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1.xml" ContentType="application/vnd.openxmlformats-officedocument.drawing+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defaultThemeVersion="124226"/>
  <mc:AlternateContent xmlns:mc="http://schemas.openxmlformats.org/markup-compatibility/2006">
    <mc:Choice Requires="x15">
      <x15ac:absPath xmlns:x15ac="http://schemas.microsoft.com/office/spreadsheetml/2010/11/ac" url="D:\2024\2024-1-0734北京市大兴区新雅街16号院2号楼1至3层101商业用房、7号楼-3层-3178等595套商业、办公及车位用房房地产抵押价值评估\F01\最终\"/>
    </mc:Choice>
  </mc:AlternateContent>
  <xr:revisionPtr revIDLastSave="0" documentId="13_ncr:1_{9E5E6EA4-3EFD-49A0-95F9-48E5926F5748}" xr6:coauthVersionLast="47" xr6:coauthVersionMax="47" xr10:uidLastSave="{00000000-0000-0000-0000-000000000000}"/>
  <bookViews>
    <workbookView xWindow="-120" yWindow="-120" windowWidth="21840" windowHeight="13140" tabRatio="899" firstSheet="14"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常用公式" sheetId="78" state="hidden" r:id="rId10"/>
    <sheet name="定义" sheetId="10" r:id="rId11"/>
    <sheet name="Sheet2" sheetId="80" r:id="rId12"/>
    <sheet name="项目基本情况" sheetId="4" r:id="rId13"/>
    <sheet name="数据-基础表" sheetId="3" r:id="rId14"/>
    <sheet name="数据-汇总表" sheetId="6" r:id="rId15"/>
    <sheet name="数据-取费表" sheetId="1" r:id="rId16"/>
    <sheet name="估价对象房地状况" sheetId="20" state="hidden" r:id="rId17"/>
    <sheet name="成本法" sheetId="68" r:id="rId18"/>
    <sheet name="系统读取表" sheetId="74" r:id="rId19"/>
    <sheet name="计算净值" sheetId="9" r:id="rId20"/>
    <sheet name="假设开发法" sheetId="12" state="hidden" r:id="rId21"/>
    <sheet name="商业结果表" sheetId="93" r:id="rId22"/>
    <sheet name="比较法-商业" sheetId="33" r:id="rId23"/>
    <sheet name="商业收益法" sheetId="15" r:id="rId24"/>
    <sheet name="收益法-酒店模型" sheetId="77" state="hidden" r:id="rId25"/>
    <sheet name="收益法（汇总）" sheetId="70" state="hidden" r:id="rId26"/>
    <sheet name="比较法-住宅" sheetId="21" state="hidden" r:id="rId27"/>
    <sheet name="商业典型户型" sheetId="31" r:id="rId28"/>
    <sheet name="办公结果表" sheetId="82" r:id="rId29"/>
    <sheet name="比较法-办公" sheetId="34" r:id="rId30"/>
    <sheet name="办公收益法" sheetId="81" r:id="rId31"/>
    <sheet name="比较法-工业" sheetId="37" state="hidden" r:id="rId32"/>
    <sheet name="办公典型户型" sheetId="85" r:id="rId33"/>
    <sheet name="车库结果表" sheetId="84" r:id="rId34"/>
    <sheet name="成本法 (元)" sheetId="69" r:id="rId35"/>
    <sheet name="车位成本法" sheetId="94" state="hidden" r:id="rId36"/>
    <sheet name="比较法-车位" sheetId="35" state="hidden" r:id="rId37"/>
    <sheet name="车库收益法 " sheetId="83" state="hidden" r:id="rId38"/>
    <sheet name="收益法 (元)" sheetId="67" r:id="rId39"/>
    <sheet name="基准地价修正" sheetId="43" r:id="rId40"/>
    <sheet name="车库典型户型" sheetId="86" r:id="rId41"/>
    <sheet name="商业市调" sheetId="88" r:id="rId42"/>
    <sheet name="比较法-仓储" sheetId="36" state="hidden" r:id="rId43"/>
    <sheet name="土地比较法-住宅、综合" sheetId="39" state="hidden" r:id="rId44"/>
    <sheet name="土地比较法-工业" sheetId="40" state="hidden" r:id="rId45"/>
    <sheet name="基准地价（汇总）" sheetId="76" state="hidden" r:id="rId46"/>
    <sheet name="修正" sheetId="45" state="hidden" r:id="rId47"/>
    <sheet name="容积率修正" sheetId="46" state="hidden" r:id="rId48"/>
    <sheet name="成本法（废）" sheetId="11" state="hidden" r:id="rId49"/>
    <sheet name="区片价" sheetId="44" state="hidden" r:id="rId50"/>
    <sheet name="因素修正幅度" sheetId="65" state="hidden" r:id="rId51"/>
    <sheet name="区片价（范围）" sheetId="75" state="hidden" r:id="rId52"/>
    <sheet name="地价-分区" sheetId="79" state="hidden" r:id="rId53"/>
    <sheet name="地价" sheetId="71" state="hidden" r:id="rId54"/>
    <sheet name="存贷款利率" sheetId="73" state="hidden" r:id="rId55"/>
    <sheet name="办公市调" sheetId="89" r:id="rId56"/>
    <sheet name="租赁台账" sheetId="91" r:id="rId57"/>
    <sheet name="地下车库市调" sheetId="90" r:id="rId58"/>
  </sheets>
  <externalReferences>
    <externalReference r:id="rId59"/>
    <externalReference r:id="rId60"/>
  </externalReferences>
  <definedNames>
    <definedName name="_xlnm._FilterDatabase" localSheetId="29" hidden="1">'比较法-办公'!$A$1:$L$50</definedName>
    <definedName name="_xlnm._FilterDatabase" localSheetId="42" hidden="1">'比较法-仓储'!$A$1:$L$37</definedName>
    <definedName name="_xlnm._FilterDatabase" localSheetId="36" hidden="1">'比较法-车位'!$A$1:$L$39</definedName>
    <definedName name="_xlnm._FilterDatabase" localSheetId="31" hidden="1">'比较法-工业'!$A$1:$L$43</definedName>
    <definedName name="_xlnm._FilterDatabase" localSheetId="22" hidden="1">'比较法-商业'!$A$1:$L$49</definedName>
    <definedName name="_xlnm._FilterDatabase" localSheetId="26" hidden="1">'比较法-住宅'!$A$1:$L$49</definedName>
    <definedName name="_xlnm._FilterDatabase" localSheetId="13" hidden="1">'数据-基础表'!$A$12:$AT$587</definedName>
    <definedName name="_xlnm._FilterDatabase" localSheetId="44" hidden="1">'土地比较法-工业'!$A$1:$L$43</definedName>
    <definedName name="_xlnm._FilterDatabase" localSheetId="43" hidden="1">'土地比较法-住宅、综合'!$A$1:$L$48</definedName>
    <definedName name="_xlnm._FilterDatabase" localSheetId="12" hidden="1">项目基本情况!$A$42:$N$42</definedName>
    <definedName name="_xlnm.Print_Area" localSheetId="28">办公结果表!$A$1:$I$127</definedName>
    <definedName name="_xlnm.Print_Area" localSheetId="30">办公收益法!$A$1:$F$43,办公收益法!$H$3:$M$29,办公收益法!$A$46:$F$71,办公收益法!$I$46:$N$65</definedName>
    <definedName name="_xlnm.Print_Area" localSheetId="29">'比较法-办公'!$A$1:$K$55,'比较法-办公'!$A$58:$M$132</definedName>
    <definedName name="_xlnm.Print_Area" localSheetId="42">'比较法-仓储'!$A$1:$K$42,'比较法-仓储'!$A$45:$M$96</definedName>
    <definedName name="_xlnm.Print_Area" localSheetId="36">'比较法-车位'!$A$1:$K$44,'比较法-车位'!$A$47:$M$102</definedName>
    <definedName name="_xlnm.Print_Area" localSheetId="31">'比较法-工业'!$A$1:$K$48,'比较法-工业'!$A$51:$M$113</definedName>
    <definedName name="_xlnm.Print_Area" localSheetId="22">'比较法-商业'!$A$1:$K$54,'比较法-商业'!$A$57:$M$131</definedName>
    <definedName name="_xlnm.Print_Area" localSheetId="26">'比较法-住宅'!$A$1:$K$54,'比较法-住宅'!$A$57:$M$131</definedName>
    <definedName name="_xlnm.Print_Area" localSheetId="33">车库结果表!$A$1:$I$127</definedName>
    <definedName name="_xlnm.Print_Area" localSheetId="37">'车库收益法 '!$A$1:$F$43,'车库收益法 '!$H$3:$M$29,'车库收益法 '!$A$46:$F$71,'车库收益法 '!$I$46:$N$65</definedName>
    <definedName name="_xlnm.Print_Area" localSheetId="35">车位成本法!$A$1:$G$57</definedName>
    <definedName name="_xlnm.Print_Area" localSheetId="17">成本法!$A$1:$G$57</definedName>
    <definedName name="_xlnm.Print_Area" localSheetId="34">'成本法 (元)'!$A$1:$G$57</definedName>
    <definedName name="_xlnm.Print_Area" localSheetId="16">估价对象房地状况!$A$1:$G$24</definedName>
    <definedName name="_xlnm.Print_Area" localSheetId="8">估价师及机构信息!$A$1:$G$22</definedName>
    <definedName name="_xlnm.Print_Area" localSheetId="45">'基准地价（汇总）'!$A$1:$E$13</definedName>
    <definedName name="_xlnm.Print_Area" localSheetId="39">基准地价修正!$A$1:$J$44,基准地价修正!$A$47:$H$101,基准地价修正!$R$1:$V$16</definedName>
    <definedName name="_xlnm.Print_Area" localSheetId="19">计算净值!$A$1:$I$127</definedName>
    <definedName name="_xlnm.Print_Area" localSheetId="20">假设开发法!$A$1:$K$32</definedName>
    <definedName name="_xlnm.Print_Area" localSheetId="21">商业结果表!$A$1:$I$127</definedName>
    <definedName name="_xlnm.Print_Area" localSheetId="23">商业收益法!$A$1:$F$43,商业收益法!$H$3:$M$29,商业收益法!$A$46:$F$71,商业收益法!$I$46:$N$65</definedName>
    <definedName name="_xlnm.Print_Area" localSheetId="38">'收益法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44">'土地比较法-工业'!$A$1:$K$61,'土地比较法-工业'!$A$64:$M$121</definedName>
    <definedName name="_xlnm.Print_Area" localSheetId="43">'土地比较法-住宅、综合'!$A$1:$K$65,'土地比较法-住宅、综合'!$A$68:$M$131</definedName>
    <definedName name="_xlnm.Print_Area" localSheetId="18">系统读取表!$A$1:$I$26</definedName>
    <definedName name="_xlnm.Print_Area" localSheetId="12">项目基本情况!$A$1:$I$38</definedName>
    <definedName name="八级">区片价!$P$1:$P$44</definedName>
    <definedName name="办公层高" localSheetId="11">'[1]比较法-办公'!$B$119:$M$119</definedName>
    <definedName name="办公层高">'比较法-办公'!$B$119:$M$119</definedName>
    <definedName name="办公朝向" localSheetId="11">'[1]比较法-办公'!$B$91:$M$91</definedName>
    <definedName name="办公朝向">'比较法-办公'!$B$91:$M$91</definedName>
    <definedName name="办公道路级别" localSheetId="11">'[1]比较法-办公'!$B$87:$M$87</definedName>
    <definedName name="办公道路级别">'比较法-办公'!$B$87:$M$87</definedName>
    <definedName name="办公公共部分装修" localSheetId="11">'[1]比较法-办公'!$B$108:$M$108</definedName>
    <definedName name="办公公共部分装修">'比较法-办公'!$B$108:$M$108</definedName>
    <definedName name="办公基础设施水平" localSheetId="11">'[1]比较法-办公'!$B$117:$M$117</definedName>
    <definedName name="办公基础设施水平">'比较法-办公'!$B$117:$M$117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'比较法-办公'!$B$106:$M$106</definedName>
    <definedName name="办公建筑类型" localSheetId="11">'[1]比较法-办公'!$B$101:$M$101</definedName>
    <definedName name="办公建筑类型">'比较法-办公'!$B$101:$M$101</definedName>
    <definedName name="办公交易情况" localSheetId="11">'[1]比较法-办公'!$A$62:$M$62</definedName>
    <definedName name="办公交易情况">'比较法-办公'!$A$62:$M$62</definedName>
    <definedName name="办公楼层" localSheetId="11">'[1]比较法-办公'!$B$89:$M$89</definedName>
    <definedName name="办公楼层">'比较法-办公'!$B$89:$M$89</definedName>
    <definedName name="办公内部装修" localSheetId="11">'[1]比较法-办公'!$B$123:$M$123</definedName>
    <definedName name="办公内部装修">'比较法-办公'!$B$123:$M$123</definedName>
    <definedName name="办公物业管理" localSheetId="11">'[1]比较法-办公'!$B$115:$M$115</definedName>
    <definedName name="办公物业管理">'比较法-办公'!$B$115:$M$115</definedName>
    <definedName name="办公用途" localSheetId="11">'[1]比较法-办公'!$B$64:$M$64</definedName>
    <definedName name="办公用途">'比较法-办公'!$B$64:$M$64</definedName>
    <definedName name="仓储公共部分装修" localSheetId="11">'[1]比较法-仓储'!$B$77:$M$77</definedName>
    <definedName name="仓储公共部分装修">'比较法-仓储'!$B$77:$M$77</definedName>
    <definedName name="仓储交易情况" localSheetId="11">'[1]比较法-仓储'!$A$49:$M$49</definedName>
    <definedName name="仓储交易情况">'比较法-仓储'!$A$49:$M$49</definedName>
    <definedName name="仓储楼层" localSheetId="11">'[1]比较法-仓储'!$B$69:$M$69</definedName>
    <definedName name="仓储楼层">'比较法-仓储'!$B$69:$M$69</definedName>
    <definedName name="仓储物业等级" localSheetId="11">'[1]比较法-仓储'!$B$82:$M$82</definedName>
    <definedName name="仓储物业等级">'比较法-仓储'!$B$82:$M$82</definedName>
    <definedName name="仓储用途" localSheetId="11">'[1]比较法-仓储'!$B$51:$M$51</definedName>
    <definedName name="仓储用途">'比较法-仓储'!$B$51:$M$51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'比较法-车位'!$B$83:$M$83</definedName>
    <definedName name="车位交易情况" localSheetId="11">'[1]比较法-车位'!$A$51:$M$51</definedName>
    <definedName name="车位交易情况">'比较法-车位'!$A$51:$M$51</definedName>
    <definedName name="车位类型" localSheetId="11">'[1]比较法-车位'!$B$93:$M$93</definedName>
    <definedName name="车位类型">'比较法-车位'!$B$93:$M$93</definedName>
    <definedName name="车位楼层" localSheetId="11">'[1]比较法-车位'!$B$71:$M$71</definedName>
    <definedName name="车位楼层">'比较法-车位'!$B$71:$M$71</definedName>
    <definedName name="车位配套类型" localSheetId="11">'[1]比较法-车位'!$B$79:$M$79</definedName>
    <definedName name="车位配套类型">'比较法-车位'!$B$79:$M$79</definedName>
    <definedName name="车位物业等级" localSheetId="11">'[1]比较法-车位'!$B$88:$M$88</definedName>
    <definedName name="车位物业等级">'比较法-车位'!$B$88:$M$88</definedName>
    <definedName name="车位用途" localSheetId="11">'[1]比较法-车位'!$B$53:$M$53</definedName>
    <definedName name="车位用途">'比较法-车位'!$B$53:$M$53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区片价!$J$1:$J$21</definedName>
    <definedName name="二级分类" localSheetId="11">[1]修正!$C$19:$C$51</definedName>
    <definedName name="二级分类">修正!$C$19:$C$51</definedName>
    <definedName name="法定最高年限" localSheetId="11">[1]定义!$G$1:$G$6</definedName>
    <definedName name="法定最高年限">定义!$G$1:$G$6</definedName>
    <definedName name="工业公共部分装修" localSheetId="11">'[1]比较法-工业'!$B$95:$M$95</definedName>
    <definedName name="工业公共部分装修">'比较法-工业'!$B$95:$M$95</definedName>
    <definedName name="工业基础设施水平" localSheetId="11">'[1]比较法-工业'!$B$102:$M$102</definedName>
    <definedName name="工业基础设施水平">'比较法-工业'!$B$102:$M$102</definedName>
    <definedName name="工业建筑结构" localSheetId="11">'[1]比较法-工业'!$B$93:$M$93</definedName>
    <definedName name="工业建筑结构">'比较法-工业'!$B$93:$M$93</definedName>
    <definedName name="工业建筑类型" localSheetId="11">'[1]比较法-工业'!$B$88:$M$88</definedName>
    <definedName name="工业建筑类型">'比较法-工业'!$B$88:$M$88</definedName>
    <definedName name="工业交易情况" localSheetId="11">'[1]比较法-工业'!$A$55:$M$55</definedName>
    <definedName name="工业交易情况">'比较法-工业'!$A$55:$M$55</definedName>
    <definedName name="工业内部装修" localSheetId="11">'[1]比较法-工业'!$B$104:$M$104</definedName>
    <definedName name="工业内部装修">'比较法-工业'!$B$104:$M$104</definedName>
    <definedName name="工业物业管理" localSheetId="11">'[1]比较法-工业'!$B$100:$M$100</definedName>
    <definedName name="工业物业管理">'比较法-工业'!$B$100:$M$100</definedName>
    <definedName name="工业用途" localSheetId="11">'[1]比较法-工业'!$B$57:$M$57</definedName>
    <definedName name="工业用途">'比较法-工业'!$B$57:$M$57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基准地价修正!$Q$19:$AD$19</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区片价!$Q$1:$Q$51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区片价!$N$1:$N$64</definedName>
    <definedName name="内部装修维护情况" localSheetId="11">[1]定义!$U$1:$U$6</definedName>
    <definedName name="内部装修维护情况">定义!$U$1:$U$6</definedName>
    <definedName name="七级">区片价!$O$1:$O$45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区片价!$K$1:$K$26</definedName>
    <definedName name="商业层高" localSheetId="11">'[1]比较法-商业'!$B$116:$M$116</definedName>
    <definedName name="商业层高">'比较法-商业'!$B$116:$M$116</definedName>
    <definedName name="商业成新度">'比较法-商业'!$B$109:$M$109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'比较法-商业'!$B$107:$M$107</definedName>
    <definedName name="商业基础设施水平" localSheetId="11">'[1]比较法-商业'!$B$112:$M$112</definedName>
    <definedName name="商业基础设施水平">'比较法-商业'!$B$112:$M$112</definedName>
    <definedName name="商业建筑结构" localSheetId="11">'[1]比较法-商业'!$B$105:$M$105</definedName>
    <definedName name="商业建筑结构">'比较法-商业'!$B$105:$M$105</definedName>
    <definedName name="商业交易情况" localSheetId="11">'[1]比较法-商业'!$A$61:$M$61</definedName>
    <definedName name="商业交易情况">'比较法-商业'!$A$61:$M$61</definedName>
    <definedName name="商业街名称" localSheetId="11">[1]修正!$C$71:$C$138</definedName>
    <definedName name="商业街名称">修正!$C$71:$C$138</definedName>
    <definedName name="商业进深比" localSheetId="11">'[1]比较法-商业'!$B$120:$M$120</definedName>
    <definedName name="商业进深比">'比较法-商业'!$B$120:$M$120</definedName>
    <definedName name="商业类型" localSheetId="11">'[1]比较法-商业'!$B$100:$M$100</definedName>
    <definedName name="商业类型">'比较法-商业'!$B$100:$M$100</definedName>
    <definedName name="商业临街状况" localSheetId="11">'[1]比较法-商业'!$B$86:$M$86</definedName>
    <definedName name="商业临街状况">'比较法-商业'!$B$86:$M$86</definedName>
    <definedName name="商业楼层" localSheetId="11">'[1]比较法-商业'!$B$92:$M$92</definedName>
    <definedName name="商业楼层">'比较法-商业'!$B$92:$M$92</definedName>
    <definedName name="商业内部装修" localSheetId="11">'[1]比较法-商业'!$B$122:$M$122</definedName>
    <definedName name="商业内部装修">'比较法-商业'!$B$122:$M$122</definedName>
    <definedName name="商业人流量" localSheetId="11">'[1]比较法-商业'!$B$90:$M$90</definedName>
    <definedName name="商业人流量">'比较法-商业'!$B$90:$M$90</definedName>
    <definedName name="商业业态" localSheetId="11">'[1]比较法-商业'!$B$114:$M$114</definedName>
    <definedName name="商业业态">'比较法-商业'!$B$114:$M$114</definedName>
    <definedName name="商业用途" localSheetId="11">'[1]比较法-商业'!$B$63:$M$63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1">'[1]比较法-仓储'!$B$89:$M$89</definedName>
    <definedName name="是否封闭">'比较法-仓储'!$B$89:$M$89</definedName>
    <definedName name="是否直接入户" localSheetId="11">'[1]比较法-车位'!$B$95:$M$95</definedName>
    <definedName name="是否直接入户">'比较法-车位'!$B$95:$M$95</definedName>
    <definedName name="四级">区片价!$L$1:$L$33</definedName>
    <definedName name="套工道路等级" localSheetId="11">'[1]土地比较法-工业'!$B$97:$M$97</definedName>
    <definedName name="套工道路等级">'土地比较法-工业'!$B$97:$M$97</definedName>
    <definedName name="套工地质条件" localSheetId="11">'[1]土地比较法-工业'!$B$114:$M$114</definedName>
    <definedName name="套工地质条件">'土地比较法-工业'!$B$114:$M$114</definedName>
    <definedName name="套工交易情况" localSheetId="11">'[1]土地比较法-住宅、综合'!$A$72:$M$72</definedName>
    <definedName name="套工交易情况">'土地比较法-住宅、综合'!$A$72:$M$72</definedName>
    <definedName name="套工土地级别" localSheetId="11">'[1]土地比较法-工业'!$B$99:$M$99</definedName>
    <definedName name="套工土地级别">'土地比较法-工业'!$B$99:$M$99</definedName>
    <definedName name="套工用途" localSheetId="11">'[1]土地比较法-工业'!$B$70:$M$70</definedName>
    <definedName name="套工用途">'土地比较法-工业'!$B$70:$M$70</definedName>
    <definedName name="套工宗地开发程度" localSheetId="11">'[1]土地比较法-工业'!$B$112:$M$112</definedName>
    <definedName name="套工宗地开发程度">'土地比较法-工业'!$B$112:$M$112</definedName>
    <definedName name="套工宗地形状" localSheetId="11">'[1]土地比较法-工业'!$B$110:$M$110</definedName>
    <definedName name="套工宗地形状">'土地比较法-工业'!$B$110:$M$110</definedName>
    <definedName name="套综道路等级" localSheetId="11">'[1]土地比较法-住宅、综合'!$B$105:$M$105</definedName>
    <definedName name="套综道路等级">'土地比较法-住宅、综合'!$B$105:$M$105</definedName>
    <definedName name="套综工程地质条件" localSheetId="11">'[1]土地比较法-住宅、综合'!$B$124:$M$124</definedName>
    <definedName name="套综工程地质条件">'土地比较法-住宅、综合'!$B$124:$M$124</definedName>
    <definedName name="套综交易情况" localSheetId="11">'[1]土地比较法-住宅、综合'!$A$72:$M$72</definedName>
    <definedName name="套综交易情况">'土地比较法-住宅、综合'!$A$72:$M$72</definedName>
    <definedName name="套综临街宽度及深度" localSheetId="11">'[1]土地比较法-住宅、综合'!$B$120:$M$120</definedName>
    <definedName name="套综临街宽度及深度">'土地比较法-住宅、综合'!$B$120:$M$120</definedName>
    <definedName name="套综土地级别" localSheetId="11">'[1]土地比较法-住宅、综合'!$B$107:$M$107</definedName>
    <definedName name="套综土地级别">'土地比较法-住宅、综合'!$B$107:$M$107</definedName>
    <definedName name="套综用途" localSheetId="11">'[1]土地比较法-住宅、综合'!$B$74:$M$74</definedName>
    <definedName name="套综用途">'土地比较法-住宅、综合'!$B$74:$M$74</definedName>
    <definedName name="套综宗地内开发程度" localSheetId="11">'[1]土地比较法-住宅、综合'!$B$122:$M$122</definedName>
    <definedName name="套综宗地内开发程度">'土地比较法-住宅、综合'!$B$122:$M$122</definedName>
    <definedName name="套综宗地形状" localSheetId="11">'[1]土地比较法-住宅、综合'!$B$118:$M$118</definedName>
    <definedName name="套综宗地形状">'土地比较法-住宅、综合'!$B$118:$M$118</definedName>
    <definedName name="土地估价师">估价师及机构信息!$D$3:$D$24</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区片价!$M$1:$M$41</definedName>
    <definedName name="项目类型" localSheetId="11">'[1]数据-汇总表'!$C$17:$C$26</definedName>
    <definedName name="项目类型" localSheetId="24">'[2]数据-汇总表'!$C$17:$C$26</definedName>
    <definedName name="项目类型">'数据-汇总表'!$C$17:$C$26</definedName>
    <definedName name="写字楼等级" localSheetId="11">'[1]比较法-办公'!$B$113:$M$113</definedName>
    <definedName name="写字楼等级">'比较法-办公'!$B$113:$M$113</definedName>
    <definedName name="一级">区片价!$I$1:$I$6</definedName>
    <definedName name="一修多修正项2" localSheetId="11">[1]典型户型修正!$5:$5</definedName>
    <definedName name="一修多修正项2" localSheetId="32">办公典型户型!$5:$5</definedName>
    <definedName name="一修多修正项2" localSheetId="40">车库典型户型!$5:$5</definedName>
    <definedName name="一修多修正项2">商业典型户型!$5:$5</definedName>
    <definedName name="一修多修正项3" localSheetId="11">[1]典型户型修正!$7:$7</definedName>
    <definedName name="一修多修正项3" localSheetId="32">办公典型户型!$7:$7</definedName>
    <definedName name="一修多修正项3" localSheetId="40">车库典型户型!$7:$7</definedName>
    <definedName name="一修多修正项3">商业典型户型!$7:$7</definedName>
    <definedName name="一修多修正项4" localSheetId="11">[1]典型户型修正!$9:$9</definedName>
    <definedName name="一修多修正项4" localSheetId="32">办公典型户型!$9:$9</definedName>
    <definedName name="一修多修正项4" localSheetId="40">车库典型户型!$9:$9</definedName>
    <definedName name="一修多修正项4">商业典型户型!$9:$9</definedName>
    <definedName name="一修多修正项5" localSheetId="11">[1]典型户型修正!$11:$11</definedName>
    <definedName name="一修多修正项5" localSheetId="32">办公典型户型!$11:$11</definedName>
    <definedName name="一修多修正项5" localSheetId="40">车库典型户型!$11:$11</definedName>
    <definedName name="一修多修正项5">商业典型户型!$11:$11</definedName>
    <definedName name="一修多修正项6" localSheetId="11">[1]典型户型修正!$13:$13</definedName>
    <definedName name="一修多修正项6" localSheetId="32">办公典型户型!$13:$13</definedName>
    <definedName name="一修多修正项6" localSheetId="40">车库典型户型!$13:$13</definedName>
    <definedName name="一修多修正项6">商业典型户型!$13:$13</definedName>
    <definedName name="一修多修正项7" localSheetId="11">[1]典型户型修正!$15:$15</definedName>
    <definedName name="一修多修正项7" localSheetId="32">办公典型户型!$15:$15</definedName>
    <definedName name="一修多修正项7" localSheetId="40">车库典型户型!$15:$15</definedName>
    <definedName name="一修多修正项7">商业典型户型!$15:$15</definedName>
    <definedName name="一修多修正项8" localSheetId="11">[1]典型户型修正!$17:$17</definedName>
    <definedName name="一修多修正项8" localSheetId="32">办公典型户型!$17:$17</definedName>
    <definedName name="一修多修正项8" localSheetId="40">车库典型户型!$17:$17</definedName>
    <definedName name="一修多修正项8">商业典型户型!$17:$17</definedName>
    <definedName name="用途明细" localSheetId="11">[1]定义!$A$1:$A$50</definedName>
    <definedName name="用途明细">定义!$A$1:$A$50</definedName>
    <definedName name="有无电梯" localSheetId="11">'[1]比较法-仓储'!$B$84:$M$84</definedName>
    <definedName name="有无电梯">'比较法-仓储'!$B$84:$M$84</definedName>
    <definedName name="主用途" localSheetId="11">[1]定义!$F$1:$F$12</definedName>
    <definedName name="主用途">定义!$F$1:$F$12</definedName>
    <definedName name="住宅朝向" localSheetId="11">'[1]比较法-住宅'!$B$88:$M$88</definedName>
    <definedName name="住宅朝向">'比较法-住宅'!$B$88:$M$88</definedName>
    <definedName name="住宅房型" localSheetId="11">'[1]比较法-住宅'!$B$118:$M$118</definedName>
    <definedName name="住宅房型">'比较法-住宅'!$B$118:$M$118</definedName>
    <definedName name="住宅公共部分装修" localSheetId="11">'[1]比较法-住宅'!$B$109:$M$109</definedName>
    <definedName name="住宅公共部分装修">'比较法-住宅'!$B$109:$M$109</definedName>
    <definedName name="住宅基础设施水平" localSheetId="11">'[1]比较法-住宅'!$B$116:$M$116</definedName>
    <definedName name="住宅基础设施水平">'比较法-住宅'!$B$116:$M$116</definedName>
    <definedName name="住宅建筑结构" localSheetId="11">'[1]比较法-住宅'!$B$105:$M$105</definedName>
    <definedName name="住宅建筑结构">'比较法-住宅'!$B$105:$M$105</definedName>
    <definedName name="住宅建筑类型" localSheetId="11">'[1]比较法-住宅'!$B$100:$M$100</definedName>
    <definedName name="住宅建筑类型">'比较法-住宅'!$B$100:$M$100</definedName>
    <definedName name="住宅建筑品质" localSheetId="11">'[1]比较法-住宅'!$B$107:$M$107</definedName>
    <definedName name="住宅建筑品质">'比较法-住宅'!$B$107:$M$107</definedName>
    <definedName name="住宅交易情况" localSheetId="11">'[1]比较法-住宅'!$A$61:$M$61</definedName>
    <definedName name="住宅交易情况">'比较法-住宅'!$A$61:$M$61</definedName>
    <definedName name="住宅楼层" localSheetId="11">'[1]比较法-住宅'!$B$86:$M$86</definedName>
    <definedName name="住宅楼层">'比较法-住宅'!$B$86:$M$86</definedName>
    <definedName name="住宅内部装修" localSheetId="11">'[1]比较法-住宅'!$B$122:$M$122</definedName>
    <definedName name="住宅内部装修">'比较法-住宅'!$B$122:$M$122</definedName>
    <definedName name="住宅物业管理" localSheetId="11">'[1]比较法-住宅'!$B$114:$M$114</definedName>
    <definedName name="住宅物业管理">'比较法-住宅'!$B$114:$M$114</definedName>
    <definedName name="住宅用途" localSheetId="11">'[1]比较法-住宅'!$B$63:$M$63</definedName>
    <definedName name="住宅用途">'比较法-住宅'!$B$63:$M$63</definedName>
    <definedName name="住宅主力户型面积">'比较法-住宅'!$B$120:$M$120</definedName>
    <definedName name="注册房地产估价师" localSheetId="11">[1]估价师及机构信息!$A$3:$A$16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I14" i="3" l="1"/>
  <c r="I13" i="3"/>
  <c r="B24" i="31"/>
  <c r="B25" i="31"/>
  <c r="B28" i="31" l="1"/>
  <c r="B27" i="31"/>
  <c r="B26" i="31"/>
  <c r="I36" i="33" l="1"/>
  <c r="E36" i="33"/>
  <c r="J5" i="91"/>
  <c r="C17" i="3" l="1"/>
  <c r="F38" i="94" l="1"/>
  <c r="E37" i="94"/>
  <c r="F36" i="94"/>
  <c r="F35" i="94"/>
  <c r="D37" i="94"/>
  <c r="F21" i="94"/>
  <c r="F40" i="94" s="1"/>
  <c r="C21" i="94"/>
  <c r="F20" i="94"/>
  <c r="F39" i="94" s="1"/>
  <c r="E10" i="94"/>
  <c r="E9" i="94"/>
  <c r="F7" i="94"/>
  <c r="E2" i="94"/>
  <c r="C40" i="94" l="1"/>
  <c r="A120" i="93"/>
  <c r="E111" i="93"/>
  <c r="H112" i="93" s="1"/>
  <c r="E109" i="93"/>
  <c r="A124" i="93" s="1"/>
  <c r="E107" i="93"/>
  <c r="A122" i="93" s="1"/>
  <c r="H106" i="93"/>
  <c r="H105" i="93"/>
  <c r="H104" i="93"/>
  <c r="D101" i="93"/>
  <c r="C101" i="93"/>
  <c r="C91" i="93"/>
  <c r="E90" i="93"/>
  <c r="D89" i="93"/>
  <c r="C89" i="93"/>
  <c r="C87" i="93" s="1"/>
  <c r="H77" i="93"/>
  <c r="D77" i="93"/>
  <c r="C76" i="93"/>
  <c r="F59" i="93"/>
  <c r="E59" i="93"/>
  <c r="N55" i="93" s="1"/>
  <c r="F56" i="93"/>
  <c r="O54" i="93" s="1"/>
  <c r="O55" i="93"/>
  <c r="K55" i="93"/>
  <c r="J55" i="93"/>
  <c r="I55" i="93"/>
  <c r="F55" i="93"/>
  <c r="O53" i="93" s="1"/>
  <c r="N54" i="93"/>
  <c r="N53" i="93"/>
  <c r="K49" i="93"/>
  <c r="E48" i="93"/>
  <c r="N52" i="93" s="1"/>
  <c r="D48" i="93"/>
  <c r="M52" i="93" s="1"/>
  <c r="F33" i="93"/>
  <c r="D27" i="93"/>
  <c r="C25" i="93"/>
  <c r="C24" i="93"/>
  <c r="D17" i="93"/>
  <c r="C17" i="93"/>
  <c r="L4" i="93"/>
  <c r="K4" i="93"/>
  <c r="H1" i="93"/>
  <c r="J36" i="68"/>
  <c r="J34" i="68"/>
  <c r="K101" i="9"/>
  <c r="M101" i="9" s="1"/>
  <c r="K99" i="9"/>
  <c r="K96" i="9"/>
  <c r="M96" i="9" s="1"/>
  <c r="M94" i="9" s="1"/>
  <c r="K95" i="9"/>
  <c r="D34" i="93"/>
  <c r="D35" i="93"/>
  <c r="L96" i="9" l="1"/>
  <c r="L94" i="9" s="1"/>
  <c r="H103" i="93"/>
  <c r="D120" i="93" s="1"/>
  <c r="D121" i="93" s="1"/>
  <c r="K94" i="9"/>
  <c r="C18" i="93"/>
  <c r="D18" i="93" s="1"/>
  <c r="C92" i="93"/>
  <c r="C94" i="93"/>
  <c r="K120" i="93"/>
  <c r="H111" i="93"/>
  <c r="D126" i="93" s="1"/>
  <c r="D127" i="93" s="1"/>
  <c r="A126" i="93"/>
  <c r="H109" i="93"/>
  <c r="D124" i="93" l="1"/>
  <c r="D125" i="93" s="1"/>
  <c r="H110" i="93"/>
  <c r="O7" i="80" l="1"/>
  <c r="O75" i="80"/>
  <c r="O599" i="80"/>
  <c r="N6" i="1" l="1"/>
  <c r="L7" i="1" l="1"/>
  <c r="J35" i="68" s="1"/>
  <c r="L26" i="1"/>
  <c r="L36" i="1" s="1"/>
  <c r="L38" i="1"/>
  <c r="L37" i="1" l="1"/>
  <c r="F93" i="91" l="1"/>
  <c r="G3" i="91"/>
  <c r="G4" i="91"/>
  <c r="G5" i="91"/>
  <c r="G6" i="91"/>
  <c r="G7" i="91"/>
  <c r="G8" i="91"/>
  <c r="G9" i="91"/>
  <c r="G10" i="91"/>
  <c r="G11" i="91"/>
  <c r="G12" i="91"/>
  <c r="G13" i="91"/>
  <c r="G14" i="91"/>
  <c r="G15" i="91"/>
  <c r="G16" i="91"/>
  <c r="G17" i="91"/>
  <c r="G18" i="91"/>
  <c r="G19" i="91"/>
  <c r="G20" i="91"/>
  <c r="G21" i="91"/>
  <c r="G22" i="91"/>
  <c r="G23" i="91"/>
  <c r="G24" i="91"/>
  <c r="G25" i="91"/>
  <c r="G26" i="91"/>
  <c r="G27" i="91"/>
  <c r="G28" i="91"/>
  <c r="G29" i="91"/>
  <c r="G30" i="91"/>
  <c r="G31" i="91"/>
  <c r="G32" i="91"/>
  <c r="G33" i="91"/>
  <c r="G34" i="91"/>
  <c r="G35" i="91"/>
  <c r="G36" i="91"/>
  <c r="G37" i="91"/>
  <c r="G38" i="91"/>
  <c r="G39" i="91"/>
  <c r="G40" i="91"/>
  <c r="G41" i="91"/>
  <c r="G42" i="91"/>
  <c r="G43" i="91"/>
  <c r="G44" i="91"/>
  <c r="G45" i="91"/>
  <c r="G46" i="91"/>
  <c r="G47" i="91"/>
  <c r="G48" i="91"/>
  <c r="G49" i="91"/>
  <c r="G50" i="91"/>
  <c r="G51" i="91"/>
  <c r="G52" i="91"/>
  <c r="G53" i="91"/>
  <c r="G54" i="91"/>
  <c r="G55" i="91"/>
  <c r="G56" i="91"/>
  <c r="G57" i="91"/>
  <c r="G58" i="91"/>
  <c r="G59" i="91"/>
  <c r="G60" i="91"/>
  <c r="G61" i="91"/>
  <c r="G62" i="91"/>
  <c r="G63" i="91"/>
  <c r="G64" i="91"/>
  <c r="G65" i="91"/>
  <c r="G66" i="91"/>
  <c r="G67" i="91"/>
  <c r="G68" i="91"/>
  <c r="G69" i="91"/>
  <c r="G70" i="91"/>
  <c r="G71" i="91"/>
  <c r="G72" i="91"/>
  <c r="G73" i="91"/>
  <c r="G74" i="91"/>
  <c r="G75" i="91"/>
  <c r="G76" i="91"/>
  <c r="G77" i="91"/>
  <c r="G78" i="91"/>
  <c r="G79" i="91"/>
  <c r="G80" i="91"/>
  <c r="G81" i="91"/>
  <c r="G82" i="91"/>
  <c r="G83" i="91"/>
  <c r="G84" i="91"/>
  <c r="G85" i="91"/>
  <c r="G86" i="91"/>
  <c r="G87" i="91"/>
  <c r="G88" i="91"/>
  <c r="F89" i="91"/>
  <c r="F91" i="91" s="1"/>
  <c r="F90" i="91"/>
  <c r="J4" i="91" l="1"/>
  <c r="J6" i="91" s="1"/>
  <c r="G93" i="91"/>
  <c r="E93" i="91" s="1"/>
  <c r="C4" i="86"/>
  <c r="D4" i="86" s="1"/>
  <c r="E4" i="86" s="1"/>
  <c r="F4" i="86" s="1"/>
  <c r="G4" i="86" s="1"/>
  <c r="D3" i="86"/>
  <c r="E3" i="86"/>
  <c r="F3" i="86"/>
  <c r="G3" i="86"/>
  <c r="C3" i="86"/>
  <c r="B25" i="86"/>
  <c r="B26" i="86"/>
  <c r="B27" i="86"/>
  <c r="B28" i="86"/>
  <c r="B29" i="86"/>
  <c r="B30" i="86"/>
  <c r="B31" i="86"/>
  <c r="B32" i="86"/>
  <c r="B33" i="86"/>
  <c r="B34" i="86"/>
  <c r="B35" i="86"/>
  <c r="B36" i="86"/>
  <c r="B37" i="86"/>
  <c r="B38" i="86"/>
  <c r="B39" i="86"/>
  <c r="B40" i="86"/>
  <c r="B41" i="86"/>
  <c r="B42" i="86"/>
  <c r="B43" i="86"/>
  <c r="B44" i="86"/>
  <c r="B45" i="86"/>
  <c r="B46" i="86"/>
  <c r="B47" i="86"/>
  <c r="B48" i="86"/>
  <c r="B49" i="86"/>
  <c r="B50" i="86"/>
  <c r="B51" i="86"/>
  <c r="B52" i="86"/>
  <c r="B53" i="86"/>
  <c r="B54" i="86"/>
  <c r="B55" i="86"/>
  <c r="B56" i="86"/>
  <c r="B57" i="86"/>
  <c r="B58" i="86"/>
  <c r="B59" i="86"/>
  <c r="B60" i="86"/>
  <c r="B61" i="86"/>
  <c r="B62" i="86"/>
  <c r="B63" i="86"/>
  <c r="B64" i="86"/>
  <c r="B65" i="86"/>
  <c r="B66" i="86"/>
  <c r="B67" i="86"/>
  <c r="B68" i="86"/>
  <c r="B69" i="86"/>
  <c r="B70" i="86"/>
  <c r="B71" i="86"/>
  <c r="B72" i="86"/>
  <c r="B73" i="86"/>
  <c r="B74" i="86"/>
  <c r="B75" i="86"/>
  <c r="B76" i="86"/>
  <c r="B77" i="86"/>
  <c r="B78" i="86"/>
  <c r="B79" i="86"/>
  <c r="B80" i="86"/>
  <c r="B81" i="86"/>
  <c r="B82" i="86"/>
  <c r="B83" i="86"/>
  <c r="B84" i="86"/>
  <c r="B85" i="86"/>
  <c r="B86" i="86"/>
  <c r="B87" i="86"/>
  <c r="B88" i="86"/>
  <c r="B89" i="86"/>
  <c r="B90" i="86"/>
  <c r="B91" i="86"/>
  <c r="B92" i="86"/>
  <c r="B93" i="86"/>
  <c r="B94" i="86"/>
  <c r="B95" i="86"/>
  <c r="B96" i="86"/>
  <c r="B97" i="86"/>
  <c r="B98" i="86"/>
  <c r="B99" i="86"/>
  <c r="B100" i="86"/>
  <c r="B101" i="86"/>
  <c r="B102" i="86"/>
  <c r="B103" i="86"/>
  <c r="B104" i="86"/>
  <c r="B105" i="86"/>
  <c r="B106" i="86"/>
  <c r="B107" i="86"/>
  <c r="B108" i="86"/>
  <c r="B109" i="86"/>
  <c r="B110" i="86"/>
  <c r="B111" i="86"/>
  <c r="B112" i="86"/>
  <c r="B113" i="86"/>
  <c r="B114" i="86"/>
  <c r="B115" i="86"/>
  <c r="B116" i="86"/>
  <c r="B117" i="86"/>
  <c r="B118" i="86"/>
  <c r="B119" i="86"/>
  <c r="B120" i="86"/>
  <c r="B121" i="86"/>
  <c r="B122" i="86"/>
  <c r="B123" i="86"/>
  <c r="B124" i="86"/>
  <c r="B125" i="86"/>
  <c r="B126" i="86"/>
  <c r="B127" i="86"/>
  <c r="B128" i="86"/>
  <c r="B129" i="86"/>
  <c r="B130" i="86"/>
  <c r="B131" i="86"/>
  <c r="B132" i="86"/>
  <c r="B133" i="86"/>
  <c r="B134" i="86"/>
  <c r="B135" i="86"/>
  <c r="B136" i="86"/>
  <c r="B137" i="86"/>
  <c r="B138" i="86"/>
  <c r="B139" i="86"/>
  <c r="B140" i="86"/>
  <c r="B141" i="86"/>
  <c r="B142" i="86"/>
  <c r="B143" i="86"/>
  <c r="B144" i="86"/>
  <c r="B145" i="86"/>
  <c r="B146" i="86"/>
  <c r="B147" i="86"/>
  <c r="B148" i="86"/>
  <c r="B149" i="86"/>
  <c r="B150" i="86"/>
  <c r="B151" i="86"/>
  <c r="B152" i="86"/>
  <c r="B153" i="86"/>
  <c r="B154" i="86"/>
  <c r="B155" i="86"/>
  <c r="B156" i="86"/>
  <c r="B157" i="86"/>
  <c r="B158" i="86"/>
  <c r="B159" i="86"/>
  <c r="B160" i="86"/>
  <c r="B161" i="86"/>
  <c r="B162" i="86"/>
  <c r="B163" i="86"/>
  <c r="B164" i="86"/>
  <c r="B165" i="86"/>
  <c r="B166" i="86"/>
  <c r="B167" i="86"/>
  <c r="B168" i="86"/>
  <c r="B169" i="86"/>
  <c r="B170" i="86"/>
  <c r="B171" i="86"/>
  <c r="B172" i="86"/>
  <c r="B173" i="86"/>
  <c r="B174" i="86"/>
  <c r="B175" i="86"/>
  <c r="B176" i="86"/>
  <c r="B177" i="86"/>
  <c r="B178" i="86"/>
  <c r="B179" i="86"/>
  <c r="B180" i="86"/>
  <c r="B181" i="86"/>
  <c r="B182" i="86"/>
  <c r="B183" i="86"/>
  <c r="B184" i="86"/>
  <c r="B185" i="86"/>
  <c r="B186" i="86"/>
  <c r="B187" i="86"/>
  <c r="B188" i="86"/>
  <c r="B189" i="86"/>
  <c r="B190" i="86"/>
  <c r="B191" i="86"/>
  <c r="B192" i="86"/>
  <c r="B193" i="86"/>
  <c r="B194" i="86"/>
  <c r="B195" i="86"/>
  <c r="B196" i="86"/>
  <c r="B197" i="86"/>
  <c r="B198" i="86"/>
  <c r="B199" i="86"/>
  <c r="B200" i="86"/>
  <c r="B201" i="86"/>
  <c r="B202" i="86"/>
  <c r="B203" i="86"/>
  <c r="B204" i="86"/>
  <c r="B205" i="86"/>
  <c r="B206" i="86"/>
  <c r="B207" i="86"/>
  <c r="B208" i="86"/>
  <c r="B209" i="86"/>
  <c r="B210" i="86"/>
  <c r="B211" i="86"/>
  <c r="B212" i="86"/>
  <c r="B213" i="86"/>
  <c r="B214" i="86"/>
  <c r="B215" i="86"/>
  <c r="B216" i="86"/>
  <c r="B217" i="86"/>
  <c r="B218" i="86"/>
  <c r="B219" i="86"/>
  <c r="B220" i="86"/>
  <c r="B221" i="86"/>
  <c r="B222" i="86"/>
  <c r="B223" i="86"/>
  <c r="B224" i="86"/>
  <c r="B225" i="86"/>
  <c r="B226" i="86"/>
  <c r="B227" i="86"/>
  <c r="B228" i="86"/>
  <c r="B229" i="86"/>
  <c r="B230" i="86"/>
  <c r="B231" i="86"/>
  <c r="B232" i="86"/>
  <c r="B233" i="86"/>
  <c r="B234" i="86"/>
  <c r="B235" i="86"/>
  <c r="B236" i="86"/>
  <c r="B237" i="86"/>
  <c r="B238" i="86"/>
  <c r="B239" i="86"/>
  <c r="B240" i="86"/>
  <c r="B241" i="86"/>
  <c r="B242" i="86"/>
  <c r="B243" i="86"/>
  <c r="B244" i="86"/>
  <c r="B245" i="86"/>
  <c r="B246" i="86"/>
  <c r="B247" i="86"/>
  <c r="B248" i="86"/>
  <c r="B249" i="86"/>
  <c r="B250" i="86"/>
  <c r="B251" i="86"/>
  <c r="B252" i="86"/>
  <c r="B253" i="86"/>
  <c r="B254" i="86"/>
  <c r="B255" i="86"/>
  <c r="B256" i="86"/>
  <c r="B257" i="86"/>
  <c r="B258" i="86"/>
  <c r="B259" i="86"/>
  <c r="B260" i="86"/>
  <c r="B261" i="86"/>
  <c r="B262" i="86"/>
  <c r="B263" i="86"/>
  <c r="B264" i="86"/>
  <c r="B265" i="86"/>
  <c r="B266" i="86"/>
  <c r="B267" i="86"/>
  <c r="B268" i="86"/>
  <c r="B269" i="86"/>
  <c r="B270" i="86"/>
  <c r="B271" i="86"/>
  <c r="B272" i="86"/>
  <c r="B273" i="86"/>
  <c r="B274" i="86"/>
  <c r="B275" i="86"/>
  <c r="B276" i="86"/>
  <c r="B277" i="86"/>
  <c r="B278" i="86"/>
  <c r="B279" i="86"/>
  <c r="B280" i="86"/>
  <c r="B281" i="86"/>
  <c r="B282" i="86"/>
  <c r="B283" i="86"/>
  <c r="B284" i="86"/>
  <c r="B285" i="86"/>
  <c r="B286" i="86"/>
  <c r="B287" i="86"/>
  <c r="B288" i="86"/>
  <c r="B289" i="86"/>
  <c r="B290" i="86"/>
  <c r="B291" i="86"/>
  <c r="B292" i="86"/>
  <c r="B293" i="86"/>
  <c r="B294" i="86"/>
  <c r="B295" i="86"/>
  <c r="B296" i="86"/>
  <c r="B297" i="86"/>
  <c r="B298" i="86"/>
  <c r="B299" i="86"/>
  <c r="B300" i="86"/>
  <c r="B301" i="86"/>
  <c r="B302" i="86"/>
  <c r="B303" i="86"/>
  <c r="B304" i="86"/>
  <c r="B305" i="86"/>
  <c r="B306" i="86"/>
  <c r="B307" i="86"/>
  <c r="B308" i="86"/>
  <c r="B309" i="86"/>
  <c r="B310" i="86"/>
  <c r="B311" i="86"/>
  <c r="B312" i="86"/>
  <c r="B313" i="86"/>
  <c r="B314" i="86"/>
  <c r="B315" i="86"/>
  <c r="B316" i="86"/>
  <c r="B317" i="86"/>
  <c r="B318" i="86"/>
  <c r="B319" i="86"/>
  <c r="B320" i="86"/>
  <c r="B321" i="86"/>
  <c r="B322" i="86"/>
  <c r="B323" i="86"/>
  <c r="B324" i="86"/>
  <c r="B325" i="86"/>
  <c r="B326" i="86"/>
  <c r="B327" i="86"/>
  <c r="B328" i="86"/>
  <c r="B329" i="86"/>
  <c r="B330" i="86"/>
  <c r="B331" i="86"/>
  <c r="B332" i="86"/>
  <c r="B333" i="86"/>
  <c r="B334" i="86"/>
  <c r="B335" i="86"/>
  <c r="B336" i="86"/>
  <c r="B337" i="86"/>
  <c r="B338" i="86"/>
  <c r="B339" i="86"/>
  <c r="B340" i="86"/>
  <c r="B341" i="86"/>
  <c r="B342" i="86"/>
  <c r="B343" i="86"/>
  <c r="B344" i="86"/>
  <c r="B345" i="86"/>
  <c r="B346" i="86"/>
  <c r="B347" i="86"/>
  <c r="B348" i="86"/>
  <c r="B349" i="86"/>
  <c r="B350" i="86"/>
  <c r="B351" i="86"/>
  <c r="B352" i="86"/>
  <c r="B353" i="86"/>
  <c r="B354" i="86"/>
  <c r="B355" i="86"/>
  <c r="B356" i="86"/>
  <c r="B357" i="86"/>
  <c r="B358" i="86"/>
  <c r="B359" i="86"/>
  <c r="B360" i="86"/>
  <c r="B361" i="86"/>
  <c r="B362" i="86"/>
  <c r="B363" i="86"/>
  <c r="B364" i="86"/>
  <c r="B365" i="86"/>
  <c r="B366" i="86"/>
  <c r="B367" i="86"/>
  <c r="B368" i="86"/>
  <c r="B369" i="86"/>
  <c r="B370" i="86"/>
  <c r="B371" i="86"/>
  <c r="B372" i="86"/>
  <c r="B373" i="86"/>
  <c r="B374" i="86"/>
  <c r="B375" i="86"/>
  <c r="B376" i="86"/>
  <c r="B377" i="86"/>
  <c r="B378" i="86"/>
  <c r="B379" i="86"/>
  <c r="B380" i="86"/>
  <c r="B381" i="86"/>
  <c r="B382" i="86"/>
  <c r="B383" i="86"/>
  <c r="B384" i="86"/>
  <c r="B385" i="86"/>
  <c r="B386" i="86"/>
  <c r="B387" i="86"/>
  <c r="B388" i="86"/>
  <c r="B389" i="86"/>
  <c r="B390" i="86"/>
  <c r="B391" i="86"/>
  <c r="B392" i="86"/>
  <c r="B393" i="86"/>
  <c r="B394" i="86"/>
  <c r="B395" i="86"/>
  <c r="B396" i="86"/>
  <c r="B397" i="86"/>
  <c r="B398" i="86"/>
  <c r="B399" i="86"/>
  <c r="B400" i="86"/>
  <c r="B401" i="86"/>
  <c r="B402" i="86"/>
  <c r="B403" i="86"/>
  <c r="B404" i="86"/>
  <c r="B405" i="86"/>
  <c r="B406" i="86"/>
  <c r="B407" i="86"/>
  <c r="B408" i="86"/>
  <c r="B409" i="86"/>
  <c r="B410" i="86"/>
  <c r="B411" i="86"/>
  <c r="B412" i="86"/>
  <c r="B413" i="86"/>
  <c r="B414" i="86"/>
  <c r="B415" i="86"/>
  <c r="B416" i="86"/>
  <c r="B417" i="86"/>
  <c r="B418" i="86"/>
  <c r="B419" i="86"/>
  <c r="B420" i="86"/>
  <c r="B421" i="86"/>
  <c r="B422" i="86"/>
  <c r="B423" i="86"/>
  <c r="B424" i="86"/>
  <c r="B425" i="86"/>
  <c r="B426" i="86"/>
  <c r="B427" i="86"/>
  <c r="B428" i="86"/>
  <c r="B429" i="86"/>
  <c r="B430" i="86"/>
  <c r="B431" i="86"/>
  <c r="B432" i="86"/>
  <c r="B433" i="86"/>
  <c r="B434" i="86"/>
  <c r="B435" i="86"/>
  <c r="B436" i="86"/>
  <c r="B437" i="86"/>
  <c r="B438" i="86"/>
  <c r="B439" i="86"/>
  <c r="B440" i="86"/>
  <c r="B441" i="86"/>
  <c r="B442" i="86"/>
  <c r="B443" i="86"/>
  <c r="B444" i="86"/>
  <c r="B445" i="86"/>
  <c r="B446" i="86"/>
  <c r="B447" i="86"/>
  <c r="B448" i="86"/>
  <c r="B449" i="86"/>
  <c r="B450" i="86"/>
  <c r="B451" i="86"/>
  <c r="B452" i="86"/>
  <c r="B453" i="86"/>
  <c r="B454" i="86"/>
  <c r="B455" i="86"/>
  <c r="B456" i="86"/>
  <c r="B457" i="86"/>
  <c r="B458" i="86"/>
  <c r="B459" i="86"/>
  <c r="B460" i="86"/>
  <c r="B461" i="86"/>
  <c r="B462" i="86"/>
  <c r="B463" i="86"/>
  <c r="B464" i="86"/>
  <c r="B465" i="86"/>
  <c r="B466" i="86"/>
  <c r="B467" i="86"/>
  <c r="B468" i="86"/>
  <c r="B469" i="86"/>
  <c r="B470" i="86"/>
  <c r="B471" i="86"/>
  <c r="B472" i="86"/>
  <c r="B473" i="86"/>
  <c r="B474" i="86"/>
  <c r="B475" i="86"/>
  <c r="B476" i="86"/>
  <c r="B477" i="86"/>
  <c r="B478" i="86"/>
  <c r="B479" i="86"/>
  <c r="B480" i="86"/>
  <c r="B481" i="86"/>
  <c r="B482" i="86"/>
  <c r="B483" i="86"/>
  <c r="B484" i="86"/>
  <c r="B485" i="86"/>
  <c r="B486" i="86"/>
  <c r="B487" i="86"/>
  <c r="B488" i="86"/>
  <c r="B489" i="86"/>
  <c r="B490" i="86"/>
  <c r="B491" i="86"/>
  <c r="B492" i="86"/>
  <c r="B493" i="86"/>
  <c r="B494" i="86"/>
  <c r="B495" i="86"/>
  <c r="B496" i="86"/>
  <c r="B497" i="86"/>
  <c r="B498" i="86"/>
  <c r="B499" i="86"/>
  <c r="B500" i="86"/>
  <c r="B501" i="86"/>
  <c r="B502" i="86"/>
  <c r="B503" i="86"/>
  <c r="B504" i="86"/>
  <c r="B505" i="86"/>
  <c r="B506" i="86"/>
  <c r="B507" i="86"/>
  <c r="B508" i="86"/>
  <c r="B509" i="86"/>
  <c r="B510" i="86"/>
  <c r="B511" i="86"/>
  <c r="B512" i="86"/>
  <c r="B513" i="86"/>
  <c r="B514" i="86"/>
  <c r="B515" i="86"/>
  <c r="B516" i="86"/>
  <c r="B517" i="86"/>
  <c r="B518" i="86"/>
  <c r="B519" i="86"/>
  <c r="B520" i="86"/>
  <c r="B521" i="86"/>
  <c r="B522" i="86"/>
  <c r="B523" i="86"/>
  <c r="B524" i="86"/>
  <c r="B525" i="86"/>
  <c r="B526" i="86"/>
  <c r="B527" i="86"/>
  <c r="C527" i="86" s="1"/>
  <c r="B528" i="86"/>
  <c r="B529" i="86"/>
  <c r="B530" i="86"/>
  <c r="B531" i="86"/>
  <c r="C531" i="86" s="1"/>
  <c r="B532" i="86"/>
  <c r="B533" i="86"/>
  <c r="B534" i="86"/>
  <c r="B535" i="86"/>
  <c r="C535" i="86" s="1"/>
  <c r="B536" i="86"/>
  <c r="B537" i="86"/>
  <c r="B538" i="86"/>
  <c r="B539" i="86"/>
  <c r="C539" i="86" s="1"/>
  <c r="B540" i="86"/>
  <c r="B541" i="86"/>
  <c r="B542" i="86"/>
  <c r="B543" i="86"/>
  <c r="C543" i="86" s="1"/>
  <c r="B544" i="86"/>
  <c r="B545" i="86"/>
  <c r="B546" i="86"/>
  <c r="B24" i="86"/>
  <c r="E525" i="86"/>
  <c r="G525" i="86"/>
  <c r="I525" i="86"/>
  <c r="K525" i="86"/>
  <c r="M525" i="86"/>
  <c r="O525" i="86"/>
  <c r="Q525" i="86"/>
  <c r="E526" i="86"/>
  <c r="G526" i="86"/>
  <c r="I526" i="86"/>
  <c r="K526" i="86"/>
  <c r="M526" i="86"/>
  <c r="O526" i="86"/>
  <c r="Q526" i="86"/>
  <c r="E527" i="86"/>
  <c r="G527" i="86"/>
  <c r="I527" i="86"/>
  <c r="K527" i="86"/>
  <c r="M527" i="86"/>
  <c r="O527" i="86"/>
  <c r="Q527" i="86"/>
  <c r="E528" i="86"/>
  <c r="G528" i="86"/>
  <c r="I528" i="86"/>
  <c r="K528" i="86"/>
  <c r="M528" i="86"/>
  <c r="O528" i="86"/>
  <c r="Q528" i="86"/>
  <c r="E529" i="86"/>
  <c r="G529" i="86"/>
  <c r="I529" i="86"/>
  <c r="K529" i="86"/>
  <c r="M529" i="86"/>
  <c r="O529" i="86"/>
  <c r="Q529" i="86"/>
  <c r="E530" i="86"/>
  <c r="G530" i="86"/>
  <c r="I530" i="86"/>
  <c r="K530" i="86"/>
  <c r="M530" i="86"/>
  <c r="O530" i="86"/>
  <c r="Q530" i="86"/>
  <c r="E531" i="86"/>
  <c r="G531" i="86"/>
  <c r="I531" i="86"/>
  <c r="K531" i="86"/>
  <c r="M531" i="86"/>
  <c r="O531" i="86"/>
  <c r="Q531" i="86"/>
  <c r="E532" i="86"/>
  <c r="G532" i="86"/>
  <c r="I532" i="86"/>
  <c r="K532" i="86"/>
  <c r="M532" i="86"/>
  <c r="O532" i="86"/>
  <c r="Q532" i="86"/>
  <c r="E533" i="86"/>
  <c r="G533" i="86"/>
  <c r="I533" i="86"/>
  <c r="K533" i="86"/>
  <c r="M533" i="86"/>
  <c r="O533" i="86"/>
  <c r="Q533" i="86"/>
  <c r="E534" i="86"/>
  <c r="G534" i="86"/>
  <c r="I534" i="86"/>
  <c r="K534" i="86"/>
  <c r="M534" i="86"/>
  <c r="O534" i="86"/>
  <c r="Q534" i="86"/>
  <c r="E535" i="86"/>
  <c r="G535" i="86"/>
  <c r="I535" i="86"/>
  <c r="K535" i="86"/>
  <c r="M535" i="86"/>
  <c r="O535" i="86"/>
  <c r="Q535" i="86"/>
  <c r="E536" i="86"/>
  <c r="G536" i="86"/>
  <c r="I536" i="86"/>
  <c r="K536" i="86"/>
  <c r="M536" i="86"/>
  <c r="O536" i="86"/>
  <c r="Q536" i="86"/>
  <c r="E537" i="86"/>
  <c r="G537" i="86"/>
  <c r="I537" i="86"/>
  <c r="K537" i="86"/>
  <c r="M537" i="86"/>
  <c r="O537" i="86"/>
  <c r="Q537" i="86"/>
  <c r="E538" i="86"/>
  <c r="G538" i="86"/>
  <c r="I538" i="86"/>
  <c r="K538" i="86"/>
  <c r="M538" i="86"/>
  <c r="O538" i="86"/>
  <c r="Q538" i="86"/>
  <c r="E539" i="86"/>
  <c r="G539" i="86"/>
  <c r="I539" i="86"/>
  <c r="K539" i="86"/>
  <c r="M539" i="86"/>
  <c r="O539" i="86"/>
  <c r="Q539" i="86"/>
  <c r="E540" i="86"/>
  <c r="G540" i="86"/>
  <c r="I540" i="86"/>
  <c r="K540" i="86"/>
  <c r="M540" i="86"/>
  <c r="O540" i="86"/>
  <c r="Q540" i="86"/>
  <c r="E541" i="86"/>
  <c r="G541" i="86"/>
  <c r="I541" i="86"/>
  <c r="K541" i="86"/>
  <c r="M541" i="86"/>
  <c r="O541" i="86"/>
  <c r="Q541" i="86"/>
  <c r="E542" i="86"/>
  <c r="G542" i="86"/>
  <c r="I542" i="86"/>
  <c r="K542" i="86"/>
  <c r="M542" i="86"/>
  <c r="O542" i="86"/>
  <c r="Q542" i="86"/>
  <c r="E543" i="86"/>
  <c r="G543" i="86"/>
  <c r="I543" i="86"/>
  <c r="K543" i="86"/>
  <c r="M543" i="86"/>
  <c r="O543" i="86"/>
  <c r="Q543" i="86"/>
  <c r="E544" i="86"/>
  <c r="G544" i="86"/>
  <c r="I544" i="86"/>
  <c r="K544" i="86"/>
  <c r="M544" i="86"/>
  <c r="O544" i="86"/>
  <c r="Q544" i="86"/>
  <c r="E545" i="86"/>
  <c r="G545" i="86"/>
  <c r="I545" i="86"/>
  <c r="K545" i="86"/>
  <c r="M545" i="86"/>
  <c r="O545" i="86"/>
  <c r="Q545" i="86"/>
  <c r="E546" i="86"/>
  <c r="G546" i="86"/>
  <c r="I546" i="86"/>
  <c r="K546" i="86"/>
  <c r="M546" i="86"/>
  <c r="O546" i="86"/>
  <c r="Q546" i="86"/>
  <c r="C547" i="86"/>
  <c r="E547" i="86"/>
  <c r="G547" i="86"/>
  <c r="I547" i="86"/>
  <c r="K547" i="86"/>
  <c r="M547" i="86"/>
  <c r="O547" i="86"/>
  <c r="Q547" i="86"/>
  <c r="R547" i="86"/>
  <c r="S547" i="86" s="1"/>
  <c r="A25" i="86"/>
  <c r="A26" i="86"/>
  <c r="A27" i="86"/>
  <c r="A28" i="86"/>
  <c r="A29" i="86"/>
  <c r="A30" i="86"/>
  <c r="A31" i="86"/>
  <c r="A32" i="86"/>
  <c r="A33" i="86"/>
  <c r="A34" i="86"/>
  <c r="A35" i="86"/>
  <c r="A36" i="86"/>
  <c r="A37" i="86"/>
  <c r="A38" i="86"/>
  <c r="A39" i="86"/>
  <c r="A40" i="86"/>
  <c r="A41" i="86"/>
  <c r="A42" i="86"/>
  <c r="A43" i="86"/>
  <c r="A44" i="86"/>
  <c r="A45" i="86"/>
  <c r="A46" i="86"/>
  <c r="A47" i="86"/>
  <c r="A48" i="86"/>
  <c r="A49" i="86"/>
  <c r="A50" i="86"/>
  <c r="A51" i="86"/>
  <c r="A52" i="86"/>
  <c r="A53" i="86"/>
  <c r="A54" i="86"/>
  <c r="A55" i="86"/>
  <c r="A56" i="86"/>
  <c r="A57" i="86"/>
  <c r="A58" i="86"/>
  <c r="A59" i="86"/>
  <c r="A60" i="86"/>
  <c r="A61" i="86"/>
  <c r="A62" i="86"/>
  <c r="A63" i="86"/>
  <c r="A64" i="86"/>
  <c r="A65" i="86"/>
  <c r="A66" i="86"/>
  <c r="A67" i="86"/>
  <c r="A68" i="86"/>
  <c r="A69" i="86"/>
  <c r="A70" i="86"/>
  <c r="A71" i="86"/>
  <c r="A72" i="86"/>
  <c r="A73" i="86"/>
  <c r="A74" i="86"/>
  <c r="A75" i="86"/>
  <c r="A76" i="86"/>
  <c r="A77" i="86"/>
  <c r="A78" i="86"/>
  <c r="A79" i="86"/>
  <c r="A80" i="86"/>
  <c r="A81" i="86"/>
  <c r="A82" i="86"/>
  <c r="A83" i="86"/>
  <c r="A84" i="86"/>
  <c r="A85" i="86"/>
  <c r="A86" i="86"/>
  <c r="A87" i="86"/>
  <c r="A88" i="86"/>
  <c r="A89" i="86"/>
  <c r="A90" i="86"/>
  <c r="A91" i="86"/>
  <c r="A92" i="86"/>
  <c r="A93" i="86"/>
  <c r="A94" i="86"/>
  <c r="A95" i="86"/>
  <c r="A96" i="86"/>
  <c r="A97" i="86"/>
  <c r="A98" i="86"/>
  <c r="A99" i="86"/>
  <c r="A100" i="86"/>
  <c r="A101" i="86"/>
  <c r="A102" i="86"/>
  <c r="A103" i="86"/>
  <c r="A104" i="86"/>
  <c r="A105" i="86"/>
  <c r="A106" i="86"/>
  <c r="A107" i="86"/>
  <c r="A108" i="86"/>
  <c r="A109" i="86"/>
  <c r="A110" i="86"/>
  <c r="A111" i="86"/>
  <c r="A112" i="86"/>
  <c r="A113" i="86"/>
  <c r="A114" i="86"/>
  <c r="A115" i="86"/>
  <c r="A116" i="86"/>
  <c r="A117" i="86"/>
  <c r="A118" i="86"/>
  <c r="A119" i="86"/>
  <c r="A120" i="86"/>
  <c r="A121" i="86"/>
  <c r="A122" i="86"/>
  <c r="A123" i="86"/>
  <c r="A124" i="86"/>
  <c r="A125" i="86"/>
  <c r="A126" i="86"/>
  <c r="A127" i="86"/>
  <c r="A128" i="86"/>
  <c r="A129" i="86"/>
  <c r="A130" i="86"/>
  <c r="A131" i="86"/>
  <c r="A132" i="86"/>
  <c r="A133" i="86"/>
  <c r="A134" i="86"/>
  <c r="A135" i="86"/>
  <c r="A136" i="86"/>
  <c r="A137" i="86"/>
  <c r="A138" i="86"/>
  <c r="A139" i="86"/>
  <c r="A140" i="86"/>
  <c r="A141" i="86"/>
  <c r="A142" i="86"/>
  <c r="A143" i="86"/>
  <c r="A144" i="86"/>
  <c r="A145" i="86"/>
  <c r="A146" i="86"/>
  <c r="A147" i="86"/>
  <c r="A148" i="86"/>
  <c r="A149" i="86"/>
  <c r="A150" i="86"/>
  <c r="A151" i="86"/>
  <c r="A152" i="86"/>
  <c r="A153" i="86"/>
  <c r="A154" i="86"/>
  <c r="A155" i="86"/>
  <c r="A156" i="86"/>
  <c r="A157" i="86"/>
  <c r="A158" i="86"/>
  <c r="A159" i="86"/>
  <c r="A160" i="86"/>
  <c r="A161" i="86"/>
  <c r="A162" i="86"/>
  <c r="A163" i="86"/>
  <c r="A164" i="86"/>
  <c r="A165" i="86"/>
  <c r="A166" i="86"/>
  <c r="A167" i="86"/>
  <c r="A168" i="86"/>
  <c r="A169" i="86"/>
  <c r="A170" i="86"/>
  <c r="A171" i="86"/>
  <c r="A172" i="86"/>
  <c r="A173" i="86"/>
  <c r="A174" i="86"/>
  <c r="A175" i="86"/>
  <c r="A176" i="86"/>
  <c r="A177" i="86"/>
  <c r="A178" i="86"/>
  <c r="A179" i="86"/>
  <c r="A180" i="86"/>
  <c r="A181" i="86"/>
  <c r="A182" i="86"/>
  <c r="A183" i="86"/>
  <c r="A184" i="86"/>
  <c r="A185" i="86"/>
  <c r="A186" i="86"/>
  <c r="A187" i="86"/>
  <c r="A188" i="86"/>
  <c r="A189" i="86"/>
  <c r="A190" i="86"/>
  <c r="A191" i="86"/>
  <c r="A192" i="86"/>
  <c r="A193" i="86"/>
  <c r="A194" i="86"/>
  <c r="A195" i="86"/>
  <c r="A196" i="86"/>
  <c r="A197" i="86"/>
  <c r="A198" i="86"/>
  <c r="A199" i="86"/>
  <c r="A200" i="86"/>
  <c r="A201" i="86"/>
  <c r="A202" i="86"/>
  <c r="A203" i="86"/>
  <c r="A204" i="86"/>
  <c r="A205" i="86"/>
  <c r="A206" i="86"/>
  <c r="A207" i="86"/>
  <c r="A208" i="86"/>
  <c r="A209" i="86"/>
  <c r="A210" i="86"/>
  <c r="A211" i="86"/>
  <c r="A212" i="86"/>
  <c r="A213" i="86"/>
  <c r="A214" i="86"/>
  <c r="A215" i="86"/>
  <c r="A216" i="86"/>
  <c r="A217" i="86"/>
  <c r="A218" i="86"/>
  <c r="A219" i="86"/>
  <c r="A220" i="86"/>
  <c r="A221" i="86"/>
  <c r="A222" i="86"/>
  <c r="A223" i="86"/>
  <c r="A224" i="86"/>
  <c r="A225" i="86"/>
  <c r="A226" i="86"/>
  <c r="A227" i="86"/>
  <c r="A228" i="86"/>
  <c r="A229" i="86"/>
  <c r="A230" i="86"/>
  <c r="A231" i="86"/>
  <c r="A232" i="86"/>
  <c r="A233" i="86"/>
  <c r="A234" i="86"/>
  <c r="A235" i="86"/>
  <c r="A236" i="86"/>
  <c r="A237" i="86"/>
  <c r="A238" i="86"/>
  <c r="A239" i="86"/>
  <c r="A240" i="86"/>
  <c r="A241" i="86"/>
  <c r="A242" i="86"/>
  <c r="A243" i="86"/>
  <c r="A244" i="86"/>
  <c r="A245" i="86"/>
  <c r="A246" i="86"/>
  <c r="A247" i="86"/>
  <c r="A248" i="86"/>
  <c r="A249" i="86"/>
  <c r="A250" i="86"/>
  <c r="A251" i="86"/>
  <c r="A252" i="86"/>
  <c r="A253" i="86"/>
  <c r="A254" i="86"/>
  <c r="A255" i="86"/>
  <c r="A256" i="86"/>
  <c r="A257" i="86"/>
  <c r="A258" i="86"/>
  <c r="A259" i="86"/>
  <c r="A260" i="86"/>
  <c r="A261" i="86"/>
  <c r="A262" i="86"/>
  <c r="A263" i="86"/>
  <c r="A264" i="86"/>
  <c r="A265" i="86"/>
  <c r="A266" i="86"/>
  <c r="A267" i="86"/>
  <c r="A268" i="86"/>
  <c r="A269" i="86"/>
  <c r="A270" i="86"/>
  <c r="A271" i="86"/>
  <c r="A272" i="86"/>
  <c r="A273" i="86"/>
  <c r="A274" i="86"/>
  <c r="A275" i="86"/>
  <c r="A276" i="86"/>
  <c r="A277" i="86"/>
  <c r="A278" i="86"/>
  <c r="A279" i="86"/>
  <c r="A280" i="86"/>
  <c r="A281" i="86"/>
  <c r="A282" i="86"/>
  <c r="A283" i="86"/>
  <c r="A284" i="86"/>
  <c r="A285" i="86"/>
  <c r="A286" i="86"/>
  <c r="A287" i="86"/>
  <c r="A288" i="86"/>
  <c r="A289" i="86"/>
  <c r="A290" i="86"/>
  <c r="A291" i="86"/>
  <c r="A292" i="86"/>
  <c r="A293" i="86"/>
  <c r="A294" i="86"/>
  <c r="A295" i="86"/>
  <c r="A296" i="86"/>
  <c r="A297" i="86"/>
  <c r="A298" i="86"/>
  <c r="A299" i="86"/>
  <c r="A300" i="86"/>
  <c r="A301" i="86"/>
  <c r="A302" i="86"/>
  <c r="A303" i="86"/>
  <c r="A304" i="86"/>
  <c r="A305" i="86"/>
  <c r="A306" i="86"/>
  <c r="A307" i="86"/>
  <c r="A308" i="86"/>
  <c r="A309" i="86"/>
  <c r="A310" i="86"/>
  <c r="A311" i="86"/>
  <c r="A312" i="86"/>
  <c r="A313" i="86"/>
  <c r="A314" i="86"/>
  <c r="A315" i="86"/>
  <c r="A316" i="86"/>
  <c r="A317" i="86"/>
  <c r="A318" i="86"/>
  <c r="A319" i="86"/>
  <c r="A320" i="86"/>
  <c r="A321" i="86"/>
  <c r="A322" i="86"/>
  <c r="A323" i="86"/>
  <c r="A324" i="86"/>
  <c r="A325" i="86"/>
  <c r="A326" i="86"/>
  <c r="A327" i="86"/>
  <c r="A328" i="86"/>
  <c r="A329" i="86"/>
  <c r="A330" i="86"/>
  <c r="A331" i="86"/>
  <c r="A332" i="86"/>
  <c r="A333" i="86"/>
  <c r="A334" i="86"/>
  <c r="A335" i="86"/>
  <c r="A336" i="86"/>
  <c r="A337" i="86"/>
  <c r="A338" i="86"/>
  <c r="A339" i="86"/>
  <c r="A340" i="86"/>
  <c r="A341" i="86"/>
  <c r="A342" i="86"/>
  <c r="A343" i="86"/>
  <c r="A344" i="86"/>
  <c r="A345" i="86"/>
  <c r="A346" i="86"/>
  <c r="A347" i="86"/>
  <c r="A348" i="86"/>
  <c r="A349" i="86"/>
  <c r="A350" i="86"/>
  <c r="A351" i="86"/>
  <c r="A352" i="86"/>
  <c r="A353" i="86"/>
  <c r="A354" i="86"/>
  <c r="A355" i="86"/>
  <c r="A356" i="86"/>
  <c r="A357" i="86"/>
  <c r="A358" i="86"/>
  <c r="A359" i="86"/>
  <c r="A360" i="86"/>
  <c r="A361" i="86"/>
  <c r="A362" i="86"/>
  <c r="A363" i="86"/>
  <c r="A364" i="86"/>
  <c r="A365" i="86"/>
  <c r="A366" i="86"/>
  <c r="A367" i="86"/>
  <c r="A368" i="86"/>
  <c r="A369" i="86"/>
  <c r="A370" i="86"/>
  <c r="A371" i="86"/>
  <c r="A372" i="86"/>
  <c r="A373" i="86"/>
  <c r="A374" i="86"/>
  <c r="A375" i="86"/>
  <c r="A376" i="86"/>
  <c r="A377" i="86"/>
  <c r="A378" i="86"/>
  <c r="A379" i="86"/>
  <c r="A380" i="86"/>
  <c r="A381" i="86"/>
  <c r="A382" i="86"/>
  <c r="A383" i="86"/>
  <c r="A384" i="86"/>
  <c r="A385" i="86"/>
  <c r="A386" i="86"/>
  <c r="A387" i="86"/>
  <c r="A388" i="86"/>
  <c r="A389" i="86"/>
  <c r="A390" i="86"/>
  <c r="A391" i="86"/>
  <c r="A392" i="86"/>
  <c r="A393" i="86"/>
  <c r="A394" i="86"/>
  <c r="A395" i="86"/>
  <c r="A396" i="86"/>
  <c r="A397" i="86"/>
  <c r="A398" i="86"/>
  <c r="A399" i="86"/>
  <c r="A400" i="86"/>
  <c r="A401" i="86"/>
  <c r="A402" i="86"/>
  <c r="A403" i="86"/>
  <c r="A404" i="86"/>
  <c r="A405" i="86"/>
  <c r="A406" i="86"/>
  <c r="A407" i="86"/>
  <c r="A408" i="86"/>
  <c r="A409" i="86"/>
  <c r="A410" i="86"/>
  <c r="A411" i="86"/>
  <c r="A412" i="86"/>
  <c r="A413" i="86"/>
  <c r="A414" i="86"/>
  <c r="A415" i="86"/>
  <c r="A416" i="86"/>
  <c r="A417" i="86"/>
  <c r="A418" i="86"/>
  <c r="A419" i="86"/>
  <c r="A420" i="86"/>
  <c r="A421" i="86"/>
  <c r="A422" i="86"/>
  <c r="A423" i="86"/>
  <c r="A424" i="86"/>
  <c r="A425" i="86"/>
  <c r="A426" i="86"/>
  <c r="A427" i="86"/>
  <c r="A428" i="86"/>
  <c r="A429" i="86"/>
  <c r="A430" i="86"/>
  <c r="A431" i="86"/>
  <c r="A432" i="86"/>
  <c r="A433" i="86"/>
  <c r="A434" i="86"/>
  <c r="A435" i="86"/>
  <c r="A436" i="86"/>
  <c r="A437" i="86"/>
  <c r="A438" i="86"/>
  <c r="A439" i="86"/>
  <c r="A440" i="86"/>
  <c r="A441" i="86"/>
  <c r="A442" i="86"/>
  <c r="A443" i="86"/>
  <c r="A444" i="86"/>
  <c r="A445" i="86"/>
  <c r="A446" i="86"/>
  <c r="A447" i="86"/>
  <c r="A448" i="86"/>
  <c r="A449" i="86"/>
  <c r="A450" i="86"/>
  <c r="A451" i="86"/>
  <c r="A452" i="86"/>
  <c r="A453" i="86"/>
  <c r="A454" i="86"/>
  <c r="A455" i="86"/>
  <c r="A456" i="86"/>
  <c r="A457" i="86"/>
  <c r="A458" i="86"/>
  <c r="A459" i="86"/>
  <c r="A460" i="86"/>
  <c r="A461" i="86"/>
  <c r="A462" i="86"/>
  <c r="A463" i="86"/>
  <c r="A464" i="86"/>
  <c r="A465" i="86"/>
  <c r="A466" i="86"/>
  <c r="A467" i="86"/>
  <c r="A468" i="86"/>
  <c r="A469" i="86"/>
  <c r="A470" i="86"/>
  <c r="A471" i="86"/>
  <c r="A472" i="86"/>
  <c r="A473" i="86"/>
  <c r="A474" i="86"/>
  <c r="A475" i="86"/>
  <c r="A476" i="86"/>
  <c r="A477" i="86"/>
  <c r="A478" i="86"/>
  <c r="A479" i="86"/>
  <c r="A480" i="86"/>
  <c r="A481" i="86"/>
  <c r="A482" i="86"/>
  <c r="A483" i="86"/>
  <c r="A484" i="86"/>
  <c r="A485" i="86"/>
  <c r="A486" i="86"/>
  <c r="A487" i="86"/>
  <c r="A488" i="86"/>
  <c r="A489" i="86"/>
  <c r="A490" i="86"/>
  <c r="A491" i="86"/>
  <c r="A492" i="86"/>
  <c r="A493" i="86"/>
  <c r="A494" i="86"/>
  <c r="A495" i="86"/>
  <c r="A496" i="86"/>
  <c r="A497" i="86"/>
  <c r="A498" i="86"/>
  <c r="A499" i="86"/>
  <c r="A500" i="86"/>
  <c r="A501" i="86"/>
  <c r="A502" i="86"/>
  <c r="A503" i="86"/>
  <c r="A504" i="86"/>
  <c r="A505" i="86"/>
  <c r="A506" i="86"/>
  <c r="A507" i="86"/>
  <c r="A508" i="86"/>
  <c r="A509" i="86"/>
  <c r="A510" i="86"/>
  <c r="A511" i="86"/>
  <c r="A512" i="86"/>
  <c r="A513" i="86"/>
  <c r="A514" i="86"/>
  <c r="A515" i="86"/>
  <c r="A516" i="86"/>
  <c r="A517" i="86"/>
  <c r="A518" i="86"/>
  <c r="A519" i="86"/>
  <c r="A520" i="86"/>
  <c r="A521" i="86"/>
  <c r="A522" i="86"/>
  <c r="A523" i="86"/>
  <c r="A524" i="86"/>
  <c r="A525" i="86"/>
  <c r="A526" i="86"/>
  <c r="A527" i="86"/>
  <c r="A528" i="86"/>
  <c r="A529" i="86"/>
  <c r="A530" i="86"/>
  <c r="A531" i="86"/>
  <c r="A532" i="86"/>
  <c r="A533" i="86"/>
  <c r="A534" i="86"/>
  <c r="A535" i="86"/>
  <c r="A536" i="86"/>
  <c r="A537" i="86"/>
  <c r="A538" i="86"/>
  <c r="A539" i="86"/>
  <c r="A540" i="86"/>
  <c r="A541" i="86"/>
  <c r="A542" i="86"/>
  <c r="A543" i="86"/>
  <c r="A544" i="86"/>
  <c r="A545" i="86"/>
  <c r="A546" i="86"/>
  <c r="A24" i="86"/>
  <c r="C29" i="35"/>
  <c r="C546" i="86" l="1"/>
  <c r="C545" i="86"/>
  <c r="C544" i="86"/>
  <c r="C542" i="86"/>
  <c r="C541" i="86"/>
  <c r="C540" i="86"/>
  <c r="C538" i="86"/>
  <c r="C537" i="86"/>
  <c r="C536" i="86"/>
  <c r="C534" i="86"/>
  <c r="C533" i="86"/>
  <c r="C532" i="86"/>
  <c r="C530" i="86"/>
  <c r="C529" i="86"/>
  <c r="C528" i="86"/>
  <c r="C526" i="86"/>
  <c r="C525" i="86"/>
  <c r="K17" i="3"/>
  <c r="F12" i="80"/>
  <c r="I15" i="3"/>
  <c r="K102" i="9" l="1"/>
  <c r="M102" i="9" s="1"/>
  <c r="I36" i="68"/>
  <c r="K36" i="68" s="1"/>
  <c r="G21" i="6"/>
  <c r="D42" i="43"/>
  <c r="B16" i="74"/>
  <c r="K18" i="3"/>
  <c r="B25" i="85"/>
  <c r="B26" i="85"/>
  <c r="B27" i="85"/>
  <c r="B28" i="85"/>
  <c r="B29" i="85"/>
  <c r="B30" i="85"/>
  <c r="B31" i="85"/>
  <c r="B32" i="85"/>
  <c r="B33" i="85"/>
  <c r="B34" i="85"/>
  <c r="B35" i="85"/>
  <c r="B36" i="85"/>
  <c r="B37" i="85"/>
  <c r="B38" i="85"/>
  <c r="B39" i="85"/>
  <c r="B40" i="85"/>
  <c r="B41" i="85"/>
  <c r="B42" i="85"/>
  <c r="B43" i="85"/>
  <c r="B44" i="85"/>
  <c r="B45" i="85"/>
  <c r="B46" i="85"/>
  <c r="B47" i="85"/>
  <c r="B48" i="85"/>
  <c r="B49" i="85"/>
  <c r="B50" i="85"/>
  <c r="B51" i="85"/>
  <c r="B52" i="85"/>
  <c r="B53" i="85"/>
  <c r="B54" i="85"/>
  <c r="B55" i="85"/>
  <c r="B56" i="85"/>
  <c r="B57" i="85"/>
  <c r="B58" i="85"/>
  <c r="B59" i="85"/>
  <c r="B60" i="85"/>
  <c r="B61" i="85"/>
  <c r="B62" i="85"/>
  <c r="B63" i="85"/>
  <c r="B64" i="85"/>
  <c r="B65" i="85"/>
  <c r="B66" i="85"/>
  <c r="B67" i="85"/>
  <c r="B68" i="85"/>
  <c r="B69" i="85"/>
  <c r="B70" i="85"/>
  <c r="B71" i="85"/>
  <c r="B72" i="85"/>
  <c r="B73" i="85"/>
  <c r="B74" i="85"/>
  <c r="B75" i="85"/>
  <c r="B76" i="85"/>
  <c r="B77" i="85"/>
  <c r="B78" i="85"/>
  <c r="B79" i="85"/>
  <c r="B80" i="85"/>
  <c r="B81" i="85"/>
  <c r="B82" i="85"/>
  <c r="B83" i="85"/>
  <c r="B84" i="85"/>
  <c r="B85" i="85"/>
  <c r="B86" i="85"/>
  <c r="B87" i="85"/>
  <c r="B88" i="85"/>
  <c r="B89" i="85"/>
  <c r="B90" i="85"/>
  <c r="B24" i="85"/>
  <c r="A25" i="85"/>
  <c r="A26" i="85"/>
  <c r="A27" i="85"/>
  <c r="A28" i="85"/>
  <c r="A29" i="85"/>
  <c r="A30" i="85"/>
  <c r="A31" i="85"/>
  <c r="A32" i="85"/>
  <c r="A33" i="85"/>
  <c r="A34" i="85"/>
  <c r="A35" i="85"/>
  <c r="A36" i="85"/>
  <c r="A37" i="85"/>
  <c r="A38" i="85"/>
  <c r="A39" i="85"/>
  <c r="A40" i="85"/>
  <c r="A41" i="85"/>
  <c r="A42" i="85"/>
  <c r="A43" i="85"/>
  <c r="A44" i="85"/>
  <c r="A45" i="85"/>
  <c r="A46" i="85"/>
  <c r="A47" i="85"/>
  <c r="A48" i="85"/>
  <c r="A49" i="85"/>
  <c r="A50" i="85"/>
  <c r="A51" i="85"/>
  <c r="A52" i="85"/>
  <c r="A53" i="85"/>
  <c r="A54" i="85"/>
  <c r="A55" i="85"/>
  <c r="A56" i="85"/>
  <c r="A57" i="85"/>
  <c r="A58" i="85"/>
  <c r="A59" i="85"/>
  <c r="A60" i="85"/>
  <c r="A61" i="85"/>
  <c r="A62" i="85"/>
  <c r="A63" i="85"/>
  <c r="A64" i="85"/>
  <c r="A65" i="85"/>
  <c r="A66" i="85"/>
  <c r="A67" i="85"/>
  <c r="A68" i="85"/>
  <c r="A69" i="85"/>
  <c r="A70" i="85"/>
  <c r="A71" i="85"/>
  <c r="A72" i="85"/>
  <c r="A73" i="85"/>
  <c r="A74" i="85"/>
  <c r="A75" i="85"/>
  <c r="A76" i="85"/>
  <c r="A77" i="85"/>
  <c r="A78" i="85"/>
  <c r="A79" i="85"/>
  <c r="A80" i="85"/>
  <c r="A81" i="85"/>
  <c r="A82" i="85"/>
  <c r="A83" i="85"/>
  <c r="A84" i="85"/>
  <c r="A85" i="85"/>
  <c r="A86" i="85"/>
  <c r="A87" i="85"/>
  <c r="A88" i="85"/>
  <c r="A89" i="85"/>
  <c r="A90" i="85"/>
  <c r="A24" i="85"/>
  <c r="G37" i="34"/>
  <c r="C37" i="34"/>
  <c r="E37" i="34" s="1"/>
  <c r="I37" i="34" l="1"/>
  <c r="D18" i="31" l="1"/>
  <c r="C18" i="31"/>
  <c r="D17" i="31"/>
  <c r="E17" i="31"/>
  <c r="E93" i="33"/>
  <c r="C17" i="31"/>
  <c r="D4" i="31"/>
  <c r="E4" i="31"/>
  <c r="F4" i="31"/>
  <c r="G4" i="31"/>
  <c r="H4" i="31"/>
  <c r="I4" i="31"/>
  <c r="C4" i="31"/>
  <c r="D3" i="31"/>
  <c r="E3" i="31"/>
  <c r="F3" i="31"/>
  <c r="G3" i="31"/>
  <c r="H3" i="31"/>
  <c r="I3" i="31"/>
  <c r="C3" i="31"/>
  <c r="A27" i="31"/>
  <c r="A28" i="31"/>
  <c r="G36" i="33"/>
  <c r="C36" i="33"/>
  <c r="G12" i="33"/>
  <c r="I12" i="33" s="1"/>
  <c r="C20" i="6"/>
  <c r="C19" i="6"/>
  <c r="C31" i="35"/>
  <c r="F20" i="6"/>
  <c r="C34" i="34" s="1"/>
  <c r="F19" i="6"/>
  <c r="C33" i="33" s="1"/>
  <c r="Q524" i="86" l="1"/>
  <c r="O524" i="86"/>
  <c r="M524" i="86"/>
  <c r="K524" i="86"/>
  <c r="I524" i="86"/>
  <c r="G524" i="86"/>
  <c r="E524" i="86"/>
  <c r="C524" i="86"/>
  <c r="Q523" i="86"/>
  <c r="O523" i="86"/>
  <c r="M523" i="86"/>
  <c r="K523" i="86"/>
  <c r="I523" i="86"/>
  <c r="G523" i="86"/>
  <c r="E523" i="86"/>
  <c r="C523" i="86"/>
  <c r="Q522" i="86"/>
  <c r="O522" i="86"/>
  <c r="M522" i="86"/>
  <c r="K522" i="86"/>
  <c r="I522" i="86"/>
  <c r="G522" i="86"/>
  <c r="E522" i="86"/>
  <c r="C522" i="86"/>
  <c r="Q521" i="86"/>
  <c r="O521" i="86"/>
  <c r="M521" i="86"/>
  <c r="K521" i="86"/>
  <c r="I521" i="86"/>
  <c r="G521" i="86"/>
  <c r="E521" i="86"/>
  <c r="C521" i="86"/>
  <c r="Q520" i="86"/>
  <c r="O520" i="86"/>
  <c r="M520" i="86"/>
  <c r="K520" i="86"/>
  <c r="I520" i="86"/>
  <c r="G520" i="86"/>
  <c r="E520" i="86"/>
  <c r="C520" i="86"/>
  <c r="Q519" i="86"/>
  <c r="O519" i="86"/>
  <c r="M519" i="86"/>
  <c r="K519" i="86"/>
  <c r="I519" i="86"/>
  <c r="G519" i="86"/>
  <c r="E519" i="86"/>
  <c r="C519" i="86"/>
  <c r="Q518" i="86"/>
  <c r="O518" i="86"/>
  <c r="M518" i="86"/>
  <c r="K518" i="86"/>
  <c r="I518" i="86"/>
  <c r="G518" i="86"/>
  <c r="E518" i="86"/>
  <c r="C518" i="86"/>
  <c r="Q517" i="86"/>
  <c r="O517" i="86"/>
  <c r="M517" i="86"/>
  <c r="K517" i="86"/>
  <c r="I517" i="86"/>
  <c r="G517" i="86"/>
  <c r="E517" i="86"/>
  <c r="C517" i="86"/>
  <c r="Q516" i="86"/>
  <c r="O516" i="86"/>
  <c r="M516" i="86"/>
  <c r="K516" i="86"/>
  <c r="I516" i="86"/>
  <c r="G516" i="86"/>
  <c r="E516" i="86"/>
  <c r="C516" i="86"/>
  <c r="Q515" i="86"/>
  <c r="O515" i="86"/>
  <c r="M515" i="86"/>
  <c r="K515" i="86"/>
  <c r="I515" i="86"/>
  <c r="G515" i="86"/>
  <c r="E515" i="86"/>
  <c r="C515" i="86"/>
  <c r="Q514" i="86"/>
  <c r="O514" i="86"/>
  <c r="M514" i="86"/>
  <c r="K514" i="86"/>
  <c r="I514" i="86"/>
  <c r="G514" i="86"/>
  <c r="E514" i="86"/>
  <c r="C514" i="86"/>
  <c r="Q513" i="86"/>
  <c r="O513" i="86"/>
  <c r="M513" i="86"/>
  <c r="K513" i="86"/>
  <c r="I513" i="86"/>
  <c r="G513" i="86"/>
  <c r="E513" i="86"/>
  <c r="C513" i="86"/>
  <c r="Q512" i="86"/>
  <c r="O512" i="86"/>
  <c r="M512" i="86"/>
  <c r="K512" i="86"/>
  <c r="I512" i="86"/>
  <c r="G512" i="86"/>
  <c r="E512" i="86"/>
  <c r="C512" i="86"/>
  <c r="Q511" i="86"/>
  <c r="O511" i="86"/>
  <c r="M511" i="86"/>
  <c r="K511" i="86"/>
  <c r="I511" i="86"/>
  <c r="G511" i="86"/>
  <c r="E511" i="86"/>
  <c r="C511" i="86"/>
  <c r="Q510" i="86"/>
  <c r="O510" i="86"/>
  <c r="M510" i="86"/>
  <c r="K510" i="86"/>
  <c r="I510" i="86"/>
  <c r="G510" i="86"/>
  <c r="E510" i="86"/>
  <c r="C510" i="86"/>
  <c r="Q509" i="86"/>
  <c r="O509" i="86"/>
  <c r="M509" i="86"/>
  <c r="K509" i="86"/>
  <c r="I509" i="86"/>
  <c r="G509" i="86"/>
  <c r="E509" i="86"/>
  <c r="C509" i="86"/>
  <c r="Q508" i="86"/>
  <c r="O508" i="86"/>
  <c r="M508" i="86"/>
  <c r="K508" i="86"/>
  <c r="I508" i="86"/>
  <c r="G508" i="86"/>
  <c r="E508" i="86"/>
  <c r="C508" i="86"/>
  <c r="Q507" i="86"/>
  <c r="O507" i="86"/>
  <c r="M507" i="86"/>
  <c r="K507" i="86"/>
  <c r="I507" i="86"/>
  <c r="G507" i="86"/>
  <c r="E507" i="86"/>
  <c r="C507" i="86"/>
  <c r="Q506" i="86"/>
  <c r="O506" i="86"/>
  <c r="M506" i="86"/>
  <c r="K506" i="86"/>
  <c r="I506" i="86"/>
  <c r="G506" i="86"/>
  <c r="E506" i="86"/>
  <c r="C506" i="86"/>
  <c r="Q505" i="86"/>
  <c r="O505" i="86"/>
  <c r="M505" i="86"/>
  <c r="K505" i="86"/>
  <c r="I505" i="86"/>
  <c r="G505" i="86"/>
  <c r="E505" i="86"/>
  <c r="C505" i="86"/>
  <c r="Q504" i="86"/>
  <c r="O504" i="86"/>
  <c r="M504" i="86"/>
  <c r="K504" i="86"/>
  <c r="I504" i="86"/>
  <c r="G504" i="86"/>
  <c r="E504" i="86"/>
  <c r="C504" i="86"/>
  <c r="Q503" i="86"/>
  <c r="O503" i="86"/>
  <c r="M503" i="86"/>
  <c r="K503" i="86"/>
  <c r="I503" i="86"/>
  <c r="G503" i="86"/>
  <c r="E503" i="86"/>
  <c r="C503" i="86"/>
  <c r="Q502" i="86"/>
  <c r="O502" i="86"/>
  <c r="M502" i="86"/>
  <c r="K502" i="86"/>
  <c r="I502" i="86"/>
  <c r="G502" i="86"/>
  <c r="E502" i="86"/>
  <c r="C502" i="86"/>
  <c r="Q501" i="86"/>
  <c r="O501" i="86"/>
  <c r="M501" i="86"/>
  <c r="K501" i="86"/>
  <c r="I501" i="86"/>
  <c r="G501" i="86"/>
  <c r="E501" i="86"/>
  <c r="C501" i="86"/>
  <c r="Q500" i="86"/>
  <c r="O500" i="86"/>
  <c r="M500" i="86"/>
  <c r="K500" i="86"/>
  <c r="I500" i="86"/>
  <c r="G500" i="86"/>
  <c r="E500" i="86"/>
  <c r="C500" i="86"/>
  <c r="Q499" i="86"/>
  <c r="O499" i="86"/>
  <c r="M499" i="86"/>
  <c r="K499" i="86"/>
  <c r="I499" i="86"/>
  <c r="G499" i="86"/>
  <c r="E499" i="86"/>
  <c r="C499" i="86"/>
  <c r="Q498" i="86"/>
  <c r="O498" i="86"/>
  <c r="M498" i="86"/>
  <c r="K498" i="86"/>
  <c r="I498" i="86"/>
  <c r="G498" i="86"/>
  <c r="E498" i="86"/>
  <c r="C498" i="86"/>
  <c r="Q497" i="86"/>
  <c r="O497" i="86"/>
  <c r="M497" i="86"/>
  <c r="K497" i="86"/>
  <c r="I497" i="86"/>
  <c r="G497" i="86"/>
  <c r="E497" i="86"/>
  <c r="C497" i="86"/>
  <c r="Q496" i="86"/>
  <c r="O496" i="86"/>
  <c r="M496" i="86"/>
  <c r="K496" i="86"/>
  <c r="I496" i="86"/>
  <c r="G496" i="86"/>
  <c r="E496" i="86"/>
  <c r="C496" i="86"/>
  <c r="Q495" i="86"/>
  <c r="O495" i="86"/>
  <c r="M495" i="86"/>
  <c r="K495" i="86"/>
  <c r="I495" i="86"/>
  <c r="G495" i="86"/>
  <c r="E495" i="86"/>
  <c r="C495" i="86"/>
  <c r="Q494" i="86"/>
  <c r="O494" i="86"/>
  <c r="M494" i="86"/>
  <c r="K494" i="86"/>
  <c r="I494" i="86"/>
  <c r="G494" i="86"/>
  <c r="E494" i="86"/>
  <c r="C494" i="86"/>
  <c r="Q493" i="86"/>
  <c r="O493" i="86"/>
  <c r="M493" i="86"/>
  <c r="K493" i="86"/>
  <c r="I493" i="86"/>
  <c r="G493" i="86"/>
  <c r="E493" i="86"/>
  <c r="C493" i="86"/>
  <c r="Q492" i="86"/>
  <c r="O492" i="86"/>
  <c r="M492" i="86"/>
  <c r="K492" i="86"/>
  <c r="I492" i="86"/>
  <c r="G492" i="86"/>
  <c r="E492" i="86"/>
  <c r="C492" i="86"/>
  <c r="Q491" i="86"/>
  <c r="O491" i="86"/>
  <c r="M491" i="86"/>
  <c r="K491" i="86"/>
  <c r="I491" i="86"/>
  <c r="G491" i="86"/>
  <c r="E491" i="86"/>
  <c r="C491" i="86"/>
  <c r="Q490" i="86"/>
  <c r="O490" i="86"/>
  <c r="M490" i="86"/>
  <c r="K490" i="86"/>
  <c r="I490" i="86"/>
  <c r="G490" i="86"/>
  <c r="E490" i="86"/>
  <c r="C490" i="86"/>
  <c r="Q489" i="86"/>
  <c r="O489" i="86"/>
  <c r="M489" i="86"/>
  <c r="K489" i="86"/>
  <c r="I489" i="86"/>
  <c r="G489" i="86"/>
  <c r="E489" i="86"/>
  <c r="C489" i="86"/>
  <c r="Q488" i="86"/>
  <c r="O488" i="86"/>
  <c r="M488" i="86"/>
  <c r="K488" i="86"/>
  <c r="I488" i="86"/>
  <c r="G488" i="86"/>
  <c r="E488" i="86"/>
  <c r="C488" i="86"/>
  <c r="Q487" i="86"/>
  <c r="O487" i="86"/>
  <c r="M487" i="86"/>
  <c r="K487" i="86"/>
  <c r="I487" i="86"/>
  <c r="G487" i="86"/>
  <c r="E487" i="86"/>
  <c r="C487" i="86"/>
  <c r="Q486" i="86"/>
  <c r="O486" i="86"/>
  <c r="M486" i="86"/>
  <c r="K486" i="86"/>
  <c r="I486" i="86"/>
  <c r="G486" i="86"/>
  <c r="E486" i="86"/>
  <c r="C486" i="86"/>
  <c r="Q485" i="86"/>
  <c r="O485" i="86"/>
  <c r="M485" i="86"/>
  <c r="K485" i="86"/>
  <c r="I485" i="86"/>
  <c r="G485" i="86"/>
  <c r="E485" i="86"/>
  <c r="C485" i="86"/>
  <c r="Q484" i="86"/>
  <c r="O484" i="86"/>
  <c r="M484" i="86"/>
  <c r="K484" i="86"/>
  <c r="I484" i="86"/>
  <c r="G484" i="86"/>
  <c r="E484" i="86"/>
  <c r="C484" i="86"/>
  <c r="Q483" i="86"/>
  <c r="O483" i="86"/>
  <c r="M483" i="86"/>
  <c r="K483" i="86"/>
  <c r="I483" i="86"/>
  <c r="G483" i="86"/>
  <c r="E483" i="86"/>
  <c r="C483" i="86"/>
  <c r="Q482" i="86"/>
  <c r="O482" i="86"/>
  <c r="M482" i="86"/>
  <c r="K482" i="86"/>
  <c r="I482" i="86"/>
  <c r="G482" i="86"/>
  <c r="E482" i="86"/>
  <c r="C482" i="86"/>
  <c r="Q481" i="86"/>
  <c r="O481" i="86"/>
  <c r="M481" i="86"/>
  <c r="K481" i="86"/>
  <c r="I481" i="86"/>
  <c r="G481" i="86"/>
  <c r="E481" i="86"/>
  <c r="C481" i="86"/>
  <c r="Q480" i="86"/>
  <c r="O480" i="86"/>
  <c r="M480" i="86"/>
  <c r="K480" i="86"/>
  <c r="I480" i="86"/>
  <c r="G480" i="86"/>
  <c r="E480" i="86"/>
  <c r="C480" i="86"/>
  <c r="Q479" i="86"/>
  <c r="O479" i="86"/>
  <c r="M479" i="86"/>
  <c r="K479" i="86"/>
  <c r="I479" i="86"/>
  <c r="G479" i="86"/>
  <c r="E479" i="86"/>
  <c r="C479" i="86"/>
  <c r="Q478" i="86"/>
  <c r="O478" i="86"/>
  <c r="M478" i="86"/>
  <c r="K478" i="86"/>
  <c r="I478" i="86"/>
  <c r="G478" i="86"/>
  <c r="E478" i="86"/>
  <c r="C478" i="86"/>
  <c r="Q477" i="86"/>
  <c r="O477" i="86"/>
  <c r="M477" i="86"/>
  <c r="K477" i="86"/>
  <c r="I477" i="86"/>
  <c r="G477" i="86"/>
  <c r="E477" i="86"/>
  <c r="C477" i="86"/>
  <c r="Q476" i="86"/>
  <c r="O476" i="86"/>
  <c r="M476" i="86"/>
  <c r="K476" i="86"/>
  <c r="I476" i="86"/>
  <c r="G476" i="86"/>
  <c r="E476" i="86"/>
  <c r="C476" i="86"/>
  <c r="Q475" i="86"/>
  <c r="O475" i="86"/>
  <c r="M475" i="86"/>
  <c r="K475" i="86"/>
  <c r="I475" i="86"/>
  <c r="G475" i="86"/>
  <c r="E475" i="86"/>
  <c r="C475" i="86"/>
  <c r="Q474" i="86"/>
  <c r="O474" i="86"/>
  <c r="M474" i="86"/>
  <c r="K474" i="86"/>
  <c r="I474" i="86"/>
  <c r="G474" i="86"/>
  <c r="E474" i="86"/>
  <c r="C474" i="86"/>
  <c r="Q473" i="86"/>
  <c r="O473" i="86"/>
  <c r="M473" i="86"/>
  <c r="K473" i="86"/>
  <c r="I473" i="86"/>
  <c r="G473" i="86"/>
  <c r="E473" i="86"/>
  <c r="C473" i="86"/>
  <c r="Q472" i="86"/>
  <c r="O472" i="86"/>
  <c r="M472" i="86"/>
  <c r="K472" i="86"/>
  <c r="I472" i="86"/>
  <c r="G472" i="86"/>
  <c r="E472" i="86"/>
  <c r="C472" i="86"/>
  <c r="Q471" i="86"/>
  <c r="O471" i="86"/>
  <c r="M471" i="86"/>
  <c r="K471" i="86"/>
  <c r="I471" i="86"/>
  <c r="G471" i="86"/>
  <c r="E471" i="86"/>
  <c r="C471" i="86"/>
  <c r="Q470" i="86"/>
  <c r="O470" i="86"/>
  <c r="M470" i="86"/>
  <c r="K470" i="86"/>
  <c r="I470" i="86"/>
  <c r="G470" i="86"/>
  <c r="E470" i="86"/>
  <c r="C470" i="86"/>
  <c r="Q469" i="86"/>
  <c r="O469" i="86"/>
  <c r="M469" i="86"/>
  <c r="K469" i="86"/>
  <c r="I469" i="86"/>
  <c r="G469" i="86"/>
  <c r="E469" i="86"/>
  <c r="C469" i="86"/>
  <c r="Q468" i="86"/>
  <c r="O468" i="86"/>
  <c r="M468" i="86"/>
  <c r="K468" i="86"/>
  <c r="I468" i="86"/>
  <c r="G468" i="86"/>
  <c r="E468" i="86"/>
  <c r="C468" i="86"/>
  <c r="Q467" i="86"/>
  <c r="O467" i="86"/>
  <c r="M467" i="86"/>
  <c r="K467" i="86"/>
  <c r="I467" i="86"/>
  <c r="G467" i="86"/>
  <c r="E467" i="86"/>
  <c r="C467" i="86"/>
  <c r="Q466" i="86"/>
  <c r="O466" i="86"/>
  <c r="M466" i="86"/>
  <c r="K466" i="86"/>
  <c r="I466" i="86"/>
  <c r="G466" i="86"/>
  <c r="E466" i="86"/>
  <c r="C466" i="86"/>
  <c r="Q465" i="86"/>
  <c r="O465" i="86"/>
  <c r="M465" i="86"/>
  <c r="K465" i="86"/>
  <c r="I465" i="86"/>
  <c r="G465" i="86"/>
  <c r="E465" i="86"/>
  <c r="C465" i="86"/>
  <c r="Q464" i="86"/>
  <c r="O464" i="86"/>
  <c r="M464" i="86"/>
  <c r="K464" i="86"/>
  <c r="I464" i="86"/>
  <c r="G464" i="86"/>
  <c r="E464" i="86"/>
  <c r="C464" i="86"/>
  <c r="Q463" i="86"/>
  <c r="O463" i="86"/>
  <c r="M463" i="86"/>
  <c r="K463" i="86"/>
  <c r="I463" i="86"/>
  <c r="G463" i="86"/>
  <c r="E463" i="86"/>
  <c r="C463" i="86"/>
  <c r="Q462" i="86"/>
  <c r="O462" i="86"/>
  <c r="M462" i="86"/>
  <c r="K462" i="86"/>
  <c r="I462" i="86"/>
  <c r="G462" i="86"/>
  <c r="E462" i="86"/>
  <c r="C462" i="86"/>
  <c r="Q461" i="86"/>
  <c r="O461" i="86"/>
  <c r="M461" i="86"/>
  <c r="K461" i="86"/>
  <c r="I461" i="86"/>
  <c r="G461" i="86"/>
  <c r="E461" i="86"/>
  <c r="C461" i="86"/>
  <c r="Q460" i="86"/>
  <c r="O460" i="86"/>
  <c r="M460" i="86"/>
  <c r="K460" i="86"/>
  <c r="I460" i="86"/>
  <c r="G460" i="86"/>
  <c r="E460" i="86"/>
  <c r="C460" i="86"/>
  <c r="Q459" i="86"/>
  <c r="O459" i="86"/>
  <c r="M459" i="86"/>
  <c r="K459" i="86"/>
  <c r="I459" i="86"/>
  <c r="G459" i="86"/>
  <c r="E459" i="86"/>
  <c r="C459" i="86"/>
  <c r="Q458" i="86"/>
  <c r="O458" i="86"/>
  <c r="M458" i="86"/>
  <c r="K458" i="86"/>
  <c r="I458" i="86"/>
  <c r="G458" i="86"/>
  <c r="E458" i="86"/>
  <c r="C458" i="86"/>
  <c r="Q457" i="86"/>
  <c r="O457" i="86"/>
  <c r="M457" i="86"/>
  <c r="K457" i="86"/>
  <c r="I457" i="86"/>
  <c r="G457" i="86"/>
  <c r="E457" i="86"/>
  <c r="C457" i="86"/>
  <c r="Q456" i="86"/>
  <c r="O456" i="86"/>
  <c r="M456" i="86"/>
  <c r="K456" i="86"/>
  <c r="I456" i="86"/>
  <c r="G456" i="86"/>
  <c r="E456" i="86"/>
  <c r="C456" i="86"/>
  <c r="Q455" i="86"/>
  <c r="O455" i="86"/>
  <c r="M455" i="86"/>
  <c r="K455" i="86"/>
  <c r="I455" i="86"/>
  <c r="G455" i="86"/>
  <c r="E455" i="86"/>
  <c r="C455" i="86"/>
  <c r="Q454" i="86"/>
  <c r="O454" i="86"/>
  <c r="M454" i="86"/>
  <c r="K454" i="86"/>
  <c r="I454" i="86"/>
  <c r="G454" i="86"/>
  <c r="E454" i="86"/>
  <c r="C454" i="86"/>
  <c r="Q453" i="86"/>
  <c r="O453" i="86"/>
  <c r="M453" i="86"/>
  <c r="K453" i="86"/>
  <c r="I453" i="86"/>
  <c r="G453" i="86"/>
  <c r="E453" i="86"/>
  <c r="C453" i="86"/>
  <c r="Q452" i="86"/>
  <c r="O452" i="86"/>
  <c r="M452" i="86"/>
  <c r="K452" i="86"/>
  <c r="I452" i="86"/>
  <c r="G452" i="86"/>
  <c r="E452" i="86"/>
  <c r="C452" i="86"/>
  <c r="Q451" i="86"/>
  <c r="O451" i="86"/>
  <c r="M451" i="86"/>
  <c r="K451" i="86"/>
  <c r="I451" i="86"/>
  <c r="G451" i="86"/>
  <c r="E451" i="86"/>
  <c r="C451" i="86"/>
  <c r="Q450" i="86"/>
  <c r="O450" i="86"/>
  <c r="M450" i="86"/>
  <c r="K450" i="86"/>
  <c r="I450" i="86"/>
  <c r="G450" i="86"/>
  <c r="E450" i="86"/>
  <c r="C450" i="86"/>
  <c r="Q449" i="86"/>
  <c r="O449" i="86"/>
  <c r="M449" i="86"/>
  <c r="K449" i="86"/>
  <c r="I449" i="86"/>
  <c r="G449" i="86"/>
  <c r="E449" i="86"/>
  <c r="C449" i="86"/>
  <c r="Q448" i="86"/>
  <c r="O448" i="86"/>
  <c r="M448" i="86"/>
  <c r="K448" i="86"/>
  <c r="I448" i="86"/>
  <c r="G448" i="86"/>
  <c r="E448" i="86"/>
  <c r="C448" i="86"/>
  <c r="Q447" i="86"/>
  <c r="O447" i="86"/>
  <c r="M447" i="86"/>
  <c r="K447" i="86"/>
  <c r="I447" i="86"/>
  <c r="G447" i="86"/>
  <c r="E447" i="86"/>
  <c r="C447" i="86"/>
  <c r="Q446" i="86"/>
  <c r="O446" i="86"/>
  <c r="M446" i="86"/>
  <c r="K446" i="86"/>
  <c r="I446" i="86"/>
  <c r="G446" i="86"/>
  <c r="E446" i="86"/>
  <c r="C446" i="86"/>
  <c r="Q445" i="86"/>
  <c r="O445" i="86"/>
  <c r="M445" i="86"/>
  <c r="K445" i="86"/>
  <c r="I445" i="86"/>
  <c r="G445" i="86"/>
  <c r="E445" i="86"/>
  <c r="C445" i="86"/>
  <c r="Q444" i="86"/>
  <c r="O444" i="86"/>
  <c r="M444" i="86"/>
  <c r="K444" i="86"/>
  <c r="I444" i="86"/>
  <c r="G444" i="86"/>
  <c r="E444" i="86"/>
  <c r="C444" i="86"/>
  <c r="Q443" i="86"/>
  <c r="O443" i="86"/>
  <c r="M443" i="86"/>
  <c r="K443" i="86"/>
  <c r="I443" i="86"/>
  <c r="G443" i="86"/>
  <c r="E443" i="86"/>
  <c r="C443" i="86"/>
  <c r="Q442" i="86"/>
  <c r="O442" i="86"/>
  <c r="M442" i="86"/>
  <c r="K442" i="86"/>
  <c r="I442" i="86"/>
  <c r="G442" i="86"/>
  <c r="E442" i="86"/>
  <c r="C442" i="86"/>
  <c r="Q441" i="86"/>
  <c r="O441" i="86"/>
  <c r="M441" i="86"/>
  <c r="K441" i="86"/>
  <c r="I441" i="86"/>
  <c r="G441" i="86"/>
  <c r="E441" i="86"/>
  <c r="C441" i="86"/>
  <c r="Q440" i="86"/>
  <c r="O440" i="86"/>
  <c r="M440" i="86"/>
  <c r="K440" i="86"/>
  <c r="I440" i="86"/>
  <c r="G440" i="86"/>
  <c r="E440" i="86"/>
  <c r="C440" i="86"/>
  <c r="Q439" i="86"/>
  <c r="O439" i="86"/>
  <c r="M439" i="86"/>
  <c r="K439" i="86"/>
  <c r="I439" i="86"/>
  <c r="G439" i="86"/>
  <c r="E439" i="86"/>
  <c r="C439" i="86"/>
  <c r="Q438" i="86"/>
  <c r="O438" i="86"/>
  <c r="M438" i="86"/>
  <c r="K438" i="86"/>
  <c r="I438" i="86"/>
  <c r="G438" i="86"/>
  <c r="E438" i="86"/>
  <c r="C438" i="86"/>
  <c r="Q437" i="86"/>
  <c r="O437" i="86"/>
  <c r="M437" i="86"/>
  <c r="K437" i="86"/>
  <c r="I437" i="86"/>
  <c r="G437" i="86"/>
  <c r="E437" i="86"/>
  <c r="C437" i="86"/>
  <c r="Q436" i="86"/>
  <c r="O436" i="86"/>
  <c r="M436" i="86"/>
  <c r="K436" i="86"/>
  <c r="I436" i="86"/>
  <c r="G436" i="86"/>
  <c r="E436" i="86"/>
  <c r="C436" i="86"/>
  <c r="Q435" i="86"/>
  <c r="O435" i="86"/>
  <c r="M435" i="86"/>
  <c r="K435" i="86"/>
  <c r="I435" i="86"/>
  <c r="G435" i="86"/>
  <c r="E435" i="86"/>
  <c r="C435" i="86"/>
  <c r="Q434" i="86"/>
  <c r="O434" i="86"/>
  <c r="M434" i="86"/>
  <c r="K434" i="86"/>
  <c r="I434" i="86"/>
  <c r="G434" i="86"/>
  <c r="E434" i="86"/>
  <c r="C434" i="86"/>
  <c r="Q433" i="86"/>
  <c r="O433" i="86"/>
  <c r="M433" i="86"/>
  <c r="K433" i="86"/>
  <c r="I433" i="86"/>
  <c r="G433" i="86"/>
  <c r="E433" i="86"/>
  <c r="C433" i="86"/>
  <c r="Q432" i="86"/>
  <c r="O432" i="86"/>
  <c r="M432" i="86"/>
  <c r="K432" i="86"/>
  <c r="I432" i="86"/>
  <c r="G432" i="86"/>
  <c r="E432" i="86"/>
  <c r="C432" i="86"/>
  <c r="Q431" i="86"/>
  <c r="O431" i="86"/>
  <c r="M431" i="86"/>
  <c r="K431" i="86"/>
  <c r="I431" i="86"/>
  <c r="G431" i="86"/>
  <c r="E431" i="86"/>
  <c r="C431" i="86"/>
  <c r="Q430" i="86"/>
  <c r="O430" i="86"/>
  <c r="M430" i="86"/>
  <c r="K430" i="86"/>
  <c r="I430" i="86"/>
  <c r="G430" i="86"/>
  <c r="E430" i="86"/>
  <c r="C430" i="86"/>
  <c r="Q429" i="86"/>
  <c r="O429" i="86"/>
  <c r="M429" i="86"/>
  <c r="K429" i="86"/>
  <c r="I429" i="86"/>
  <c r="G429" i="86"/>
  <c r="E429" i="86"/>
  <c r="C429" i="86"/>
  <c r="Q428" i="86"/>
  <c r="O428" i="86"/>
  <c r="M428" i="86"/>
  <c r="K428" i="86"/>
  <c r="I428" i="86"/>
  <c r="G428" i="86"/>
  <c r="E428" i="86"/>
  <c r="C428" i="86"/>
  <c r="Q427" i="86"/>
  <c r="O427" i="86"/>
  <c r="M427" i="86"/>
  <c r="K427" i="86"/>
  <c r="I427" i="86"/>
  <c r="G427" i="86"/>
  <c r="E427" i="86"/>
  <c r="C427" i="86"/>
  <c r="Q426" i="86"/>
  <c r="O426" i="86"/>
  <c r="M426" i="86"/>
  <c r="K426" i="86"/>
  <c r="I426" i="86"/>
  <c r="G426" i="86"/>
  <c r="E426" i="86"/>
  <c r="C426" i="86"/>
  <c r="Q425" i="86"/>
  <c r="O425" i="86"/>
  <c r="M425" i="86"/>
  <c r="K425" i="86"/>
  <c r="I425" i="86"/>
  <c r="G425" i="86"/>
  <c r="E425" i="86"/>
  <c r="C425" i="86"/>
  <c r="Q424" i="86"/>
  <c r="O424" i="86"/>
  <c r="M424" i="86"/>
  <c r="K424" i="86"/>
  <c r="I424" i="86"/>
  <c r="G424" i="86"/>
  <c r="E424" i="86"/>
  <c r="C424" i="86"/>
  <c r="Q423" i="86"/>
  <c r="O423" i="86"/>
  <c r="M423" i="86"/>
  <c r="K423" i="86"/>
  <c r="I423" i="86"/>
  <c r="G423" i="86"/>
  <c r="E423" i="86"/>
  <c r="C423" i="86"/>
  <c r="Q422" i="86"/>
  <c r="O422" i="86"/>
  <c r="M422" i="86"/>
  <c r="K422" i="86"/>
  <c r="I422" i="86"/>
  <c r="G422" i="86"/>
  <c r="E422" i="86"/>
  <c r="C422" i="86"/>
  <c r="Q421" i="86"/>
  <c r="O421" i="86"/>
  <c r="M421" i="86"/>
  <c r="K421" i="86"/>
  <c r="I421" i="86"/>
  <c r="G421" i="86"/>
  <c r="E421" i="86"/>
  <c r="C421" i="86"/>
  <c r="Q420" i="86"/>
  <c r="O420" i="86"/>
  <c r="M420" i="86"/>
  <c r="K420" i="86"/>
  <c r="I420" i="86"/>
  <c r="G420" i="86"/>
  <c r="E420" i="86"/>
  <c r="C420" i="86"/>
  <c r="Q419" i="86"/>
  <c r="O419" i="86"/>
  <c r="M419" i="86"/>
  <c r="K419" i="86"/>
  <c r="I419" i="86"/>
  <c r="G419" i="86"/>
  <c r="E419" i="86"/>
  <c r="C419" i="86"/>
  <c r="Q418" i="86"/>
  <c r="O418" i="86"/>
  <c r="M418" i="86"/>
  <c r="K418" i="86"/>
  <c r="I418" i="86"/>
  <c r="G418" i="86"/>
  <c r="E418" i="86"/>
  <c r="C418" i="86"/>
  <c r="Q417" i="86"/>
  <c r="O417" i="86"/>
  <c r="M417" i="86"/>
  <c r="K417" i="86"/>
  <c r="I417" i="86"/>
  <c r="G417" i="86"/>
  <c r="E417" i="86"/>
  <c r="C417" i="86"/>
  <c r="Q416" i="86"/>
  <c r="O416" i="86"/>
  <c r="M416" i="86"/>
  <c r="K416" i="86"/>
  <c r="I416" i="86"/>
  <c r="G416" i="86"/>
  <c r="E416" i="86"/>
  <c r="C416" i="86"/>
  <c r="Q415" i="86"/>
  <c r="O415" i="86"/>
  <c r="M415" i="86"/>
  <c r="K415" i="86"/>
  <c r="I415" i="86"/>
  <c r="G415" i="86"/>
  <c r="E415" i="86"/>
  <c r="C415" i="86"/>
  <c r="Q414" i="86"/>
  <c r="O414" i="86"/>
  <c r="M414" i="86"/>
  <c r="K414" i="86"/>
  <c r="I414" i="86"/>
  <c r="G414" i="86"/>
  <c r="E414" i="86"/>
  <c r="C414" i="86"/>
  <c r="Q413" i="86"/>
  <c r="O413" i="86"/>
  <c r="M413" i="86"/>
  <c r="K413" i="86"/>
  <c r="I413" i="86"/>
  <c r="G413" i="86"/>
  <c r="E413" i="86"/>
  <c r="C413" i="86"/>
  <c r="Q412" i="86"/>
  <c r="O412" i="86"/>
  <c r="M412" i="86"/>
  <c r="K412" i="86"/>
  <c r="I412" i="86"/>
  <c r="G412" i="86"/>
  <c r="E412" i="86"/>
  <c r="C412" i="86"/>
  <c r="Q411" i="86"/>
  <c r="O411" i="86"/>
  <c r="M411" i="86"/>
  <c r="K411" i="86"/>
  <c r="I411" i="86"/>
  <c r="G411" i="86"/>
  <c r="E411" i="86"/>
  <c r="C411" i="86"/>
  <c r="Q410" i="86"/>
  <c r="O410" i="86"/>
  <c r="M410" i="86"/>
  <c r="K410" i="86"/>
  <c r="I410" i="86"/>
  <c r="G410" i="86"/>
  <c r="E410" i="86"/>
  <c r="C410" i="86"/>
  <c r="Q409" i="86"/>
  <c r="O409" i="86"/>
  <c r="M409" i="86"/>
  <c r="K409" i="86"/>
  <c r="I409" i="86"/>
  <c r="G409" i="86"/>
  <c r="E409" i="86"/>
  <c r="C409" i="86"/>
  <c r="Q408" i="86"/>
  <c r="O408" i="86"/>
  <c r="M408" i="86"/>
  <c r="K408" i="86"/>
  <c r="I408" i="86"/>
  <c r="G408" i="86"/>
  <c r="E408" i="86"/>
  <c r="C408" i="86"/>
  <c r="Q407" i="86"/>
  <c r="O407" i="86"/>
  <c r="M407" i="86"/>
  <c r="K407" i="86"/>
  <c r="I407" i="86"/>
  <c r="G407" i="86"/>
  <c r="E407" i="86"/>
  <c r="C407" i="86"/>
  <c r="Q406" i="86"/>
  <c r="O406" i="86"/>
  <c r="M406" i="86"/>
  <c r="K406" i="86"/>
  <c r="I406" i="86"/>
  <c r="G406" i="86"/>
  <c r="E406" i="86"/>
  <c r="C406" i="86"/>
  <c r="Q405" i="86"/>
  <c r="O405" i="86"/>
  <c r="M405" i="86"/>
  <c r="K405" i="86"/>
  <c r="I405" i="86"/>
  <c r="G405" i="86"/>
  <c r="E405" i="86"/>
  <c r="C405" i="86"/>
  <c r="Q404" i="86"/>
  <c r="O404" i="86"/>
  <c r="M404" i="86"/>
  <c r="K404" i="86"/>
  <c r="I404" i="86"/>
  <c r="G404" i="86"/>
  <c r="E404" i="86"/>
  <c r="C404" i="86"/>
  <c r="Q403" i="86"/>
  <c r="O403" i="86"/>
  <c r="M403" i="86"/>
  <c r="K403" i="86"/>
  <c r="I403" i="86"/>
  <c r="G403" i="86"/>
  <c r="E403" i="86"/>
  <c r="C403" i="86"/>
  <c r="Q402" i="86"/>
  <c r="O402" i="86"/>
  <c r="M402" i="86"/>
  <c r="K402" i="86"/>
  <c r="I402" i="86"/>
  <c r="G402" i="86"/>
  <c r="E402" i="86"/>
  <c r="C402" i="86"/>
  <c r="Q401" i="86"/>
  <c r="O401" i="86"/>
  <c r="M401" i="86"/>
  <c r="K401" i="86"/>
  <c r="I401" i="86"/>
  <c r="G401" i="86"/>
  <c r="E401" i="86"/>
  <c r="C401" i="86"/>
  <c r="Q400" i="86"/>
  <c r="O400" i="86"/>
  <c r="M400" i="86"/>
  <c r="K400" i="86"/>
  <c r="I400" i="86"/>
  <c r="G400" i="86"/>
  <c r="E400" i="86"/>
  <c r="C400" i="86"/>
  <c r="Q399" i="86"/>
  <c r="O399" i="86"/>
  <c r="M399" i="86"/>
  <c r="K399" i="86"/>
  <c r="I399" i="86"/>
  <c r="G399" i="86"/>
  <c r="E399" i="86"/>
  <c r="C399" i="86"/>
  <c r="Q398" i="86"/>
  <c r="O398" i="86"/>
  <c r="M398" i="86"/>
  <c r="K398" i="86"/>
  <c r="I398" i="86"/>
  <c r="G398" i="86"/>
  <c r="E398" i="86"/>
  <c r="C398" i="86"/>
  <c r="Q397" i="86"/>
  <c r="O397" i="86"/>
  <c r="M397" i="86"/>
  <c r="K397" i="86"/>
  <c r="I397" i="86"/>
  <c r="G397" i="86"/>
  <c r="E397" i="86"/>
  <c r="C397" i="86"/>
  <c r="Q396" i="86"/>
  <c r="O396" i="86"/>
  <c r="M396" i="86"/>
  <c r="K396" i="86"/>
  <c r="I396" i="86"/>
  <c r="G396" i="86"/>
  <c r="E396" i="86"/>
  <c r="C396" i="86"/>
  <c r="Q395" i="86"/>
  <c r="O395" i="86"/>
  <c r="M395" i="86"/>
  <c r="K395" i="86"/>
  <c r="I395" i="86"/>
  <c r="G395" i="86"/>
  <c r="E395" i="86"/>
  <c r="C395" i="86"/>
  <c r="Q394" i="86"/>
  <c r="O394" i="86"/>
  <c r="M394" i="86"/>
  <c r="K394" i="86"/>
  <c r="I394" i="86"/>
  <c r="G394" i="86"/>
  <c r="E394" i="86"/>
  <c r="C394" i="86"/>
  <c r="Q393" i="86"/>
  <c r="O393" i="86"/>
  <c r="M393" i="86"/>
  <c r="K393" i="86"/>
  <c r="I393" i="86"/>
  <c r="G393" i="86"/>
  <c r="E393" i="86"/>
  <c r="C393" i="86"/>
  <c r="Q392" i="86"/>
  <c r="O392" i="86"/>
  <c r="M392" i="86"/>
  <c r="K392" i="86"/>
  <c r="I392" i="86"/>
  <c r="G392" i="86"/>
  <c r="E392" i="86"/>
  <c r="C392" i="86"/>
  <c r="Q391" i="86"/>
  <c r="O391" i="86"/>
  <c r="M391" i="86"/>
  <c r="K391" i="86"/>
  <c r="I391" i="86"/>
  <c r="G391" i="86"/>
  <c r="E391" i="86"/>
  <c r="C391" i="86"/>
  <c r="Q390" i="86"/>
  <c r="O390" i="86"/>
  <c r="M390" i="86"/>
  <c r="K390" i="86"/>
  <c r="I390" i="86"/>
  <c r="G390" i="86"/>
  <c r="E390" i="86"/>
  <c r="C390" i="86"/>
  <c r="Q389" i="86"/>
  <c r="O389" i="86"/>
  <c r="M389" i="86"/>
  <c r="K389" i="86"/>
  <c r="I389" i="86"/>
  <c r="G389" i="86"/>
  <c r="E389" i="86"/>
  <c r="C389" i="86"/>
  <c r="Q388" i="86"/>
  <c r="O388" i="86"/>
  <c r="M388" i="86"/>
  <c r="K388" i="86"/>
  <c r="I388" i="86"/>
  <c r="G388" i="86"/>
  <c r="E388" i="86"/>
  <c r="C388" i="86"/>
  <c r="Q387" i="86"/>
  <c r="O387" i="86"/>
  <c r="M387" i="86"/>
  <c r="K387" i="86"/>
  <c r="I387" i="86"/>
  <c r="G387" i="86"/>
  <c r="E387" i="86"/>
  <c r="C387" i="86"/>
  <c r="Q386" i="86"/>
  <c r="O386" i="86"/>
  <c r="M386" i="86"/>
  <c r="K386" i="86"/>
  <c r="I386" i="86"/>
  <c r="G386" i="86"/>
  <c r="E386" i="86"/>
  <c r="C386" i="86"/>
  <c r="Q385" i="86"/>
  <c r="O385" i="86"/>
  <c r="M385" i="86"/>
  <c r="K385" i="86"/>
  <c r="I385" i="86"/>
  <c r="G385" i="86"/>
  <c r="E385" i="86"/>
  <c r="C385" i="86"/>
  <c r="Q384" i="86"/>
  <c r="O384" i="86"/>
  <c r="M384" i="86"/>
  <c r="K384" i="86"/>
  <c r="I384" i="86"/>
  <c r="G384" i="86"/>
  <c r="E384" i="86"/>
  <c r="C384" i="86"/>
  <c r="Q383" i="86"/>
  <c r="O383" i="86"/>
  <c r="M383" i="86"/>
  <c r="K383" i="86"/>
  <c r="I383" i="86"/>
  <c r="G383" i="86"/>
  <c r="E383" i="86"/>
  <c r="C383" i="86"/>
  <c r="Q382" i="86"/>
  <c r="O382" i="86"/>
  <c r="M382" i="86"/>
  <c r="K382" i="86"/>
  <c r="I382" i="86"/>
  <c r="G382" i="86"/>
  <c r="E382" i="86"/>
  <c r="C382" i="86"/>
  <c r="Q381" i="86"/>
  <c r="O381" i="86"/>
  <c r="M381" i="86"/>
  <c r="K381" i="86"/>
  <c r="I381" i="86"/>
  <c r="G381" i="86"/>
  <c r="E381" i="86"/>
  <c r="C381" i="86"/>
  <c r="Q380" i="86"/>
  <c r="O380" i="86"/>
  <c r="M380" i="86"/>
  <c r="K380" i="86"/>
  <c r="I380" i="86"/>
  <c r="G380" i="86"/>
  <c r="E380" i="86"/>
  <c r="C380" i="86"/>
  <c r="Q379" i="86"/>
  <c r="O379" i="86"/>
  <c r="M379" i="86"/>
  <c r="K379" i="86"/>
  <c r="I379" i="86"/>
  <c r="G379" i="86"/>
  <c r="E379" i="86"/>
  <c r="C379" i="86"/>
  <c r="Q378" i="86"/>
  <c r="O378" i="86"/>
  <c r="M378" i="86"/>
  <c r="K378" i="86"/>
  <c r="I378" i="86"/>
  <c r="G378" i="86"/>
  <c r="E378" i="86"/>
  <c r="C378" i="86"/>
  <c r="Q377" i="86"/>
  <c r="O377" i="86"/>
  <c r="M377" i="86"/>
  <c r="K377" i="86"/>
  <c r="I377" i="86"/>
  <c r="G377" i="86"/>
  <c r="E377" i="86"/>
  <c r="C377" i="86"/>
  <c r="Q376" i="86"/>
  <c r="O376" i="86"/>
  <c r="M376" i="86"/>
  <c r="K376" i="86"/>
  <c r="I376" i="86"/>
  <c r="G376" i="86"/>
  <c r="E376" i="86"/>
  <c r="C376" i="86"/>
  <c r="Q375" i="86"/>
  <c r="O375" i="86"/>
  <c r="M375" i="86"/>
  <c r="K375" i="86"/>
  <c r="I375" i="86"/>
  <c r="G375" i="86"/>
  <c r="E375" i="86"/>
  <c r="C375" i="86"/>
  <c r="Q374" i="86"/>
  <c r="O374" i="86"/>
  <c r="M374" i="86"/>
  <c r="K374" i="86"/>
  <c r="I374" i="86"/>
  <c r="G374" i="86"/>
  <c r="E374" i="86"/>
  <c r="C374" i="86"/>
  <c r="Q373" i="86"/>
  <c r="O373" i="86"/>
  <c r="M373" i="86"/>
  <c r="K373" i="86"/>
  <c r="I373" i="86"/>
  <c r="G373" i="86"/>
  <c r="E373" i="86"/>
  <c r="C373" i="86"/>
  <c r="Q372" i="86"/>
  <c r="O372" i="86"/>
  <c r="M372" i="86"/>
  <c r="K372" i="86"/>
  <c r="I372" i="86"/>
  <c r="G372" i="86"/>
  <c r="E372" i="86"/>
  <c r="C372" i="86"/>
  <c r="Q371" i="86"/>
  <c r="O371" i="86"/>
  <c r="M371" i="86"/>
  <c r="K371" i="86"/>
  <c r="I371" i="86"/>
  <c r="G371" i="86"/>
  <c r="E371" i="86"/>
  <c r="C371" i="86"/>
  <c r="Q370" i="86"/>
  <c r="O370" i="86"/>
  <c r="M370" i="86"/>
  <c r="K370" i="86"/>
  <c r="I370" i="86"/>
  <c r="G370" i="86"/>
  <c r="E370" i="86"/>
  <c r="C370" i="86"/>
  <c r="Q369" i="86"/>
  <c r="O369" i="86"/>
  <c r="M369" i="86"/>
  <c r="K369" i="86"/>
  <c r="I369" i="86"/>
  <c r="G369" i="86"/>
  <c r="E369" i="86"/>
  <c r="C369" i="86"/>
  <c r="Q368" i="86"/>
  <c r="O368" i="86"/>
  <c r="M368" i="86"/>
  <c r="K368" i="86"/>
  <c r="I368" i="86"/>
  <c r="G368" i="86"/>
  <c r="E368" i="86"/>
  <c r="C368" i="86"/>
  <c r="Q367" i="86"/>
  <c r="O367" i="86"/>
  <c r="M367" i="86"/>
  <c r="K367" i="86"/>
  <c r="I367" i="86"/>
  <c r="G367" i="86"/>
  <c r="E367" i="86"/>
  <c r="C367" i="86"/>
  <c r="Q366" i="86"/>
  <c r="O366" i="86"/>
  <c r="M366" i="86"/>
  <c r="K366" i="86"/>
  <c r="I366" i="86"/>
  <c r="G366" i="86"/>
  <c r="E366" i="86"/>
  <c r="C366" i="86"/>
  <c r="Q365" i="86"/>
  <c r="O365" i="86"/>
  <c r="M365" i="86"/>
  <c r="K365" i="86"/>
  <c r="I365" i="86"/>
  <c r="G365" i="86"/>
  <c r="E365" i="86"/>
  <c r="C365" i="86"/>
  <c r="Q364" i="86"/>
  <c r="O364" i="86"/>
  <c r="M364" i="86"/>
  <c r="K364" i="86"/>
  <c r="I364" i="86"/>
  <c r="G364" i="86"/>
  <c r="E364" i="86"/>
  <c r="C364" i="86"/>
  <c r="Q363" i="86"/>
  <c r="O363" i="86"/>
  <c r="M363" i="86"/>
  <c r="K363" i="86"/>
  <c r="I363" i="86"/>
  <c r="G363" i="86"/>
  <c r="E363" i="86"/>
  <c r="C363" i="86"/>
  <c r="Q362" i="86"/>
  <c r="O362" i="86"/>
  <c r="M362" i="86"/>
  <c r="K362" i="86"/>
  <c r="I362" i="86"/>
  <c r="G362" i="86"/>
  <c r="E362" i="86"/>
  <c r="C362" i="86"/>
  <c r="Q361" i="86"/>
  <c r="O361" i="86"/>
  <c r="M361" i="86"/>
  <c r="K361" i="86"/>
  <c r="I361" i="86"/>
  <c r="G361" i="86"/>
  <c r="E361" i="86"/>
  <c r="C361" i="86"/>
  <c r="Q360" i="86"/>
  <c r="O360" i="86"/>
  <c r="M360" i="86"/>
  <c r="K360" i="86"/>
  <c r="I360" i="86"/>
  <c r="G360" i="86"/>
  <c r="E360" i="86"/>
  <c r="C360" i="86"/>
  <c r="Q359" i="86"/>
  <c r="O359" i="86"/>
  <c r="M359" i="86"/>
  <c r="K359" i="86"/>
  <c r="I359" i="86"/>
  <c r="G359" i="86"/>
  <c r="E359" i="86"/>
  <c r="C359" i="86"/>
  <c r="Q358" i="86"/>
  <c r="O358" i="86"/>
  <c r="M358" i="86"/>
  <c r="K358" i="86"/>
  <c r="I358" i="86"/>
  <c r="G358" i="86"/>
  <c r="E358" i="86"/>
  <c r="C358" i="86"/>
  <c r="Q357" i="86"/>
  <c r="O357" i="86"/>
  <c r="M357" i="86"/>
  <c r="K357" i="86"/>
  <c r="I357" i="86"/>
  <c r="G357" i="86"/>
  <c r="E357" i="86"/>
  <c r="C357" i="86"/>
  <c r="Q356" i="86"/>
  <c r="O356" i="86"/>
  <c r="M356" i="86"/>
  <c r="K356" i="86"/>
  <c r="I356" i="86"/>
  <c r="G356" i="86"/>
  <c r="E356" i="86"/>
  <c r="C356" i="86"/>
  <c r="Q355" i="86"/>
  <c r="O355" i="86"/>
  <c r="M355" i="86"/>
  <c r="K355" i="86"/>
  <c r="I355" i="86"/>
  <c r="G355" i="86"/>
  <c r="E355" i="86"/>
  <c r="C355" i="86"/>
  <c r="Q354" i="86"/>
  <c r="O354" i="86"/>
  <c r="M354" i="86"/>
  <c r="K354" i="86"/>
  <c r="I354" i="86"/>
  <c r="G354" i="86"/>
  <c r="E354" i="86"/>
  <c r="C354" i="86"/>
  <c r="Q353" i="86"/>
  <c r="O353" i="86"/>
  <c r="M353" i="86"/>
  <c r="K353" i="86"/>
  <c r="I353" i="86"/>
  <c r="G353" i="86"/>
  <c r="E353" i="86"/>
  <c r="C353" i="86"/>
  <c r="Q352" i="86"/>
  <c r="O352" i="86"/>
  <c r="M352" i="86"/>
  <c r="K352" i="86"/>
  <c r="I352" i="86"/>
  <c r="G352" i="86"/>
  <c r="E352" i="86"/>
  <c r="C352" i="86"/>
  <c r="Q351" i="86"/>
  <c r="O351" i="86"/>
  <c r="M351" i="86"/>
  <c r="K351" i="86"/>
  <c r="I351" i="86"/>
  <c r="G351" i="86"/>
  <c r="E351" i="86"/>
  <c r="C351" i="86"/>
  <c r="Q350" i="86"/>
  <c r="O350" i="86"/>
  <c r="M350" i="86"/>
  <c r="K350" i="86"/>
  <c r="I350" i="86"/>
  <c r="G350" i="86"/>
  <c r="E350" i="86"/>
  <c r="C350" i="86"/>
  <c r="Q349" i="86"/>
  <c r="O349" i="86"/>
  <c r="M349" i="86"/>
  <c r="K349" i="86"/>
  <c r="I349" i="86"/>
  <c r="G349" i="86"/>
  <c r="E349" i="86"/>
  <c r="C349" i="86"/>
  <c r="Q348" i="86"/>
  <c r="O348" i="86"/>
  <c r="M348" i="86"/>
  <c r="K348" i="86"/>
  <c r="I348" i="86"/>
  <c r="G348" i="86"/>
  <c r="E348" i="86"/>
  <c r="C348" i="86"/>
  <c r="Q347" i="86"/>
  <c r="O347" i="86"/>
  <c r="M347" i="86"/>
  <c r="K347" i="86"/>
  <c r="I347" i="86"/>
  <c r="G347" i="86"/>
  <c r="E347" i="86"/>
  <c r="C347" i="86"/>
  <c r="Q346" i="86"/>
  <c r="O346" i="86"/>
  <c r="M346" i="86"/>
  <c r="K346" i="86"/>
  <c r="I346" i="86"/>
  <c r="G346" i="86"/>
  <c r="E346" i="86"/>
  <c r="C346" i="86"/>
  <c r="Q345" i="86"/>
  <c r="O345" i="86"/>
  <c r="M345" i="86"/>
  <c r="K345" i="86"/>
  <c r="I345" i="86"/>
  <c r="G345" i="86"/>
  <c r="E345" i="86"/>
  <c r="C345" i="86"/>
  <c r="Q344" i="86"/>
  <c r="O344" i="86"/>
  <c r="M344" i="86"/>
  <c r="K344" i="86"/>
  <c r="I344" i="86"/>
  <c r="G344" i="86"/>
  <c r="E344" i="86"/>
  <c r="C344" i="86"/>
  <c r="Q343" i="86"/>
  <c r="O343" i="86"/>
  <c r="M343" i="86"/>
  <c r="K343" i="86"/>
  <c r="I343" i="86"/>
  <c r="G343" i="86"/>
  <c r="E343" i="86"/>
  <c r="C343" i="86"/>
  <c r="Q342" i="86"/>
  <c r="O342" i="86"/>
  <c r="M342" i="86"/>
  <c r="K342" i="86"/>
  <c r="I342" i="86"/>
  <c r="G342" i="86"/>
  <c r="E342" i="86"/>
  <c r="C342" i="86"/>
  <c r="Q341" i="86"/>
  <c r="O341" i="86"/>
  <c r="M341" i="86"/>
  <c r="K341" i="86"/>
  <c r="I341" i="86"/>
  <c r="G341" i="86"/>
  <c r="E341" i="86"/>
  <c r="C341" i="86"/>
  <c r="Q340" i="86"/>
  <c r="O340" i="86"/>
  <c r="M340" i="86"/>
  <c r="K340" i="86"/>
  <c r="I340" i="86"/>
  <c r="G340" i="86"/>
  <c r="E340" i="86"/>
  <c r="C340" i="86"/>
  <c r="Q339" i="86"/>
  <c r="O339" i="86"/>
  <c r="M339" i="86"/>
  <c r="K339" i="86"/>
  <c r="I339" i="86"/>
  <c r="G339" i="86"/>
  <c r="E339" i="86"/>
  <c r="C339" i="86"/>
  <c r="Q338" i="86"/>
  <c r="O338" i="86"/>
  <c r="M338" i="86"/>
  <c r="K338" i="86"/>
  <c r="I338" i="86"/>
  <c r="G338" i="86"/>
  <c r="E338" i="86"/>
  <c r="C338" i="86"/>
  <c r="Q337" i="86"/>
  <c r="O337" i="86"/>
  <c r="M337" i="86"/>
  <c r="K337" i="86"/>
  <c r="I337" i="86"/>
  <c r="G337" i="86"/>
  <c r="E337" i="86"/>
  <c r="C337" i="86"/>
  <c r="Q336" i="86"/>
  <c r="O336" i="86"/>
  <c r="M336" i="86"/>
  <c r="K336" i="86"/>
  <c r="I336" i="86"/>
  <c r="G336" i="86"/>
  <c r="E336" i="86"/>
  <c r="C336" i="86"/>
  <c r="Q335" i="86"/>
  <c r="O335" i="86"/>
  <c r="M335" i="86"/>
  <c r="K335" i="86"/>
  <c r="I335" i="86"/>
  <c r="G335" i="86"/>
  <c r="E335" i="86"/>
  <c r="C335" i="86"/>
  <c r="Q334" i="86"/>
  <c r="O334" i="86"/>
  <c r="M334" i="86"/>
  <c r="K334" i="86"/>
  <c r="I334" i="86"/>
  <c r="G334" i="86"/>
  <c r="E334" i="86"/>
  <c r="C334" i="86"/>
  <c r="Q333" i="86"/>
  <c r="O333" i="86"/>
  <c r="M333" i="86"/>
  <c r="K333" i="86"/>
  <c r="I333" i="86"/>
  <c r="G333" i="86"/>
  <c r="E333" i="86"/>
  <c r="C333" i="86"/>
  <c r="Q332" i="86"/>
  <c r="O332" i="86"/>
  <c r="M332" i="86"/>
  <c r="K332" i="86"/>
  <c r="I332" i="86"/>
  <c r="G332" i="86"/>
  <c r="E332" i="86"/>
  <c r="C332" i="86"/>
  <c r="Q331" i="86"/>
  <c r="O331" i="86"/>
  <c r="M331" i="86"/>
  <c r="K331" i="86"/>
  <c r="I331" i="86"/>
  <c r="G331" i="86"/>
  <c r="E331" i="86"/>
  <c r="C331" i="86"/>
  <c r="Q330" i="86"/>
  <c r="O330" i="86"/>
  <c r="M330" i="86"/>
  <c r="K330" i="86"/>
  <c r="I330" i="86"/>
  <c r="G330" i="86"/>
  <c r="E330" i="86"/>
  <c r="C330" i="86"/>
  <c r="Q329" i="86"/>
  <c r="O329" i="86"/>
  <c r="M329" i="86"/>
  <c r="K329" i="86"/>
  <c r="I329" i="86"/>
  <c r="G329" i="86"/>
  <c r="E329" i="86"/>
  <c r="C329" i="86"/>
  <c r="Q328" i="86"/>
  <c r="O328" i="86"/>
  <c r="M328" i="86"/>
  <c r="K328" i="86"/>
  <c r="I328" i="86"/>
  <c r="G328" i="86"/>
  <c r="E328" i="86"/>
  <c r="C328" i="86"/>
  <c r="Q327" i="86"/>
  <c r="O327" i="86"/>
  <c r="M327" i="86"/>
  <c r="K327" i="86"/>
  <c r="I327" i="86"/>
  <c r="G327" i="86"/>
  <c r="E327" i="86"/>
  <c r="C327" i="86"/>
  <c r="Q326" i="86"/>
  <c r="O326" i="86"/>
  <c r="M326" i="86"/>
  <c r="K326" i="86"/>
  <c r="I326" i="86"/>
  <c r="G326" i="86"/>
  <c r="E326" i="86"/>
  <c r="C326" i="86"/>
  <c r="Q325" i="86"/>
  <c r="O325" i="86"/>
  <c r="M325" i="86"/>
  <c r="K325" i="86"/>
  <c r="I325" i="86"/>
  <c r="G325" i="86"/>
  <c r="E325" i="86"/>
  <c r="C325" i="86"/>
  <c r="Q324" i="86"/>
  <c r="O324" i="86"/>
  <c r="M324" i="86"/>
  <c r="K324" i="86"/>
  <c r="I324" i="86"/>
  <c r="G324" i="86"/>
  <c r="E324" i="86"/>
  <c r="C324" i="86"/>
  <c r="Q323" i="86"/>
  <c r="O323" i="86"/>
  <c r="M323" i="86"/>
  <c r="K323" i="86"/>
  <c r="I323" i="86"/>
  <c r="G323" i="86"/>
  <c r="E323" i="86"/>
  <c r="C323" i="86"/>
  <c r="Q322" i="86"/>
  <c r="O322" i="86"/>
  <c r="M322" i="86"/>
  <c r="K322" i="86"/>
  <c r="I322" i="86"/>
  <c r="G322" i="86"/>
  <c r="E322" i="86"/>
  <c r="C322" i="86"/>
  <c r="Q321" i="86"/>
  <c r="O321" i="86"/>
  <c r="M321" i="86"/>
  <c r="K321" i="86"/>
  <c r="I321" i="86"/>
  <c r="G321" i="86"/>
  <c r="E321" i="86"/>
  <c r="C321" i="86"/>
  <c r="Q320" i="86"/>
  <c r="O320" i="86"/>
  <c r="M320" i="86"/>
  <c r="K320" i="86"/>
  <c r="I320" i="86"/>
  <c r="G320" i="86"/>
  <c r="E320" i="86"/>
  <c r="C320" i="86"/>
  <c r="Q319" i="86"/>
  <c r="O319" i="86"/>
  <c r="M319" i="86"/>
  <c r="K319" i="86"/>
  <c r="I319" i="86"/>
  <c r="G319" i="86"/>
  <c r="E319" i="86"/>
  <c r="C319" i="86"/>
  <c r="Q318" i="86"/>
  <c r="O318" i="86"/>
  <c r="M318" i="86"/>
  <c r="K318" i="86"/>
  <c r="I318" i="86"/>
  <c r="G318" i="86"/>
  <c r="E318" i="86"/>
  <c r="C318" i="86"/>
  <c r="Q317" i="86"/>
  <c r="O317" i="86"/>
  <c r="M317" i="86"/>
  <c r="K317" i="86"/>
  <c r="I317" i="86"/>
  <c r="G317" i="86"/>
  <c r="E317" i="86"/>
  <c r="C317" i="86"/>
  <c r="Q316" i="86"/>
  <c r="O316" i="86"/>
  <c r="M316" i="86"/>
  <c r="K316" i="86"/>
  <c r="I316" i="86"/>
  <c r="G316" i="86"/>
  <c r="E316" i="86"/>
  <c r="C316" i="86"/>
  <c r="Q315" i="86"/>
  <c r="O315" i="86"/>
  <c r="M315" i="86"/>
  <c r="K315" i="86"/>
  <c r="I315" i="86"/>
  <c r="G315" i="86"/>
  <c r="E315" i="86"/>
  <c r="C315" i="86"/>
  <c r="Q314" i="86"/>
  <c r="O314" i="86"/>
  <c r="M314" i="86"/>
  <c r="K314" i="86"/>
  <c r="I314" i="86"/>
  <c r="G314" i="86"/>
  <c r="E314" i="86"/>
  <c r="C314" i="86"/>
  <c r="Q313" i="86"/>
  <c r="O313" i="86"/>
  <c r="M313" i="86"/>
  <c r="K313" i="86"/>
  <c r="I313" i="86"/>
  <c r="G313" i="86"/>
  <c r="E313" i="86"/>
  <c r="C313" i="86"/>
  <c r="Q312" i="86"/>
  <c r="O312" i="86"/>
  <c r="M312" i="86"/>
  <c r="K312" i="86"/>
  <c r="I312" i="86"/>
  <c r="G312" i="86"/>
  <c r="E312" i="86"/>
  <c r="C312" i="86"/>
  <c r="Q311" i="86"/>
  <c r="O311" i="86"/>
  <c r="M311" i="86"/>
  <c r="K311" i="86"/>
  <c r="I311" i="86"/>
  <c r="G311" i="86"/>
  <c r="E311" i="86"/>
  <c r="C311" i="86"/>
  <c r="Q310" i="86"/>
  <c r="O310" i="86"/>
  <c r="M310" i="86"/>
  <c r="K310" i="86"/>
  <c r="I310" i="86"/>
  <c r="G310" i="86"/>
  <c r="E310" i="86"/>
  <c r="C310" i="86"/>
  <c r="Q309" i="86"/>
  <c r="O309" i="86"/>
  <c r="M309" i="86"/>
  <c r="K309" i="86"/>
  <c r="I309" i="86"/>
  <c r="G309" i="86"/>
  <c r="E309" i="86"/>
  <c r="C309" i="86"/>
  <c r="Q308" i="86"/>
  <c r="O308" i="86"/>
  <c r="M308" i="86"/>
  <c r="K308" i="86"/>
  <c r="I308" i="86"/>
  <c r="G308" i="86"/>
  <c r="E308" i="86"/>
  <c r="C308" i="86"/>
  <c r="Q307" i="86"/>
  <c r="O307" i="86"/>
  <c r="M307" i="86"/>
  <c r="K307" i="86"/>
  <c r="I307" i="86"/>
  <c r="G307" i="86"/>
  <c r="E307" i="86"/>
  <c r="C307" i="86"/>
  <c r="Q306" i="86"/>
  <c r="O306" i="86"/>
  <c r="M306" i="86"/>
  <c r="K306" i="86"/>
  <c r="I306" i="86"/>
  <c r="G306" i="86"/>
  <c r="E306" i="86"/>
  <c r="C306" i="86"/>
  <c r="Q305" i="86"/>
  <c r="O305" i="86"/>
  <c r="M305" i="86"/>
  <c r="K305" i="86"/>
  <c r="I305" i="86"/>
  <c r="G305" i="86"/>
  <c r="E305" i="86"/>
  <c r="C305" i="86"/>
  <c r="Q304" i="86"/>
  <c r="O304" i="86"/>
  <c r="M304" i="86"/>
  <c r="K304" i="86"/>
  <c r="I304" i="86"/>
  <c r="G304" i="86"/>
  <c r="E304" i="86"/>
  <c r="C304" i="86"/>
  <c r="Q303" i="86"/>
  <c r="O303" i="86"/>
  <c r="M303" i="86"/>
  <c r="K303" i="86"/>
  <c r="I303" i="86"/>
  <c r="G303" i="86"/>
  <c r="E303" i="86"/>
  <c r="C303" i="86"/>
  <c r="Q302" i="86"/>
  <c r="O302" i="86"/>
  <c r="M302" i="86"/>
  <c r="K302" i="86"/>
  <c r="I302" i="86"/>
  <c r="G302" i="86"/>
  <c r="E302" i="86"/>
  <c r="C302" i="86"/>
  <c r="Q301" i="86"/>
  <c r="O301" i="86"/>
  <c r="M301" i="86"/>
  <c r="K301" i="86"/>
  <c r="I301" i="86"/>
  <c r="G301" i="86"/>
  <c r="E301" i="86"/>
  <c r="C301" i="86"/>
  <c r="Q300" i="86"/>
  <c r="O300" i="86"/>
  <c r="M300" i="86"/>
  <c r="K300" i="86"/>
  <c r="I300" i="86"/>
  <c r="G300" i="86"/>
  <c r="E300" i="86"/>
  <c r="C300" i="86"/>
  <c r="Q299" i="86"/>
  <c r="O299" i="86"/>
  <c r="M299" i="86"/>
  <c r="K299" i="86"/>
  <c r="I299" i="86"/>
  <c r="G299" i="86"/>
  <c r="E299" i="86"/>
  <c r="C299" i="86"/>
  <c r="Q298" i="86"/>
  <c r="O298" i="86"/>
  <c r="M298" i="86"/>
  <c r="K298" i="86"/>
  <c r="I298" i="86"/>
  <c r="G298" i="86"/>
  <c r="E298" i="86"/>
  <c r="C298" i="86"/>
  <c r="Q297" i="86"/>
  <c r="O297" i="86"/>
  <c r="M297" i="86"/>
  <c r="K297" i="86"/>
  <c r="I297" i="86"/>
  <c r="G297" i="86"/>
  <c r="E297" i="86"/>
  <c r="C297" i="86"/>
  <c r="Q296" i="86"/>
  <c r="O296" i="86"/>
  <c r="M296" i="86"/>
  <c r="K296" i="86"/>
  <c r="I296" i="86"/>
  <c r="G296" i="86"/>
  <c r="E296" i="86"/>
  <c r="C296" i="86"/>
  <c r="Q295" i="86"/>
  <c r="O295" i="86"/>
  <c r="M295" i="86"/>
  <c r="K295" i="86"/>
  <c r="I295" i="86"/>
  <c r="G295" i="86"/>
  <c r="E295" i="86"/>
  <c r="C295" i="86"/>
  <c r="Q294" i="86"/>
  <c r="O294" i="86"/>
  <c r="M294" i="86"/>
  <c r="K294" i="86"/>
  <c r="I294" i="86"/>
  <c r="G294" i="86"/>
  <c r="E294" i="86"/>
  <c r="C294" i="86"/>
  <c r="Q293" i="86"/>
  <c r="O293" i="86"/>
  <c r="M293" i="86"/>
  <c r="K293" i="86"/>
  <c r="I293" i="86"/>
  <c r="G293" i="86"/>
  <c r="E293" i="86"/>
  <c r="C293" i="86"/>
  <c r="Q292" i="86"/>
  <c r="O292" i="86"/>
  <c r="M292" i="86"/>
  <c r="K292" i="86"/>
  <c r="I292" i="86"/>
  <c r="G292" i="86"/>
  <c r="E292" i="86"/>
  <c r="C292" i="86"/>
  <c r="Q291" i="86"/>
  <c r="O291" i="86"/>
  <c r="M291" i="86"/>
  <c r="K291" i="86"/>
  <c r="I291" i="86"/>
  <c r="G291" i="86"/>
  <c r="E291" i="86"/>
  <c r="C291" i="86"/>
  <c r="Q290" i="86"/>
  <c r="O290" i="86"/>
  <c r="M290" i="86"/>
  <c r="K290" i="86"/>
  <c r="I290" i="86"/>
  <c r="G290" i="86"/>
  <c r="E290" i="86"/>
  <c r="C290" i="86"/>
  <c r="Q289" i="86"/>
  <c r="O289" i="86"/>
  <c r="M289" i="86"/>
  <c r="K289" i="86"/>
  <c r="I289" i="86"/>
  <c r="G289" i="86"/>
  <c r="E289" i="86"/>
  <c r="C289" i="86"/>
  <c r="Q288" i="86"/>
  <c r="O288" i="86"/>
  <c r="M288" i="86"/>
  <c r="K288" i="86"/>
  <c r="I288" i="86"/>
  <c r="G288" i="86"/>
  <c r="E288" i="86"/>
  <c r="C288" i="86"/>
  <c r="Q287" i="86"/>
  <c r="O287" i="86"/>
  <c r="M287" i="86"/>
  <c r="K287" i="86"/>
  <c r="I287" i="86"/>
  <c r="G287" i="86"/>
  <c r="E287" i="86"/>
  <c r="C287" i="86"/>
  <c r="Q286" i="86"/>
  <c r="O286" i="86"/>
  <c r="M286" i="86"/>
  <c r="K286" i="86"/>
  <c r="I286" i="86"/>
  <c r="G286" i="86"/>
  <c r="E286" i="86"/>
  <c r="C286" i="86"/>
  <c r="Q285" i="86"/>
  <c r="O285" i="86"/>
  <c r="M285" i="86"/>
  <c r="K285" i="86"/>
  <c r="I285" i="86"/>
  <c r="G285" i="86"/>
  <c r="E285" i="86"/>
  <c r="C285" i="86"/>
  <c r="Q284" i="86"/>
  <c r="O284" i="86"/>
  <c r="M284" i="86"/>
  <c r="K284" i="86"/>
  <c r="I284" i="86"/>
  <c r="G284" i="86"/>
  <c r="E284" i="86"/>
  <c r="C284" i="86"/>
  <c r="Q283" i="86"/>
  <c r="O283" i="86"/>
  <c r="M283" i="86"/>
  <c r="K283" i="86"/>
  <c r="I283" i="86"/>
  <c r="G283" i="86"/>
  <c r="E283" i="86"/>
  <c r="C283" i="86"/>
  <c r="Q282" i="86"/>
  <c r="O282" i="86"/>
  <c r="M282" i="86"/>
  <c r="K282" i="86"/>
  <c r="I282" i="86"/>
  <c r="G282" i="86"/>
  <c r="E282" i="86"/>
  <c r="C282" i="86"/>
  <c r="Q281" i="86"/>
  <c r="O281" i="86"/>
  <c r="M281" i="86"/>
  <c r="K281" i="86"/>
  <c r="I281" i="86"/>
  <c r="G281" i="86"/>
  <c r="E281" i="86"/>
  <c r="C281" i="86"/>
  <c r="Q280" i="86"/>
  <c r="O280" i="86"/>
  <c r="M280" i="86"/>
  <c r="K280" i="86"/>
  <c r="I280" i="86"/>
  <c r="G280" i="86"/>
  <c r="E280" i="86"/>
  <c r="C280" i="86"/>
  <c r="Q279" i="86"/>
  <c r="O279" i="86"/>
  <c r="M279" i="86"/>
  <c r="K279" i="86"/>
  <c r="I279" i="86"/>
  <c r="G279" i="86"/>
  <c r="E279" i="86"/>
  <c r="C279" i="86"/>
  <c r="Q278" i="86"/>
  <c r="O278" i="86"/>
  <c r="M278" i="86"/>
  <c r="K278" i="86"/>
  <c r="I278" i="86"/>
  <c r="G278" i="86"/>
  <c r="E278" i="86"/>
  <c r="C278" i="86"/>
  <c r="Q277" i="86"/>
  <c r="O277" i="86"/>
  <c r="M277" i="86"/>
  <c r="K277" i="86"/>
  <c r="I277" i="86"/>
  <c r="G277" i="86"/>
  <c r="E277" i="86"/>
  <c r="C277" i="86"/>
  <c r="Q276" i="86"/>
  <c r="O276" i="86"/>
  <c r="M276" i="86"/>
  <c r="K276" i="86"/>
  <c r="I276" i="86"/>
  <c r="G276" i="86"/>
  <c r="E276" i="86"/>
  <c r="C276" i="86"/>
  <c r="Q275" i="86"/>
  <c r="O275" i="86"/>
  <c r="M275" i="86"/>
  <c r="K275" i="86"/>
  <c r="I275" i="86"/>
  <c r="G275" i="86"/>
  <c r="E275" i="86"/>
  <c r="C275" i="86"/>
  <c r="Q274" i="86"/>
  <c r="O274" i="86"/>
  <c r="M274" i="86"/>
  <c r="K274" i="86"/>
  <c r="I274" i="86"/>
  <c r="G274" i="86"/>
  <c r="E274" i="86"/>
  <c r="C274" i="86"/>
  <c r="Q273" i="86"/>
  <c r="O273" i="86"/>
  <c r="M273" i="86"/>
  <c r="K273" i="86"/>
  <c r="I273" i="86"/>
  <c r="G273" i="86"/>
  <c r="E273" i="86"/>
  <c r="C273" i="86"/>
  <c r="Q272" i="86"/>
  <c r="O272" i="86"/>
  <c r="M272" i="86"/>
  <c r="K272" i="86"/>
  <c r="I272" i="86"/>
  <c r="G272" i="86"/>
  <c r="E272" i="86"/>
  <c r="C272" i="86"/>
  <c r="Q271" i="86"/>
  <c r="O271" i="86"/>
  <c r="M271" i="86"/>
  <c r="K271" i="86"/>
  <c r="I271" i="86"/>
  <c r="G271" i="86"/>
  <c r="E271" i="86"/>
  <c r="C271" i="86"/>
  <c r="Q270" i="86"/>
  <c r="O270" i="86"/>
  <c r="M270" i="86"/>
  <c r="K270" i="86"/>
  <c r="I270" i="86"/>
  <c r="G270" i="86"/>
  <c r="E270" i="86"/>
  <c r="C270" i="86"/>
  <c r="Q269" i="86"/>
  <c r="O269" i="86"/>
  <c r="M269" i="86"/>
  <c r="K269" i="86"/>
  <c r="I269" i="86"/>
  <c r="G269" i="86"/>
  <c r="E269" i="86"/>
  <c r="C269" i="86"/>
  <c r="Q268" i="86"/>
  <c r="O268" i="86"/>
  <c r="M268" i="86"/>
  <c r="K268" i="86"/>
  <c r="I268" i="86"/>
  <c r="G268" i="86"/>
  <c r="E268" i="86"/>
  <c r="C268" i="86"/>
  <c r="Q267" i="86"/>
  <c r="O267" i="86"/>
  <c r="M267" i="86"/>
  <c r="K267" i="86"/>
  <c r="I267" i="86"/>
  <c r="G267" i="86"/>
  <c r="E267" i="86"/>
  <c r="C267" i="86"/>
  <c r="Q266" i="86"/>
  <c r="O266" i="86"/>
  <c r="M266" i="86"/>
  <c r="K266" i="86"/>
  <c r="I266" i="86"/>
  <c r="G266" i="86"/>
  <c r="E266" i="86"/>
  <c r="C266" i="86"/>
  <c r="Q265" i="86"/>
  <c r="O265" i="86"/>
  <c r="M265" i="86"/>
  <c r="K265" i="86"/>
  <c r="I265" i="86"/>
  <c r="G265" i="86"/>
  <c r="E265" i="86"/>
  <c r="C265" i="86"/>
  <c r="Q264" i="86"/>
  <c r="O264" i="86"/>
  <c r="M264" i="86"/>
  <c r="K264" i="86"/>
  <c r="I264" i="86"/>
  <c r="G264" i="86"/>
  <c r="E264" i="86"/>
  <c r="C264" i="86"/>
  <c r="Q263" i="86"/>
  <c r="O263" i="86"/>
  <c r="M263" i="86"/>
  <c r="K263" i="86"/>
  <c r="I263" i="86"/>
  <c r="G263" i="86"/>
  <c r="E263" i="86"/>
  <c r="C263" i="86"/>
  <c r="Q262" i="86"/>
  <c r="O262" i="86"/>
  <c r="M262" i="86"/>
  <c r="K262" i="86"/>
  <c r="I262" i="86"/>
  <c r="G262" i="86"/>
  <c r="E262" i="86"/>
  <c r="C262" i="86"/>
  <c r="Q261" i="86"/>
  <c r="O261" i="86"/>
  <c r="M261" i="86"/>
  <c r="K261" i="86"/>
  <c r="I261" i="86"/>
  <c r="G261" i="86"/>
  <c r="E261" i="86"/>
  <c r="C261" i="86"/>
  <c r="Q260" i="86"/>
  <c r="O260" i="86"/>
  <c r="M260" i="86"/>
  <c r="K260" i="86"/>
  <c r="I260" i="86"/>
  <c r="G260" i="86"/>
  <c r="E260" i="86"/>
  <c r="C260" i="86"/>
  <c r="Q259" i="86"/>
  <c r="O259" i="86"/>
  <c r="M259" i="86"/>
  <c r="K259" i="86"/>
  <c r="I259" i="86"/>
  <c r="G259" i="86"/>
  <c r="E259" i="86"/>
  <c r="C259" i="86"/>
  <c r="Q258" i="86"/>
  <c r="O258" i="86"/>
  <c r="M258" i="86"/>
  <c r="K258" i="86"/>
  <c r="I258" i="86"/>
  <c r="G258" i="86"/>
  <c r="E258" i="86"/>
  <c r="C258" i="86"/>
  <c r="Q257" i="86"/>
  <c r="O257" i="86"/>
  <c r="M257" i="86"/>
  <c r="K257" i="86"/>
  <c r="I257" i="86"/>
  <c r="G257" i="86"/>
  <c r="E257" i="86"/>
  <c r="C257" i="86"/>
  <c r="Q256" i="86"/>
  <c r="O256" i="86"/>
  <c r="M256" i="86"/>
  <c r="K256" i="86"/>
  <c r="I256" i="86"/>
  <c r="G256" i="86"/>
  <c r="E256" i="86"/>
  <c r="C256" i="86"/>
  <c r="Q255" i="86"/>
  <c r="O255" i="86"/>
  <c r="M255" i="86"/>
  <c r="K255" i="86"/>
  <c r="I255" i="86"/>
  <c r="G255" i="86"/>
  <c r="E255" i="86"/>
  <c r="C255" i="86"/>
  <c r="Q254" i="86"/>
  <c r="O254" i="86"/>
  <c r="M254" i="86"/>
  <c r="K254" i="86"/>
  <c r="I254" i="86"/>
  <c r="G254" i="86"/>
  <c r="E254" i="86"/>
  <c r="C254" i="86"/>
  <c r="Q253" i="86"/>
  <c r="O253" i="86"/>
  <c r="M253" i="86"/>
  <c r="K253" i="86"/>
  <c r="I253" i="86"/>
  <c r="G253" i="86"/>
  <c r="E253" i="86"/>
  <c r="C253" i="86"/>
  <c r="Q252" i="86"/>
  <c r="O252" i="86"/>
  <c r="M252" i="86"/>
  <c r="K252" i="86"/>
  <c r="I252" i="86"/>
  <c r="G252" i="86"/>
  <c r="E252" i="86"/>
  <c r="C252" i="86"/>
  <c r="Q251" i="86"/>
  <c r="O251" i="86"/>
  <c r="M251" i="86"/>
  <c r="K251" i="86"/>
  <c r="I251" i="86"/>
  <c r="G251" i="86"/>
  <c r="E251" i="86"/>
  <c r="C251" i="86"/>
  <c r="Q250" i="86"/>
  <c r="O250" i="86"/>
  <c r="M250" i="86"/>
  <c r="K250" i="86"/>
  <c r="I250" i="86"/>
  <c r="G250" i="86"/>
  <c r="E250" i="86"/>
  <c r="C250" i="86"/>
  <c r="Q249" i="86"/>
  <c r="O249" i="86"/>
  <c r="M249" i="86"/>
  <c r="K249" i="86"/>
  <c r="I249" i="86"/>
  <c r="G249" i="86"/>
  <c r="E249" i="86"/>
  <c r="C249" i="86"/>
  <c r="Q248" i="86"/>
  <c r="O248" i="86"/>
  <c r="M248" i="86"/>
  <c r="K248" i="86"/>
  <c r="I248" i="86"/>
  <c r="G248" i="86"/>
  <c r="E248" i="86"/>
  <c r="C248" i="86"/>
  <c r="Q247" i="86"/>
  <c r="O247" i="86"/>
  <c r="M247" i="86"/>
  <c r="K247" i="86"/>
  <c r="I247" i="86"/>
  <c r="G247" i="86"/>
  <c r="E247" i="86"/>
  <c r="C247" i="86"/>
  <c r="Q246" i="86"/>
  <c r="O246" i="86"/>
  <c r="M246" i="86"/>
  <c r="K246" i="86"/>
  <c r="I246" i="86"/>
  <c r="G246" i="86"/>
  <c r="E246" i="86"/>
  <c r="C246" i="86"/>
  <c r="Q245" i="86"/>
  <c r="O245" i="86"/>
  <c r="M245" i="86"/>
  <c r="K245" i="86"/>
  <c r="I245" i="86"/>
  <c r="G245" i="86"/>
  <c r="E245" i="86"/>
  <c r="C245" i="86"/>
  <c r="Q244" i="86"/>
  <c r="O244" i="86"/>
  <c r="M244" i="86"/>
  <c r="K244" i="86"/>
  <c r="I244" i="86"/>
  <c r="G244" i="86"/>
  <c r="E244" i="86"/>
  <c r="C244" i="86"/>
  <c r="Q243" i="86"/>
  <c r="O243" i="86"/>
  <c r="M243" i="86"/>
  <c r="K243" i="86"/>
  <c r="I243" i="86"/>
  <c r="G243" i="86"/>
  <c r="E243" i="86"/>
  <c r="C243" i="86"/>
  <c r="Q242" i="86"/>
  <c r="O242" i="86"/>
  <c r="M242" i="86"/>
  <c r="K242" i="86"/>
  <c r="I242" i="86"/>
  <c r="G242" i="86"/>
  <c r="E242" i="86"/>
  <c r="C242" i="86"/>
  <c r="Q241" i="86"/>
  <c r="O241" i="86"/>
  <c r="M241" i="86"/>
  <c r="K241" i="86"/>
  <c r="I241" i="86"/>
  <c r="G241" i="86"/>
  <c r="E241" i="86"/>
  <c r="C241" i="86"/>
  <c r="Q240" i="86"/>
  <c r="O240" i="86"/>
  <c r="M240" i="86"/>
  <c r="K240" i="86"/>
  <c r="I240" i="86"/>
  <c r="G240" i="86"/>
  <c r="E240" i="86"/>
  <c r="C240" i="86"/>
  <c r="Q239" i="86"/>
  <c r="O239" i="86"/>
  <c r="M239" i="86"/>
  <c r="K239" i="86"/>
  <c r="I239" i="86"/>
  <c r="G239" i="86"/>
  <c r="E239" i="86"/>
  <c r="C239" i="86"/>
  <c r="Q238" i="86"/>
  <c r="O238" i="86"/>
  <c r="M238" i="86"/>
  <c r="K238" i="86"/>
  <c r="I238" i="86"/>
  <c r="G238" i="86"/>
  <c r="E238" i="86"/>
  <c r="C238" i="86"/>
  <c r="Q237" i="86"/>
  <c r="O237" i="86"/>
  <c r="M237" i="86"/>
  <c r="K237" i="86"/>
  <c r="I237" i="86"/>
  <c r="G237" i="86"/>
  <c r="E237" i="86"/>
  <c r="C237" i="86"/>
  <c r="Q236" i="86"/>
  <c r="O236" i="86"/>
  <c r="M236" i="86"/>
  <c r="K236" i="86"/>
  <c r="I236" i="86"/>
  <c r="G236" i="86"/>
  <c r="E236" i="86"/>
  <c r="C236" i="86"/>
  <c r="Q235" i="86"/>
  <c r="O235" i="86"/>
  <c r="M235" i="86"/>
  <c r="K235" i="86"/>
  <c r="I235" i="86"/>
  <c r="G235" i="86"/>
  <c r="E235" i="86"/>
  <c r="C235" i="86"/>
  <c r="Q234" i="86"/>
  <c r="O234" i="86"/>
  <c r="M234" i="86"/>
  <c r="K234" i="86"/>
  <c r="I234" i="86"/>
  <c r="G234" i="86"/>
  <c r="E234" i="86"/>
  <c r="C234" i="86"/>
  <c r="Q233" i="86"/>
  <c r="O233" i="86"/>
  <c r="M233" i="86"/>
  <c r="K233" i="86"/>
  <c r="I233" i="86"/>
  <c r="G233" i="86"/>
  <c r="E233" i="86"/>
  <c r="C233" i="86"/>
  <c r="Q232" i="86"/>
  <c r="O232" i="86"/>
  <c r="M232" i="86"/>
  <c r="K232" i="86"/>
  <c r="I232" i="86"/>
  <c r="G232" i="86"/>
  <c r="E232" i="86"/>
  <c r="C232" i="86"/>
  <c r="Q231" i="86"/>
  <c r="O231" i="86"/>
  <c r="M231" i="86"/>
  <c r="K231" i="86"/>
  <c r="I231" i="86"/>
  <c r="G231" i="86"/>
  <c r="E231" i="86"/>
  <c r="C231" i="86"/>
  <c r="Q230" i="86"/>
  <c r="O230" i="86"/>
  <c r="M230" i="86"/>
  <c r="K230" i="86"/>
  <c r="I230" i="86"/>
  <c r="G230" i="86"/>
  <c r="E230" i="86"/>
  <c r="C230" i="86"/>
  <c r="Q229" i="86"/>
  <c r="O229" i="86"/>
  <c r="M229" i="86"/>
  <c r="K229" i="86"/>
  <c r="I229" i="86"/>
  <c r="G229" i="86"/>
  <c r="E229" i="86"/>
  <c r="C229" i="86"/>
  <c r="Q228" i="86"/>
  <c r="O228" i="86"/>
  <c r="M228" i="86"/>
  <c r="K228" i="86"/>
  <c r="I228" i="86"/>
  <c r="G228" i="86"/>
  <c r="E228" i="86"/>
  <c r="C228" i="86"/>
  <c r="Q227" i="86"/>
  <c r="O227" i="86"/>
  <c r="M227" i="86"/>
  <c r="K227" i="86"/>
  <c r="I227" i="86"/>
  <c r="G227" i="86"/>
  <c r="E227" i="86"/>
  <c r="C227" i="86"/>
  <c r="Q226" i="86"/>
  <c r="O226" i="86"/>
  <c r="M226" i="86"/>
  <c r="K226" i="86"/>
  <c r="I226" i="86"/>
  <c r="G226" i="86"/>
  <c r="E226" i="86"/>
  <c r="C226" i="86"/>
  <c r="Q225" i="86"/>
  <c r="O225" i="86"/>
  <c r="M225" i="86"/>
  <c r="K225" i="86"/>
  <c r="I225" i="86"/>
  <c r="G225" i="86"/>
  <c r="E225" i="86"/>
  <c r="C225" i="86"/>
  <c r="Q224" i="86"/>
  <c r="O224" i="86"/>
  <c r="M224" i="86"/>
  <c r="K224" i="86"/>
  <c r="I224" i="86"/>
  <c r="G224" i="86"/>
  <c r="E224" i="86"/>
  <c r="C224" i="86"/>
  <c r="Q223" i="86"/>
  <c r="O223" i="86"/>
  <c r="M223" i="86"/>
  <c r="K223" i="86"/>
  <c r="I223" i="86"/>
  <c r="G223" i="86"/>
  <c r="E223" i="86"/>
  <c r="C223" i="86"/>
  <c r="Q222" i="86"/>
  <c r="O222" i="86"/>
  <c r="M222" i="86"/>
  <c r="K222" i="86"/>
  <c r="I222" i="86"/>
  <c r="G222" i="86"/>
  <c r="E222" i="86"/>
  <c r="C222" i="86"/>
  <c r="Q221" i="86"/>
  <c r="O221" i="86"/>
  <c r="M221" i="86"/>
  <c r="K221" i="86"/>
  <c r="I221" i="86"/>
  <c r="G221" i="86"/>
  <c r="E221" i="86"/>
  <c r="C221" i="86"/>
  <c r="Q220" i="86"/>
  <c r="O220" i="86"/>
  <c r="M220" i="86"/>
  <c r="K220" i="86"/>
  <c r="I220" i="86"/>
  <c r="G220" i="86"/>
  <c r="E220" i="86"/>
  <c r="C220" i="86"/>
  <c r="Q219" i="86"/>
  <c r="O219" i="86"/>
  <c r="M219" i="86"/>
  <c r="K219" i="86"/>
  <c r="I219" i="86"/>
  <c r="G219" i="86"/>
  <c r="E219" i="86"/>
  <c r="C219" i="86"/>
  <c r="Q218" i="86"/>
  <c r="O218" i="86"/>
  <c r="M218" i="86"/>
  <c r="K218" i="86"/>
  <c r="I218" i="86"/>
  <c r="G218" i="86"/>
  <c r="E218" i="86"/>
  <c r="C218" i="86"/>
  <c r="Q217" i="86"/>
  <c r="O217" i="86"/>
  <c r="M217" i="86"/>
  <c r="K217" i="86"/>
  <c r="I217" i="86"/>
  <c r="G217" i="86"/>
  <c r="E217" i="86"/>
  <c r="C217" i="86"/>
  <c r="Q216" i="86"/>
  <c r="O216" i="86"/>
  <c r="M216" i="86"/>
  <c r="K216" i="86"/>
  <c r="I216" i="86"/>
  <c r="G216" i="86"/>
  <c r="E216" i="86"/>
  <c r="C216" i="86"/>
  <c r="Q215" i="86"/>
  <c r="O215" i="86"/>
  <c r="M215" i="86"/>
  <c r="K215" i="86"/>
  <c r="I215" i="86"/>
  <c r="G215" i="86"/>
  <c r="E215" i="86"/>
  <c r="C215" i="86"/>
  <c r="Q214" i="86"/>
  <c r="O214" i="86"/>
  <c r="M214" i="86"/>
  <c r="K214" i="86"/>
  <c r="I214" i="86"/>
  <c r="G214" i="86"/>
  <c r="E214" i="86"/>
  <c r="C214" i="86"/>
  <c r="Q213" i="86"/>
  <c r="O213" i="86"/>
  <c r="M213" i="86"/>
  <c r="K213" i="86"/>
  <c r="I213" i="86"/>
  <c r="G213" i="86"/>
  <c r="E213" i="86"/>
  <c r="C213" i="86"/>
  <c r="Q212" i="86"/>
  <c r="O212" i="86"/>
  <c r="M212" i="86"/>
  <c r="K212" i="86"/>
  <c r="I212" i="86"/>
  <c r="G212" i="86"/>
  <c r="E212" i="86"/>
  <c r="C212" i="86"/>
  <c r="Q211" i="86"/>
  <c r="O211" i="86"/>
  <c r="M211" i="86"/>
  <c r="K211" i="86"/>
  <c r="I211" i="86"/>
  <c r="G211" i="86"/>
  <c r="E211" i="86"/>
  <c r="C211" i="86"/>
  <c r="Q210" i="86"/>
  <c r="O210" i="86"/>
  <c r="M210" i="86"/>
  <c r="K210" i="86"/>
  <c r="I210" i="86"/>
  <c r="G210" i="86"/>
  <c r="E210" i="86"/>
  <c r="C210" i="86"/>
  <c r="Q209" i="86"/>
  <c r="O209" i="86"/>
  <c r="M209" i="86"/>
  <c r="K209" i="86"/>
  <c r="I209" i="86"/>
  <c r="G209" i="86"/>
  <c r="E209" i="86"/>
  <c r="C209" i="86"/>
  <c r="Q208" i="86"/>
  <c r="O208" i="86"/>
  <c r="M208" i="86"/>
  <c r="K208" i="86"/>
  <c r="I208" i="86"/>
  <c r="G208" i="86"/>
  <c r="E208" i="86"/>
  <c r="C208" i="86"/>
  <c r="Q207" i="86"/>
  <c r="O207" i="86"/>
  <c r="M207" i="86"/>
  <c r="K207" i="86"/>
  <c r="I207" i="86"/>
  <c r="G207" i="86"/>
  <c r="E207" i="86"/>
  <c r="C207" i="86"/>
  <c r="Q206" i="86"/>
  <c r="O206" i="86"/>
  <c r="M206" i="86"/>
  <c r="K206" i="86"/>
  <c r="I206" i="86"/>
  <c r="G206" i="86"/>
  <c r="E206" i="86"/>
  <c r="C206" i="86"/>
  <c r="Q205" i="86"/>
  <c r="O205" i="86"/>
  <c r="M205" i="86"/>
  <c r="K205" i="86"/>
  <c r="I205" i="86"/>
  <c r="G205" i="86"/>
  <c r="E205" i="86"/>
  <c r="C205" i="86"/>
  <c r="Q204" i="86"/>
  <c r="O204" i="86"/>
  <c r="M204" i="86"/>
  <c r="K204" i="86"/>
  <c r="I204" i="86"/>
  <c r="G204" i="86"/>
  <c r="E204" i="86"/>
  <c r="C204" i="86"/>
  <c r="Q203" i="86"/>
  <c r="O203" i="86"/>
  <c r="M203" i="86"/>
  <c r="K203" i="86"/>
  <c r="I203" i="86"/>
  <c r="G203" i="86"/>
  <c r="E203" i="86"/>
  <c r="C203" i="86"/>
  <c r="Q202" i="86"/>
  <c r="O202" i="86"/>
  <c r="M202" i="86"/>
  <c r="K202" i="86"/>
  <c r="I202" i="86"/>
  <c r="G202" i="86"/>
  <c r="E202" i="86"/>
  <c r="C202" i="86"/>
  <c r="Q201" i="86"/>
  <c r="O201" i="86"/>
  <c r="M201" i="86"/>
  <c r="K201" i="86"/>
  <c r="I201" i="86"/>
  <c r="G201" i="86"/>
  <c r="E201" i="86"/>
  <c r="C201" i="86"/>
  <c r="Q200" i="86"/>
  <c r="O200" i="86"/>
  <c r="M200" i="86"/>
  <c r="K200" i="86"/>
  <c r="I200" i="86"/>
  <c r="G200" i="86"/>
  <c r="E200" i="86"/>
  <c r="C200" i="86"/>
  <c r="Q199" i="86"/>
  <c r="O199" i="86"/>
  <c r="M199" i="86"/>
  <c r="K199" i="86"/>
  <c r="I199" i="86"/>
  <c r="G199" i="86"/>
  <c r="E199" i="86"/>
  <c r="C199" i="86"/>
  <c r="Q198" i="86"/>
  <c r="O198" i="86"/>
  <c r="M198" i="86"/>
  <c r="K198" i="86"/>
  <c r="I198" i="86"/>
  <c r="G198" i="86"/>
  <c r="E198" i="86"/>
  <c r="C198" i="86"/>
  <c r="Q197" i="86"/>
  <c r="O197" i="86"/>
  <c r="M197" i="86"/>
  <c r="K197" i="86"/>
  <c r="I197" i="86"/>
  <c r="G197" i="86"/>
  <c r="E197" i="86"/>
  <c r="C197" i="86"/>
  <c r="Q196" i="86"/>
  <c r="O196" i="86"/>
  <c r="M196" i="86"/>
  <c r="K196" i="86"/>
  <c r="I196" i="86"/>
  <c r="G196" i="86"/>
  <c r="E196" i="86"/>
  <c r="C196" i="86"/>
  <c r="Q195" i="86"/>
  <c r="O195" i="86"/>
  <c r="M195" i="86"/>
  <c r="K195" i="86"/>
  <c r="I195" i="86"/>
  <c r="G195" i="86"/>
  <c r="E195" i="86"/>
  <c r="C195" i="86"/>
  <c r="Q194" i="86"/>
  <c r="O194" i="86"/>
  <c r="M194" i="86"/>
  <c r="K194" i="86"/>
  <c r="I194" i="86"/>
  <c r="G194" i="86"/>
  <c r="E194" i="86"/>
  <c r="C194" i="86"/>
  <c r="Q193" i="86"/>
  <c r="O193" i="86"/>
  <c r="M193" i="86"/>
  <c r="K193" i="86"/>
  <c r="I193" i="86"/>
  <c r="G193" i="86"/>
  <c r="E193" i="86"/>
  <c r="C193" i="86"/>
  <c r="Q192" i="86"/>
  <c r="O192" i="86"/>
  <c r="M192" i="86"/>
  <c r="K192" i="86"/>
  <c r="I192" i="86"/>
  <c r="G192" i="86"/>
  <c r="E192" i="86"/>
  <c r="C192" i="86"/>
  <c r="Q191" i="86"/>
  <c r="O191" i="86"/>
  <c r="M191" i="86"/>
  <c r="K191" i="86"/>
  <c r="I191" i="86"/>
  <c r="G191" i="86"/>
  <c r="E191" i="86"/>
  <c r="C191" i="86"/>
  <c r="Q190" i="86"/>
  <c r="O190" i="86"/>
  <c r="M190" i="86"/>
  <c r="K190" i="86"/>
  <c r="I190" i="86"/>
  <c r="G190" i="86"/>
  <c r="E190" i="86"/>
  <c r="C190" i="86"/>
  <c r="Q189" i="86"/>
  <c r="O189" i="86"/>
  <c r="M189" i="86"/>
  <c r="K189" i="86"/>
  <c r="I189" i="86"/>
  <c r="G189" i="86"/>
  <c r="E189" i="86"/>
  <c r="C189" i="86"/>
  <c r="Q188" i="86"/>
  <c r="O188" i="86"/>
  <c r="M188" i="86"/>
  <c r="K188" i="86"/>
  <c r="I188" i="86"/>
  <c r="G188" i="86"/>
  <c r="E188" i="86"/>
  <c r="C188" i="86"/>
  <c r="Q187" i="86"/>
  <c r="O187" i="86"/>
  <c r="M187" i="86"/>
  <c r="K187" i="86"/>
  <c r="I187" i="86"/>
  <c r="G187" i="86"/>
  <c r="E187" i="86"/>
  <c r="C187" i="86"/>
  <c r="Q186" i="86"/>
  <c r="O186" i="86"/>
  <c r="M186" i="86"/>
  <c r="K186" i="86"/>
  <c r="I186" i="86"/>
  <c r="G186" i="86"/>
  <c r="E186" i="86"/>
  <c r="C186" i="86"/>
  <c r="Q185" i="86"/>
  <c r="O185" i="86"/>
  <c r="M185" i="86"/>
  <c r="K185" i="86"/>
  <c r="I185" i="86"/>
  <c r="G185" i="86"/>
  <c r="E185" i="86"/>
  <c r="C185" i="86"/>
  <c r="Q184" i="86"/>
  <c r="O184" i="86"/>
  <c r="M184" i="86"/>
  <c r="K184" i="86"/>
  <c r="I184" i="86"/>
  <c r="G184" i="86"/>
  <c r="E184" i="86"/>
  <c r="C184" i="86"/>
  <c r="Q183" i="86"/>
  <c r="O183" i="86"/>
  <c r="M183" i="86"/>
  <c r="K183" i="86"/>
  <c r="I183" i="86"/>
  <c r="G183" i="86"/>
  <c r="E183" i="86"/>
  <c r="C183" i="86"/>
  <c r="Q182" i="86"/>
  <c r="O182" i="86"/>
  <c r="M182" i="86"/>
  <c r="K182" i="86"/>
  <c r="I182" i="86"/>
  <c r="G182" i="86"/>
  <c r="E182" i="86"/>
  <c r="C182" i="86"/>
  <c r="Q181" i="86"/>
  <c r="O181" i="86"/>
  <c r="M181" i="86"/>
  <c r="K181" i="86"/>
  <c r="I181" i="86"/>
  <c r="G181" i="86"/>
  <c r="E181" i="86"/>
  <c r="C181" i="86"/>
  <c r="Q180" i="86"/>
  <c r="O180" i="86"/>
  <c r="M180" i="86"/>
  <c r="K180" i="86"/>
  <c r="I180" i="86"/>
  <c r="G180" i="86"/>
  <c r="E180" i="86"/>
  <c r="C180" i="86"/>
  <c r="Q179" i="86"/>
  <c r="O179" i="86"/>
  <c r="M179" i="86"/>
  <c r="K179" i="86"/>
  <c r="I179" i="86"/>
  <c r="G179" i="86"/>
  <c r="E179" i="86"/>
  <c r="C179" i="86"/>
  <c r="Q178" i="86"/>
  <c r="O178" i="86"/>
  <c r="M178" i="86"/>
  <c r="K178" i="86"/>
  <c r="I178" i="86"/>
  <c r="G178" i="86"/>
  <c r="E178" i="86"/>
  <c r="C178" i="86"/>
  <c r="Q177" i="86"/>
  <c r="O177" i="86"/>
  <c r="M177" i="86"/>
  <c r="K177" i="86"/>
  <c r="I177" i="86"/>
  <c r="G177" i="86"/>
  <c r="E177" i="86"/>
  <c r="C177" i="86"/>
  <c r="Q176" i="86"/>
  <c r="O176" i="86"/>
  <c r="M176" i="86"/>
  <c r="K176" i="86"/>
  <c r="I176" i="86"/>
  <c r="G176" i="86"/>
  <c r="E176" i="86"/>
  <c r="C176" i="86"/>
  <c r="Q175" i="86"/>
  <c r="O175" i="86"/>
  <c r="M175" i="86"/>
  <c r="K175" i="86"/>
  <c r="I175" i="86"/>
  <c r="G175" i="86"/>
  <c r="E175" i="86"/>
  <c r="C175" i="86"/>
  <c r="Q174" i="86"/>
  <c r="O174" i="86"/>
  <c r="M174" i="86"/>
  <c r="K174" i="86"/>
  <c r="I174" i="86"/>
  <c r="G174" i="86"/>
  <c r="E174" i="86"/>
  <c r="C174" i="86"/>
  <c r="Q173" i="86"/>
  <c r="O173" i="86"/>
  <c r="M173" i="86"/>
  <c r="K173" i="86"/>
  <c r="I173" i="86"/>
  <c r="G173" i="86"/>
  <c r="E173" i="86"/>
  <c r="C173" i="86"/>
  <c r="Q172" i="86"/>
  <c r="O172" i="86"/>
  <c r="M172" i="86"/>
  <c r="K172" i="86"/>
  <c r="I172" i="86"/>
  <c r="G172" i="86"/>
  <c r="E172" i="86"/>
  <c r="C172" i="86"/>
  <c r="Q171" i="86"/>
  <c r="O171" i="86"/>
  <c r="M171" i="86"/>
  <c r="K171" i="86"/>
  <c r="I171" i="86"/>
  <c r="G171" i="86"/>
  <c r="E171" i="86"/>
  <c r="C171" i="86"/>
  <c r="Q170" i="86"/>
  <c r="O170" i="86"/>
  <c r="M170" i="86"/>
  <c r="K170" i="86"/>
  <c r="I170" i="86"/>
  <c r="G170" i="86"/>
  <c r="E170" i="86"/>
  <c r="C170" i="86"/>
  <c r="Q169" i="86"/>
  <c r="O169" i="86"/>
  <c r="M169" i="86"/>
  <c r="K169" i="86"/>
  <c r="I169" i="86"/>
  <c r="G169" i="86"/>
  <c r="E169" i="86"/>
  <c r="C169" i="86"/>
  <c r="Q168" i="86"/>
  <c r="O168" i="86"/>
  <c r="M168" i="86"/>
  <c r="K168" i="86"/>
  <c r="I168" i="86"/>
  <c r="G168" i="86"/>
  <c r="E168" i="86"/>
  <c r="C168" i="86"/>
  <c r="Q167" i="86"/>
  <c r="O167" i="86"/>
  <c r="M167" i="86"/>
  <c r="K167" i="86"/>
  <c r="I167" i="86"/>
  <c r="G167" i="86"/>
  <c r="E167" i="86"/>
  <c r="C167" i="86"/>
  <c r="Q166" i="86"/>
  <c r="O166" i="86"/>
  <c r="M166" i="86"/>
  <c r="K166" i="86"/>
  <c r="I166" i="86"/>
  <c r="G166" i="86"/>
  <c r="E166" i="86"/>
  <c r="C166" i="86"/>
  <c r="Q165" i="86"/>
  <c r="O165" i="86"/>
  <c r="M165" i="86"/>
  <c r="K165" i="86"/>
  <c r="I165" i="86"/>
  <c r="G165" i="86"/>
  <c r="E165" i="86"/>
  <c r="C165" i="86"/>
  <c r="Q164" i="86"/>
  <c r="O164" i="86"/>
  <c r="M164" i="86"/>
  <c r="K164" i="86"/>
  <c r="I164" i="86"/>
  <c r="G164" i="86"/>
  <c r="E164" i="86"/>
  <c r="C164" i="86"/>
  <c r="Q163" i="86"/>
  <c r="O163" i="86"/>
  <c r="M163" i="86"/>
  <c r="K163" i="86"/>
  <c r="I163" i="86"/>
  <c r="G163" i="86"/>
  <c r="E163" i="86"/>
  <c r="C163" i="86"/>
  <c r="Q162" i="86"/>
  <c r="O162" i="86"/>
  <c r="M162" i="86"/>
  <c r="K162" i="86"/>
  <c r="I162" i="86"/>
  <c r="G162" i="86"/>
  <c r="E162" i="86"/>
  <c r="C162" i="86"/>
  <c r="Q161" i="86"/>
  <c r="O161" i="86"/>
  <c r="M161" i="86"/>
  <c r="K161" i="86"/>
  <c r="I161" i="86"/>
  <c r="G161" i="86"/>
  <c r="E161" i="86"/>
  <c r="C161" i="86"/>
  <c r="Q160" i="86"/>
  <c r="O160" i="86"/>
  <c r="M160" i="86"/>
  <c r="K160" i="86"/>
  <c r="I160" i="86"/>
  <c r="G160" i="86"/>
  <c r="E160" i="86"/>
  <c r="C160" i="86"/>
  <c r="Q159" i="86"/>
  <c r="O159" i="86"/>
  <c r="M159" i="86"/>
  <c r="K159" i="86"/>
  <c r="I159" i="86"/>
  <c r="G159" i="86"/>
  <c r="E159" i="86"/>
  <c r="C159" i="86"/>
  <c r="Q158" i="86"/>
  <c r="O158" i="86"/>
  <c r="M158" i="86"/>
  <c r="K158" i="86"/>
  <c r="I158" i="86"/>
  <c r="G158" i="86"/>
  <c r="E158" i="86"/>
  <c r="C158" i="86"/>
  <c r="Q157" i="86"/>
  <c r="O157" i="86"/>
  <c r="M157" i="86"/>
  <c r="K157" i="86"/>
  <c r="I157" i="86"/>
  <c r="G157" i="86"/>
  <c r="E157" i="86"/>
  <c r="C157" i="86"/>
  <c r="Q156" i="86"/>
  <c r="O156" i="86"/>
  <c r="M156" i="86"/>
  <c r="K156" i="86"/>
  <c r="I156" i="86"/>
  <c r="G156" i="86"/>
  <c r="E156" i="86"/>
  <c r="C156" i="86"/>
  <c r="Q155" i="86"/>
  <c r="O155" i="86"/>
  <c r="M155" i="86"/>
  <c r="K155" i="86"/>
  <c r="I155" i="86"/>
  <c r="G155" i="86"/>
  <c r="E155" i="86"/>
  <c r="C155" i="86"/>
  <c r="Q154" i="86"/>
  <c r="O154" i="86"/>
  <c r="M154" i="86"/>
  <c r="K154" i="86"/>
  <c r="I154" i="86"/>
  <c r="G154" i="86"/>
  <c r="E154" i="86"/>
  <c r="C154" i="86"/>
  <c r="Q153" i="86"/>
  <c r="O153" i="86"/>
  <c r="M153" i="86"/>
  <c r="K153" i="86"/>
  <c r="I153" i="86"/>
  <c r="G153" i="86"/>
  <c r="E153" i="86"/>
  <c r="C153" i="86"/>
  <c r="Q152" i="86"/>
  <c r="O152" i="86"/>
  <c r="M152" i="86"/>
  <c r="K152" i="86"/>
  <c r="I152" i="86"/>
  <c r="G152" i="86"/>
  <c r="E152" i="86"/>
  <c r="C152" i="86"/>
  <c r="Q151" i="86"/>
  <c r="O151" i="86"/>
  <c r="M151" i="86"/>
  <c r="K151" i="86"/>
  <c r="I151" i="86"/>
  <c r="G151" i="86"/>
  <c r="E151" i="86"/>
  <c r="C151" i="86"/>
  <c r="Q150" i="86"/>
  <c r="O150" i="86"/>
  <c r="M150" i="86"/>
  <c r="K150" i="86"/>
  <c r="I150" i="86"/>
  <c r="G150" i="86"/>
  <c r="E150" i="86"/>
  <c r="C150" i="86"/>
  <c r="Q149" i="86"/>
  <c r="O149" i="86"/>
  <c r="M149" i="86"/>
  <c r="K149" i="86"/>
  <c r="I149" i="86"/>
  <c r="G149" i="86"/>
  <c r="E149" i="86"/>
  <c r="C149" i="86"/>
  <c r="Q148" i="86"/>
  <c r="O148" i="86"/>
  <c r="M148" i="86"/>
  <c r="K148" i="86"/>
  <c r="I148" i="86"/>
  <c r="G148" i="86"/>
  <c r="E148" i="86"/>
  <c r="C148" i="86"/>
  <c r="Q147" i="86"/>
  <c r="O147" i="86"/>
  <c r="M147" i="86"/>
  <c r="K147" i="86"/>
  <c r="I147" i="86"/>
  <c r="G147" i="86"/>
  <c r="E147" i="86"/>
  <c r="C147" i="86"/>
  <c r="Q146" i="86"/>
  <c r="O146" i="86"/>
  <c r="M146" i="86"/>
  <c r="K146" i="86"/>
  <c r="I146" i="86"/>
  <c r="G146" i="86"/>
  <c r="E146" i="86"/>
  <c r="C146" i="86"/>
  <c r="Q145" i="86"/>
  <c r="O145" i="86"/>
  <c r="M145" i="86"/>
  <c r="K145" i="86"/>
  <c r="I145" i="86"/>
  <c r="G145" i="86"/>
  <c r="E145" i="86"/>
  <c r="C145" i="86"/>
  <c r="Q144" i="86"/>
  <c r="O144" i="86"/>
  <c r="M144" i="86"/>
  <c r="K144" i="86"/>
  <c r="I144" i="86"/>
  <c r="G144" i="86"/>
  <c r="E144" i="86"/>
  <c r="C144" i="86"/>
  <c r="Q143" i="86"/>
  <c r="O143" i="86"/>
  <c r="M143" i="86"/>
  <c r="K143" i="86"/>
  <c r="I143" i="86"/>
  <c r="G143" i="86"/>
  <c r="E143" i="86"/>
  <c r="C143" i="86"/>
  <c r="Q142" i="86"/>
  <c r="O142" i="86"/>
  <c r="M142" i="86"/>
  <c r="K142" i="86"/>
  <c r="I142" i="86"/>
  <c r="G142" i="86"/>
  <c r="E142" i="86"/>
  <c r="C142" i="86"/>
  <c r="Q141" i="86"/>
  <c r="O141" i="86"/>
  <c r="M141" i="86"/>
  <c r="K141" i="86"/>
  <c r="I141" i="86"/>
  <c r="G141" i="86"/>
  <c r="E141" i="86"/>
  <c r="C141" i="86"/>
  <c r="Q140" i="86"/>
  <c r="O140" i="86"/>
  <c r="M140" i="86"/>
  <c r="K140" i="86"/>
  <c r="I140" i="86"/>
  <c r="G140" i="86"/>
  <c r="E140" i="86"/>
  <c r="C140" i="86"/>
  <c r="Q139" i="86"/>
  <c r="O139" i="86"/>
  <c r="M139" i="86"/>
  <c r="K139" i="86"/>
  <c r="I139" i="86"/>
  <c r="G139" i="86"/>
  <c r="E139" i="86"/>
  <c r="C139" i="86"/>
  <c r="Q138" i="86"/>
  <c r="O138" i="86"/>
  <c r="M138" i="86"/>
  <c r="K138" i="86"/>
  <c r="I138" i="86"/>
  <c r="G138" i="86"/>
  <c r="E138" i="86"/>
  <c r="C138" i="86"/>
  <c r="Q137" i="86"/>
  <c r="O137" i="86"/>
  <c r="M137" i="86"/>
  <c r="K137" i="86"/>
  <c r="I137" i="86"/>
  <c r="G137" i="86"/>
  <c r="E137" i="86"/>
  <c r="C137" i="86"/>
  <c r="Q136" i="86"/>
  <c r="O136" i="86"/>
  <c r="M136" i="86"/>
  <c r="K136" i="86"/>
  <c r="I136" i="86"/>
  <c r="G136" i="86"/>
  <c r="E136" i="86"/>
  <c r="C136" i="86"/>
  <c r="Q135" i="86"/>
  <c r="O135" i="86"/>
  <c r="M135" i="86"/>
  <c r="K135" i="86"/>
  <c r="I135" i="86"/>
  <c r="G135" i="86"/>
  <c r="E135" i="86"/>
  <c r="C135" i="86"/>
  <c r="Q134" i="86"/>
  <c r="O134" i="86"/>
  <c r="M134" i="86"/>
  <c r="K134" i="86"/>
  <c r="I134" i="86"/>
  <c r="G134" i="86"/>
  <c r="E134" i="86"/>
  <c r="C134" i="86"/>
  <c r="Q133" i="86"/>
  <c r="O133" i="86"/>
  <c r="M133" i="86"/>
  <c r="K133" i="86"/>
  <c r="I133" i="86"/>
  <c r="G133" i="86"/>
  <c r="E133" i="86"/>
  <c r="C133" i="86"/>
  <c r="Q132" i="86"/>
  <c r="O132" i="86"/>
  <c r="M132" i="86"/>
  <c r="K132" i="86"/>
  <c r="I132" i="86"/>
  <c r="G132" i="86"/>
  <c r="E132" i="86"/>
  <c r="C132" i="86"/>
  <c r="Q131" i="86"/>
  <c r="O131" i="86"/>
  <c r="M131" i="86"/>
  <c r="K131" i="86"/>
  <c r="I131" i="86"/>
  <c r="G131" i="86"/>
  <c r="E131" i="86"/>
  <c r="C131" i="86"/>
  <c r="Q130" i="86"/>
  <c r="O130" i="86"/>
  <c r="M130" i="86"/>
  <c r="K130" i="86"/>
  <c r="I130" i="86"/>
  <c r="G130" i="86"/>
  <c r="E130" i="86"/>
  <c r="C130" i="86"/>
  <c r="Q129" i="86"/>
  <c r="O129" i="86"/>
  <c r="M129" i="86"/>
  <c r="K129" i="86"/>
  <c r="I129" i="86"/>
  <c r="G129" i="86"/>
  <c r="E129" i="86"/>
  <c r="C129" i="86"/>
  <c r="Q128" i="86"/>
  <c r="O128" i="86"/>
  <c r="M128" i="86"/>
  <c r="K128" i="86"/>
  <c r="I128" i="86"/>
  <c r="G128" i="86"/>
  <c r="E128" i="86"/>
  <c r="C128" i="86"/>
  <c r="Q127" i="86"/>
  <c r="O127" i="86"/>
  <c r="M127" i="86"/>
  <c r="K127" i="86"/>
  <c r="I127" i="86"/>
  <c r="G127" i="86"/>
  <c r="E127" i="86"/>
  <c r="C127" i="86"/>
  <c r="Q126" i="86"/>
  <c r="O126" i="86"/>
  <c r="M126" i="86"/>
  <c r="K126" i="86"/>
  <c r="I126" i="86"/>
  <c r="G126" i="86"/>
  <c r="E126" i="86"/>
  <c r="C126" i="86"/>
  <c r="Q125" i="86"/>
  <c r="O125" i="86"/>
  <c r="M125" i="86"/>
  <c r="K125" i="86"/>
  <c r="I125" i="86"/>
  <c r="G125" i="86"/>
  <c r="E125" i="86"/>
  <c r="C125" i="86"/>
  <c r="Q124" i="86"/>
  <c r="O124" i="86"/>
  <c r="M124" i="86"/>
  <c r="K124" i="86"/>
  <c r="I124" i="86"/>
  <c r="G124" i="86"/>
  <c r="E124" i="86"/>
  <c r="C124" i="86"/>
  <c r="Q123" i="86"/>
  <c r="O123" i="86"/>
  <c r="M123" i="86"/>
  <c r="K123" i="86"/>
  <c r="I123" i="86"/>
  <c r="G123" i="86"/>
  <c r="E123" i="86"/>
  <c r="C123" i="86"/>
  <c r="Q122" i="86"/>
  <c r="O122" i="86"/>
  <c r="M122" i="86"/>
  <c r="K122" i="86"/>
  <c r="I122" i="86"/>
  <c r="G122" i="86"/>
  <c r="E122" i="86"/>
  <c r="C122" i="86"/>
  <c r="Q121" i="86"/>
  <c r="O121" i="86"/>
  <c r="M121" i="86"/>
  <c r="K121" i="86"/>
  <c r="I121" i="86"/>
  <c r="G121" i="86"/>
  <c r="E121" i="86"/>
  <c r="C121" i="86"/>
  <c r="Q120" i="86"/>
  <c r="O120" i="86"/>
  <c r="M120" i="86"/>
  <c r="K120" i="86"/>
  <c r="I120" i="86"/>
  <c r="G120" i="86"/>
  <c r="E120" i="86"/>
  <c r="C120" i="86"/>
  <c r="Q119" i="86"/>
  <c r="O119" i="86"/>
  <c r="M119" i="86"/>
  <c r="K119" i="86"/>
  <c r="I119" i="86"/>
  <c r="G119" i="86"/>
  <c r="E119" i="86"/>
  <c r="C119" i="86"/>
  <c r="Q118" i="86"/>
  <c r="O118" i="86"/>
  <c r="M118" i="86"/>
  <c r="K118" i="86"/>
  <c r="I118" i="86"/>
  <c r="G118" i="86"/>
  <c r="E118" i="86"/>
  <c r="C118" i="86"/>
  <c r="Q117" i="86"/>
  <c r="O117" i="86"/>
  <c r="M117" i="86"/>
  <c r="K117" i="86"/>
  <c r="I117" i="86"/>
  <c r="G117" i="86"/>
  <c r="E117" i="86"/>
  <c r="C117" i="86"/>
  <c r="Q116" i="86"/>
  <c r="O116" i="86"/>
  <c r="M116" i="86"/>
  <c r="K116" i="86"/>
  <c r="I116" i="86"/>
  <c r="G116" i="86"/>
  <c r="E116" i="86"/>
  <c r="C116" i="86"/>
  <c r="Q115" i="86"/>
  <c r="O115" i="86"/>
  <c r="M115" i="86"/>
  <c r="K115" i="86"/>
  <c r="I115" i="86"/>
  <c r="G115" i="86"/>
  <c r="E115" i="86"/>
  <c r="C115" i="86"/>
  <c r="Q114" i="86"/>
  <c r="O114" i="86"/>
  <c r="M114" i="86"/>
  <c r="K114" i="86"/>
  <c r="I114" i="86"/>
  <c r="G114" i="86"/>
  <c r="E114" i="86"/>
  <c r="C114" i="86"/>
  <c r="Q113" i="86"/>
  <c r="O113" i="86"/>
  <c r="M113" i="86"/>
  <c r="K113" i="86"/>
  <c r="I113" i="86"/>
  <c r="G113" i="86"/>
  <c r="E113" i="86"/>
  <c r="C113" i="86"/>
  <c r="Q112" i="86"/>
  <c r="O112" i="86"/>
  <c r="M112" i="86"/>
  <c r="K112" i="86"/>
  <c r="I112" i="86"/>
  <c r="G112" i="86"/>
  <c r="E112" i="86"/>
  <c r="C112" i="86"/>
  <c r="Q111" i="86"/>
  <c r="O111" i="86"/>
  <c r="M111" i="86"/>
  <c r="K111" i="86"/>
  <c r="I111" i="86"/>
  <c r="G111" i="86"/>
  <c r="E111" i="86"/>
  <c r="C111" i="86"/>
  <c r="Q110" i="86"/>
  <c r="O110" i="86"/>
  <c r="M110" i="86"/>
  <c r="K110" i="86"/>
  <c r="I110" i="86"/>
  <c r="G110" i="86"/>
  <c r="E110" i="86"/>
  <c r="C110" i="86"/>
  <c r="Q109" i="86"/>
  <c r="O109" i="86"/>
  <c r="M109" i="86"/>
  <c r="K109" i="86"/>
  <c r="I109" i="86"/>
  <c r="G109" i="86"/>
  <c r="E109" i="86"/>
  <c r="C109" i="86"/>
  <c r="Q108" i="86"/>
  <c r="O108" i="86"/>
  <c r="M108" i="86"/>
  <c r="K108" i="86"/>
  <c r="I108" i="86"/>
  <c r="G108" i="86"/>
  <c r="E108" i="86"/>
  <c r="C108" i="86"/>
  <c r="Q107" i="86"/>
  <c r="O107" i="86"/>
  <c r="M107" i="86"/>
  <c r="K107" i="86"/>
  <c r="I107" i="86"/>
  <c r="G107" i="86"/>
  <c r="E107" i="86"/>
  <c r="C107" i="86"/>
  <c r="Q106" i="86"/>
  <c r="O106" i="86"/>
  <c r="M106" i="86"/>
  <c r="K106" i="86"/>
  <c r="I106" i="86"/>
  <c r="G106" i="86"/>
  <c r="E106" i="86"/>
  <c r="C106" i="86"/>
  <c r="Q105" i="86"/>
  <c r="O105" i="86"/>
  <c r="M105" i="86"/>
  <c r="K105" i="86"/>
  <c r="I105" i="86"/>
  <c r="G105" i="86"/>
  <c r="E105" i="86"/>
  <c r="C105" i="86"/>
  <c r="Q104" i="86"/>
  <c r="O104" i="86"/>
  <c r="M104" i="86"/>
  <c r="K104" i="86"/>
  <c r="I104" i="86"/>
  <c r="G104" i="86"/>
  <c r="E104" i="86"/>
  <c r="C104" i="86"/>
  <c r="Q103" i="86"/>
  <c r="O103" i="86"/>
  <c r="M103" i="86"/>
  <c r="K103" i="86"/>
  <c r="I103" i="86"/>
  <c r="G103" i="86"/>
  <c r="E103" i="86"/>
  <c r="C103" i="86"/>
  <c r="Q102" i="86"/>
  <c r="O102" i="86"/>
  <c r="M102" i="86"/>
  <c r="K102" i="86"/>
  <c r="I102" i="86"/>
  <c r="G102" i="86"/>
  <c r="E102" i="86"/>
  <c r="C102" i="86"/>
  <c r="Q101" i="86"/>
  <c r="O101" i="86"/>
  <c r="M101" i="86"/>
  <c r="K101" i="86"/>
  <c r="I101" i="86"/>
  <c r="G101" i="86"/>
  <c r="E101" i="86"/>
  <c r="C101" i="86"/>
  <c r="Q100" i="86"/>
  <c r="O100" i="86"/>
  <c r="M100" i="86"/>
  <c r="K100" i="86"/>
  <c r="I100" i="86"/>
  <c r="G100" i="86"/>
  <c r="E100" i="86"/>
  <c r="C100" i="86"/>
  <c r="Q99" i="86"/>
  <c r="O99" i="86"/>
  <c r="M99" i="86"/>
  <c r="K99" i="86"/>
  <c r="I99" i="86"/>
  <c r="G99" i="86"/>
  <c r="E99" i="86"/>
  <c r="C99" i="86"/>
  <c r="Q98" i="86"/>
  <c r="O98" i="86"/>
  <c r="M98" i="86"/>
  <c r="K98" i="86"/>
  <c r="I98" i="86"/>
  <c r="G98" i="86"/>
  <c r="E98" i="86"/>
  <c r="C98" i="86"/>
  <c r="Q97" i="86"/>
  <c r="O97" i="86"/>
  <c r="M97" i="86"/>
  <c r="K97" i="86"/>
  <c r="I97" i="86"/>
  <c r="G97" i="86"/>
  <c r="E97" i="86"/>
  <c r="C97" i="86"/>
  <c r="Q96" i="86"/>
  <c r="O96" i="86"/>
  <c r="M96" i="86"/>
  <c r="K96" i="86"/>
  <c r="I96" i="86"/>
  <c r="G96" i="86"/>
  <c r="E96" i="86"/>
  <c r="C96" i="86"/>
  <c r="Q95" i="86"/>
  <c r="O95" i="86"/>
  <c r="M95" i="86"/>
  <c r="K95" i="86"/>
  <c r="I95" i="86"/>
  <c r="G95" i="86"/>
  <c r="E95" i="86"/>
  <c r="C95" i="86"/>
  <c r="Q94" i="86"/>
  <c r="O94" i="86"/>
  <c r="M94" i="86"/>
  <c r="K94" i="86"/>
  <c r="I94" i="86"/>
  <c r="G94" i="86"/>
  <c r="E94" i="86"/>
  <c r="C94" i="86"/>
  <c r="Q93" i="86"/>
  <c r="O93" i="86"/>
  <c r="M93" i="86"/>
  <c r="K93" i="86"/>
  <c r="I93" i="86"/>
  <c r="G93" i="86"/>
  <c r="E93" i="86"/>
  <c r="C93" i="86"/>
  <c r="Q92" i="86"/>
  <c r="O92" i="86"/>
  <c r="M92" i="86"/>
  <c r="K92" i="86"/>
  <c r="I92" i="86"/>
  <c r="G92" i="86"/>
  <c r="E92" i="86"/>
  <c r="C92" i="86"/>
  <c r="Q91" i="86"/>
  <c r="O91" i="86"/>
  <c r="M91" i="86"/>
  <c r="K91" i="86"/>
  <c r="I91" i="86"/>
  <c r="G91" i="86"/>
  <c r="E91" i="86"/>
  <c r="C91" i="86"/>
  <c r="Q90" i="86"/>
  <c r="O90" i="86"/>
  <c r="M90" i="86"/>
  <c r="K90" i="86"/>
  <c r="I90" i="86"/>
  <c r="G90" i="86"/>
  <c r="E90" i="86"/>
  <c r="C90" i="86"/>
  <c r="Q89" i="86"/>
  <c r="O89" i="86"/>
  <c r="M89" i="86"/>
  <c r="K89" i="86"/>
  <c r="I89" i="86"/>
  <c r="G89" i="86"/>
  <c r="E89" i="86"/>
  <c r="C89" i="86"/>
  <c r="Q88" i="86"/>
  <c r="O88" i="86"/>
  <c r="M88" i="86"/>
  <c r="K88" i="86"/>
  <c r="I88" i="86"/>
  <c r="G88" i="86"/>
  <c r="E88" i="86"/>
  <c r="C88" i="86"/>
  <c r="Q87" i="86"/>
  <c r="O87" i="86"/>
  <c r="M87" i="86"/>
  <c r="K87" i="86"/>
  <c r="I87" i="86"/>
  <c r="G87" i="86"/>
  <c r="E87" i="86"/>
  <c r="C87" i="86"/>
  <c r="Q86" i="86"/>
  <c r="O86" i="86"/>
  <c r="M86" i="86"/>
  <c r="K86" i="86"/>
  <c r="I86" i="86"/>
  <c r="G86" i="86"/>
  <c r="E86" i="86"/>
  <c r="C86" i="86"/>
  <c r="Q85" i="86"/>
  <c r="O85" i="86"/>
  <c r="M85" i="86"/>
  <c r="K85" i="86"/>
  <c r="I85" i="86"/>
  <c r="G85" i="86"/>
  <c r="E85" i="86"/>
  <c r="C85" i="86"/>
  <c r="Q84" i="86"/>
  <c r="O84" i="86"/>
  <c r="M84" i="86"/>
  <c r="K84" i="86"/>
  <c r="I84" i="86"/>
  <c r="G84" i="86"/>
  <c r="E84" i="86"/>
  <c r="C84" i="86"/>
  <c r="Q83" i="86"/>
  <c r="O83" i="86"/>
  <c r="M83" i="86"/>
  <c r="K83" i="86"/>
  <c r="I83" i="86"/>
  <c r="G83" i="86"/>
  <c r="E83" i="86"/>
  <c r="C83" i="86"/>
  <c r="Q82" i="86"/>
  <c r="O82" i="86"/>
  <c r="M82" i="86"/>
  <c r="K82" i="86"/>
  <c r="I82" i="86"/>
  <c r="G82" i="86"/>
  <c r="E82" i="86"/>
  <c r="C82" i="86"/>
  <c r="Q81" i="86"/>
  <c r="O81" i="86"/>
  <c r="M81" i="86"/>
  <c r="K81" i="86"/>
  <c r="I81" i="86"/>
  <c r="G81" i="86"/>
  <c r="E81" i="86"/>
  <c r="C81" i="86"/>
  <c r="Q80" i="86"/>
  <c r="O80" i="86"/>
  <c r="M80" i="86"/>
  <c r="K80" i="86"/>
  <c r="I80" i="86"/>
  <c r="G80" i="86"/>
  <c r="E80" i="86"/>
  <c r="C80" i="86"/>
  <c r="Q79" i="86"/>
  <c r="O79" i="86"/>
  <c r="M79" i="86"/>
  <c r="K79" i="86"/>
  <c r="I79" i="86"/>
  <c r="G79" i="86"/>
  <c r="E79" i="86"/>
  <c r="C79" i="86"/>
  <c r="Q78" i="86"/>
  <c r="O78" i="86"/>
  <c r="M78" i="86"/>
  <c r="K78" i="86"/>
  <c r="I78" i="86"/>
  <c r="G78" i="86"/>
  <c r="E78" i="86"/>
  <c r="C78" i="86"/>
  <c r="Q77" i="86"/>
  <c r="O77" i="86"/>
  <c r="M77" i="86"/>
  <c r="K77" i="86"/>
  <c r="I77" i="86"/>
  <c r="G77" i="86"/>
  <c r="E77" i="86"/>
  <c r="C77" i="86"/>
  <c r="Q76" i="86"/>
  <c r="O76" i="86"/>
  <c r="M76" i="86"/>
  <c r="K76" i="86"/>
  <c r="I76" i="86"/>
  <c r="G76" i="86"/>
  <c r="E76" i="86"/>
  <c r="C76" i="86"/>
  <c r="Q75" i="86"/>
  <c r="O75" i="86"/>
  <c r="M75" i="86"/>
  <c r="K75" i="86"/>
  <c r="I75" i="86"/>
  <c r="G75" i="86"/>
  <c r="E75" i="86"/>
  <c r="C75" i="86"/>
  <c r="Q74" i="86"/>
  <c r="O74" i="86"/>
  <c r="M74" i="86"/>
  <c r="K74" i="86"/>
  <c r="I74" i="86"/>
  <c r="G74" i="86"/>
  <c r="E74" i="86"/>
  <c r="C74" i="86"/>
  <c r="Q73" i="86"/>
  <c r="O73" i="86"/>
  <c r="M73" i="86"/>
  <c r="K73" i="86"/>
  <c r="I73" i="86"/>
  <c r="G73" i="86"/>
  <c r="E73" i="86"/>
  <c r="C73" i="86"/>
  <c r="Q72" i="86"/>
  <c r="O72" i="86"/>
  <c r="M72" i="86"/>
  <c r="K72" i="86"/>
  <c r="I72" i="86"/>
  <c r="G72" i="86"/>
  <c r="E72" i="86"/>
  <c r="C72" i="86"/>
  <c r="Q71" i="86"/>
  <c r="O71" i="86"/>
  <c r="M71" i="86"/>
  <c r="K71" i="86"/>
  <c r="I71" i="86"/>
  <c r="G71" i="86"/>
  <c r="E71" i="86"/>
  <c r="C71" i="86"/>
  <c r="Q70" i="86"/>
  <c r="O70" i="86"/>
  <c r="M70" i="86"/>
  <c r="K70" i="86"/>
  <c r="I70" i="86"/>
  <c r="G70" i="86"/>
  <c r="E70" i="86"/>
  <c r="C70" i="86"/>
  <c r="Q69" i="86"/>
  <c r="O69" i="86"/>
  <c r="M69" i="86"/>
  <c r="K69" i="86"/>
  <c r="I69" i="86"/>
  <c r="G69" i="86"/>
  <c r="E69" i="86"/>
  <c r="C69" i="86"/>
  <c r="Q68" i="86"/>
  <c r="O68" i="86"/>
  <c r="M68" i="86"/>
  <c r="K68" i="86"/>
  <c r="I68" i="86"/>
  <c r="G68" i="86"/>
  <c r="E68" i="86"/>
  <c r="C68" i="86"/>
  <c r="Q67" i="86"/>
  <c r="O67" i="86"/>
  <c r="M67" i="86"/>
  <c r="K67" i="86"/>
  <c r="I67" i="86"/>
  <c r="G67" i="86"/>
  <c r="E67" i="86"/>
  <c r="C67" i="86"/>
  <c r="Q66" i="86"/>
  <c r="O66" i="86"/>
  <c r="M66" i="86"/>
  <c r="K66" i="86"/>
  <c r="I66" i="86"/>
  <c r="G66" i="86"/>
  <c r="E66" i="86"/>
  <c r="C66" i="86"/>
  <c r="Q65" i="86"/>
  <c r="O65" i="86"/>
  <c r="M65" i="86"/>
  <c r="K65" i="86"/>
  <c r="I65" i="86"/>
  <c r="G65" i="86"/>
  <c r="E65" i="86"/>
  <c r="C65" i="86"/>
  <c r="Q64" i="86"/>
  <c r="O64" i="86"/>
  <c r="M64" i="86"/>
  <c r="K64" i="86"/>
  <c r="I64" i="86"/>
  <c r="G64" i="86"/>
  <c r="E64" i="86"/>
  <c r="C64" i="86"/>
  <c r="Q63" i="86"/>
  <c r="O63" i="86"/>
  <c r="M63" i="86"/>
  <c r="K63" i="86"/>
  <c r="I63" i="86"/>
  <c r="G63" i="86"/>
  <c r="E63" i="86"/>
  <c r="C63" i="86"/>
  <c r="Q62" i="86"/>
  <c r="O62" i="86"/>
  <c r="M62" i="86"/>
  <c r="K62" i="86"/>
  <c r="I62" i="86"/>
  <c r="G62" i="86"/>
  <c r="E62" i="86"/>
  <c r="C62" i="86"/>
  <c r="Q61" i="86"/>
  <c r="O61" i="86"/>
  <c r="M61" i="86"/>
  <c r="K61" i="86"/>
  <c r="I61" i="86"/>
  <c r="G61" i="86"/>
  <c r="E61" i="86"/>
  <c r="C61" i="86"/>
  <c r="Q60" i="86"/>
  <c r="O60" i="86"/>
  <c r="M60" i="86"/>
  <c r="K60" i="86"/>
  <c r="I60" i="86"/>
  <c r="G60" i="86"/>
  <c r="E60" i="86"/>
  <c r="C60" i="86"/>
  <c r="Q59" i="86"/>
  <c r="O59" i="86"/>
  <c r="M59" i="86"/>
  <c r="K59" i="86"/>
  <c r="I59" i="86"/>
  <c r="G59" i="86"/>
  <c r="E59" i="86"/>
  <c r="C59" i="86"/>
  <c r="Q58" i="86"/>
  <c r="O58" i="86"/>
  <c r="M58" i="86"/>
  <c r="K58" i="86"/>
  <c r="I58" i="86"/>
  <c r="G58" i="86"/>
  <c r="E58" i="86"/>
  <c r="C58" i="86"/>
  <c r="Q57" i="86"/>
  <c r="O57" i="86"/>
  <c r="M57" i="86"/>
  <c r="K57" i="86"/>
  <c r="I57" i="86"/>
  <c r="G57" i="86"/>
  <c r="E57" i="86"/>
  <c r="C57" i="86"/>
  <c r="Q56" i="86"/>
  <c r="O56" i="86"/>
  <c r="M56" i="86"/>
  <c r="K56" i="86"/>
  <c r="I56" i="86"/>
  <c r="G56" i="86"/>
  <c r="E56" i="86"/>
  <c r="C56" i="86"/>
  <c r="Q55" i="86"/>
  <c r="O55" i="86"/>
  <c r="M55" i="86"/>
  <c r="K55" i="86"/>
  <c r="I55" i="86"/>
  <c r="G55" i="86"/>
  <c r="E55" i="86"/>
  <c r="C55" i="86"/>
  <c r="Q54" i="86"/>
  <c r="O54" i="86"/>
  <c r="M54" i="86"/>
  <c r="K54" i="86"/>
  <c r="I54" i="86"/>
  <c r="G54" i="86"/>
  <c r="E54" i="86"/>
  <c r="C54" i="86"/>
  <c r="Q53" i="86"/>
  <c r="O53" i="86"/>
  <c r="M53" i="86"/>
  <c r="K53" i="86"/>
  <c r="I53" i="86"/>
  <c r="G53" i="86"/>
  <c r="E53" i="86"/>
  <c r="C53" i="86"/>
  <c r="Q52" i="86"/>
  <c r="O52" i="86"/>
  <c r="M52" i="86"/>
  <c r="K52" i="86"/>
  <c r="I52" i="86"/>
  <c r="G52" i="86"/>
  <c r="E52" i="86"/>
  <c r="C52" i="86"/>
  <c r="Q51" i="86"/>
  <c r="O51" i="86"/>
  <c r="M51" i="86"/>
  <c r="K51" i="86"/>
  <c r="I51" i="86"/>
  <c r="G51" i="86"/>
  <c r="E51" i="86"/>
  <c r="C51" i="86"/>
  <c r="Q50" i="86"/>
  <c r="O50" i="86"/>
  <c r="M50" i="86"/>
  <c r="K50" i="86"/>
  <c r="I50" i="86"/>
  <c r="G50" i="86"/>
  <c r="E50" i="86"/>
  <c r="C50" i="86"/>
  <c r="Q49" i="86"/>
  <c r="O49" i="86"/>
  <c r="M49" i="86"/>
  <c r="K49" i="86"/>
  <c r="I49" i="86"/>
  <c r="G49" i="86"/>
  <c r="E49" i="86"/>
  <c r="C49" i="86"/>
  <c r="Q48" i="86"/>
  <c r="O48" i="86"/>
  <c r="M48" i="86"/>
  <c r="K48" i="86"/>
  <c r="I48" i="86"/>
  <c r="G48" i="86"/>
  <c r="E48" i="86"/>
  <c r="C48" i="86"/>
  <c r="Q47" i="86"/>
  <c r="O47" i="86"/>
  <c r="M47" i="86"/>
  <c r="K47" i="86"/>
  <c r="I47" i="86"/>
  <c r="G47" i="86"/>
  <c r="E47" i="86"/>
  <c r="C47" i="86"/>
  <c r="Q46" i="86"/>
  <c r="O46" i="86"/>
  <c r="M46" i="86"/>
  <c r="K46" i="86"/>
  <c r="I46" i="86"/>
  <c r="G46" i="86"/>
  <c r="E46" i="86"/>
  <c r="C46" i="86"/>
  <c r="Q45" i="86"/>
  <c r="O45" i="86"/>
  <c r="M45" i="86"/>
  <c r="K45" i="86"/>
  <c r="I45" i="86"/>
  <c r="G45" i="86"/>
  <c r="E45" i="86"/>
  <c r="C45" i="86"/>
  <c r="Q44" i="86"/>
  <c r="O44" i="86"/>
  <c r="M44" i="86"/>
  <c r="K44" i="86"/>
  <c r="I44" i="86"/>
  <c r="G44" i="86"/>
  <c r="E44" i="86"/>
  <c r="C44" i="86"/>
  <c r="Q43" i="86"/>
  <c r="O43" i="86"/>
  <c r="M43" i="86"/>
  <c r="K43" i="86"/>
  <c r="I43" i="86"/>
  <c r="G43" i="86"/>
  <c r="E43" i="86"/>
  <c r="C43" i="86"/>
  <c r="Q42" i="86"/>
  <c r="O42" i="86"/>
  <c r="M42" i="86"/>
  <c r="K42" i="86"/>
  <c r="I42" i="86"/>
  <c r="G42" i="86"/>
  <c r="E42" i="86"/>
  <c r="C42" i="86"/>
  <c r="Q41" i="86"/>
  <c r="O41" i="86"/>
  <c r="M41" i="86"/>
  <c r="K41" i="86"/>
  <c r="I41" i="86"/>
  <c r="G41" i="86"/>
  <c r="E41" i="86"/>
  <c r="C41" i="86"/>
  <c r="Q40" i="86"/>
  <c r="O40" i="86"/>
  <c r="M40" i="86"/>
  <c r="K40" i="86"/>
  <c r="I40" i="86"/>
  <c r="G40" i="86"/>
  <c r="E40" i="86"/>
  <c r="C40" i="86"/>
  <c r="Q39" i="86"/>
  <c r="O39" i="86"/>
  <c r="M39" i="86"/>
  <c r="K39" i="86"/>
  <c r="I39" i="86"/>
  <c r="G39" i="86"/>
  <c r="E39" i="86"/>
  <c r="C39" i="86"/>
  <c r="Q38" i="86"/>
  <c r="O38" i="86"/>
  <c r="M38" i="86"/>
  <c r="K38" i="86"/>
  <c r="I38" i="86"/>
  <c r="G38" i="86"/>
  <c r="E38" i="86"/>
  <c r="C38" i="86"/>
  <c r="Q37" i="86"/>
  <c r="O37" i="86"/>
  <c r="M37" i="86"/>
  <c r="K37" i="86"/>
  <c r="I37" i="86"/>
  <c r="G37" i="86"/>
  <c r="E37" i="86"/>
  <c r="C37" i="86"/>
  <c r="Q36" i="86"/>
  <c r="O36" i="86"/>
  <c r="M36" i="86"/>
  <c r="K36" i="86"/>
  <c r="I36" i="86"/>
  <c r="G36" i="86"/>
  <c r="E36" i="86"/>
  <c r="C36" i="86"/>
  <c r="Q35" i="86"/>
  <c r="O35" i="86"/>
  <c r="M35" i="86"/>
  <c r="K35" i="86"/>
  <c r="I35" i="86"/>
  <c r="G35" i="86"/>
  <c r="E35" i="86"/>
  <c r="C35" i="86"/>
  <c r="Q34" i="86"/>
  <c r="O34" i="86"/>
  <c r="M34" i="86"/>
  <c r="K34" i="86"/>
  <c r="I34" i="86"/>
  <c r="G34" i="86"/>
  <c r="E34" i="86"/>
  <c r="C34" i="86"/>
  <c r="Q33" i="86"/>
  <c r="O33" i="86"/>
  <c r="M33" i="86"/>
  <c r="K33" i="86"/>
  <c r="I33" i="86"/>
  <c r="G33" i="86"/>
  <c r="E33" i="86"/>
  <c r="C33" i="86"/>
  <c r="Q32" i="86"/>
  <c r="O32" i="86"/>
  <c r="M32" i="86"/>
  <c r="K32" i="86"/>
  <c r="I32" i="86"/>
  <c r="G32" i="86"/>
  <c r="E32" i="86"/>
  <c r="C32" i="86"/>
  <c r="Q31" i="86"/>
  <c r="O31" i="86"/>
  <c r="M31" i="86"/>
  <c r="K31" i="86"/>
  <c r="I31" i="86"/>
  <c r="G31" i="86"/>
  <c r="E31" i="86"/>
  <c r="C31" i="86"/>
  <c r="Q30" i="86"/>
  <c r="O30" i="86"/>
  <c r="M30" i="86"/>
  <c r="K30" i="86"/>
  <c r="I30" i="86"/>
  <c r="G30" i="86"/>
  <c r="E30" i="86"/>
  <c r="C30" i="86"/>
  <c r="Q29" i="86"/>
  <c r="O29" i="86"/>
  <c r="M29" i="86"/>
  <c r="K29" i="86"/>
  <c r="I29" i="86"/>
  <c r="G29" i="86"/>
  <c r="E29" i="86"/>
  <c r="C29" i="86"/>
  <c r="Q28" i="86"/>
  <c r="O28" i="86"/>
  <c r="M28" i="86"/>
  <c r="K28" i="86"/>
  <c r="I28" i="86"/>
  <c r="G28" i="86"/>
  <c r="E28" i="86"/>
  <c r="C28" i="86"/>
  <c r="Q27" i="86"/>
  <c r="O27" i="86"/>
  <c r="M27" i="86"/>
  <c r="K27" i="86"/>
  <c r="I27" i="86"/>
  <c r="G27" i="86"/>
  <c r="E27" i="86"/>
  <c r="C27" i="86"/>
  <c r="Q26" i="86"/>
  <c r="O26" i="86"/>
  <c r="M26" i="86"/>
  <c r="K26" i="86"/>
  <c r="I26" i="86"/>
  <c r="G26" i="86"/>
  <c r="E26" i="86"/>
  <c r="C26" i="86"/>
  <c r="Q25" i="86"/>
  <c r="O25" i="86"/>
  <c r="M25" i="86"/>
  <c r="K25" i="86"/>
  <c r="I25" i="86"/>
  <c r="G25" i="86"/>
  <c r="E25" i="86"/>
  <c r="C25" i="86"/>
  <c r="P23" i="86"/>
  <c r="N23" i="86"/>
  <c r="L23" i="86"/>
  <c r="J23" i="86"/>
  <c r="H23" i="86"/>
  <c r="F23" i="86"/>
  <c r="D23" i="86"/>
  <c r="B22" i="86"/>
  <c r="E12" i="86"/>
  <c r="F12" i="86" s="1"/>
  <c r="G12" i="86" s="1"/>
  <c r="H12" i="86" s="1"/>
  <c r="I12" i="86" s="1"/>
  <c r="J12" i="86" s="1"/>
  <c r="K12" i="86" s="1"/>
  <c r="L12" i="86" s="1"/>
  <c r="M12" i="86" s="1"/>
  <c r="N12" i="86" s="1"/>
  <c r="O12" i="86" s="1"/>
  <c r="P12" i="86" s="1"/>
  <c r="Q12" i="86" s="1"/>
  <c r="R12" i="86" s="1"/>
  <c r="S12" i="86" s="1"/>
  <c r="D12" i="86"/>
  <c r="E10" i="86"/>
  <c r="F10" i="86" s="1"/>
  <c r="G10" i="86" s="1"/>
  <c r="H10" i="86" s="1"/>
  <c r="I10" i="86" s="1"/>
  <c r="J10" i="86" s="1"/>
  <c r="K10" i="86" s="1"/>
  <c r="L10" i="86" s="1"/>
  <c r="M10" i="86" s="1"/>
  <c r="N10" i="86" s="1"/>
  <c r="O10" i="86" s="1"/>
  <c r="P10" i="86" s="1"/>
  <c r="Q10" i="86" s="1"/>
  <c r="R10" i="86" s="1"/>
  <c r="S10" i="86" s="1"/>
  <c r="D10" i="86"/>
  <c r="E8" i="86"/>
  <c r="F8" i="86" s="1"/>
  <c r="G8" i="86" s="1"/>
  <c r="H8" i="86" s="1"/>
  <c r="I8" i="86" s="1"/>
  <c r="J8" i="86" s="1"/>
  <c r="K8" i="86" s="1"/>
  <c r="L8" i="86" s="1"/>
  <c r="M8" i="86" s="1"/>
  <c r="N8" i="86" s="1"/>
  <c r="O8" i="86" s="1"/>
  <c r="P8" i="86" s="1"/>
  <c r="Q8" i="86" s="1"/>
  <c r="R8" i="86" s="1"/>
  <c r="S8" i="86" s="1"/>
  <c r="D8" i="86"/>
  <c r="E6" i="86"/>
  <c r="F6" i="86" s="1"/>
  <c r="G6" i="86" s="1"/>
  <c r="H6" i="86" s="1"/>
  <c r="I6" i="86" s="1"/>
  <c r="J6" i="86" s="1"/>
  <c r="K6" i="86" s="1"/>
  <c r="L6" i="86" s="1"/>
  <c r="M6" i="86" s="1"/>
  <c r="N6" i="86" s="1"/>
  <c r="O6" i="86" s="1"/>
  <c r="P6" i="86" s="1"/>
  <c r="Q6" i="86" s="1"/>
  <c r="R6" i="86" s="1"/>
  <c r="S6" i="86" s="1"/>
  <c r="D6" i="86"/>
  <c r="S2" i="86"/>
  <c r="R2" i="86"/>
  <c r="Q2" i="86"/>
  <c r="P2" i="86"/>
  <c r="O2" i="86"/>
  <c r="N2" i="86"/>
  <c r="M2" i="86"/>
  <c r="L2" i="86"/>
  <c r="K2" i="86"/>
  <c r="J2" i="86"/>
  <c r="I2" i="86"/>
  <c r="H2" i="86"/>
  <c r="G2" i="86"/>
  <c r="F2" i="86"/>
  <c r="E2" i="86"/>
  <c r="D2" i="86"/>
  <c r="C2" i="86"/>
  <c r="R524" i="85"/>
  <c r="S524" i="85" s="1"/>
  <c r="Q524" i="85"/>
  <c r="O524" i="85"/>
  <c r="M524" i="85"/>
  <c r="K524" i="85"/>
  <c r="I524" i="85"/>
  <c r="G524" i="85"/>
  <c r="E524" i="85"/>
  <c r="C524" i="85"/>
  <c r="R523" i="85"/>
  <c r="S523" i="85" s="1"/>
  <c r="Q523" i="85"/>
  <c r="O523" i="85"/>
  <c r="M523" i="85"/>
  <c r="K523" i="85"/>
  <c r="I523" i="85"/>
  <c r="G523" i="85"/>
  <c r="E523" i="85"/>
  <c r="C523" i="85"/>
  <c r="R522" i="85"/>
  <c r="S522" i="85" s="1"/>
  <c r="Q522" i="85"/>
  <c r="O522" i="85"/>
  <c r="M522" i="85"/>
  <c r="K522" i="85"/>
  <c r="I522" i="85"/>
  <c r="G522" i="85"/>
  <c r="E522" i="85"/>
  <c r="C522" i="85"/>
  <c r="R521" i="85"/>
  <c r="S521" i="85" s="1"/>
  <c r="Q521" i="85"/>
  <c r="O521" i="85"/>
  <c r="M521" i="85"/>
  <c r="K521" i="85"/>
  <c r="I521" i="85"/>
  <c r="G521" i="85"/>
  <c r="E521" i="85"/>
  <c r="C521" i="85"/>
  <c r="R520" i="85"/>
  <c r="S520" i="85" s="1"/>
  <c r="Q520" i="85"/>
  <c r="O520" i="85"/>
  <c r="M520" i="85"/>
  <c r="K520" i="85"/>
  <c r="I520" i="85"/>
  <c r="G520" i="85"/>
  <c r="E520" i="85"/>
  <c r="C520" i="85"/>
  <c r="R519" i="85"/>
  <c r="S519" i="85" s="1"/>
  <c r="Q519" i="85"/>
  <c r="O519" i="85"/>
  <c r="M519" i="85"/>
  <c r="K519" i="85"/>
  <c r="I519" i="85"/>
  <c r="G519" i="85"/>
  <c r="E519" i="85"/>
  <c r="C519" i="85"/>
  <c r="R518" i="85"/>
  <c r="S518" i="85" s="1"/>
  <c r="Q518" i="85"/>
  <c r="O518" i="85"/>
  <c r="M518" i="85"/>
  <c r="K518" i="85"/>
  <c r="I518" i="85"/>
  <c r="G518" i="85"/>
  <c r="E518" i="85"/>
  <c r="C518" i="85"/>
  <c r="R517" i="85"/>
  <c r="S517" i="85" s="1"/>
  <c r="Q517" i="85"/>
  <c r="O517" i="85"/>
  <c r="M517" i="85"/>
  <c r="K517" i="85"/>
  <c r="I517" i="85"/>
  <c r="G517" i="85"/>
  <c r="E517" i="85"/>
  <c r="C517" i="85"/>
  <c r="R516" i="85"/>
  <c r="S516" i="85" s="1"/>
  <c r="Q516" i="85"/>
  <c r="O516" i="85"/>
  <c r="M516" i="85"/>
  <c r="K516" i="85"/>
  <c r="I516" i="85"/>
  <c r="G516" i="85"/>
  <c r="E516" i="85"/>
  <c r="C516" i="85"/>
  <c r="R515" i="85"/>
  <c r="S515" i="85" s="1"/>
  <c r="Q515" i="85"/>
  <c r="O515" i="85"/>
  <c r="M515" i="85"/>
  <c r="K515" i="85"/>
  <c r="I515" i="85"/>
  <c r="G515" i="85"/>
  <c r="E515" i="85"/>
  <c r="C515" i="85"/>
  <c r="R514" i="85"/>
  <c r="S514" i="85" s="1"/>
  <c r="Q514" i="85"/>
  <c r="O514" i="85"/>
  <c r="M514" i="85"/>
  <c r="K514" i="85"/>
  <c r="I514" i="85"/>
  <c r="G514" i="85"/>
  <c r="E514" i="85"/>
  <c r="C514" i="85"/>
  <c r="R513" i="85"/>
  <c r="S513" i="85" s="1"/>
  <c r="Q513" i="85"/>
  <c r="O513" i="85"/>
  <c r="M513" i="85"/>
  <c r="K513" i="85"/>
  <c r="I513" i="85"/>
  <c r="G513" i="85"/>
  <c r="E513" i="85"/>
  <c r="C513" i="85"/>
  <c r="R512" i="85"/>
  <c r="S512" i="85" s="1"/>
  <c r="Q512" i="85"/>
  <c r="O512" i="85"/>
  <c r="M512" i="85"/>
  <c r="K512" i="85"/>
  <c r="I512" i="85"/>
  <c r="G512" i="85"/>
  <c r="E512" i="85"/>
  <c r="C512" i="85"/>
  <c r="R511" i="85"/>
  <c r="S511" i="85" s="1"/>
  <c r="Q511" i="85"/>
  <c r="O511" i="85"/>
  <c r="M511" i="85"/>
  <c r="K511" i="85"/>
  <c r="I511" i="85"/>
  <c r="G511" i="85"/>
  <c r="E511" i="85"/>
  <c r="C511" i="85"/>
  <c r="R510" i="85"/>
  <c r="S510" i="85" s="1"/>
  <c r="Q510" i="85"/>
  <c r="O510" i="85"/>
  <c r="M510" i="85"/>
  <c r="K510" i="85"/>
  <c r="I510" i="85"/>
  <c r="G510" i="85"/>
  <c r="E510" i="85"/>
  <c r="C510" i="85"/>
  <c r="R509" i="85"/>
  <c r="S509" i="85" s="1"/>
  <c r="Q509" i="85"/>
  <c r="O509" i="85"/>
  <c r="M509" i="85"/>
  <c r="K509" i="85"/>
  <c r="I509" i="85"/>
  <c r="G509" i="85"/>
  <c r="E509" i="85"/>
  <c r="C509" i="85"/>
  <c r="R508" i="85"/>
  <c r="S508" i="85" s="1"/>
  <c r="Q508" i="85"/>
  <c r="O508" i="85"/>
  <c r="M508" i="85"/>
  <c r="K508" i="85"/>
  <c r="I508" i="85"/>
  <c r="G508" i="85"/>
  <c r="E508" i="85"/>
  <c r="C508" i="85"/>
  <c r="R507" i="85"/>
  <c r="S507" i="85" s="1"/>
  <c r="Q507" i="85"/>
  <c r="O507" i="85"/>
  <c r="M507" i="85"/>
  <c r="K507" i="85"/>
  <c r="I507" i="85"/>
  <c r="G507" i="85"/>
  <c r="E507" i="85"/>
  <c r="C507" i="85"/>
  <c r="R506" i="85"/>
  <c r="S506" i="85" s="1"/>
  <c r="Q506" i="85"/>
  <c r="O506" i="85"/>
  <c r="M506" i="85"/>
  <c r="K506" i="85"/>
  <c r="I506" i="85"/>
  <c r="G506" i="85"/>
  <c r="E506" i="85"/>
  <c r="C506" i="85"/>
  <c r="R505" i="85"/>
  <c r="S505" i="85" s="1"/>
  <c r="Q505" i="85"/>
  <c r="O505" i="85"/>
  <c r="M505" i="85"/>
  <c r="K505" i="85"/>
  <c r="I505" i="85"/>
  <c r="G505" i="85"/>
  <c r="E505" i="85"/>
  <c r="C505" i="85"/>
  <c r="R504" i="85"/>
  <c r="S504" i="85" s="1"/>
  <c r="Q504" i="85"/>
  <c r="O504" i="85"/>
  <c r="M504" i="85"/>
  <c r="K504" i="85"/>
  <c r="I504" i="85"/>
  <c r="G504" i="85"/>
  <c r="E504" i="85"/>
  <c r="C504" i="85"/>
  <c r="R503" i="85"/>
  <c r="S503" i="85" s="1"/>
  <c r="Q503" i="85"/>
  <c r="O503" i="85"/>
  <c r="M503" i="85"/>
  <c r="K503" i="85"/>
  <c r="I503" i="85"/>
  <c r="G503" i="85"/>
  <c r="E503" i="85"/>
  <c r="C503" i="85"/>
  <c r="R502" i="85"/>
  <c r="S502" i="85" s="1"/>
  <c r="Q502" i="85"/>
  <c r="O502" i="85"/>
  <c r="M502" i="85"/>
  <c r="K502" i="85"/>
  <c r="I502" i="85"/>
  <c r="G502" i="85"/>
  <c r="E502" i="85"/>
  <c r="C502" i="85"/>
  <c r="R501" i="85"/>
  <c r="S501" i="85" s="1"/>
  <c r="Q501" i="85"/>
  <c r="O501" i="85"/>
  <c r="M501" i="85"/>
  <c r="K501" i="85"/>
  <c r="I501" i="85"/>
  <c r="G501" i="85"/>
  <c r="E501" i="85"/>
  <c r="C501" i="85"/>
  <c r="R500" i="85"/>
  <c r="S500" i="85" s="1"/>
  <c r="Q500" i="85"/>
  <c r="O500" i="85"/>
  <c r="M500" i="85"/>
  <c r="K500" i="85"/>
  <c r="I500" i="85"/>
  <c r="G500" i="85"/>
  <c r="E500" i="85"/>
  <c r="C500" i="85"/>
  <c r="R499" i="85"/>
  <c r="S499" i="85" s="1"/>
  <c r="Q499" i="85"/>
  <c r="O499" i="85"/>
  <c r="M499" i="85"/>
  <c r="K499" i="85"/>
  <c r="I499" i="85"/>
  <c r="G499" i="85"/>
  <c r="E499" i="85"/>
  <c r="C499" i="85"/>
  <c r="R498" i="85"/>
  <c r="S498" i="85" s="1"/>
  <c r="Q498" i="85"/>
  <c r="O498" i="85"/>
  <c r="M498" i="85"/>
  <c r="K498" i="85"/>
  <c r="I498" i="85"/>
  <c r="G498" i="85"/>
  <c r="E498" i="85"/>
  <c r="C498" i="85"/>
  <c r="R497" i="85"/>
  <c r="S497" i="85" s="1"/>
  <c r="Q497" i="85"/>
  <c r="O497" i="85"/>
  <c r="M497" i="85"/>
  <c r="K497" i="85"/>
  <c r="I497" i="85"/>
  <c r="G497" i="85"/>
  <c r="E497" i="85"/>
  <c r="C497" i="85"/>
  <c r="R496" i="85"/>
  <c r="S496" i="85" s="1"/>
  <c r="Q496" i="85"/>
  <c r="O496" i="85"/>
  <c r="M496" i="85"/>
  <c r="K496" i="85"/>
  <c r="I496" i="85"/>
  <c r="G496" i="85"/>
  <c r="E496" i="85"/>
  <c r="C496" i="85"/>
  <c r="R495" i="85"/>
  <c r="S495" i="85" s="1"/>
  <c r="Q495" i="85"/>
  <c r="O495" i="85"/>
  <c r="M495" i="85"/>
  <c r="K495" i="85"/>
  <c r="I495" i="85"/>
  <c r="G495" i="85"/>
  <c r="E495" i="85"/>
  <c r="C495" i="85"/>
  <c r="R494" i="85"/>
  <c r="S494" i="85" s="1"/>
  <c r="Q494" i="85"/>
  <c r="O494" i="85"/>
  <c r="M494" i="85"/>
  <c r="K494" i="85"/>
  <c r="I494" i="85"/>
  <c r="G494" i="85"/>
  <c r="E494" i="85"/>
  <c r="C494" i="85"/>
  <c r="R493" i="85"/>
  <c r="S493" i="85" s="1"/>
  <c r="Q493" i="85"/>
  <c r="O493" i="85"/>
  <c r="M493" i="85"/>
  <c r="K493" i="85"/>
  <c r="I493" i="85"/>
  <c r="G493" i="85"/>
  <c r="E493" i="85"/>
  <c r="C493" i="85"/>
  <c r="R492" i="85"/>
  <c r="S492" i="85" s="1"/>
  <c r="Q492" i="85"/>
  <c r="O492" i="85"/>
  <c r="M492" i="85"/>
  <c r="K492" i="85"/>
  <c r="I492" i="85"/>
  <c r="G492" i="85"/>
  <c r="E492" i="85"/>
  <c r="C492" i="85"/>
  <c r="R491" i="85"/>
  <c r="S491" i="85" s="1"/>
  <c r="Q491" i="85"/>
  <c r="O491" i="85"/>
  <c r="M491" i="85"/>
  <c r="K491" i="85"/>
  <c r="I491" i="85"/>
  <c r="G491" i="85"/>
  <c r="E491" i="85"/>
  <c r="C491" i="85"/>
  <c r="R490" i="85"/>
  <c r="S490" i="85" s="1"/>
  <c r="Q490" i="85"/>
  <c r="O490" i="85"/>
  <c r="M490" i="85"/>
  <c r="K490" i="85"/>
  <c r="I490" i="85"/>
  <c r="G490" i="85"/>
  <c r="E490" i="85"/>
  <c r="C490" i="85"/>
  <c r="R489" i="85"/>
  <c r="S489" i="85" s="1"/>
  <c r="Q489" i="85"/>
  <c r="O489" i="85"/>
  <c r="M489" i="85"/>
  <c r="K489" i="85"/>
  <c r="I489" i="85"/>
  <c r="G489" i="85"/>
  <c r="E489" i="85"/>
  <c r="C489" i="85"/>
  <c r="R488" i="85"/>
  <c r="S488" i="85" s="1"/>
  <c r="Q488" i="85"/>
  <c r="O488" i="85"/>
  <c r="M488" i="85"/>
  <c r="K488" i="85"/>
  <c r="I488" i="85"/>
  <c r="G488" i="85"/>
  <c r="E488" i="85"/>
  <c r="C488" i="85"/>
  <c r="R487" i="85"/>
  <c r="S487" i="85" s="1"/>
  <c r="Q487" i="85"/>
  <c r="O487" i="85"/>
  <c r="M487" i="85"/>
  <c r="K487" i="85"/>
  <c r="I487" i="85"/>
  <c r="G487" i="85"/>
  <c r="E487" i="85"/>
  <c r="C487" i="85"/>
  <c r="R486" i="85"/>
  <c r="S486" i="85" s="1"/>
  <c r="Q486" i="85"/>
  <c r="O486" i="85"/>
  <c r="M486" i="85"/>
  <c r="K486" i="85"/>
  <c r="I486" i="85"/>
  <c r="G486" i="85"/>
  <c r="E486" i="85"/>
  <c r="C486" i="85"/>
  <c r="R485" i="85"/>
  <c r="S485" i="85" s="1"/>
  <c r="Q485" i="85"/>
  <c r="O485" i="85"/>
  <c r="M485" i="85"/>
  <c r="K485" i="85"/>
  <c r="I485" i="85"/>
  <c r="G485" i="85"/>
  <c r="E485" i="85"/>
  <c r="C485" i="85"/>
  <c r="R484" i="85"/>
  <c r="S484" i="85" s="1"/>
  <c r="Q484" i="85"/>
  <c r="O484" i="85"/>
  <c r="M484" i="85"/>
  <c r="K484" i="85"/>
  <c r="I484" i="85"/>
  <c r="G484" i="85"/>
  <c r="E484" i="85"/>
  <c r="C484" i="85"/>
  <c r="R483" i="85"/>
  <c r="S483" i="85" s="1"/>
  <c r="Q483" i="85"/>
  <c r="O483" i="85"/>
  <c r="M483" i="85"/>
  <c r="K483" i="85"/>
  <c r="I483" i="85"/>
  <c r="G483" i="85"/>
  <c r="E483" i="85"/>
  <c r="C483" i="85"/>
  <c r="R482" i="85"/>
  <c r="S482" i="85" s="1"/>
  <c r="Q482" i="85"/>
  <c r="O482" i="85"/>
  <c r="M482" i="85"/>
  <c r="K482" i="85"/>
  <c r="I482" i="85"/>
  <c r="G482" i="85"/>
  <c r="E482" i="85"/>
  <c r="C482" i="85"/>
  <c r="R481" i="85"/>
  <c r="S481" i="85" s="1"/>
  <c r="Q481" i="85"/>
  <c r="O481" i="85"/>
  <c r="M481" i="85"/>
  <c r="K481" i="85"/>
  <c r="I481" i="85"/>
  <c r="G481" i="85"/>
  <c r="E481" i="85"/>
  <c r="C481" i="85"/>
  <c r="R480" i="85"/>
  <c r="S480" i="85" s="1"/>
  <c r="Q480" i="85"/>
  <c r="O480" i="85"/>
  <c r="M480" i="85"/>
  <c r="K480" i="85"/>
  <c r="I480" i="85"/>
  <c r="G480" i="85"/>
  <c r="E480" i="85"/>
  <c r="C480" i="85"/>
  <c r="R479" i="85"/>
  <c r="S479" i="85" s="1"/>
  <c r="Q479" i="85"/>
  <c r="O479" i="85"/>
  <c r="M479" i="85"/>
  <c r="K479" i="85"/>
  <c r="I479" i="85"/>
  <c r="G479" i="85"/>
  <c r="E479" i="85"/>
  <c r="C479" i="85"/>
  <c r="R478" i="85"/>
  <c r="S478" i="85" s="1"/>
  <c r="Q478" i="85"/>
  <c r="O478" i="85"/>
  <c r="M478" i="85"/>
  <c r="K478" i="85"/>
  <c r="I478" i="85"/>
  <c r="G478" i="85"/>
  <c r="E478" i="85"/>
  <c r="C478" i="85"/>
  <c r="R477" i="85"/>
  <c r="S477" i="85" s="1"/>
  <c r="Q477" i="85"/>
  <c r="O477" i="85"/>
  <c r="M477" i="85"/>
  <c r="K477" i="85"/>
  <c r="I477" i="85"/>
  <c r="G477" i="85"/>
  <c r="E477" i="85"/>
  <c r="C477" i="85"/>
  <c r="R476" i="85"/>
  <c r="S476" i="85" s="1"/>
  <c r="Q476" i="85"/>
  <c r="O476" i="85"/>
  <c r="M476" i="85"/>
  <c r="K476" i="85"/>
  <c r="I476" i="85"/>
  <c r="G476" i="85"/>
  <c r="E476" i="85"/>
  <c r="C476" i="85"/>
  <c r="R475" i="85"/>
  <c r="S475" i="85" s="1"/>
  <c r="Q475" i="85"/>
  <c r="O475" i="85"/>
  <c r="M475" i="85"/>
  <c r="K475" i="85"/>
  <c r="I475" i="85"/>
  <c r="G475" i="85"/>
  <c r="E475" i="85"/>
  <c r="C475" i="85"/>
  <c r="R474" i="85"/>
  <c r="S474" i="85" s="1"/>
  <c r="Q474" i="85"/>
  <c r="O474" i="85"/>
  <c r="M474" i="85"/>
  <c r="K474" i="85"/>
  <c r="I474" i="85"/>
  <c r="G474" i="85"/>
  <c r="E474" i="85"/>
  <c r="C474" i="85"/>
  <c r="R473" i="85"/>
  <c r="S473" i="85" s="1"/>
  <c r="Q473" i="85"/>
  <c r="O473" i="85"/>
  <c r="M473" i="85"/>
  <c r="K473" i="85"/>
  <c r="I473" i="85"/>
  <c r="G473" i="85"/>
  <c r="E473" i="85"/>
  <c r="C473" i="85"/>
  <c r="R472" i="85"/>
  <c r="S472" i="85" s="1"/>
  <c r="Q472" i="85"/>
  <c r="O472" i="85"/>
  <c r="M472" i="85"/>
  <c r="K472" i="85"/>
  <c r="I472" i="85"/>
  <c r="G472" i="85"/>
  <c r="E472" i="85"/>
  <c r="C472" i="85"/>
  <c r="R471" i="85"/>
  <c r="S471" i="85" s="1"/>
  <c r="Q471" i="85"/>
  <c r="O471" i="85"/>
  <c r="M471" i="85"/>
  <c r="K471" i="85"/>
  <c r="I471" i="85"/>
  <c r="G471" i="85"/>
  <c r="E471" i="85"/>
  <c r="C471" i="85"/>
  <c r="R470" i="85"/>
  <c r="S470" i="85" s="1"/>
  <c r="Q470" i="85"/>
  <c r="O470" i="85"/>
  <c r="M470" i="85"/>
  <c r="K470" i="85"/>
  <c r="I470" i="85"/>
  <c r="G470" i="85"/>
  <c r="E470" i="85"/>
  <c r="C470" i="85"/>
  <c r="R469" i="85"/>
  <c r="S469" i="85" s="1"/>
  <c r="Q469" i="85"/>
  <c r="O469" i="85"/>
  <c r="M469" i="85"/>
  <c r="K469" i="85"/>
  <c r="I469" i="85"/>
  <c r="G469" i="85"/>
  <c r="E469" i="85"/>
  <c r="C469" i="85"/>
  <c r="R468" i="85"/>
  <c r="S468" i="85" s="1"/>
  <c r="Q468" i="85"/>
  <c r="O468" i="85"/>
  <c r="M468" i="85"/>
  <c r="K468" i="85"/>
  <c r="I468" i="85"/>
  <c r="G468" i="85"/>
  <c r="E468" i="85"/>
  <c r="C468" i="85"/>
  <c r="R467" i="85"/>
  <c r="S467" i="85" s="1"/>
  <c r="Q467" i="85"/>
  <c r="O467" i="85"/>
  <c r="M467" i="85"/>
  <c r="K467" i="85"/>
  <c r="I467" i="85"/>
  <c r="G467" i="85"/>
  <c r="E467" i="85"/>
  <c r="C467" i="85"/>
  <c r="R466" i="85"/>
  <c r="S466" i="85" s="1"/>
  <c r="Q466" i="85"/>
  <c r="O466" i="85"/>
  <c r="M466" i="85"/>
  <c r="K466" i="85"/>
  <c r="I466" i="85"/>
  <c r="G466" i="85"/>
  <c r="E466" i="85"/>
  <c r="C466" i="85"/>
  <c r="R465" i="85"/>
  <c r="S465" i="85" s="1"/>
  <c r="Q465" i="85"/>
  <c r="O465" i="85"/>
  <c r="M465" i="85"/>
  <c r="K465" i="85"/>
  <c r="I465" i="85"/>
  <c r="G465" i="85"/>
  <c r="E465" i="85"/>
  <c r="C465" i="85"/>
  <c r="R464" i="85"/>
  <c r="S464" i="85" s="1"/>
  <c r="Q464" i="85"/>
  <c r="O464" i="85"/>
  <c r="M464" i="85"/>
  <c r="K464" i="85"/>
  <c r="I464" i="85"/>
  <c r="G464" i="85"/>
  <c r="E464" i="85"/>
  <c r="C464" i="85"/>
  <c r="R463" i="85"/>
  <c r="S463" i="85" s="1"/>
  <c r="Q463" i="85"/>
  <c r="O463" i="85"/>
  <c r="M463" i="85"/>
  <c r="K463" i="85"/>
  <c r="I463" i="85"/>
  <c r="G463" i="85"/>
  <c r="E463" i="85"/>
  <c r="C463" i="85"/>
  <c r="R462" i="85"/>
  <c r="S462" i="85" s="1"/>
  <c r="Q462" i="85"/>
  <c r="O462" i="85"/>
  <c r="M462" i="85"/>
  <c r="K462" i="85"/>
  <c r="I462" i="85"/>
  <c r="G462" i="85"/>
  <c r="E462" i="85"/>
  <c r="C462" i="85"/>
  <c r="R461" i="85"/>
  <c r="S461" i="85" s="1"/>
  <c r="Q461" i="85"/>
  <c r="O461" i="85"/>
  <c r="M461" i="85"/>
  <c r="K461" i="85"/>
  <c r="I461" i="85"/>
  <c r="G461" i="85"/>
  <c r="E461" i="85"/>
  <c r="C461" i="85"/>
  <c r="R460" i="85"/>
  <c r="S460" i="85" s="1"/>
  <c r="Q460" i="85"/>
  <c r="O460" i="85"/>
  <c r="M460" i="85"/>
  <c r="K460" i="85"/>
  <c r="I460" i="85"/>
  <c r="G460" i="85"/>
  <c r="E460" i="85"/>
  <c r="C460" i="85"/>
  <c r="R459" i="85"/>
  <c r="S459" i="85" s="1"/>
  <c r="Q459" i="85"/>
  <c r="O459" i="85"/>
  <c r="M459" i="85"/>
  <c r="K459" i="85"/>
  <c r="I459" i="85"/>
  <c r="G459" i="85"/>
  <c r="E459" i="85"/>
  <c r="C459" i="85"/>
  <c r="R458" i="85"/>
  <c r="S458" i="85" s="1"/>
  <c r="Q458" i="85"/>
  <c r="O458" i="85"/>
  <c r="M458" i="85"/>
  <c r="K458" i="85"/>
  <c r="I458" i="85"/>
  <c r="G458" i="85"/>
  <c r="E458" i="85"/>
  <c r="C458" i="85"/>
  <c r="R457" i="85"/>
  <c r="S457" i="85" s="1"/>
  <c r="Q457" i="85"/>
  <c r="O457" i="85"/>
  <c r="M457" i="85"/>
  <c r="K457" i="85"/>
  <c r="I457" i="85"/>
  <c r="G457" i="85"/>
  <c r="E457" i="85"/>
  <c r="C457" i="85"/>
  <c r="R456" i="85"/>
  <c r="S456" i="85" s="1"/>
  <c r="Q456" i="85"/>
  <c r="O456" i="85"/>
  <c r="M456" i="85"/>
  <c r="K456" i="85"/>
  <c r="I456" i="85"/>
  <c r="G456" i="85"/>
  <c r="E456" i="85"/>
  <c r="C456" i="85"/>
  <c r="R455" i="85"/>
  <c r="S455" i="85" s="1"/>
  <c r="Q455" i="85"/>
  <c r="O455" i="85"/>
  <c r="M455" i="85"/>
  <c r="K455" i="85"/>
  <c r="I455" i="85"/>
  <c r="G455" i="85"/>
  <c r="E455" i="85"/>
  <c r="C455" i="85"/>
  <c r="R454" i="85"/>
  <c r="S454" i="85" s="1"/>
  <c r="Q454" i="85"/>
  <c r="O454" i="85"/>
  <c r="M454" i="85"/>
  <c r="K454" i="85"/>
  <c r="I454" i="85"/>
  <c r="G454" i="85"/>
  <c r="E454" i="85"/>
  <c r="C454" i="85"/>
  <c r="R453" i="85"/>
  <c r="S453" i="85" s="1"/>
  <c r="Q453" i="85"/>
  <c r="O453" i="85"/>
  <c r="M453" i="85"/>
  <c r="K453" i="85"/>
  <c r="I453" i="85"/>
  <c r="G453" i="85"/>
  <c r="E453" i="85"/>
  <c r="C453" i="85"/>
  <c r="R452" i="85"/>
  <c r="S452" i="85" s="1"/>
  <c r="Q452" i="85"/>
  <c r="O452" i="85"/>
  <c r="M452" i="85"/>
  <c r="K452" i="85"/>
  <c r="I452" i="85"/>
  <c r="G452" i="85"/>
  <c r="E452" i="85"/>
  <c r="C452" i="85"/>
  <c r="R451" i="85"/>
  <c r="S451" i="85" s="1"/>
  <c r="Q451" i="85"/>
  <c r="O451" i="85"/>
  <c r="M451" i="85"/>
  <c r="K451" i="85"/>
  <c r="I451" i="85"/>
  <c r="G451" i="85"/>
  <c r="E451" i="85"/>
  <c r="C451" i="85"/>
  <c r="R450" i="85"/>
  <c r="S450" i="85" s="1"/>
  <c r="Q450" i="85"/>
  <c r="O450" i="85"/>
  <c r="M450" i="85"/>
  <c r="K450" i="85"/>
  <c r="I450" i="85"/>
  <c r="G450" i="85"/>
  <c r="E450" i="85"/>
  <c r="C450" i="85"/>
  <c r="R449" i="85"/>
  <c r="S449" i="85" s="1"/>
  <c r="Q449" i="85"/>
  <c r="O449" i="85"/>
  <c r="M449" i="85"/>
  <c r="K449" i="85"/>
  <c r="I449" i="85"/>
  <c r="G449" i="85"/>
  <c r="E449" i="85"/>
  <c r="C449" i="85"/>
  <c r="R448" i="85"/>
  <c r="S448" i="85" s="1"/>
  <c r="Q448" i="85"/>
  <c r="O448" i="85"/>
  <c r="M448" i="85"/>
  <c r="K448" i="85"/>
  <c r="I448" i="85"/>
  <c r="G448" i="85"/>
  <c r="E448" i="85"/>
  <c r="C448" i="85"/>
  <c r="R447" i="85"/>
  <c r="S447" i="85" s="1"/>
  <c r="Q447" i="85"/>
  <c r="O447" i="85"/>
  <c r="M447" i="85"/>
  <c r="K447" i="85"/>
  <c r="I447" i="85"/>
  <c r="G447" i="85"/>
  <c r="E447" i="85"/>
  <c r="C447" i="85"/>
  <c r="R446" i="85"/>
  <c r="S446" i="85" s="1"/>
  <c r="Q446" i="85"/>
  <c r="O446" i="85"/>
  <c r="M446" i="85"/>
  <c r="K446" i="85"/>
  <c r="I446" i="85"/>
  <c r="G446" i="85"/>
  <c r="E446" i="85"/>
  <c r="C446" i="85"/>
  <c r="R445" i="85"/>
  <c r="S445" i="85" s="1"/>
  <c r="Q445" i="85"/>
  <c r="O445" i="85"/>
  <c r="M445" i="85"/>
  <c r="K445" i="85"/>
  <c r="I445" i="85"/>
  <c r="G445" i="85"/>
  <c r="E445" i="85"/>
  <c r="C445" i="85"/>
  <c r="R444" i="85"/>
  <c r="S444" i="85" s="1"/>
  <c r="Q444" i="85"/>
  <c r="O444" i="85"/>
  <c r="M444" i="85"/>
  <c r="K444" i="85"/>
  <c r="I444" i="85"/>
  <c r="G444" i="85"/>
  <c r="E444" i="85"/>
  <c r="C444" i="85"/>
  <c r="R443" i="85"/>
  <c r="S443" i="85" s="1"/>
  <c r="Q443" i="85"/>
  <c r="O443" i="85"/>
  <c r="M443" i="85"/>
  <c r="K443" i="85"/>
  <c r="I443" i="85"/>
  <c r="G443" i="85"/>
  <c r="E443" i="85"/>
  <c r="C443" i="85"/>
  <c r="R442" i="85"/>
  <c r="S442" i="85" s="1"/>
  <c r="Q442" i="85"/>
  <c r="O442" i="85"/>
  <c r="M442" i="85"/>
  <c r="K442" i="85"/>
  <c r="I442" i="85"/>
  <c r="G442" i="85"/>
  <c r="E442" i="85"/>
  <c r="C442" i="85"/>
  <c r="R441" i="85"/>
  <c r="S441" i="85" s="1"/>
  <c r="Q441" i="85"/>
  <c r="O441" i="85"/>
  <c r="M441" i="85"/>
  <c r="K441" i="85"/>
  <c r="I441" i="85"/>
  <c r="G441" i="85"/>
  <c r="E441" i="85"/>
  <c r="C441" i="85"/>
  <c r="R440" i="85"/>
  <c r="S440" i="85" s="1"/>
  <c r="Q440" i="85"/>
  <c r="O440" i="85"/>
  <c r="M440" i="85"/>
  <c r="K440" i="85"/>
  <c r="I440" i="85"/>
  <c r="G440" i="85"/>
  <c r="E440" i="85"/>
  <c r="C440" i="85"/>
  <c r="R439" i="85"/>
  <c r="S439" i="85" s="1"/>
  <c r="Q439" i="85"/>
  <c r="O439" i="85"/>
  <c r="M439" i="85"/>
  <c r="K439" i="85"/>
  <c r="I439" i="85"/>
  <c r="G439" i="85"/>
  <c r="E439" i="85"/>
  <c r="C439" i="85"/>
  <c r="R438" i="85"/>
  <c r="S438" i="85" s="1"/>
  <c r="Q438" i="85"/>
  <c r="O438" i="85"/>
  <c r="M438" i="85"/>
  <c r="K438" i="85"/>
  <c r="I438" i="85"/>
  <c r="G438" i="85"/>
  <c r="E438" i="85"/>
  <c r="C438" i="85"/>
  <c r="R437" i="85"/>
  <c r="S437" i="85" s="1"/>
  <c r="Q437" i="85"/>
  <c r="O437" i="85"/>
  <c r="M437" i="85"/>
  <c r="K437" i="85"/>
  <c r="I437" i="85"/>
  <c r="G437" i="85"/>
  <c r="E437" i="85"/>
  <c r="C437" i="85"/>
  <c r="R436" i="85"/>
  <c r="S436" i="85" s="1"/>
  <c r="Q436" i="85"/>
  <c r="O436" i="85"/>
  <c r="M436" i="85"/>
  <c r="K436" i="85"/>
  <c r="I436" i="85"/>
  <c r="G436" i="85"/>
  <c r="E436" i="85"/>
  <c r="C436" i="85"/>
  <c r="R435" i="85"/>
  <c r="S435" i="85" s="1"/>
  <c r="Q435" i="85"/>
  <c r="O435" i="85"/>
  <c r="M435" i="85"/>
  <c r="K435" i="85"/>
  <c r="I435" i="85"/>
  <c r="G435" i="85"/>
  <c r="E435" i="85"/>
  <c r="C435" i="85"/>
  <c r="R434" i="85"/>
  <c r="S434" i="85" s="1"/>
  <c r="Q434" i="85"/>
  <c r="O434" i="85"/>
  <c r="M434" i="85"/>
  <c r="K434" i="85"/>
  <c r="I434" i="85"/>
  <c r="G434" i="85"/>
  <c r="E434" i="85"/>
  <c r="C434" i="85"/>
  <c r="R433" i="85"/>
  <c r="S433" i="85" s="1"/>
  <c r="Q433" i="85"/>
  <c r="O433" i="85"/>
  <c r="M433" i="85"/>
  <c r="K433" i="85"/>
  <c r="I433" i="85"/>
  <c r="G433" i="85"/>
  <c r="E433" i="85"/>
  <c r="C433" i="85"/>
  <c r="R432" i="85"/>
  <c r="S432" i="85" s="1"/>
  <c r="Q432" i="85"/>
  <c r="O432" i="85"/>
  <c r="M432" i="85"/>
  <c r="K432" i="85"/>
  <c r="I432" i="85"/>
  <c r="G432" i="85"/>
  <c r="E432" i="85"/>
  <c r="C432" i="85"/>
  <c r="R431" i="85"/>
  <c r="S431" i="85" s="1"/>
  <c r="Q431" i="85"/>
  <c r="O431" i="85"/>
  <c r="M431" i="85"/>
  <c r="K431" i="85"/>
  <c r="I431" i="85"/>
  <c r="G431" i="85"/>
  <c r="E431" i="85"/>
  <c r="C431" i="85"/>
  <c r="R430" i="85"/>
  <c r="S430" i="85" s="1"/>
  <c r="Q430" i="85"/>
  <c r="O430" i="85"/>
  <c r="M430" i="85"/>
  <c r="K430" i="85"/>
  <c r="I430" i="85"/>
  <c r="G430" i="85"/>
  <c r="E430" i="85"/>
  <c r="C430" i="85"/>
  <c r="R429" i="85"/>
  <c r="S429" i="85" s="1"/>
  <c r="Q429" i="85"/>
  <c r="O429" i="85"/>
  <c r="M429" i="85"/>
  <c r="K429" i="85"/>
  <c r="I429" i="85"/>
  <c r="G429" i="85"/>
  <c r="E429" i="85"/>
  <c r="C429" i="85"/>
  <c r="R428" i="85"/>
  <c r="S428" i="85" s="1"/>
  <c r="Q428" i="85"/>
  <c r="O428" i="85"/>
  <c r="M428" i="85"/>
  <c r="K428" i="85"/>
  <c r="I428" i="85"/>
  <c r="G428" i="85"/>
  <c r="E428" i="85"/>
  <c r="C428" i="85"/>
  <c r="R427" i="85"/>
  <c r="S427" i="85" s="1"/>
  <c r="Q427" i="85"/>
  <c r="O427" i="85"/>
  <c r="M427" i="85"/>
  <c r="K427" i="85"/>
  <c r="I427" i="85"/>
  <c r="G427" i="85"/>
  <c r="E427" i="85"/>
  <c r="C427" i="85"/>
  <c r="R426" i="85"/>
  <c r="S426" i="85" s="1"/>
  <c r="Q426" i="85"/>
  <c r="O426" i="85"/>
  <c r="M426" i="85"/>
  <c r="K426" i="85"/>
  <c r="I426" i="85"/>
  <c r="G426" i="85"/>
  <c r="E426" i="85"/>
  <c r="C426" i="85"/>
  <c r="R425" i="85"/>
  <c r="S425" i="85" s="1"/>
  <c r="Q425" i="85"/>
  <c r="O425" i="85"/>
  <c r="M425" i="85"/>
  <c r="K425" i="85"/>
  <c r="I425" i="85"/>
  <c r="G425" i="85"/>
  <c r="E425" i="85"/>
  <c r="C425" i="85"/>
  <c r="R424" i="85"/>
  <c r="S424" i="85" s="1"/>
  <c r="Q424" i="85"/>
  <c r="O424" i="85"/>
  <c r="M424" i="85"/>
  <c r="K424" i="85"/>
  <c r="I424" i="85"/>
  <c r="G424" i="85"/>
  <c r="E424" i="85"/>
  <c r="C424" i="85"/>
  <c r="R423" i="85"/>
  <c r="S423" i="85" s="1"/>
  <c r="Q423" i="85"/>
  <c r="O423" i="85"/>
  <c r="M423" i="85"/>
  <c r="K423" i="85"/>
  <c r="I423" i="85"/>
  <c r="G423" i="85"/>
  <c r="E423" i="85"/>
  <c r="C423" i="85"/>
  <c r="R422" i="85"/>
  <c r="S422" i="85" s="1"/>
  <c r="Q422" i="85"/>
  <c r="O422" i="85"/>
  <c r="M422" i="85"/>
  <c r="K422" i="85"/>
  <c r="I422" i="85"/>
  <c r="G422" i="85"/>
  <c r="E422" i="85"/>
  <c r="C422" i="85"/>
  <c r="R421" i="85"/>
  <c r="S421" i="85" s="1"/>
  <c r="Q421" i="85"/>
  <c r="O421" i="85"/>
  <c r="M421" i="85"/>
  <c r="K421" i="85"/>
  <c r="I421" i="85"/>
  <c r="G421" i="85"/>
  <c r="E421" i="85"/>
  <c r="C421" i="85"/>
  <c r="R420" i="85"/>
  <c r="S420" i="85" s="1"/>
  <c r="Q420" i="85"/>
  <c r="O420" i="85"/>
  <c r="M420" i="85"/>
  <c r="K420" i="85"/>
  <c r="I420" i="85"/>
  <c r="G420" i="85"/>
  <c r="E420" i="85"/>
  <c r="C420" i="85"/>
  <c r="R419" i="85"/>
  <c r="S419" i="85" s="1"/>
  <c r="Q419" i="85"/>
  <c r="O419" i="85"/>
  <c r="M419" i="85"/>
  <c r="K419" i="85"/>
  <c r="I419" i="85"/>
  <c r="G419" i="85"/>
  <c r="E419" i="85"/>
  <c r="C419" i="85"/>
  <c r="R418" i="85"/>
  <c r="S418" i="85" s="1"/>
  <c r="Q418" i="85"/>
  <c r="O418" i="85"/>
  <c r="M418" i="85"/>
  <c r="K418" i="85"/>
  <c r="I418" i="85"/>
  <c r="G418" i="85"/>
  <c r="E418" i="85"/>
  <c r="C418" i="85"/>
  <c r="R417" i="85"/>
  <c r="S417" i="85" s="1"/>
  <c r="Q417" i="85"/>
  <c r="O417" i="85"/>
  <c r="M417" i="85"/>
  <c r="K417" i="85"/>
  <c r="I417" i="85"/>
  <c r="G417" i="85"/>
  <c r="E417" i="85"/>
  <c r="C417" i="85"/>
  <c r="R416" i="85"/>
  <c r="S416" i="85" s="1"/>
  <c r="Q416" i="85"/>
  <c r="O416" i="85"/>
  <c r="M416" i="85"/>
  <c r="K416" i="85"/>
  <c r="I416" i="85"/>
  <c r="G416" i="85"/>
  <c r="E416" i="85"/>
  <c r="C416" i="85"/>
  <c r="R415" i="85"/>
  <c r="S415" i="85" s="1"/>
  <c r="Q415" i="85"/>
  <c r="O415" i="85"/>
  <c r="M415" i="85"/>
  <c r="K415" i="85"/>
  <c r="I415" i="85"/>
  <c r="G415" i="85"/>
  <c r="E415" i="85"/>
  <c r="C415" i="85"/>
  <c r="R414" i="85"/>
  <c r="S414" i="85" s="1"/>
  <c r="Q414" i="85"/>
  <c r="O414" i="85"/>
  <c r="M414" i="85"/>
  <c r="K414" i="85"/>
  <c r="I414" i="85"/>
  <c r="G414" i="85"/>
  <c r="E414" i="85"/>
  <c r="C414" i="85"/>
  <c r="R413" i="85"/>
  <c r="S413" i="85" s="1"/>
  <c r="Q413" i="85"/>
  <c r="O413" i="85"/>
  <c r="M413" i="85"/>
  <c r="K413" i="85"/>
  <c r="I413" i="85"/>
  <c r="G413" i="85"/>
  <c r="E413" i="85"/>
  <c r="C413" i="85"/>
  <c r="R412" i="85"/>
  <c r="S412" i="85" s="1"/>
  <c r="Q412" i="85"/>
  <c r="O412" i="85"/>
  <c r="M412" i="85"/>
  <c r="K412" i="85"/>
  <c r="I412" i="85"/>
  <c r="G412" i="85"/>
  <c r="E412" i="85"/>
  <c r="C412" i="85"/>
  <c r="R411" i="85"/>
  <c r="S411" i="85" s="1"/>
  <c r="Q411" i="85"/>
  <c r="O411" i="85"/>
  <c r="M411" i="85"/>
  <c r="K411" i="85"/>
  <c r="I411" i="85"/>
  <c r="G411" i="85"/>
  <c r="E411" i="85"/>
  <c r="C411" i="85"/>
  <c r="R410" i="85"/>
  <c r="S410" i="85" s="1"/>
  <c r="Q410" i="85"/>
  <c r="O410" i="85"/>
  <c r="M410" i="85"/>
  <c r="K410" i="85"/>
  <c r="I410" i="85"/>
  <c r="G410" i="85"/>
  <c r="E410" i="85"/>
  <c r="C410" i="85"/>
  <c r="R409" i="85"/>
  <c r="S409" i="85" s="1"/>
  <c r="Q409" i="85"/>
  <c r="O409" i="85"/>
  <c r="M409" i="85"/>
  <c r="K409" i="85"/>
  <c r="I409" i="85"/>
  <c r="G409" i="85"/>
  <c r="E409" i="85"/>
  <c r="C409" i="85"/>
  <c r="R408" i="85"/>
  <c r="S408" i="85" s="1"/>
  <c r="Q408" i="85"/>
  <c r="O408" i="85"/>
  <c r="M408" i="85"/>
  <c r="K408" i="85"/>
  <c r="I408" i="85"/>
  <c r="G408" i="85"/>
  <c r="E408" i="85"/>
  <c r="C408" i="85"/>
  <c r="R407" i="85"/>
  <c r="S407" i="85" s="1"/>
  <c r="Q407" i="85"/>
  <c r="O407" i="85"/>
  <c r="M407" i="85"/>
  <c r="K407" i="85"/>
  <c r="I407" i="85"/>
  <c r="G407" i="85"/>
  <c r="E407" i="85"/>
  <c r="C407" i="85"/>
  <c r="R406" i="85"/>
  <c r="S406" i="85" s="1"/>
  <c r="Q406" i="85"/>
  <c r="O406" i="85"/>
  <c r="M406" i="85"/>
  <c r="K406" i="85"/>
  <c r="I406" i="85"/>
  <c r="G406" i="85"/>
  <c r="E406" i="85"/>
  <c r="C406" i="85"/>
  <c r="R405" i="85"/>
  <c r="S405" i="85" s="1"/>
  <c r="Q405" i="85"/>
  <c r="O405" i="85"/>
  <c r="M405" i="85"/>
  <c r="K405" i="85"/>
  <c r="I405" i="85"/>
  <c r="G405" i="85"/>
  <c r="E405" i="85"/>
  <c r="C405" i="85"/>
  <c r="R404" i="85"/>
  <c r="S404" i="85" s="1"/>
  <c r="Q404" i="85"/>
  <c r="O404" i="85"/>
  <c r="M404" i="85"/>
  <c r="K404" i="85"/>
  <c r="I404" i="85"/>
  <c r="G404" i="85"/>
  <c r="E404" i="85"/>
  <c r="C404" i="85"/>
  <c r="R403" i="85"/>
  <c r="S403" i="85" s="1"/>
  <c r="Q403" i="85"/>
  <c r="O403" i="85"/>
  <c r="M403" i="85"/>
  <c r="K403" i="85"/>
  <c r="I403" i="85"/>
  <c r="G403" i="85"/>
  <c r="E403" i="85"/>
  <c r="C403" i="85"/>
  <c r="R402" i="85"/>
  <c r="S402" i="85" s="1"/>
  <c r="Q402" i="85"/>
  <c r="O402" i="85"/>
  <c r="M402" i="85"/>
  <c r="K402" i="85"/>
  <c r="I402" i="85"/>
  <c r="G402" i="85"/>
  <c r="E402" i="85"/>
  <c r="C402" i="85"/>
  <c r="R401" i="85"/>
  <c r="S401" i="85" s="1"/>
  <c r="Q401" i="85"/>
  <c r="O401" i="85"/>
  <c r="M401" i="85"/>
  <c r="K401" i="85"/>
  <c r="I401" i="85"/>
  <c r="G401" i="85"/>
  <c r="E401" i="85"/>
  <c r="C401" i="85"/>
  <c r="R400" i="85"/>
  <c r="S400" i="85" s="1"/>
  <c r="Q400" i="85"/>
  <c r="O400" i="85"/>
  <c r="M400" i="85"/>
  <c r="K400" i="85"/>
  <c r="I400" i="85"/>
  <c r="G400" i="85"/>
  <c r="E400" i="85"/>
  <c r="C400" i="85"/>
  <c r="R399" i="85"/>
  <c r="S399" i="85" s="1"/>
  <c r="Q399" i="85"/>
  <c r="O399" i="85"/>
  <c r="M399" i="85"/>
  <c r="K399" i="85"/>
  <c r="I399" i="85"/>
  <c r="G399" i="85"/>
  <c r="E399" i="85"/>
  <c r="C399" i="85"/>
  <c r="R398" i="85"/>
  <c r="S398" i="85" s="1"/>
  <c r="Q398" i="85"/>
  <c r="O398" i="85"/>
  <c r="M398" i="85"/>
  <c r="K398" i="85"/>
  <c r="I398" i="85"/>
  <c r="G398" i="85"/>
  <c r="E398" i="85"/>
  <c r="C398" i="85"/>
  <c r="R397" i="85"/>
  <c r="S397" i="85" s="1"/>
  <c r="Q397" i="85"/>
  <c r="O397" i="85"/>
  <c r="M397" i="85"/>
  <c r="K397" i="85"/>
  <c r="I397" i="85"/>
  <c r="G397" i="85"/>
  <c r="E397" i="85"/>
  <c r="C397" i="85"/>
  <c r="R396" i="85"/>
  <c r="S396" i="85" s="1"/>
  <c r="Q396" i="85"/>
  <c r="O396" i="85"/>
  <c r="M396" i="85"/>
  <c r="K396" i="85"/>
  <c r="I396" i="85"/>
  <c r="G396" i="85"/>
  <c r="E396" i="85"/>
  <c r="C396" i="85"/>
  <c r="R395" i="85"/>
  <c r="S395" i="85" s="1"/>
  <c r="Q395" i="85"/>
  <c r="O395" i="85"/>
  <c r="M395" i="85"/>
  <c r="K395" i="85"/>
  <c r="I395" i="85"/>
  <c r="G395" i="85"/>
  <c r="E395" i="85"/>
  <c r="C395" i="85"/>
  <c r="R394" i="85"/>
  <c r="S394" i="85" s="1"/>
  <c r="Q394" i="85"/>
  <c r="O394" i="85"/>
  <c r="M394" i="85"/>
  <c r="K394" i="85"/>
  <c r="I394" i="85"/>
  <c r="G394" i="85"/>
  <c r="E394" i="85"/>
  <c r="C394" i="85"/>
  <c r="R393" i="85"/>
  <c r="S393" i="85" s="1"/>
  <c r="Q393" i="85"/>
  <c r="O393" i="85"/>
  <c r="M393" i="85"/>
  <c r="K393" i="85"/>
  <c r="I393" i="85"/>
  <c r="G393" i="85"/>
  <c r="E393" i="85"/>
  <c r="C393" i="85"/>
  <c r="R392" i="85"/>
  <c r="S392" i="85" s="1"/>
  <c r="Q392" i="85"/>
  <c r="O392" i="85"/>
  <c r="M392" i="85"/>
  <c r="K392" i="85"/>
  <c r="I392" i="85"/>
  <c r="G392" i="85"/>
  <c r="E392" i="85"/>
  <c r="C392" i="85"/>
  <c r="R391" i="85"/>
  <c r="S391" i="85" s="1"/>
  <c r="Q391" i="85"/>
  <c r="O391" i="85"/>
  <c r="M391" i="85"/>
  <c r="K391" i="85"/>
  <c r="I391" i="85"/>
  <c r="G391" i="85"/>
  <c r="E391" i="85"/>
  <c r="C391" i="85"/>
  <c r="R390" i="85"/>
  <c r="S390" i="85" s="1"/>
  <c r="Q390" i="85"/>
  <c r="O390" i="85"/>
  <c r="M390" i="85"/>
  <c r="K390" i="85"/>
  <c r="I390" i="85"/>
  <c r="G390" i="85"/>
  <c r="E390" i="85"/>
  <c r="C390" i="85"/>
  <c r="R389" i="85"/>
  <c r="S389" i="85" s="1"/>
  <c r="Q389" i="85"/>
  <c r="O389" i="85"/>
  <c r="M389" i="85"/>
  <c r="K389" i="85"/>
  <c r="I389" i="85"/>
  <c r="G389" i="85"/>
  <c r="E389" i="85"/>
  <c r="C389" i="85"/>
  <c r="R388" i="85"/>
  <c r="S388" i="85" s="1"/>
  <c r="Q388" i="85"/>
  <c r="O388" i="85"/>
  <c r="M388" i="85"/>
  <c r="K388" i="85"/>
  <c r="I388" i="85"/>
  <c r="G388" i="85"/>
  <c r="E388" i="85"/>
  <c r="C388" i="85"/>
  <c r="R387" i="85"/>
  <c r="S387" i="85" s="1"/>
  <c r="Q387" i="85"/>
  <c r="O387" i="85"/>
  <c r="M387" i="85"/>
  <c r="K387" i="85"/>
  <c r="I387" i="85"/>
  <c r="G387" i="85"/>
  <c r="E387" i="85"/>
  <c r="C387" i="85"/>
  <c r="R386" i="85"/>
  <c r="S386" i="85" s="1"/>
  <c r="Q386" i="85"/>
  <c r="O386" i="85"/>
  <c r="M386" i="85"/>
  <c r="K386" i="85"/>
  <c r="I386" i="85"/>
  <c r="G386" i="85"/>
  <c r="E386" i="85"/>
  <c r="C386" i="85"/>
  <c r="R385" i="85"/>
  <c r="S385" i="85" s="1"/>
  <c r="Q385" i="85"/>
  <c r="O385" i="85"/>
  <c r="M385" i="85"/>
  <c r="K385" i="85"/>
  <c r="I385" i="85"/>
  <c r="G385" i="85"/>
  <c r="E385" i="85"/>
  <c r="C385" i="85"/>
  <c r="R384" i="85"/>
  <c r="S384" i="85" s="1"/>
  <c r="Q384" i="85"/>
  <c r="O384" i="85"/>
  <c r="M384" i="85"/>
  <c r="K384" i="85"/>
  <c r="I384" i="85"/>
  <c r="G384" i="85"/>
  <c r="E384" i="85"/>
  <c r="C384" i="85"/>
  <c r="R383" i="85"/>
  <c r="S383" i="85" s="1"/>
  <c r="Q383" i="85"/>
  <c r="O383" i="85"/>
  <c r="M383" i="85"/>
  <c r="K383" i="85"/>
  <c r="I383" i="85"/>
  <c r="G383" i="85"/>
  <c r="E383" i="85"/>
  <c r="C383" i="85"/>
  <c r="R382" i="85"/>
  <c r="S382" i="85" s="1"/>
  <c r="Q382" i="85"/>
  <c r="O382" i="85"/>
  <c r="M382" i="85"/>
  <c r="K382" i="85"/>
  <c r="I382" i="85"/>
  <c r="G382" i="85"/>
  <c r="E382" i="85"/>
  <c r="C382" i="85"/>
  <c r="R381" i="85"/>
  <c r="S381" i="85" s="1"/>
  <c r="Q381" i="85"/>
  <c r="O381" i="85"/>
  <c r="M381" i="85"/>
  <c r="K381" i="85"/>
  <c r="I381" i="85"/>
  <c r="G381" i="85"/>
  <c r="E381" i="85"/>
  <c r="C381" i="85"/>
  <c r="R380" i="85"/>
  <c r="S380" i="85" s="1"/>
  <c r="Q380" i="85"/>
  <c r="O380" i="85"/>
  <c r="M380" i="85"/>
  <c r="K380" i="85"/>
  <c r="I380" i="85"/>
  <c r="G380" i="85"/>
  <c r="E380" i="85"/>
  <c r="C380" i="85"/>
  <c r="R379" i="85"/>
  <c r="S379" i="85" s="1"/>
  <c r="Q379" i="85"/>
  <c r="O379" i="85"/>
  <c r="M379" i="85"/>
  <c r="K379" i="85"/>
  <c r="I379" i="85"/>
  <c r="G379" i="85"/>
  <c r="E379" i="85"/>
  <c r="C379" i="85"/>
  <c r="R378" i="85"/>
  <c r="S378" i="85" s="1"/>
  <c r="Q378" i="85"/>
  <c r="O378" i="85"/>
  <c r="M378" i="85"/>
  <c r="K378" i="85"/>
  <c r="I378" i="85"/>
  <c r="G378" i="85"/>
  <c r="E378" i="85"/>
  <c r="C378" i="85"/>
  <c r="R377" i="85"/>
  <c r="S377" i="85" s="1"/>
  <c r="Q377" i="85"/>
  <c r="O377" i="85"/>
  <c r="M377" i="85"/>
  <c r="K377" i="85"/>
  <c r="I377" i="85"/>
  <c r="G377" i="85"/>
  <c r="E377" i="85"/>
  <c r="C377" i="85"/>
  <c r="R376" i="85"/>
  <c r="S376" i="85" s="1"/>
  <c r="Q376" i="85"/>
  <c r="O376" i="85"/>
  <c r="M376" i="85"/>
  <c r="K376" i="85"/>
  <c r="I376" i="85"/>
  <c r="G376" i="85"/>
  <c r="E376" i="85"/>
  <c r="C376" i="85"/>
  <c r="R375" i="85"/>
  <c r="S375" i="85" s="1"/>
  <c r="Q375" i="85"/>
  <c r="O375" i="85"/>
  <c r="M375" i="85"/>
  <c r="K375" i="85"/>
  <c r="I375" i="85"/>
  <c r="G375" i="85"/>
  <c r="E375" i="85"/>
  <c r="C375" i="85"/>
  <c r="R374" i="85"/>
  <c r="S374" i="85" s="1"/>
  <c r="Q374" i="85"/>
  <c r="O374" i="85"/>
  <c r="M374" i="85"/>
  <c r="K374" i="85"/>
  <c r="I374" i="85"/>
  <c r="G374" i="85"/>
  <c r="E374" i="85"/>
  <c r="C374" i="85"/>
  <c r="R373" i="85"/>
  <c r="S373" i="85" s="1"/>
  <c r="Q373" i="85"/>
  <c r="O373" i="85"/>
  <c r="M373" i="85"/>
  <c r="K373" i="85"/>
  <c r="I373" i="85"/>
  <c r="G373" i="85"/>
  <c r="E373" i="85"/>
  <c r="C373" i="85"/>
  <c r="R372" i="85"/>
  <c r="S372" i="85" s="1"/>
  <c r="Q372" i="85"/>
  <c r="O372" i="85"/>
  <c r="M372" i="85"/>
  <c r="K372" i="85"/>
  <c r="I372" i="85"/>
  <c r="G372" i="85"/>
  <c r="E372" i="85"/>
  <c r="C372" i="85"/>
  <c r="R371" i="85"/>
  <c r="S371" i="85" s="1"/>
  <c r="Q371" i="85"/>
  <c r="O371" i="85"/>
  <c r="M371" i="85"/>
  <c r="K371" i="85"/>
  <c r="I371" i="85"/>
  <c r="G371" i="85"/>
  <c r="E371" i="85"/>
  <c r="C371" i="85"/>
  <c r="R370" i="85"/>
  <c r="S370" i="85" s="1"/>
  <c r="Q370" i="85"/>
  <c r="O370" i="85"/>
  <c r="M370" i="85"/>
  <c r="K370" i="85"/>
  <c r="I370" i="85"/>
  <c r="G370" i="85"/>
  <c r="E370" i="85"/>
  <c r="C370" i="85"/>
  <c r="R369" i="85"/>
  <c r="S369" i="85" s="1"/>
  <c r="Q369" i="85"/>
  <c r="O369" i="85"/>
  <c r="M369" i="85"/>
  <c r="K369" i="85"/>
  <c r="I369" i="85"/>
  <c r="G369" i="85"/>
  <c r="E369" i="85"/>
  <c r="C369" i="85"/>
  <c r="R368" i="85"/>
  <c r="S368" i="85" s="1"/>
  <c r="Q368" i="85"/>
  <c r="O368" i="85"/>
  <c r="M368" i="85"/>
  <c r="K368" i="85"/>
  <c r="I368" i="85"/>
  <c r="G368" i="85"/>
  <c r="E368" i="85"/>
  <c r="C368" i="85"/>
  <c r="R367" i="85"/>
  <c r="S367" i="85" s="1"/>
  <c r="Q367" i="85"/>
  <c r="O367" i="85"/>
  <c r="M367" i="85"/>
  <c r="K367" i="85"/>
  <c r="I367" i="85"/>
  <c r="G367" i="85"/>
  <c r="E367" i="85"/>
  <c r="C367" i="85"/>
  <c r="R366" i="85"/>
  <c r="S366" i="85" s="1"/>
  <c r="Q366" i="85"/>
  <c r="O366" i="85"/>
  <c r="M366" i="85"/>
  <c r="K366" i="85"/>
  <c r="I366" i="85"/>
  <c r="G366" i="85"/>
  <c r="E366" i="85"/>
  <c r="C366" i="85"/>
  <c r="R365" i="85"/>
  <c r="S365" i="85" s="1"/>
  <c r="Q365" i="85"/>
  <c r="O365" i="85"/>
  <c r="M365" i="85"/>
  <c r="K365" i="85"/>
  <c r="I365" i="85"/>
  <c r="G365" i="85"/>
  <c r="E365" i="85"/>
  <c r="C365" i="85"/>
  <c r="R364" i="85"/>
  <c r="S364" i="85" s="1"/>
  <c r="Q364" i="85"/>
  <c r="O364" i="85"/>
  <c r="M364" i="85"/>
  <c r="K364" i="85"/>
  <c r="I364" i="85"/>
  <c r="G364" i="85"/>
  <c r="E364" i="85"/>
  <c r="C364" i="85"/>
  <c r="R363" i="85"/>
  <c r="S363" i="85" s="1"/>
  <c r="Q363" i="85"/>
  <c r="O363" i="85"/>
  <c r="M363" i="85"/>
  <c r="K363" i="85"/>
  <c r="I363" i="85"/>
  <c r="G363" i="85"/>
  <c r="E363" i="85"/>
  <c r="C363" i="85"/>
  <c r="R362" i="85"/>
  <c r="S362" i="85" s="1"/>
  <c r="Q362" i="85"/>
  <c r="O362" i="85"/>
  <c r="M362" i="85"/>
  <c r="K362" i="85"/>
  <c r="I362" i="85"/>
  <c r="G362" i="85"/>
  <c r="E362" i="85"/>
  <c r="C362" i="85"/>
  <c r="R361" i="85"/>
  <c r="S361" i="85" s="1"/>
  <c r="Q361" i="85"/>
  <c r="O361" i="85"/>
  <c r="M361" i="85"/>
  <c r="K361" i="85"/>
  <c r="I361" i="85"/>
  <c r="G361" i="85"/>
  <c r="E361" i="85"/>
  <c r="C361" i="85"/>
  <c r="R360" i="85"/>
  <c r="S360" i="85" s="1"/>
  <c r="Q360" i="85"/>
  <c r="O360" i="85"/>
  <c r="M360" i="85"/>
  <c r="K360" i="85"/>
  <c r="I360" i="85"/>
  <c r="G360" i="85"/>
  <c r="E360" i="85"/>
  <c r="C360" i="85"/>
  <c r="R359" i="85"/>
  <c r="S359" i="85" s="1"/>
  <c r="Q359" i="85"/>
  <c r="O359" i="85"/>
  <c r="M359" i="85"/>
  <c r="K359" i="85"/>
  <c r="I359" i="85"/>
  <c r="G359" i="85"/>
  <c r="E359" i="85"/>
  <c r="C359" i="85"/>
  <c r="R358" i="85"/>
  <c r="S358" i="85" s="1"/>
  <c r="Q358" i="85"/>
  <c r="O358" i="85"/>
  <c r="M358" i="85"/>
  <c r="K358" i="85"/>
  <c r="I358" i="85"/>
  <c r="G358" i="85"/>
  <c r="E358" i="85"/>
  <c r="C358" i="85"/>
  <c r="R357" i="85"/>
  <c r="S357" i="85" s="1"/>
  <c r="Q357" i="85"/>
  <c r="O357" i="85"/>
  <c r="M357" i="85"/>
  <c r="K357" i="85"/>
  <c r="I357" i="85"/>
  <c r="G357" i="85"/>
  <c r="E357" i="85"/>
  <c r="C357" i="85"/>
  <c r="R356" i="85"/>
  <c r="S356" i="85" s="1"/>
  <c r="Q356" i="85"/>
  <c r="O356" i="85"/>
  <c r="M356" i="85"/>
  <c r="K356" i="85"/>
  <c r="I356" i="85"/>
  <c r="G356" i="85"/>
  <c r="E356" i="85"/>
  <c r="C356" i="85"/>
  <c r="R355" i="85"/>
  <c r="S355" i="85" s="1"/>
  <c r="Q355" i="85"/>
  <c r="O355" i="85"/>
  <c r="M355" i="85"/>
  <c r="K355" i="85"/>
  <c r="I355" i="85"/>
  <c r="G355" i="85"/>
  <c r="E355" i="85"/>
  <c r="C355" i="85"/>
  <c r="R354" i="85"/>
  <c r="S354" i="85" s="1"/>
  <c r="Q354" i="85"/>
  <c r="O354" i="85"/>
  <c r="M354" i="85"/>
  <c r="K354" i="85"/>
  <c r="I354" i="85"/>
  <c r="G354" i="85"/>
  <c r="E354" i="85"/>
  <c r="C354" i="85"/>
  <c r="R353" i="85"/>
  <c r="S353" i="85" s="1"/>
  <c r="Q353" i="85"/>
  <c r="O353" i="85"/>
  <c r="M353" i="85"/>
  <c r="K353" i="85"/>
  <c r="I353" i="85"/>
  <c r="G353" i="85"/>
  <c r="E353" i="85"/>
  <c r="C353" i="85"/>
  <c r="R352" i="85"/>
  <c r="S352" i="85" s="1"/>
  <c r="Q352" i="85"/>
  <c r="O352" i="85"/>
  <c r="M352" i="85"/>
  <c r="K352" i="85"/>
  <c r="I352" i="85"/>
  <c r="G352" i="85"/>
  <c r="E352" i="85"/>
  <c r="C352" i="85"/>
  <c r="R351" i="85"/>
  <c r="S351" i="85" s="1"/>
  <c r="Q351" i="85"/>
  <c r="O351" i="85"/>
  <c r="M351" i="85"/>
  <c r="K351" i="85"/>
  <c r="I351" i="85"/>
  <c r="G351" i="85"/>
  <c r="E351" i="85"/>
  <c r="C351" i="85"/>
  <c r="R350" i="85"/>
  <c r="S350" i="85" s="1"/>
  <c r="Q350" i="85"/>
  <c r="O350" i="85"/>
  <c r="M350" i="85"/>
  <c r="K350" i="85"/>
  <c r="I350" i="85"/>
  <c r="G350" i="85"/>
  <c r="E350" i="85"/>
  <c r="C350" i="85"/>
  <c r="R349" i="85"/>
  <c r="S349" i="85" s="1"/>
  <c r="Q349" i="85"/>
  <c r="O349" i="85"/>
  <c r="M349" i="85"/>
  <c r="K349" i="85"/>
  <c r="I349" i="85"/>
  <c r="G349" i="85"/>
  <c r="E349" i="85"/>
  <c r="C349" i="85"/>
  <c r="R348" i="85"/>
  <c r="S348" i="85" s="1"/>
  <c r="Q348" i="85"/>
  <c r="O348" i="85"/>
  <c r="M348" i="85"/>
  <c r="K348" i="85"/>
  <c r="I348" i="85"/>
  <c r="G348" i="85"/>
  <c r="E348" i="85"/>
  <c r="C348" i="85"/>
  <c r="R347" i="85"/>
  <c r="S347" i="85" s="1"/>
  <c r="Q347" i="85"/>
  <c r="O347" i="85"/>
  <c r="M347" i="85"/>
  <c r="K347" i="85"/>
  <c r="I347" i="85"/>
  <c r="G347" i="85"/>
  <c r="E347" i="85"/>
  <c r="C347" i="85"/>
  <c r="R346" i="85"/>
  <c r="S346" i="85" s="1"/>
  <c r="Q346" i="85"/>
  <c r="O346" i="85"/>
  <c r="M346" i="85"/>
  <c r="K346" i="85"/>
  <c r="I346" i="85"/>
  <c r="G346" i="85"/>
  <c r="E346" i="85"/>
  <c r="C346" i="85"/>
  <c r="R345" i="85"/>
  <c r="S345" i="85" s="1"/>
  <c r="Q345" i="85"/>
  <c r="O345" i="85"/>
  <c r="M345" i="85"/>
  <c r="K345" i="85"/>
  <c r="I345" i="85"/>
  <c r="G345" i="85"/>
  <c r="E345" i="85"/>
  <c r="C345" i="85"/>
  <c r="R344" i="85"/>
  <c r="S344" i="85" s="1"/>
  <c r="Q344" i="85"/>
  <c r="O344" i="85"/>
  <c r="M344" i="85"/>
  <c r="K344" i="85"/>
  <c r="I344" i="85"/>
  <c r="G344" i="85"/>
  <c r="E344" i="85"/>
  <c r="C344" i="85"/>
  <c r="R343" i="85"/>
  <c r="S343" i="85" s="1"/>
  <c r="Q343" i="85"/>
  <c r="O343" i="85"/>
  <c r="M343" i="85"/>
  <c r="K343" i="85"/>
  <c r="I343" i="85"/>
  <c r="G343" i="85"/>
  <c r="E343" i="85"/>
  <c r="C343" i="85"/>
  <c r="R342" i="85"/>
  <c r="S342" i="85" s="1"/>
  <c r="Q342" i="85"/>
  <c r="O342" i="85"/>
  <c r="M342" i="85"/>
  <c r="K342" i="85"/>
  <c r="I342" i="85"/>
  <c r="G342" i="85"/>
  <c r="E342" i="85"/>
  <c r="C342" i="85"/>
  <c r="R341" i="85"/>
  <c r="S341" i="85" s="1"/>
  <c r="Q341" i="85"/>
  <c r="O341" i="85"/>
  <c r="M341" i="85"/>
  <c r="K341" i="85"/>
  <c r="I341" i="85"/>
  <c r="G341" i="85"/>
  <c r="E341" i="85"/>
  <c r="C341" i="85"/>
  <c r="R340" i="85"/>
  <c r="S340" i="85" s="1"/>
  <c r="Q340" i="85"/>
  <c r="O340" i="85"/>
  <c r="M340" i="85"/>
  <c r="K340" i="85"/>
  <c r="I340" i="85"/>
  <c r="G340" i="85"/>
  <c r="E340" i="85"/>
  <c r="C340" i="85"/>
  <c r="R339" i="85"/>
  <c r="S339" i="85" s="1"/>
  <c r="Q339" i="85"/>
  <c r="O339" i="85"/>
  <c r="M339" i="85"/>
  <c r="K339" i="85"/>
  <c r="I339" i="85"/>
  <c r="G339" i="85"/>
  <c r="E339" i="85"/>
  <c r="C339" i="85"/>
  <c r="R338" i="85"/>
  <c r="S338" i="85" s="1"/>
  <c r="Q338" i="85"/>
  <c r="O338" i="85"/>
  <c r="M338" i="85"/>
  <c r="K338" i="85"/>
  <c r="I338" i="85"/>
  <c r="G338" i="85"/>
  <c r="E338" i="85"/>
  <c r="C338" i="85"/>
  <c r="R337" i="85"/>
  <c r="S337" i="85" s="1"/>
  <c r="Q337" i="85"/>
  <c r="O337" i="85"/>
  <c r="M337" i="85"/>
  <c r="K337" i="85"/>
  <c r="I337" i="85"/>
  <c r="G337" i="85"/>
  <c r="E337" i="85"/>
  <c r="C337" i="85"/>
  <c r="R336" i="85"/>
  <c r="S336" i="85" s="1"/>
  <c r="Q336" i="85"/>
  <c r="O336" i="85"/>
  <c r="M336" i="85"/>
  <c r="K336" i="85"/>
  <c r="I336" i="85"/>
  <c r="G336" i="85"/>
  <c r="E336" i="85"/>
  <c r="C336" i="85"/>
  <c r="R335" i="85"/>
  <c r="S335" i="85" s="1"/>
  <c r="Q335" i="85"/>
  <c r="O335" i="85"/>
  <c r="M335" i="85"/>
  <c r="K335" i="85"/>
  <c r="I335" i="85"/>
  <c r="G335" i="85"/>
  <c r="E335" i="85"/>
  <c r="C335" i="85"/>
  <c r="R334" i="85"/>
  <c r="S334" i="85" s="1"/>
  <c r="Q334" i="85"/>
  <c r="O334" i="85"/>
  <c r="M334" i="85"/>
  <c r="K334" i="85"/>
  <c r="I334" i="85"/>
  <c r="G334" i="85"/>
  <c r="E334" i="85"/>
  <c r="C334" i="85"/>
  <c r="R333" i="85"/>
  <c r="S333" i="85" s="1"/>
  <c r="Q333" i="85"/>
  <c r="O333" i="85"/>
  <c r="M333" i="85"/>
  <c r="K333" i="85"/>
  <c r="I333" i="85"/>
  <c r="G333" i="85"/>
  <c r="E333" i="85"/>
  <c r="C333" i="85"/>
  <c r="R332" i="85"/>
  <c r="S332" i="85" s="1"/>
  <c r="Q332" i="85"/>
  <c r="O332" i="85"/>
  <c r="M332" i="85"/>
  <c r="K332" i="85"/>
  <c r="I332" i="85"/>
  <c r="G332" i="85"/>
  <c r="E332" i="85"/>
  <c r="C332" i="85"/>
  <c r="R331" i="85"/>
  <c r="S331" i="85" s="1"/>
  <c r="Q331" i="85"/>
  <c r="O331" i="85"/>
  <c r="M331" i="85"/>
  <c r="K331" i="85"/>
  <c r="I331" i="85"/>
  <c r="G331" i="85"/>
  <c r="E331" i="85"/>
  <c r="C331" i="85"/>
  <c r="R330" i="85"/>
  <c r="S330" i="85" s="1"/>
  <c r="Q330" i="85"/>
  <c r="O330" i="85"/>
  <c r="M330" i="85"/>
  <c r="K330" i="85"/>
  <c r="I330" i="85"/>
  <c r="G330" i="85"/>
  <c r="E330" i="85"/>
  <c r="C330" i="85"/>
  <c r="R329" i="85"/>
  <c r="S329" i="85" s="1"/>
  <c r="Q329" i="85"/>
  <c r="O329" i="85"/>
  <c r="M329" i="85"/>
  <c r="K329" i="85"/>
  <c r="I329" i="85"/>
  <c r="G329" i="85"/>
  <c r="E329" i="85"/>
  <c r="C329" i="85"/>
  <c r="R328" i="85"/>
  <c r="S328" i="85" s="1"/>
  <c r="Q328" i="85"/>
  <c r="O328" i="85"/>
  <c r="M328" i="85"/>
  <c r="K328" i="85"/>
  <c r="I328" i="85"/>
  <c r="G328" i="85"/>
  <c r="E328" i="85"/>
  <c r="C328" i="85"/>
  <c r="R327" i="85"/>
  <c r="S327" i="85" s="1"/>
  <c r="Q327" i="85"/>
  <c r="O327" i="85"/>
  <c r="M327" i="85"/>
  <c r="K327" i="85"/>
  <c r="I327" i="85"/>
  <c r="G327" i="85"/>
  <c r="E327" i="85"/>
  <c r="C327" i="85"/>
  <c r="R326" i="85"/>
  <c r="S326" i="85" s="1"/>
  <c r="Q326" i="85"/>
  <c r="O326" i="85"/>
  <c r="M326" i="85"/>
  <c r="K326" i="85"/>
  <c r="I326" i="85"/>
  <c r="G326" i="85"/>
  <c r="E326" i="85"/>
  <c r="C326" i="85"/>
  <c r="R325" i="85"/>
  <c r="S325" i="85" s="1"/>
  <c r="Q325" i="85"/>
  <c r="O325" i="85"/>
  <c r="M325" i="85"/>
  <c r="K325" i="85"/>
  <c r="I325" i="85"/>
  <c r="G325" i="85"/>
  <c r="E325" i="85"/>
  <c r="C325" i="85"/>
  <c r="R324" i="85"/>
  <c r="S324" i="85" s="1"/>
  <c r="Q324" i="85"/>
  <c r="O324" i="85"/>
  <c r="M324" i="85"/>
  <c r="K324" i="85"/>
  <c r="I324" i="85"/>
  <c r="G324" i="85"/>
  <c r="E324" i="85"/>
  <c r="C324" i="85"/>
  <c r="R323" i="85"/>
  <c r="S323" i="85" s="1"/>
  <c r="Q323" i="85"/>
  <c r="O323" i="85"/>
  <c r="M323" i="85"/>
  <c r="K323" i="85"/>
  <c r="I323" i="85"/>
  <c r="G323" i="85"/>
  <c r="E323" i="85"/>
  <c r="C323" i="85"/>
  <c r="R322" i="85"/>
  <c r="S322" i="85" s="1"/>
  <c r="Q322" i="85"/>
  <c r="O322" i="85"/>
  <c r="M322" i="85"/>
  <c r="K322" i="85"/>
  <c r="I322" i="85"/>
  <c r="G322" i="85"/>
  <c r="E322" i="85"/>
  <c r="C322" i="85"/>
  <c r="R321" i="85"/>
  <c r="S321" i="85" s="1"/>
  <c r="Q321" i="85"/>
  <c r="O321" i="85"/>
  <c r="M321" i="85"/>
  <c r="K321" i="85"/>
  <c r="I321" i="85"/>
  <c r="G321" i="85"/>
  <c r="E321" i="85"/>
  <c r="C321" i="85"/>
  <c r="R320" i="85"/>
  <c r="S320" i="85" s="1"/>
  <c r="Q320" i="85"/>
  <c r="O320" i="85"/>
  <c r="M320" i="85"/>
  <c r="K320" i="85"/>
  <c r="I320" i="85"/>
  <c r="G320" i="85"/>
  <c r="E320" i="85"/>
  <c r="C320" i="85"/>
  <c r="R319" i="85"/>
  <c r="S319" i="85" s="1"/>
  <c r="Q319" i="85"/>
  <c r="O319" i="85"/>
  <c r="M319" i="85"/>
  <c r="K319" i="85"/>
  <c r="I319" i="85"/>
  <c r="G319" i="85"/>
  <c r="E319" i="85"/>
  <c r="C319" i="85"/>
  <c r="R318" i="85"/>
  <c r="S318" i="85" s="1"/>
  <c r="Q318" i="85"/>
  <c r="O318" i="85"/>
  <c r="M318" i="85"/>
  <c r="K318" i="85"/>
  <c r="I318" i="85"/>
  <c r="G318" i="85"/>
  <c r="E318" i="85"/>
  <c r="C318" i="85"/>
  <c r="R317" i="85"/>
  <c r="S317" i="85" s="1"/>
  <c r="Q317" i="85"/>
  <c r="O317" i="85"/>
  <c r="M317" i="85"/>
  <c r="K317" i="85"/>
  <c r="I317" i="85"/>
  <c r="G317" i="85"/>
  <c r="E317" i="85"/>
  <c r="C317" i="85"/>
  <c r="R316" i="85"/>
  <c r="S316" i="85" s="1"/>
  <c r="Q316" i="85"/>
  <c r="O316" i="85"/>
  <c r="M316" i="85"/>
  <c r="K316" i="85"/>
  <c r="I316" i="85"/>
  <c r="G316" i="85"/>
  <c r="E316" i="85"/>
  <c r="C316" i="85"/>
  <c r="R315" i="85"/>
  <c r="S315" i="85" s="1"/>
  <c r="Q315" i="85"/>
  <c r="O315" i="85"/>
  <c r="M315" i="85"/>
  <c r="K315" i="85"/>
  <c r="I315" i="85"/>
  <c r="G315" i="85"/>
  <c r="E315" i="85"/>
  <c r="C315" i="85"/>
  <c r="R314" i="85"/>
  <c r="S314" i="85" s="1"/>
  <c r="Q314" i="85"/>
  <c r="O314" i="85"/>
  <c r="M314" i="85"/>
  <c r="K314" i="85"/>
  <c r="I314" i="85"/>
  <c r="G314" i="85"/>
  <c r="E314" i="85"/>
  <c r="C314" i="85"/>
  <c r="R313" i="85"/>
  <c r="S313" i="85" s="1"/>
  <c r="Q313" i="85"/>
  <c r="O313" i="85"/>
  <c r="M313" i="85"/>
  <c r="K313" i="85"/>
  <c r="I313" i="85"/>
  <c r="G313" i="85"/>
  <c r="E313" i="85"/>
  <c r="C313" i="85"/>
  <c r="R312" i="85"/>
  <c r="S312" i="85" s="1"/>
  <c r="Q312" i="85"/>
  <c r="O312" i="85"/>
  <c r="M312" i="85"/>
  <c r="K312" i="85"/>
  <c r="I312" i="85"/>
  <c r="G312" i="85"/>
  <c r="E312" i="85"/>
  <c r="C312" i="85"/>
  <c r="R311" i="85"/>
  <c r="S311" i="85" s="1"/>
  <c r="Q311" i="85"/>
  <c r="O311" i="85"/>
  <c r="M311" i="85"/>
  <c r="K311" i="85"/>
  <c r="I311" i="85"/>
  <c r="G311" i="85"/>
  <c r="E311" i="85"/>
  <c r="C311" i="85"/>
  <c r="R310" i="85"/>
  <c r="S310" i="85" s="1"/>
  <c r="Q310" i="85"/>
  <c r="O310" i="85"/>
  <c r="M310" i="85"/>
  <c r="K310" i="85"/>
  <c r="I310" i="85"/>
  <c r="G310" i="85"/>
  <c r="E310" i="85"/>
  <c r="C310" i="85"/>
  <c r="R309" i="85"/>
  <c r="S309" i="85" s="1"/>
  <c r="Q309" i="85"/>
  <c r="O309" i="85"/>
  <c r="M309" i="85"/>
  <c r="K309" i="85"/>
  <c r="I309" i="85"/>
  <c r="G309" i="85"/>
  <c r="E309" i="85"/>
  <c r="C309" i="85"/>
  <c r="R308" i="85"/>
  <c r="S308" i="85" s="1"/>
  <c r="Q308" i="85"/>
  <c r="O308" i="85"/>
  <c r="M308" i="85"/>
  <c r="K308" i="85"/>
  <c r="I308" i="85"/>
  <c r="G308" i="85"/>
  <c r="E308" i="85"/>
  <c r="C308" i="85"/>
  <c r="R307" i="85"/>
  <c r="S307" i="85" s="1"/>
  <c r="Q307" i="85"/>
  <c r="O307" i="85"/>
  <c r="M307" i="85"/>
  <c r="K307" i="85"/>
  <c r="I307" i="85"/>
  <c r="G307" i="85"/>
  <c r="E307" i="85"/>
  <c r="C307" i="85"/>
  <c r="R306" i="85"/>
  <c r="S306" i="85" s="1"/>
  <c r="Q306" i="85"/>
  <c r="O306" i="85"/>
  <c r="M306" i="85"/>
  <c r="K306" i="85"/>
  <c r="I306" i="85"/>
  <c r="G306" i="85"/>
  <c r="E306" i="85"/>
  <c r="C306" i="85"/>
  <c r="R305" i="85"/>
  <c r="S305" i="85" s="1"/>
  <c r="Q305" i="85"/>
  <c r="O305" i="85"/>
  <c r="M305" i="85"/>
  <c r="K305" i="85"/>
  <c r="I305" i="85"/>
  <c r="G305" i="85"/>
  <c r="E305" i="85"/>
  <c r="C305" i="85"/>
  <c r="R304" i="85"/>
  <c r="S304" i="85" s="1"/>
  <c r="Q304" i="85"/>
  <c r="O304" i="85"/>
  <c r="M304" i="85"/>
  <c r="K304" i="85"/>
  <c r="I304" i="85"/>
  <c r="G304" i="85"/>
  <c r="E304" i="85"/>
  <c r="C304" i="85"/>
  <c r="R303" i="85"/>
  <c r="S303" i="85" s="1"/>
  <c r="Q303" i="85"/>
  <c r="O303" i="85"/>
  <c r="M303" i="85"/>
  <c r="K303" i="85"/>
  <c r="I303" i="85"/>
  <c r="G303" i="85"/>
  <c r="E303" i="85"/>
  <c r="C303" i="85"/>
  <c r="R302" i="85"/>
  <c r="S302" i="85" s="1"/>
  <c r="Q302" i="85"/>
  <c r="O302" i="85"/>
  <c r="M302" i="85"/>
  <c r="K302" i="85"/>
  <c r="I302" i="85"/>
  <c r="G302" i="85"/>
  <c r="E302" i="85"/>
  <c r="C302" i="85"/>
  <c r="R301" i="85"/>
  <c r="S301" i="85" s="1"/>
  <c r="Q301" i="85"/>
  <c r="O301" i="85"/>
  <c r="M301" i="85"/>
  <c r="K301" i="85"/>
  <c r="I301" i="85"/>
  <c r="G301" i="85"/>
  <c r="E301" i="85"/>
  <c r="C301" i="85"/>
  <c r="R300" i="85"/>
  <c r="S300" i="85" s="1"/>
  <c r="Q300" i="85"/>
  <c r="O300" i="85"/>
  <c r="M300" i="85"/>
  <c r="K300" i="85"/>
  <c r="I300" i="85"/>
  <c r="G300" i="85"/>
  <c r="E300" i="85"/>
  <c r="C300" i="85"/>
  <c r="R299" i="85"/>
  <c r="S299" i="85" s="1"/>
  <c r="Q299" i="85"/>
  <c r="O299" i="85"/>
  <c r="M299" i="85"/>
  <c r="K299" i="85"/>
  <c r="I299" i="85"/>
  <c r="G299" i="85"/>
  <c r="E299" i="85"/>
  <c r="C299" i="85"/>
  <c r="R298" i="85"/>
  <c r="S298" i="85" s="1"/>
  <c r="Q298" i="85"/>
  <c r="O298" i="85"/>
  <c r="M298" i="85"/>
  <c r="K298" i="85"/>
  <c r="I298" i="85"/>
  <c r="G298" i="85"/>
  <c r="E298" i="85"/>
  <c r="C298" i="85"/>
  <c r="R297" i="85"/>
  <c r="S297" i="85" s="1"/>
  <c r="Q297" i="85"/>
  <c r="O297" i="85"/>
  <c r="M297" i="85"/>
  <c r="K297" i="85"/>
  <c r="I297" i="85"/>
  <c r="G297" i="85"/>
  <c r="E297" i="85"/>
  <c r="C297" i="85"/>
  <c r="R296" i="85"/>
  <c r="S296" i="85" s="1"/>
  <c r="Q296" i="85"/>
  <c r="O296" i="85"/>
  <c r="M296" i="85"/>
  <c r="K296" i="85"/>
  <c r="I296" i="85"/>
  <c r="G296" i="85"/>
  <c r="E296" i="85"/>
  <c r="C296" i="85"/>
  <c r="R295" i="85"/>
  <c r="S295" i="85" s="1"/>
  <c r="Q295" i="85"/>
  <c r="O295" i="85"/>
  <c r="M295" i="85"/>
  <c r="K295" i="85"/>
  <c r="I295" i="85"/>
  <c r="G295" i="85"/>
  <c r="E295" i="85"/>
  <c r="C295" i="85"/>
  <c r="R294" i="85"/>
  <c r="S294" i="85" s="1"/>
  <c r="Q294" i="85"/>
  <c r="O294" i="85"/>
  <c r="M294" i="85"/>
  <c r="K294" i="85"/>
  <c r="I294" i="85"/>
  <c r="G294" i="85"/>
  <c r="E294" i="85"/>
  <c r="C294" i="85"/>
  <c r="R293" i="85"/>
  <c r="S293" i="85" s="1"/>
  <c r="Q293" i="85"/>
  <c r="O293" i="85"/>
  <c r="M293" i="85"/>
  <c r="K293" i="85"/>
  <c r="I293" i="85"/>
  <c r="G293" i="85"/>
  <c r="E293" i="85"/>
  <c r="C293" i="85"/>
  <c r="R292" i="85"/>
  <c r="S292" i="85" s="1"/>
  <c r="Q292" i="85"/>
  <c r="O292" i="85"/>
  <c r="M292" i="85"/>
  <c r="K292" i="85"/>
  <c r="I292" i="85"/>
  <c r="G292" i="85"/>
  <c r="E292" i="85"/>
  <c r="C292" i="85"/>
  <c r="R291" i="85"/>
  <c r="S291" i="85" s="1"/>
  <c r="Q291" i="85"/>
  <c r="O291" i="85"/>
  <c r="M291" i="85"/>
  <c r="K291" i="85"/>
  <c r="I291" i="85"/>
  <c r="G291" i="85"/>
  <c r="E291" i="85"/>
  <c r="C291" i="85"/>
  <c r="R290" i="85"/>
  <c r="S290" i="85" s="1"/>
  <c r="Q290" i="85"/>
  <c r="O290" i="85"/>
  <c r="M290" i="85"/>
  <c r="K290" i="85"/>
  <c r="I290" i="85"/>
  <c r="G290" i="85"/>
  <c r="E290" i="85"/>
  <c r="C290" i="85"/>
  <c r="R289" i="85"/>
  <c r="S289" i="85" s="1"/>
  <c r="Q289" i="85"/>
  <c r="O289" i="85"/>
  <c r="M289" i="85"/>
  <c r="K289" i="85"/>
  <c r="I289" i="85"/>
  <c r="G289" i="85"/>
  <c r="E289" i="85"/>
  <c r="C289" i="85"/>
  <c r="R288" i="85"/>
  <c r="S288" i="85" s="1"/>
  <c r="Q288" i="85"/>
  <c r="O288" i="85"/>
  <c r="M288" i="85"/>
  <c r="K288" i="85"/>
  <c r="I288" i="85"/>
  <c r="G288" i="85"/>
  <c r="E288" i="85"/>
  <c r="C288" i="85"/>
  <c r="R287" i="85"/>
  <c r="S287" i="85" s="1"/>
  <c r="Q287" i="85"/>
  <c r="O287" i="85"/>
  <c r="M287" i="85"/>
  <c r="K287" i="85"/>
  <c r="I287" i="85"/>
  <c r="G287" i="85"/>
  <c r="E287" i="85"/>
  <c r="C287" i="85"/>
  <c r="R286" i="85"/>
  <c r="S286" i="85" s="1"/>
  <c r="Q286" i="85"/>
  <c r="O286" i="85"/>
  <c r="M286" i="85"/>
  <c r="K286" i="85"/>
  <c r="I286" i="85"/>
  <c r="G286" i="85"/>
  <c r="E286" i="85"/>
  <c r="C286" i="85"/>
  <c r="R285" i="85"/>
  <c r="S285" i="85" s="1"/>
  <c r="Q285" i="85"/>
  <c r="O285" i="85"/>
  <c r="M285" i="85"/>
  <c r="K285" i="85"/>
  <c r="I285" i="85"/>
  <c r="G285" i="85"/>
  <c r="E285" i="85"/>
  <c r="C285" i="85"/>
  <c r="R284" i="85"/>
  <c r="S284" i="85" s="1"/>
  <c r="Q284" i="85"/>
  <c r="O284" i="85"/>
  <c r="M284" i="85"/>
  <c r="K284" i="85"/>
  <c r="I284" i="85"/>
  <c r="G284" i="85"/>
  <c r="E284" i="85"/>
  <c r="C284" i="85"/>
  <c r="R283" i="85"/>
  <c r="S283" i="85" s="1"/>
  <c r="Q283" i="85"/>
  <c r="O283" i="85"/>
  <c r="M283" i="85"/>
  <c r="K283" i="85"/>
  <c r="I283" i="85"/>
  <c r="G283" i="85"/>
  <c r="E283" i="85"/>
  <c r="C283" i="85"/>
  <c r="R282" i="85"/>
  <c r="S282" i="85" s="1"/>
  <c r="Q282" i="85"/>
  <c r="O282" i="85"/>
  <c r="M282" i="85"/>
  <c r="K282" i="85"/>
  <c r="I282" i="85"/>
  <c r="G282" i="85"/>
  <c r="E282" i="85"/>
  <c r="C282" i="85"/>
  <c r="R281" i="85"/>
  <c r="S281" i="85" s="1"/>
  <c r="Q281" i="85"/>
  <c r="O281" i="85"/>
  <c r="M281" i="85"/>
  <c r="K281" i="85"/>
  <c r="I281" i="85"/>
  <c r="G281" i="85"/>
  <c r="E281" i="85"/>
  <c r="C281" i="85"/>
  <c r="R280" i="85"/>
  <c r="S280" i="85" s="1"/>
  <c r="Q280" i="85"/>
  <c r="O280" i="85"/>
  <c r="M280" i="85"/>
  <c r="K280" i="85"/>
  <c r="I280" i="85"/>
  <c r="G280" i="85"/>
  <c r="E280" i="85"/>
  <c r="C280" i="85"/>
  <c r="R279" i="85"/>
  <c r="S279" i="85" s="1"/>
  <c r="Q279" i="85"/>
  <c r="O279" i="85"/>
  <c r="M279" i="85"/>
  <c r="K279" i="85"/>
  <c r="I279" i="85"/>
  <c r="G279" i="85"/>
  <c r="E279" i="85"/>
  <c r="C279" i="85"/>
  <c r="R278" i="85"/>
  <c r="S278" i="85" s="1"/>
  <c r="Q278" i="85"/>
  <c r="O278" i="85"/>
  <c r="M278" i="85"/>
  <c r="K278" i="85"/>
  <c r="I278" i="85"/>
  <c r="G278" i="85"/>
  <c r="E278" i="85"/>
  <c r="C278" i="85"/>
  <c r="R277" i="85"/>
  <c r="S277" i="85" s="1"/>
  <c r="Q277" i="85"/>
  <c r="O277" i="85"/>
  <c r="M277" i="85"/>
  <c r="K277" i="85"/>
  <c r="I277" i="85"/>
  <c r="G277" i="85"/>
  <c r="E277" i="85"/>
  <c r="C277" i="85"/>
  <c r="R276" i="85"/>
  <c r="S276" i="85" s="1"/>
  <c r="Q276" i="85"/>
  <c r="O276" i="85"/>
  <c r="M276" i="85"/>
  <c r="K276" i="85"/>
  <c r="I276" i="85"/>
  <c r="G276" i="85"/>
  <c r="E276" i="85"/>
  <c r="C276" i="85"/>
  <c r="R275" i="85"/>
  <c r="S275" i="85" s="1"/>
  <c r="Q275" i="85"/>
  <c r="O275" i="85"/>
  <c r="M275" i="85"/>
  <c r="K275" i="85"/>
  <c r="I275" i="85"/>
  <c r="G275" i="85"/>
  <c r="E275" i="85"/>
  <c r="C275" i="85"/>
  <c r="R274" i="85"/>
  <c r="S274" i="85" s="1"/>
  <c r="Q274" i="85"/>
  <c r="O274" i="85"/>
  <c r="M274" i="85"/>
  <c r="K274" i="85"/>
  <c r="I274" i="85"/>
  <c r="G274" i="85"/>
  <c r="E274" i="85"/>
  <c r="C274" i="85"/>
  <c r="R273" i="85"/>
  <c r="S273" i="85" s="1"/>
  <c r="Q273" i="85"/>
  <c r="O273" i="85"/>
  <c r="M273" i="85"/>
  <c r="K273" i="85"/>
  <c r="I273" i="85"/>
  <c r="G273" i="85"/>
  <c r="E273" i="85"/>
  <c r="C273" i="85"/>
  <c r="R272" i="85"/>
  <c r="S272" i="85" s="1"/>
  <c r="Q272" i="85"/>
  <c r="O272" i="85"/>
  <c r="M272" i="85"/>
  <c r="K272" i="85"/>
  <c r="I272" i="85"/>
  <c r="G272" i="85"/>
  <c r="E272" i="85"/>
  <c r="C272" i="85"/>
  <c r="R271" i="85"/>
  <c r="S271" i="85" s="1"/>
  <c r="Q271" i="85"/>
  <c r="O271" i="85"/>
  <c r="M271" i="85"/>
  <c r="K271" i="85"/>
  <c r="I271" i="85"/>
  <c r="G271" i="85"/>
  <c r="E271" i="85"/>
  <c r="C271" i="85"/>
  <c r="R270" i="85"/>
  <c r="S270" i="85" s="1"/>
  <c r="Q270" i="85"/>
  <c r="O270" i="85"/>
  <c r="M270" i="85"/>
  <c r="K270" i="85"/>
  <c r="I270" i="85"/>
  <c r="G270" i="85"/>
  <c r="E270" i="85"/>
  <c r="C270" i="85"/>
  <c r="R269" i="85"/>
  <c r="S269" i="85" s="1"/>
  <c r="Q269" i="85"/>
  <c r="O269" i="85"/>
  <c r="M269" i="85"/>
  <c r="K269" i="85"/>
  <c r="I269" i="85"/>
  <c r="G269" i="85"/>
  <c r="E269" i="85"/>
  <c r="C269" i="85"/>
  <c r="R268" i="85"/>
  <c r="S268" i="85" s="1"/>
  <c r="Q268" i="85"/>
  <c r="O268" i="85"/>
  <c r="M268" i="85"/>
  <c r="K268" i="85"/>
  <c r="I268" i="85"/>
  <c r="G268" i="85"/>
  <c r="E268" i="85"/>
  <c r="C268" i="85"/>
  <c r="R267" i="85"/>
  <c r="S267" i="85" s="1"/>
  <c r="Q267" i="85"/>
  <c r="O267" i="85"/>
  <c r="M267" i="85"/>
  <c r="K267" i="85"/>
  <c r="I267" i="85"/>
  <c r="G267" i="85"/>
  <c r="E267" i="85"/>
  <c r="C267" i="85"/>
  <c r="R266" i="85"/>
  <c r="S266" i="85" s="1"/>
  <c r="Q266" i="85"/>
  <c r="O266" i="85"/>
  <c r="M266" i="85"/>
  <c r="K266" i="85"/>
  <c r="I266" i="85"/>
  <c r="G266" i="85"/>
  <c r="E266" i="85"/>
  <c r="C266" i="85"/>
  <c r="R265" i="85"/>
  <c r="S265" i="85" s="1"/>
  <c r="Q265" i="85"/>
  <c r="O265" i="85"/>
  <c r="M265" i="85"/>
  <c r="K265" i="85"/>
  <c r="I265" i="85"/>
  <c r="G265" i="85"/>
  <c r="E265" i="85"/>
  <c r="C265" i="85"/>
  <c r="R264" i="85"/>
  <c r="S264" i="85" s="1"/>
  <c r="Q264" i="85"/>
  <c r="O264" i="85"/>
  <c r="M264" i="85"/>
  <c r="K264" i="85"/>
  <c r="I264" i="85"/>
  <c r="G264" i="85"/>
  <c r="E264" i="85"/>
  <c r="C264" i="85"/>
  <c r="R263" i="85"/>
  <c r="S263" i="85" s="1"/>
  <c r="Q263" i="85"/>
  <c r="O263" i="85"/>
  <c r="M263" i="85"/>
  <c r="K263" i="85"/>
  <c r="I263" i="85"/>
  <c r="G263" i="85"/>
  <c r="E263" i="85"/>
  <c r="C263" i="85"/>
  <c r="R262" i="85"/>
  <c r="S262" i="85" s="1"/>
  <c r="Q262" i="85"/>
  <c r="O262" i="85"/>
  <c r="M262" i="85"/>
  <c r="K262" i="85"/>
  <c r="I262" i="85"/>
  <c r="G262" i="85"/>
  <c r="E262" i="85"/>
  <c r="C262" i="85"/>
  <c r="R261" i="85"/>
  <c r="S261" i="85" s="1"/>
  <c r="Q261" i="85"/>
  <c r="O261" i="85"/>
  <c r="M261" i="85"/>
  <c r="K261" i="85"/>
  <c r="I261" i="85"/>
  <c r="G261" i="85"/>
  <c r="E261" i="85"/>
  <c r="C261" i="85"/>
  <c r="R260" i="85"/>
  <c r="S260" i="85" s="1"/>
  <c r="Q260" i="85"/>
  <c r="O260" i="85"/>
  <c r="M260" i="85"/>
  <c r="K260" i="85"/>
  <c r="I260" i="85"/>
  <c r="G260" i="85"/>
  <c r="E260" i="85"/>
  <c r="C260" i="85"/>
  <c r="R259" i="85"/>
  <c r="S259" i="85" s="1"/>
  <c r="Q259" i="85"/>
  <c r="O259" i="85"/>
  <c r="M259" i="85"/>
  <c r="K259" i="85"/>
  <c r="I259" i="85"/>
  <c r="G259" i="85"/>
  <c r="E259" i="85"/>
  <c r="C259" i="85"/>
  <c r="R258" i="85"/>
  <c r="S258" i="85" s="1"/>
  <c r="Q258" i="85"/>
  <c r="O258" i="85"/>
  <c r="M258" i="85"/>
  <c r="K258" i="85"/>
  <c r="I258" i="85"/>
  <c r="G258" i="85"/>
  <c r="E258" i="85"/>
  <c r="C258" i="85"/>
  <c r="R257" i="85"/>
  <c r="S257" i="85" s="1"/>
  <c r="Q257" i="85"/>
  <c r="O257" i="85"/>
  <c r="M257" i="85"/>
  <c r="K257" i="85"/>
  <c r="I257" i="85"/>
  <c r="G257" i="85"/>
  <c r="E257" i="85"/>
  <c r="C257" i="85"/>
  <c r="R256" i="85"/>
  <c r="S256" i="85" s="1"/>
  <c r="Q256" i="85"/>
  <c r="O256" i="85"/>
  <c r="M256" i="85"/>
  <c r="K256" i="85"/>
  <c r="I256" i="85"/>
  <c r="G256" i="85"/>
  <c r="E256" i="85"/>
  <c r="C256" i="85"/>
  <c r="R255" i="85"/>
  <c r="S255" i="85" s="1"/>
  <c r="Q255" i="85"/>
  <c r="O255" i="85"/>
  <c r="M255" i="85"/>
  <c r="K255" i="85"/>
  <c r="I255" i="85"/>
  <c r="G255" i="85"/>
  <c r="E255" i="85"/>
  <c r="C255" i="85"/>
  <c r="R254" i="85"/>
  <c r="S254" i="85" s="1"/>
  <c r="Q254" i="85"/>
  <c r="O254" i="85"/>
  <c r="M254" i="85"/>
  <c r="K254" i="85"/>
  <c r="I254" i="85"/>
  <c r="G254" i="85"/>
  <c r="E254" i="85"/>
  <c r="C254" i="85"/>
  <c r="R253" i="85"/>
  <c r="S253" i="85" s="1"/>
  <c r="Q253" i="85"/>
  <c r="O253" i="85"/>
  <c r="M253" i="85"/>
  <c r="K253" i="85"/>
  <c r="I253" i="85"/>
  <c r="G253" i="85"/>
  <c r="E253" i="85"/>
  <c r="C253" i="85"/>
  <c r="R252" i="85"/>
  <c r="S252" i="85" s="1"/>
  <c r="Q252" i="85"/>
  <c r="O252" i="85"/>
  <c r="M252" i="85"/>
  <c r="K252" i="85"/>
  <c r="I252" i="85"/>
  <c r="G252" i="85"/>
  <c r="E252" i="85"/>
  <c r="C252" i="85"/>
  <c r="R251" i="85"/>
  <c r="S251" i="85" s="1"/>
  <c r="Q251" i="85"/>
  <c r="O251" i="85"/>
  <c r="M251" i="85"/>
  <c r="K251" i="85"/>
  <c r="I251" i="85"/>
  <c r="G251" i="85"/>
  <c r="E251" i="85"/>
  <c r="C251" i="85"/>
  <c r="R250" i="85"/>
  <c r="S250" i="85" s="1"/>
  <c r="Q250" i="85"/>
  <c r="O250" i="85"/>
  <c r="M250" i="85"/>
  <c r="K250" i="85"/>
  <c r="I250" i="85"/>
  <c r="G250" i="85"/>
  <c r="E250" i="85"/>
  <c r="C250" i="85"/>
  <c r="R249" i="85"/>
  <c r="S249" i="85" s="1"/>
  <c r="Q249" i="85"/>
  <c r="O249" i="85"/>
  <c r="M249" i="85"/>
  <c r="K249" i="85"/>
  <c r="I249" i="85"/>
  <c r="G249" i="85"/>
  <c r="E249" i="85"/>
  <c r="C249" i="85"/>
  <c r="R248" i="85"/>
  <c r="S248" i="85" s="1"/>
  <c r="Q248" i="85"/>
  <c r="O248" i="85"/>
  <c r="M248" i="85"/>
  <c r="K248" i="85"/>
  <c r="I248" i="85"/>
  <c r="G248" i="85"/>
  <c r="E248" i="85"/>
  <c r="C248" i="85"/>
  <c r="R247" i="85"/>
  <c r="S247" i="85" s="1"/>
  <c r="Q247" i="85"/>
  <c r="O247" i="85"/>
  <c r="M247" i="85"/>
  <c r="K247" i="85"/>
  <c r="I247" i="85"/>
  <c r="G247" i="85"/>
  <c r="E247" i="85"/>
  <c r="C247" i="85"/>
  <c r="R246" i="85"/>
  <c r="S246" i="85" s="1"/>
  <c r="Q246" i="85"/>
  <c r="O246" i="85"/>
  <c r="M246" i="85"/>
  <c r="K246" i="85"/>
  <c r="I246" i="85"/>
  <c r="G246" i="85"/>
  <c r="E246" i="85"/>
  <c r="C246" i="85"/>
  <c r="R245" i="85"/>
  <c r="S245" i="85" s="1"/>
  <c r="Q245" i="85"/>
  <c r="O245" i="85"/>
  <c r="M245" i="85"/>
  <c r="K245" i="85"/>
  <c r="I245" i="85"/>
  <c r="G245" i="85"/>
  <c r="E245" i="85"/>
  <c r="C245" i="85"/>
  <c r="R244" i="85"/>
  <c r="S244" i="85" s="1"/>
  <c r="Q244" i="85"/>
  <c r="O244" i="85"/>
  <c r="M244" i="85"/>
  <c r="K244" i="85"/>
  <c r="I244" i="85"/>
  <c r="G244" i="85"/>
  <c r="E244" i="85"/>
  <c r="C244" i="85"/>
  <c r="R243" i="85"/>
  <c r="S243" i="85" s="1"/>
  <c r="Q243" i="85"/>
  <c r="O243" i="85"/>
  <c r="M243" i="85"/>
  <c r="K243" i="85"/>
  <c r="I243" i="85"/>
  <c r="G243" i="85"/>
  <c r="E243" i="85"/>
  <c r="C243" i="85"/>
  <c r="R242" i="85"/>
  <c r="S242" i="85" s="1"/>
  <c r="Q242" i="85"/>
  <c r="O242" i="85"/>
  <c r="M242" i="85"/>
  <c r="K242" i="85"/>
  <c r="I242" i="85"/>
  <c r="G242" i="85"/>
  <c r="E242" i="85"/>
  <c r="C242" i="85"/>
  <c r="R241" i="85"/>
  <c r="S241" i="85" s="1"/>
  <c r="Q241" i="85"/>
  <c r="O241" i="85"/>
  <c r="M241" i="85"/>
  <c r="K241" i="85"/>
  <c r="I241" i="85"/>
  <c r="G241" i="85"/>
  <c r="E241" i="85"/>
  <c r="C241" i="85"/>
  <c r="R240" i="85"/>
  <c r="S240" i="85" s="1"/>
  <c r="Q240" i="85"/>
  <c r="O240" i="85"/>
  <c r="M240" i="85"/>
  <c r="K240" i="85"/>
  <c r="I240" i="85"/>
  <c r="G240" i="85"/>
  <c r="E240" i="85"/>
  <c r="C240" i="85"/>
  <c r="R239" i="85"/>
  <c r="S239" i="85" s="1"/>
  <c r="Q239" i="85"/>
  <c r="O239" i="85"/>
  <c r="M239" i="85"/>
  <c r="K239" i="85"/>
  <c r="I239" i="85"/>
  <c r="G239" i="85"/>
  <c r="E239" i="85"/>
  <c r="C239" i="85"/>
  <c r="R238" i="85"/>
  <c r="S238" i="85" s="1"/>
  <c r="Q238" i="85"/>
  <c r="O238" i="85"/>
  <c r="M238" i="85"/>
  <c r="K238" i="85"/>
  <c r="I238" i="85"/>
  <c r="G238" i="85"/>
  <c r="E238" i="85"/>
  <c r="C238" i="85"/>
  <c r="R237" i="85"/>
  <c r="S237" i="85" s="1"/>
  <c r="Q237" i="85"/>
  <c r="O237" i="85"/>
  <c r="M237" i="85"/>
  <c r="K237" i="85"/>
  <c r="I237" i="85"/>
  <c r="G237" i="85"/>
  <c r="E237" i="85"/>
  <c r="C237" i="85"/>
  <c r="R236" i="85"/>
  <c r="S236" i="85" s="1"/>
  <c r="Q236" i="85"/>
  <c r="O236" i="85"/>
  <c r="M236" i="85"/>
  <c r="K236" i="85"/>
  <c r="I236" i="85"/>
  <c r="G236" i="85"/>
  <c r="E236" i="85"/>
  <c r="C236" i="85"/>
  <c r="R235" i="85"/>
  <c r="S235" i="85" s="1"/>
  <c r="Q235" i="85"/>
  <c r="O235" i="85"/>
  <c r="M235" i="85"/>
  <c r="K235" i="85"/>
  <c r="I235" i="85"/>
  <c r="G235" i="85"/>
  <c r="E235" i="85"/>
  <c r="C235" i="85"/>
  <c r="R234" i="85"/>
  <c r="S234" i="85" s="1"/>
  <c r="Q234" i="85"/>
  <c r="O234" i="85"/>
  <c r="M234" i="85"/>
  <c r="K234" i="85"/>
  <c r="I234" i="85"/>
  <c r="G234" i="85"/>
  <c r="E234" i="85"/>
  <c r="C234" i="85"/>
  <c r="R233" i="85"/>
  <c r="S233" i="85" s="1"/>
  <c r="Q233" i="85"/>
  <c r="O233" i="85"/>
  <c r="M233" i="85"/>
  <c r="K233" i="85"/>
  <c r="I233" i="85"/>
  <c r="G233" i="85"/>
  <c r="E233" i="85"/>
  <c r="C233" i="85"/>
  <c r="R232" i="85"/>
  <c r="S232" i="85" s="1"/>
  <c r="Q232" i="85"/>
  <c r="O232" i="85"/>
  <c r="M232" i="85"/>
  <c r="K232" i="85"/>
  <c r="I232" i="85"/>
  <c r="G232" i="85"/>
  <c r="E232" i="85"/>
  <c r="C232" i="85"/>
  <c r="R231" i="85"/>
  <c r="S231" i="85" s="1"/>
  <c r="Q231" i="85"/>
  <c r="O231" i="85"/>
  <c r="M231" i="85"/>
  <c r="K231" i="85"/>
  <c r="I231" i="85"/>
  <c r="G231" i="85"/>
  <c r="E231" i="85"/>
  <c r="C231" i="85"/>
  <c r="R230" i="85"/>
  <c r="S230" i="85" s="1"/>
  <c r="Q230" i="85"/>
  <c r="O230" i="85"/>
  <c r="M230" i="85"/>
  <c r="K230" i="85"/>
  <c r="I230" i="85"/>
  <c r="G230" i="85"/>
  <c r="E230" i="85"/>
  <c r="C230" i="85"/>
  <c r="R229" i="85"/>
  <c r="S229" i="85" s="1"/>
  <c r="Q229" i="85"/>
  <c r="O229" i="85"/>
  <c r="M229" i="85"/>
  <c r="K229" i="85"/>
  <c r="I229" i="85"/>
  <c r="G229" i="85"/>
  <c r="E229" i="85"/>
  <c r="C229" i="85"/>
  <c r="R228" i="85"/>
  <c r="S228" i="85" s="1"/>
  <c r="Q228" i="85"/>
  <c r="O228" i="85"/>
  <c r="M228" i="85"/>
  <c r="K228" i="85"/>
  <c r="I228" i="85"/>
  <c r="G228" i="85"/>
  <c r="E228" i="85"/>
  <c r="C228" i="85"/>
  <c r="R227" i="85"/>
  <c r="S227" i="85" s="1"/>
  <c r="Q227" i="85"/>
  <c r="O227" i="85"/>
  <c r="M227" i="85"/>
  <c r="K227" i="85"/>
  <c r="I227" i="85"/>
  <c r="G227" i="85"/>
  <c r="E227" i="85"/>
  <c r="C227" i="85"/>
  <c r="R226" i="85"/>
  <c r="S226" i="85" s="1"/>
  <c r="Q226" i="85"/>
  <c r="O226" i="85"/>
  <c r="M226" i="85"/>
  <c r="K226" i="85"/>
  <c r="I226" i="85"/>
  <c r="G226" i="85"/>
  <c r="E226" i="85"/>
  <c r="C226" i="85"/>
  <c r="R225" i="85"/>
  <c r="S225" i="85" s="1"/>
  <c r="Q225" i="85"/>
  <c r="O225" i="85"/>
  <c r="M225" i="85"/>
  <c r="K225" i="85"/>
  <c r="I225" i="85"/>
  <c r="G225" i="85"/>
  <c r="E225" i="85"/>
  <c r="C225" i="85"/>
  <c r="R224" i="85"/>
  <c r="S224" i="85" s="1"/>
  <c r="Q224" i="85"/>
  <c r="O224" i="85"/>
  <c r="M224" i="85"/>
  <c r="K224" i="85"/>
  <c r="I224" i="85"/>
  <c r="G224" i="85"/>
  <c r="E224" i="85"/>
  <c r="C224" i="85"/>
  <c r="R223" i="85"/>
  <c r="S223" i="85" s="1"/>
  <c r="Q223" i="85"/>
  <c r="O223" i="85"/>
  <c r="M223" i="85"/>
  <c r="K223" i="85"/>
  <c r="I223" i="85"/>
  <c r="G223" i="85"/>
  <c r="E223" i="85"/>
  <c r="C223" i="85"/>
  <c r="R222" i="85"/>
  <c r="S222" i="85" s="1"/>
  <c r="Q222" i="85"/>
  <c r="O222" i="85"/>
  <c r="M222" i="85"/>
  <c r="K222" i="85"/>
  <c r="I222" i="85"/>
  <c r="G222" i="85"/>
  <c r="E222" i="85"/>
  <c r="C222" i="85"/>
  <c r="R221" i="85"/>
  <c r="S221" i="85" s="1"/>
  <c r="Q221" i="85"/>
  <c r="O221" i="85"/>
  <c r="M221" i="85"/>
  <c r="K221" i="85"/>
  <c r="I221" i="85"/>
  <c r="G221" i="85"/>
  <c r="E221" i="85"/>
  <c r="C221" i="85"/>
  <c r="R220" i="85"/>
  <c r="S220" i="85" s="1"/>
  <c r="Q220" i="85"/>
  <c r="O220" i="85"/>
  <c r="M220" i="85"/>
  <c r="K220" i="85"/>
  <c r="I220" i="85"/>
  <c r="G220" i="85"/>
  <c r="E220" i="85"/>
  <c r="C220" i="85"/>
  <c r="R219" i="85"/>
  <c r="S219" i="85" s="1"/>
  <c r="Q219" i="85"/>
  <c r="O219" i="85"/>
  <c r="M219" i="85"/>
  <c r="K219" i="85"/>
  <c r="I219" i="85"/>
  <c r="G219" i="85"/>
  <c r="E219" i="85"/>
  <c r="C219" i="85"/>
  <c r="R218" i="85"/>
  <c r="S218" i="85" s="1"/>
  <c r="Q218" i="85"/>
  <c r="O218" i="85"/>
  <c r="M218" i="85"/>
  <c r="K218" i="85"/>
  <c r="I218" i="85"/>
  <c r="G218" i="85"/>
  <c r="E218" i="85"/>
  <c r="C218" i="85"/>
  <c r="R217" i="85"/>
  <c r="S217" i="85" s="1"/>
  <c r="Q217" i="85"/>
  <c r="O217" i="85"/>
  <c r="M217" i="85"/>
  <c r="K217" i="85"/>
  <c r="I217" i="85"/>
  <c r="G217" i="85"/>
  <c r="E217" i="85"/>
  <c r="C217" i="85"/>
  <c r="R216" i="85"/>
  <c r="S216" i="85" s="1"/>
  <c r="Q216" i="85"/>
  <c r="O216" i="85"/>
  <c r="M216" i="85"/>
  <c r="K216" i="85"/>
  <c r="I216" i="85"/>
  <c r="G216" i="85"/>
  <c r="E216" i="85"/>
  <c r="C216" i="85"/>
  <c r="R215" i="85"/>
  <c r="S215" i="85" s="1"/>
  <c r="Q215" i="85"/>
  <c r="O215" i="85"/>
  <c r="M215" i="85"/>
  <c r="K215" i="85"/>
  <c r="I215" i="85"/>
  <c r="G215" i="85"/>
  <c r="E215" i="85"/>
  <c r="C215" i="85"/>
  <c r="R214" i="85"/>
  <c r="S214" i="85" s="1"/>
  <c r="Q214" i="85"/>
  <c r="O214" i="85"/>
  <c r="M214" i="85"/>
  <c r="K214" i="85"/>
  <c r="I214" i="85"/>
  <c r="G214" i="85"/>
  <c r="E214" i="85"/>
  <c r="C214" i="85"/>
  <c r="R213" i="85"/>
  <c r="S213" i="85" s="1"/>
  <c r="Q213" i="85"/>
  <c r="O213" i="85"/>
  <c r="M213" i="85"/>
  <c r="K213" i="85"/>
  <c r="I213" i="85"/>
  <c r="G213" i="85"/>
  <c r="E213" i="85"/>
  <c r="C213" i="85"/>
  <c r="R212" i="85"/>
  <c r="S212" i="85" s="1"/>
  <c r="Q212" i="85"/>
  <c r="O212" i="85"/>
  <c r="M212" i="85"/>
  <c r="K212" i="85"/>
  <c r="I212" i="85"/>
  <c r="G212" i="85"/>
  <c r="E212" i="85"/>
  <c r="C212" i="85"/>
  <c r="R211" i="85"/>
  <c r="S211" i="85" s="1"/>
  <c r="Q211" i="85"/>
  <c r="O211" i="85"/>
  <c r="M211" i="85"/>
  <c r="K211" i="85"/>
  <c r="I211" i="85"/>
  <c r="G211" i="85"/>
  <c r="E211" i="85"/>
  <c r="C211" i="85"/>
  <c r="R210" i="85"/>
  <c r="S210" i="85" s="1"/>
  <c r="Q210" i="85"/>
  <c r="O210" i="85"/>
  <c r="M210" i="85"/>
  <c r="K210" i="85"/>
  <c r="I210" i="85"/>
  <c r="G210" i="85"/>
  <c r="E210" i="85"/>
  <c r="C210" i="85"/>
  <c r="R209" i="85"/>
  <c r="S209" i="85" s="1"/>
  <c r="Q209" i="85"/>
  <c r="O209" i="85"/>
  <c r="M209" i="85"/>
  <c r="K209" i="85"/>
  <c r="I209" i="85"/>
  <c r="G209" i="85"/>
  <c r="E209" i="85"/>
  <c r="C209" i="85"/>
  <c r="R208" i="85"/>
  <c r="S208" i="85" s="1"/>
  <c r="Q208" i="85"/>
  <c r="O208" i="85"/>
  <c r="M208" i="85"/>
  <c r="K208" i="85"/>
  <c r="I208" i="85"/>
  <c r="G208" i="85"/>
  <c r="E208" i="85"/>
  <c r="C208" i="85"/>
  <c r="R207" i="85"/>
  <c r="S207" i="85" s="1"/>
  <c r="Q207" i="85"/>
  <c r="O207" i="85"/>
  <c r="M207" i="85"/>
  <c r="K207" i="85"/>
  <c r="I207" i="85"/>
  <c r="G207" i="85"/>
  <c r="E207" i="85"/>
  <c r="C207" i="85"/>
  <c r="R206" i="85"/>
  <c r="S206" i="85" s="1"/>
  <c r="Q206" i="85"/>
  <c r="O206" i="85"/>
  <c r="M206" i="85"/>
  <c r="K206" i="85"/>
  <c r="I206" i="85"/>
  <c r="G206" i="85"/>
  <c r="E206" i="85"/>
  <c r="C206" i="85"/>
  <c r="R205" i="85"/>
  <c r="S205" i="85" s="1"/>
  <c r="Q205" i="85"/>
  <c r="O205" i="85"/>
  <c r="M205" i="85"/>
  <c r="K205" i="85"/>
  <c r="I205" i="85"/>
  <c r="G205" i="85"/>
  <c r="E205" i="85"/>
  <c r="C205" i="85"/>
  <c r="R204" i="85"/>
  <c r="S204" i="85" s="1"/>
  <c r="Q204" i="85"/>
  <c r="O204" i="85"/>
  <c r="M204" i="85"/>
  <c r="K204" i="85"/>
  <c r="I204" i="85"/>
  <c r="G204" i="85"/>
  <c r="E204" i="85"/>
  <c r="C204" i="85"/>
  <c r="R203" i="85"/>
  <c r="S203" i="85" s="1"/>
  <c r="Q203" i="85"/>
  <c r="O203" i="85"/>
  <c r="M203" i="85"/>
  <c r="K203" i="85"/>
  <c r="I203" i="85"/>
  <c r="G203" i="85"/>
  <c r="E203" i="85"/>
  <c r="C203" i="85"/>
  <c r="R202" i="85"/>
  <c r="S202" i="85" s="1"/>
  <c r="Q202" i="85"/>
  <c r="O202" i="85"/>
  <c r="M202" i="85"/>
  <c r="K202" i="85"/>
  <c r="I202" i="85"/>
  <c r="G202" i="85"/>
  <c r="E202" i="85"/>
  <c r="C202" i="85"/>
  <c r="R201" i="85"/>
  <c r="S201" i="85" s="1"/>
  <c r="Q201" i="85"/>
  <c r="O201" i="85"/>
  <c r="M201" i="85"/>
  <c r="K201" i="85"/>
  <c r="I201" i="85"/>
  <c r="G201" i="85"/>
  <c r="E201" i="85"/>
  <c r="C201" i="85"/>
  <c r="R200" i="85"/>
  <c r="S200" i="85" s="1"/>
  <c r="Q200" i="85"/>
  <c r="O200" i="85"/>
  <c r="M200" i="85"/>
  <c r="K200" i="85"/>
  <c r="I200" i="85"/>
  <c r="G200" i="85"/>
  <c r="E200" i="85"/>
  <c r="C200" i="85"/>
  <c r="R199" i="85"/>
  <c r="S199" i="85" s="1"/>
  <c r="Q199" i="85"/>
  <c r="O199" i="85"/>
  <c r="M199" i="85"/>
  <c r="K199" i="85"/>
  <c r="I199" i="85"/>
  <c r="G199" i="85"/>
  <c r="E199" i="85"/>
  <c r="C199" i="85"/>
  <c r="R198" i="85"/>
  <c r="S198" i="85" s="1"/>
  <c r="Q198" i="85"/>
  <c r="O198" i="85"/>
  <c r="M198" i="85"/>
  <c r="K198" i="85"/>
  <c r="I198" i="85"/>
  <c r="G198" i="85"/>
  <c r="E198" i="85"/>
  <c r="C198" i="85"/>
  <c r="R197" i="85"/>
  <c r="S197" i="85" s="1"/>
  <c r="Q197" i="85"/>
  <c r="O197" i="85"/>
  <c r="M197" i="85"/>
  <c r="K197" i="85"/>
  <c r="I197" i="85"/>
  <c r="G197" i="85"/>
  <c r="E197" i="85"/>
  <c r="C197" i="85"/>
  <c r="R196" i="85"/>
  <c r="S196" i="85" s="1"/>
  <c r="Q196" i="85"/>
  <c r="O196" i="85"/>
  <c r="M196" i="85"/>
  <c r="K196" i="85"/>
  <c r="I196" i="85"/>
  <c r="G196" i="85"/>
  <c r="E196" i="85"/>
  <c r="C196" i="85"/>
  <c r="R195" i="85"/>
  <c r="S195" i="85" s="1"/>
  <c r="Q195" i="85"/>
  <c r="O195" i="85"/>
  <c r="M195" i="85"/>
  <c r="K195" i="85"/>
  <c r="I195" i="85"/>
  <c r="G195" i="85"/>
  <c r="E195" i="85"/>
  <c r="C195" i="85"/>
  <c r="R194" i="85"/>
  <c r="S194" i="85" s="1"/>
  <c r="Q194" i="85"/>
  <c r="O194" i="85"/>
  <c r="M194" i="85"/>
  <c r="K194" i="85"/>
  <c r="I194" i="85"/>
  <c r="G194" i="85"/>
  <c r="E194" i="85"/>
  <c r="C194" i="85"/>
  <c r="R193" i="85"/>
  <c r="S193" i="85" s="1"/>
  <c r="Q193" i="85"/>
  <c r="O193" i="85"/>
  <c r="M193" i="85"/>
  <c r="K193" i="85"/>
  <c r="I193" i="85"/>
  <c r="G193" i="85"/>
  <c r="E193" i="85"/>
  <c r="C193" i="85"/>
  <c r="R192" i="85"/>
  <c r="S192" i="85" s="1"/>
  <c r="Q192" i="85"/>
  <c r="O192" i="85"/>
  <c r="M192" i="85"/>
  <c r="K192" i="85"/>
  <c r="I192" i="85"/>
  <c r="G192" i="85"/>
  <c r="E192" i="85"/>
  <c r="C192" i="85"/>
  <c r="R191" i="85"/>
  <c r="S191" i="85" s="1"/>
  <c r="Q191" i="85"/>
  <c r="O191" i="85"/>
  <c r="M191" i="85"/>
  <c r="K191" i="85"/>
  <c r="I191" i="85"/>
  <c r="G191" i="85"/>
  <c r="E191" i="85"/>
  <c r="C191" i="85"/>
  <c r="R190" i="85"/>
  <c r="S190" i="85" s="1"/>
  <c r="Q190" i="85"/>
  <c r="O190" i="85"/>
  <c r="M190" i="85"/>
  <c r="K190" i="85"/>
  <c r="I190" i="85"/>
  <c r="G190" i="85"/>
  <c r="E190" i="85"/>
  <c r="C190" i="85"/>
  <c r="R189" i="85"/>
  <c r="S189" i="85" s="1"/>
  <c r="Q189" i="85"/>
  <c r="O189" i="85"/>
  <c r="M189" i="85"/>
  <c r="K189" i="85"/>
  <c r="I189" i="85"/>
  <c r="G189" i="85"/>
  <c r="E189" i="85"/>
  <c r="C189" i="85"/>
  <c r="R188" i="85"/>
  <c r="S188" i="85" s="1"/>
  <c r="Q188" i="85"/>
  <c r="O188" i="85"/>
  <c r="M188" i="85"/>
  <c r="K188" i="85"/>
  <c r="I188" i="85"/>
  <c r="G188" i="85"/>
  <c r="E188" i="85"/>
  <c r="C188" i="85"/>
  <c r="R187" i="85"/>
  <c r="S187" i="85" s="1"/>
  <c r="Q187" i="85"/>
  <c r="O187" i="85"/>
  <c r="M187" i="85"/>
  <c r="K187" i="85"/>
  <c r="I187" i="85"/>
  <c r="G187" i="85"/>
  <c r="E187" i="85"/>
  <c r="C187" i="85"/>
  <c r="R186" i="85"/>
  <c r="S186" i="85" s="1"/>
  <c r="Q186" i="85"/>
  <c r="O186" i="85"/>
  <c r="M186" i="85"/>
  <c r="K186" i="85"/>
  <c r="I186" i="85"/>
  <c r="G186" i="85"/>
  <c r="E186" i="85"/>
  <c r="C186" i="85"/>
  <c r="R185" i="85"/>
  <c r="S185" i="85" s="1"/>
  <c r="Q185" i="85"/>
  <c r="O185" i="85"/>
  <c r="M185" i="85"/>
  <c r="K185" i="85"/>
  <c r="I185" i="85"/>
  <c r="G185" i="85"/>
  <c r="E185" i="85"/>
  <c r="C185" i="85"/>
  <c r="R184" i="85"/>
  <c r="S184" i="85" s="1"/>
  <c r="Q184" i="85"/>
  <c r="O184" i="85"/>
  <c r="M184" i="85"/>
  <c r="K184" i="85"/>
  <c r="I184" i="85"/>
  <c r="G184" i="85"/>
  <c r="E184" i="85"/>
  <c r="C184" i="85"/>
  <c r="R183" i="85"/>
  <c r="S183" i="85" s="1"/>
  <c r="Q183" i="85"/>
  <c r="O183" i="85"/>
  <c r="M183" i="85"/>
  <c r="K183" i="85"/>
  <c r="I183" i="85"/>
  <c r="G183" i="85"/>
  <c r="E183" i="85"/>
  <c r="C183" i="85"/>
  <c r="R182" i="85"/>
  <c r="S182" i="85" s="1"/>
  <c r="Q182" i="85"/>
  <c r="O182" i="85"/>
  <c r="M182" i="85"/>
  <c r="K182" i="85"/>
  <c r="I182" i="85"/>
  <c r="G182" i="85"/>
  <c r="E182" i="85"/>
  <c r="C182" i="85"/>
  <c r="R181" i="85"/>
  <c r="S181" i="85" s="1"/>
  <c r="Q181" i="85"/>
  <c r="O181" i="85"/>
  <c r="M181" i="85"/>
  <c r="K181" i="85"/>
  <c r="I181" i="85"/>
  <c r="G181" i="85"/>
  <c r="E181" i="85"/>
  <c r="C181" i="85"/>
  <c r="R180" i="85"/>
  <c r="S180" i="85" s="1"/>
  <c r="Q180" i="85"/>
  <c r="O180" i="85"/>
  <c r="M180" i="85"/>
  <c r="K180" i="85"/>
  <c r="I180" i="85"/>
  <c r="G180" i="85"/>
  <c r="E180" i="85"/>
  <c r="C180" i="85"/>
  <c r="R179" i="85"/>
  <c r="S179" i="85" s="1"/>
  <c r="Q179" i="85"/>
  <c r="O179" i="85"/>
  <c r="M179" i="85"/>
  <c r="K179" i="85"/>
  <c r="I179" i="85"/>
  <c r="G179" i="85"/>
  <c r="E179" i="85"/>
  <c r="C179" i="85"/>
  <c r="R178" i="85"/>
  <c r="S178" i="85" s="1"/>
  <c r="Q178" i="85"/>
  <c r="O178" i="85"/>
  <c r="M178" i="85"/>
  <c r="K178" i="85"/>
  <c r="I178" i="85"/>
  <c r="G178" i="85"/>
  <c r="E178" i="85"/>
  <c r="C178" i="85"/>
  <c r="R177" i="85"/>
  <c r="S177" i="85" s="1"/>
  <c r="Q177" i="85"/>
  <c r="O177" i="85"/>
  <c r="M177" i="85"/>
  <c r="K177" i="85"/>
  <c r="I177" i="85"/>
  <c r="G177" i="85"/>
  <c r="E177" i="85"/>
  <c r="C177" i="85"/>
  <c r="R176" i="85"/>
  <c r="S176" i="85" s="1"/>
  <c r="Q176" i="85"/>
  <c r="O176" i="85"/>
  <c r="M176" i="85"/>
  <c r="K176" i="85"/>
  <c r="I176" i="85"/>
  <c r="G176" i="85"/>
  <c r="E176" i="85"/>
  <c r="C176" i="85"/>
  <c r="R175" i="85"/>
  <c r="S175" i="85" s="1"/>
  <c r="Q175" i="85"/>
  <c r="O175" i="85"/>
  <c r="M175" i="85"/>
  <c r="K175" i="85"/>
  <c r="I175" i="85"/>
  <c r="G175" i="85"/>
  <c r="E175" i="85"/>
  <c r="C175" i="85"/>
  <c r="R174" i="85"/>
  <c r="S174" i="85" s="1"/>
  <c r="Q174" i="85"/>
  <c r="O174" i="85"/>
  <c r="M174" i="85"/>
  <c r="K174" i="85"/>
  <c r="I174" i="85"/>
  <c r="G174" i="85"/>
  <c r="E174" i="85"/>
  <c r="C174" i="85"/>
  <c r="R173" i="85"/>
  <c r="S173" i="85" s="1"/>
  <c r="Q173" i="85"/>
  <c r="O173" i="85"/>
  <c r="M173" i="85"/>
  <c r="K173" i="85"/>
  <c r="I173" i="85"/>
  <c r="G173" i="85"/>
  <c r="E173" i="85"/>
  <c r="C173" i="85"/>
  <c r="R172" i="85"/>
  <c r="S172" i="85" s="1"/>
  <c r="Q172" i="85"/>
  <c r="O172" i="85"/>
  <c r="M172" i="85"/>
  <c r="K172" i="85"/>
  <c r="I172" i="85"/>
  <c r="G172" i="85"/>
  <c r="E172" i="85"/>
  <c r="C172" i="85"/>
  <c r="R171" i="85"/>
  <c r="S171" i="85" s="1"/>
  <c r="Q171" i="85"/>
  <c r="O171" i="85"/>
  <c r="M171" i="85"/>
  <c r="K171" i="85"/>
  <c r="I171" i="85"/>
  <c r="G171" i="85"/>
  <c r="E171" i="85"/>
  <c r="C171" i="85"/>
  <c r="R170" i="85"/>
  <c r="S170" i="85" s="1"/>
  <c r="Q170" i="85"/>
  <c r="O170" i="85"/>
  <c r="M170" i="85"/>
  <c r="K170" i="85"/>
  <c r="I170" i="85"/>
  <c r="G170" i="85"/>
  <c r="E170" i="85"/>
  <c r="C170" i="85"/>
  <c r="R169" i="85"/>
  <c r="S169" i="85" s="1"/>
  <c r="Q169" i="85"/>
  <c r="O169" i="85"/>
  <c r="M169" i="85"/>
  <c r="K169" i="85"/>
  <c r="I169" i="85"/>
  <c r="G169" i="85"/>
  <c r="E169" i="85"/>
  <c r="C169" i="85"/>
  <c r="R168" i="85"/>
  <c r="S168" i="85" s="1"/>
  <c r="Q168" i="85"/>
  <c r="O168" i="85"/>
  <c r="M168" i="85"/>
  <c r="K168" i="85"/>
  <c r="I168" i="85"/>
  <c r="G168" i="85"/>
  <c r="E168" i="85"/>
  <c r="C168" i="85"/>
  <c r="R167" i="85"/>
  <c r="S167" i="85" s="1"/>
  <c r="Q167" i="85"/>
  <c r="O167" i="85"/>
  <c r="M167" i="85"/>
  <c r="K167" i="85"/>
  <c r="I167" i="85"/>
  <c r="G167" i="85"/>
  <c r="E167" i="85"/>
  <c r="C167" i="85"/>
  <c r="R166" i="85"/>
  <c r="S166" i="85" s="1"/>
  <c r="Q166" i="85"/>
  <c r="O166" i="85"/>
  <c r="M166" i="85"/>
  <c r="K166" i="85"/>
  <c r="I166" i="85"/>
  <c r="G166" i="85"/>
  <c r="E166" i="85"/>
  <c r="C166" i="85"/>
  <c r="R165" i="85"/>
  <c r="S165" i="85" s="1"/>
  <c r="Q165" i="85"/>
  <c r="O165" i="85"/>
  <c r="M165" i="85"/>
  <c r="K165" i="85"/>
  <c r="I165" i="85"/>
  <c r="G165" i="85"/>
  <c r="E165" i="85"/>
  <c r="C165" i="85"/>
  <c r="R164" i="85"/>
  <c r="S164" i="85" s="1"/>
  <c r="Q164" i="85"/>
  <c r="O164" i="85"/>
  <c r="M164" i="85"/>
  <c r="K164" i="85"/>
  <c r="I164" i="85"/>
  <c r="G164" i="85"/>
  <c r="E164" i="85"/>
  <c r="C164" i="85"/>
  <c r="R163" i="85"/>
  <c r="S163" i="85" s="1"/>
  <c r="Q163" i="85"/>
  <c r="O163" i="85"/>
  <c r="M163" i="85"/>
  <c r="K163" i="85"/>
  <c r="I163" i="85"/>
  <c r="G163" i="85"/>
  <c r="E163" i="85"/>
  <c r="C163" i="85"/>
  <c r="R162" i="85"/>
  <c r="S162" i="85" s="1"/>
  <c r="Q162" i="85"/>
  <c r="O162" i="85"/>
  <c r="M162" i="85"/>
  <c r="K162" i="85"/>
  <c r="I162" i="85"/>
  <c r="G162" i="85"/>
  <c r="E162" i="85"/>
  <c r="C162" i="85"/>
  <c r="R161" i="85"/>
  <c r="S161" i="85" s="1"/>
  <c r="Q161" i="85"/>
  <c r="O161" i="85"/>
  <c r="M161" i="85"/>
  <c r="K161" i="85"/>
  <c r="I161" i="85"/>
  <c r="G161" i="85"/>
  <c r="E161" i="85"/>
  <c r="C161" i="85"/>
  <c r="R160" i="85"/>
  <c r="S160" i="85" s="1"/>
  <c r="Q160" i="85"/>
  <c r="O160" i="85"/>
  <c r="M160" i="85"/>
  <c r="K160" i="85"/>
  <c r="I160" i="85"/>
  <c r="G160" i="85"/>
  <c r="E160" i="85"/>
  <c r="C160" i="85"/>
  <c r="R159" i="85"/>
  <c r="S159" i="85" s="1"/>
  <c r="Q159" i="85"/>
  <c r="O159" i="85"/>
  <c r="M159" i="85"/>
  <c r="K159" i="85"/>
  <c r="I159" i="85"/>
  <c r="G159" i="85"/>
  <c r="E159" i="85"/>
  <c r="C159" i="85"/>
  <c r="R158" i="85"/>
  <c r="S158" i="85" s="1"/>
  <c r="Q158" i="85"/>
  <c r="O158" i="85"/>
  <c r="M158" i="85"/>
  <c r="K158" i="85"/>
  <c r="I158" i="85"/>
  <c r="G158" i="85"/>
  <c r="E158" i="85"/>
  <c r="C158" i="85"/>
  <c r="R157" i="85"/>
  <c r="S157" i="85" s="1"/>
  <c r="Q157" i="85"/>
  <c r="O157" i="85"/>
  <c r="M157" i="85"/>
  <c r="K157" i="85"/>
  <c r="I157" i="85"/>
  <c r="G157" i="85"/>
  <c r="E157" i="85"/>
  <c r="C157" i="85"/>
  <c r="R156" i="85"/>
  <c r="S156" i="85" s="1"/>
  <c r="Q156" i="85"/>
  <c r="O156" i="85"/>
  <c r="M156" i="85"/>
  <c r="K156" i="85"/>
  <c r="I156" i="85"/>
  <c r="G156" i="85"/>
  <c r="E156" i="85"/>
  <c r="C156" i="85"/>
  <c r="R155" i="85"/>
  <c r="S155" i="85" s="1"/>
  <c r="Q155" i="85"/>
  <c r="O155" i="85"/>
  <c r="M155" i="85"/>
  <c r="K155" i="85"/>
  <c r="I155" i="85"/>
  <c r="G155" i="85"/>
  <c r="E155" i="85"/>
  <c r="C155" i="85"/>
  <c r="R154" i="85"/>
  <c r="S154" i="85" s="1"/>
  <c r="Q154" i="85"/>
  <c r="O154" i="85"/>
  <c r="M154" i="85"/>
  <c r="K154" i="85"/>
  <c r="I154" i="85"/>
  <c r="G154" i="85"/>
  <c r="E154" i="85"/>
  <c r="C154" i="85"/>
  <c r="R153" i="85"/>
  <c r="S153" i="85" s="1"/>
  <c r="Q153" i="85"/>
  <c r="O153" i="85"/>
  <c r="M153" i="85"/>
  <c r="K153" i="85"/>
  <c r="I153" i="85"/>
  <c r="G153" i="85"/>
  <c r="E153" i="85"/>
  <c r="C153" i="85"/>
  <c r="R152" i="85"/>
  <c r="S152" i="85" s="1"/>
  <c r="Q152" i="85"/>
  <c r="O152" i="85"/>
  <c r="M152" i="85"/>
  <c r="K152" i="85"/>
  <c r="I152" i="85"/>
  <c r="G152" i="85"/>
  <c r="E152" i="85"/>
  <c r="C152" i="85"/>
  <c r="R151" i="85"/>
  <c r="S151" i="85" s="1"/>
  <c r="Q151" i="85"/>
  <c r="O151" i="85"/>
  <c r="M151" i="85"/>
  <c r="K151" i="85"/>
  <c r="I151" i="85"/>
  <c r="G151" i="85"/>
  <c r="E151" i="85"/>
  <c r="C151" i="85"/>
  <c r="R150" i="85"/>
  <c r="S150" i="85" s="1"/>
  <c r="Q150" i="85"/>
  <c r="O150" i="85"/>
  <c r="M150" i="85"/>
  <c r="K150" i="85"/>
  <c r="I150" i="85"/>
  <c r="G150" i="85"/>
  <c r="E150" i="85"/>
  <c r="C150" i="85"/>
  <c r="R149" i="85"/>
  <c r="S149" i="85" s="1"/>
  <c r="Q149" i="85"/>
  <c r="O149" i="85"/>
  <c r="M149" i="85"/>
  <c r="K149" i="85"/>
  <c r="I149" i="85"/>
  <c r="G149" i="85"/>
  <c r="E149" i="85"/>
  <c r="C149" i="85"/>
  <c r="R148" i="85"/>
  <c r="S148" i="85" s="1"/>
  <c r="Q148" i="85"/>
  <c r="O148" i="85"/>
  <c r="M148" i="85"/>
  <c r="K148" i="85"/>
  <c r="I148" i="85"/>
  <c r="G148" i="85"/>
  <c r="E148" i="85"/>
  <c r="C148" i="85"/>
  <c r="R147" i="85"/>
  <c r="S147" i="85" s="1"/>
  <c r="Q147" i="85"/>
  <c r="O147" i="85"/>
  <c r="M147" i="85"/>
  <c r="K147" i="85"/>
  <c r="I147" i="85"/>
  <c r="G147" i="85"/>
  <c r="E147" i="85"/>
  <c r="C147" i="85"/>
  <c r="R146" i="85"/>
  <c r="S146" i="85" s="1"/>
  <c r="Q146" i="85"/>
  <c r="O146" i="85"/>
  <c r="M146" i="85"/>
  <c r="K146" i="85"/>
  <c r="I146" i="85"/>
  <c r="G146" i="85"/>
  <c r="E146" i="85"/>
  <c r="C146" i="85"/>
  <c r="R145" i="85"/>
  <c r="S145" i="85" s="1"/>
  <c r="Q145" i="85"/>
  <c r="O145" i="85"/>
  <c r="M145" i="85"/>
  <c r="K145" i="85"/>
  <c r="I145" i="85"/>
  <c r="G145" i="85"/>
  <c r="E145" i="85"/>
  <c r="C145" i="85"/>
  <c r="R144" i="85"/>
  <c r="S144" i="85" s="1"/>
  <c r="Q144" i="85"/>
  <c r="O144" i="85"/>
  <c r="M144" i="85"/>
  <c r="K144" i="85"/>
  <c r="I144" i="85"/>
  <c r="G144" i="85"/>
  <c r="E144" i="85"/>
  <c r="C144" i="85"/>
  <c r="R143" i="85"/>
  <c r="S143" i="85" s="1"/>
  <c r="Q143" i="85"/>
  <c r="O143" i="85"/>
  <c r="M143" i="85"/>
  <c r="K143" i="85"/>
  <c r="I143" i="85"/>
  <c r="G143" i="85"/>
  <c r="E143" i="85"/>
  <c r="C143" i="85"/>
  <c r="R142" i="85"/>
  <c r="S142" i="85" s="1"/>
  <c r="Q142" i="85"/>
  <c r="O142" i="85"/>
  <c r="M142" i="85"/>
  <c r="K142" i="85"/>
  <c r="I142" i="85"/>
  <c r="G142" i="85"/>
  <c r="E142" i="85"/>
  <c r="C142" i="85"/>
  <c r="R141" i="85"/>
  <c r="S141" i="85" s="1"/>
  <c r="Q141" i="85"/>
  <c r="O141" i="85"/>
  <c r="M141" i="85"/>
  <c r="K141" i="85"/>
  <c r="I141" i="85"/>
  <c r="G141" i="85"/>
  <c r="E141" i="85"/>
  <c r="C141" i="85"/>
  <c r="R140" i="85"/>
  <c r="S140" i="85" s="1"/>
  <c r="Q140" i="85"/>
  <c r="O140" i="85"/>
  <c r="M140" i="85"/>
  <c r="K140" i="85"/>
  <c r="I140" i="85"/>
  <c r="G140" i="85"/>
  <c r="E140" i="85"/>
  <c r="C140" i="85"/>
  <c r="R139" i="85"/>
  <c r="S139" i="85" s="1"/>
  <c r="Q139" i="85"/>
  <c r="O139" i="85"/>
  <c r="M139" i="85"/>
  <c r="K139" i="85"/>
  <c r="I139" i="85"/>
  <c r="G139" i="85"/>
  <c r="E139" i="85"/>
  <c r="C139" i="85"/>
  <c r="R138" i="85"/>
  <c r="S138" i="85" s="1"/>
  <c r="Q138" i="85"/>
  <c r="O138" i="85"/>
  <c r="M138" i="85"/>
  <c r="K138" i="85"/>
  <c r="I138" i="85"/>
  <c r="G138" i="85"/>
  <c r="E138" i="85"/>
  <c r="C138" i="85"/>
  <c r="R137" i="85"/>
  <c r="S137" i="85" s="1"/>
  <c r="Q137" i="85"/>
  <c r="O137" i="85"/>
  <c r="M137" i="85"/>
  <c r="K137" i="85"/>
  <c r="I137" i="85"/>
  <c r="G137" i="85"/>
  <c r="E137" i="85"/>
  <c r="C137" i="85"/>
  <c r="R136" i="85"/>
  <c r="S136" i="85" s="1"/>
  <c r="Q136" i="85"/>
  <c r="O136" i="85"/>
  <c r="M136" i="85"/>
  <c r="K136" i="85"/>
  <c r="I136" i="85"/>
  <c r="G136" i="85"/>
  <c r="E136" i="85"/>
  <c r="C136" i="85"/>
  <c r="R135" i="85"/>
  <c r="S135" i="85" s="1"/>
  <c r="Q135" i="85"/>
  <c r="O135" i="85"/>
  <c r="M135" i="85"/>
  <c r="K135" i="85"/>
  <c r="I135" i="85"/>
  <c r="G135" i="85"/>
  <c r="E135" i="85"/>
  <c r="C135" i="85"/>
  <c r="R134" i="85"/>
  <c r="S134" i="85" s="1"/>
  <c r="Q134" i="85"/>
  <c r="O134" i="85"/>
  <c r="M134" i="85"/>
  <c r="K134" i="85"/>
  <c r="I134" i="85"/>
  <c r="G134" i="85"/>
  <c r="E134" i="85"/>
  <c r="C134" i="85"/>
  <c r="R133" i="85"/>
  <c r="S133" i="85" s="1"/>
  <c r="Q133" i="85"/>
  <c r="O133" i="85"/>
  <c r="M133" i="85"/>
  <c r="K133" i="85"/>
  <c r="I133" i="85"/>
  <c r="G133" i="85"/>
  <c r="E133" i="85"/>
  <c r="C133" i="85"/>
  <c r="R132" i="85"/>
  <c r="S132" i="85" s="1"/>
  <c r="Q132" i="85"/>
  <c r="O132" i="85"/>
  <c r="M132" i="85"/>
  <c r="K132" i="85"/>
  <c r="I132" i="85"/>
  <c r="G132" i="85"/>
  <c r="E132" i="85"/>
  <c r="C132" i="85"/>
  <c r="R131" i="85"/>
  <c r="S131" i="85" s="1"/>
  <c r="Q131" i="85"/>
  <c r="O131" i="85"/>
  <c r="M131" i="85"/>
  <c r="K131" i="85"/>
  <c r="I131" i="85"/>
  <c r="G131" i="85"/>
  <c r="E131" i="85"/>
  <c r="C131" i="85"/>
  <c r="R130" i="85"/>
  <c r="S130" i="85" s="1"/>
  <c r="Q130" i="85"/>
  <c r="O130" i="85"/>
  <c r="M130" i="85"/>
  <c r="K130" i="85"/>
  <c r="I130" i="85"/>
  <c r="G130" i="85"/>
  <c r="E130" i="85"/>
  <c r="C130" i="85"/>
  <c r="R129" i="85"/>
  <c r="S129" i="85" s="1"/>
  <c r="Q129" i="85"/>
  <c r="O129" i="85"/>
  <c r="M129" i="85"/>
  <c r="K129" i="85"/>
  <c r="I129" i="85"/>
  <c r="G129" i="85"/>
  <c r="E129" i="85"/>
  <c r="C129" i="85"/>
  <c r="R128" i="85"/>
  <c r="S128" i="85" s="1"/>
  <c r="Q128" i="85"/>
  <c r="O128" i="85"/>
  <c r="M128" i="85"/>
  <c r="K128" i="85"/>
  <c r="I128" i="85"/>
  <c r="G128" i="85"/>
  <c r="E128" i="85"/>
  <c r="C128" i="85"/>
  <c r="R127" i="85"/>
  <c r="S127" i="85" s="1"/>
  <c r="Q127" i="85"/>
  <c r="O127" i="85"/>
  <c r="M127" i="85"/>
  <c r="K127" i="85"/>
  <c r="I127" i="85"/>
  <c r="G127" i="85"/>
  <c r="E127" i="85"/>
  <c r="C127" i="85"/>
  <c r="R126" i="85"/>
  <c r="S126" i="85" s="1"/>
  <c r="Q126" i="85"/>
  <c r="O126" i="85"/>
  <c r="M126" i="85"/>
  <c r="K126" i="85"/>
  <c r="I126" i="85"/>
  <c r="G126" i="85"/>
  <c r="E126" i="85"/>
  <c r="C126" i="85"/>
  <c r="R125" i="85"/>
  <c r="S125" i="85" s="1"/>
  <c r="Q125" i="85"/>
  <c r="O125" i="85"/>
  <c r="M125" i="85"/>
  <c r="K125" i="85"/>
  <c r="I125" i="85"/>
  <c r="G125" i="85"/>
  <c r="E125" i="85"/>
  <c r="C125" i="85"/>
  <c r="R124" i="85"/>
  <c r="S124" i="85" s="1"/>
  <c r="Q124" i="85"/>
  <c r="O124" i="85"/>
  <c r="M124" i="85"/>
  <c r="K124" i="85"/>
  <c r="I124" i="85"/>
  <c r="G124" i="85"/>
  <c r="E124" i="85"/>
  <c r="C124" i="85"/>
  <c r="R123" i="85"/>
  <c r="S123" i="85" s="1"/>
  <c r="Q123" i="85"/>
  <c r="O123" i="85"/>
  <c r="M123" i="85"/>
  <c r="K123" i="85"/>
  <c r="I123" i="85"/>
  <c r="G123" i="85"/>
  <c r="E123" i="85"/>
  <c r="C123" i="85"/>
  <c r="R122" i="85"/>
  <c r="S122" i="85" s="1"/>
  <c r="Q122" i="85"/>
  <c r="O122" i="85"/>
  <c r="M122" i="85"/>
  <c r="K122" i="85"/>
  <c r="I122" i="85"/>
  <c r="G122" i="85"/>
  <c r="E122" i="85"/>
  <c r="C122" i="85"/>
  <c r="R121" i="85"/>
  <c r="S121" i="85" s="1"/>
  <c r="Q121" i="85"/>
  <c r="O121" i="85"/>
  <c r="M121" i="85"/>
  <c r="K121" i="85"/>
  <c r="I121" i="85"/>
  <c r="G121" i="85"/>
  <c r="E121" i="85"/>
  <c r="C121" i="85"/>
  <c r="R120" i="85"/>
  <c r="S120" i="85" s="1"/>
  <c r="Q120" i="85"/>
  <c r="O120" i="85"/>
  <c r="M120" i="85"/>
  <c r="K120" i="85"/>
  <c r="I120" i="85"/>
  <c r="G120" i="85"/>
  <c r="E120" i="85"/>
  <c r="C120" i="85"/>
  <c r="R119" i="85"/>
  <c r="S119" i="85" s="1"/>
  <c r="Q119" i="85"/>
  <c r="O119" i="85"/>
  <c r="M119" i="85"/>
  <c r="K119" i="85"/>
  <c r="I119" i="85"/>
  <c r="G119" i="85"/>
  <c r="E119" i="85"/>
  <c r="C119" i="85"/>
  <c r="R118" i="85"/>
  <c r="S118" i="85" s="1"/>
  <c r="Q118" i="85"/>
  <c r="O118" i="85"/>
  <c r="M118" i="85"/>
  <c r="K118" i="85"/>
  <c r="I118" i="85"/>
  <c r="G118" i="85"/>
  <c r="E118" i="85"/>
  <c r="C118" i="85"/>
  <c r="R117" i="85"/>
  <c r="S117" i="85" s="1"/>
  <c r="Q117" i="85"/>
  <c r="O117" i="85"/>
  <c r="M117" i="85"/>
  <c r="K117" i="85"/>
  <c r="I117" i="85"/>
  <c r="G117" i="85"/>
  <c r="E117" i="85"/>
  <c r="C117" i="85"/>
  <c r="R116" i="85"/>
  <c r="S116" i="85" s="1"/>
  <c r="Q116" i="85"/>
  <c r="O116" i="85"/>
  <c r="M116" i="85"/>
  <c r="K116" i="85"/>
  <c r="I116" i="85"/>
  <c r="G116" i="85"/>
  <c r="E116" i="85"/>
  <c r="C116" i="85"/>
  <c r="R115" i="85"/>
  <c r="S115" i="85" s="1"/>
  <c r="Q115" i="85"/>
  <c r="O115" i="85"/>
  <c r="M115" i="85"/>
  <c r="K115" i="85"/>
  <c r="I115" i="85"/>
  <c r="G115" i="85"/>
  <c r="E115" i="85"/>
  <c r="C115" i="85"/>
  <c r="R114" i="85"/>
  <c r="S114" i="85" s="1"/>
  <c r="Q114" i="85"/>
  <c r="O114" i="85"/>
  <c r="M114" i="85"/>
  <c r="K114" i="85"/>
  <c r="I114" i="85"/>
  <c r="G114" i="85"/>
  <c r="E114" i="85"/>
  <c r="C114" i="85"/>
  <c r="R113" i="85"/>
  <c r="S113" i="85" s="1"/>
  <c r="Q113" i="85"/>
  <c r="O113" i="85"/>
  <c r="M113" i="85"/>
  <c r="K113" i="85"/>
  <c r="I113" i="85"/>
  <c r="G113" i="85"/>
  <c r="E113" i="85"/>
  <c r="C113" i="85"/>
  <c r="R112" i="85"/>
  <c r="S112" i="85" s="1"/>
  <c r="Q112" i="85"/>
  <c r="O112" i="85"/>
  <c r="M112" i="85"/>
  <c r="K112" i="85"/>
  <c r="I112" i="85"/>
  <c r="G112" i="85"/>
  <c r="E112" i="85"/>
  <c r="C112" i="85"/>
  <c r="R111" i="85"/>
  <c r="S111" i="85" s="1"/>
  <c r="Q111" i="85"/>
  <c r="O111" i="85"/>
  <c r="M111" i="85"/>
  <c r="K111" i="85"/>
  <c r="I111" i="85"/>
  <c r="G111" i="85"/>
  <c r="E111" i="85"/>
  <c r="C111" i="85"/>
  <c r="R110" i="85"/>
  <c r="S110" i="85" s="1"/>
  <c r="Q110" i="85"/>
  <c r="O110" i="85"/>
  <c r="M110" i="85"/>
  <c r="K110" i="85"/>
  <c r="I110" i="85"/>
  <c r="G110" i="85"/>
  <c r="E110" i="85"/>
  <c r="C110" i="85"/>
  <c r="R109" i="85"/>
  <c r="S109" i="85" s="1"/>
  <c r="Q109" i="85"/>
  <c r="O109" i="85"/>
  <c r="M109" i="85"/>
  <c r="K109" i="85"/>
  <c r="I109" i="85"/>
  <c r="G109" i="85"/>
  <c r="E109" i="85"/>
  <c r="C109" i="85"/>
  <c r="R108" i="85"/>
  <c r="S108" i="85" s="1"/>
  <c r="Q108" i="85"/>
  <c r="O108" i="85"/>
  <c r="M108" i="85"/>
  <c r="K108" i="85"/>
  <c r="I108" i="85"/>
  <c r="G108" i="85"/>
  <c r="E108" i="85"/>
  <c r="C108" i="85"/>
  <c r="R107" i="85"/>
  <c r="S107" i="85" s="1"/>
  <c r="Q107" i="85"/>
  <c r="O107" i="85"/>
  <c r="M107" i="85"/>
  <c r="K107" i="85"/>
  <c r="I107" i="85"/>
  <c r="G107" i="85"/>
  <c r="E107" i="85"/>
  <c r="C107" i="85"/>
  <c r="R106" i="85"/>
  <c r="S106" i="85" s="1"/>
  <c r="Q106" i="85"/>
  <c r="O106" i="85"/>
  <c r="M106" i="85"/>
  <c r="K106" i="85"/>
  <c r="I106" i="85"/>
  <c r="G106" i="85"/>
  <c r="E106" i="85"/>
  <c r="C106" i="85"/>
  <c r="R105" i="85"/>
  <c r="S105" i="85" s="1"/>
  <c r="Q105" i="85"/>
  <c r="O105" i="85"/>
  <c r="M105" i="85"/>
  <c r="K105" i="85"/>
  <c r="I105" i="85"/>
  <c r="G105" i="85"/>
  <c r="E105" i="85"/>
  <c r="C105" i="85"/>
  <c r="R104" i="85"/>
  <c r="S104" i="85" s="1"/>
  <c r="Q104" i="85"/>
  <c r="O104" i="85"/>
  <c r="M104" i="85"/>
  <c r="K104" i="85"/>
  <c r="I104" i="85"/>
  <c r="G104" i="85"/>
  <c r="E104" i="85"/>
  <c r="C104" i="85"/>
  <c r="R103" i="85"/>
  <c r="S103" i="85" s="1"/>
  <c r="Q103" i="85"/>
  <c r="O103" i="85"/>
  <c r="M103" i="85"/>
  <c r="K103" i="85"/>
  <c r="I103" i="85"/>
  <c r="G103" i="85"/>
  <c r="E103" i="85"/>
  <c r="C103" i="85"/>
  <c r="R102" i="85"/>
  <c r="S102" i="85" s="1"/>
  <c r="Q102" i="85"/>
  <c r="O102" i="85"/>
  <c r="M102" i="85"/>
  <c r="K102" i="85"/>
  <c r="I102" i="85"/>
  <c r="G102" i="85"/>
  <c r="E102" i="85"/>
  <c r="C102" i="85"/>
  <c r="R101" i="85"/>
  <c r="S101" i="85" s="1"/>
  <c r="Q101" i="85"/>
  <c r="O101" i="85"/>
  <c r="M101" i="85"/>
  <c r="K101" i="85"/>
  <c r="I101" i="85"/>
  <c r="G101" i="85"/>
  <c r="E101" i="85"/>
  <c r="C101" i="85"/>
  <c r="R100" i="85"/>
  <c r="S100" i="85" s="1"/>
  <c r="Q100" i="85"/>
  <c r="O100" i="85"/>
  <c r="M100" i="85"/>
  <c r="K100" i="85"/>
  <c r="I100" i="85"/>
  <c r="G100" i="85"/>
  <c r="E100" i="85"/>
  <c r="C100" i="85"/>
  <c r="R99" i="85"/>
  <c r="S99" i="85" s="1"/>
  <c r="Q99" i="85"/>
  <c r="O99" i="85"/>
  <c r="M99" i="85"/>
  <c r="K99" i="85"/>
  <c r="I99" i="85"/>
  <c r="G99" i="85"/>
  <c r="E99" i="85"/>
  <c r="C99" i="85"/>
  <c r="R98" i="85"/>
  <c r="S98" i="85" s="1"/>
  <c r="Q98" i="85"/>
  <c r="O98" i="85"/>
  <c r="M98" i="85"/>
  <c r="K98" i="85"/>
  <c r="I98" i="85"/>
  <c r="G98" i="85"/>
  <c r="E98" i="85"/>
  <c r="C98" i="85"/>
  <c r="R97" i="85"/>
  <c r="S97" i="85" s="1"/>
  <c r="Q97" i="85"/>
  <c r="O97" i="85"/>
  <c r="M97" i="85"/>
  <c r="K97" i="85"/>
  <c r="I97" i="85"/>
  <c r="G97" i="85"/>
  <c r="E97" i="85"/>
  <c r="C97" i="85"/>
  <c r="R96" i="85"/>
  <c r="S96" i="85" s="1"/>
  <c r="Q96" i="85"/>
  <c r="O96" i="85"/>
  <c r="M96" i="85"/>
  <c r="K96" i="85"/>
  <c r="I96" i="85"/>
  <c r="G96" i="85"/>
  <c r="E96" i="85"/>
  <c r="C96" i="85"/>
  <c r="R95" i="85"/>
  <c r="S95" i="85" s="1"/>
  <c r="Q95" i="85"/>
  <c r="O95" i="85"/>
  <c r="M95" i="85"/>
  <c r="K95" i="85"/>
  <c r="I95" i="85"/>
  <c r="G95" i="85"/>
  <c r="E95" i="85"/>
  <c r="C95" i="85"/>
  <c r="R94" i="85"/>
  <c r="S94" i="85" s="1"/>
  <c r="Q94" i="85"/>
  <c r="O94" i="85"/>
  <c r="M94" i="85"/>
  <c r="K94" i="85"/>
  <c r="I94" i="85"/>
  <c r="G94" i="85"/>
  <c r="E94" i="85"/>
  <c r="C94" i="85"/>
  <c r="R93" i="85"/>
  <c r="S93" i="85" s="1"/>
  <c r="Q93" i="85"/>
  <c r="O93" i="85"/>
  <c r="M93" i="85"/>
  <c r="K93" i="85"/>
  <c r="I93" i="85"/>
  <c r="G93" i="85"/>
  <c r="E93" i="85"/>
  <c r="C93" i="85"/>
  <c r="R92" i="85"/>
  <c r="S92" i="85" s="1"/>
  <c r="Q92" i="85"/>
  <c r="O92" i="85"/>
  <c r="M92" i="85"/>
  <c r="K92" i="85"/>
  <c r="I92" i="85"/>
  <c r="G92" i="85"/>
  <c r="E92" i="85"/>
  <c r="C92" i="85"/>
  <c r="Q91" i="85"/>
  <c r="O91" i="85"/>
  <c r="M91" i="85"/>
  <c r="K91" i="85"/>
  <c r="I91" i="85"/>
  <c r="G91" i="85"/>
  <c r="E91" i="85"/>
  <c r="C91" i="85"/>
  <c r="R91" i="85" s="1"/>
  <c r="S91" i="85" s="1"/>
  <c r="Q90" i="85"/>
  <c r="O90" i="85"/>
  <c r="M90" i="85"/>
  <c r="K90" i="85"/>
  <c r="I90" i="85"/>
  <c r="G90" i="85"/>
  <c r="E90" i="85"/>
  <c r="C90" i="85"/>
  <c r="Q89" i="85"/>
  <c r="O89" i="85"/>
  <c r="M89" i="85"/>
  <c r="K89" i="85"/>
  <c r="I89" i="85"/>
  <c r="G89" i="85"/>
  <c r="E89" i="85"/>
  <c r="C89" i="85"/>
  <c r="Q88" i="85"/>
  <c r="O88" i="85"/>
  <c r="M88" i="85"/>
  <c r="K88" i="85"/>
  <c r="I88" i="85"/>
  <c r="G88" i="85"/>
  <c r="E88" i="85"/>
  <c r="C88" i="85"/>
  <c r="Q87" i="85"/>
  <c r="O87" i="85"/>
  <c r="M87" i="85"/>
  <c r="K87" i="85"/>
  <c r="I87" i="85"/>
  <c r="G87" i="85"/>
  <c r="E87" i="85"/>
  <c r="C87" i="85"/>
  <c r="Q86" i="85"/>
  <c r="O86" i="85"/>
  <c r="M86" i="85"/>
  <c r="K86" i="85"/>
  <c r="I86" i="85"/>
  <c r="G86" i="85"/>
  <c r="E86" i="85"/>
  <c r="C86" i="85"/>
  <c r="Q85" i="85"/>
  <c r="O85" i="85"/>
  <c r="M85" i="85"/>
  <c r="K85" i="85"/>
  <c r="I85" i="85"/>
  <c r="G85" i="85"/>
  <c r="E85" i="85"/>
  <c r="C85" i="85"/>
  <c r="Q84" i="85"/>
  <c r="O84" i="85"/>
  <c r="M84" i="85"/>
  <c r="K84" i="85"/>
  <c r="I84" i="85"/>
  <c r="G84" i="85"/>
  <c r="E84" i="85"/>
  <c r="C84" i="85"/>
  <c r="Q83" i="85"/>
  <c r="O83" i="85"/>
  <c r="M83" i="85"/>
  <c r="K83" i="85"/>
  <c r="I83" i="85"/>
  <c r="G83" i="85"/>
  <c r="E83" i="85"/>
  <c r="C83" i="85"/>
  <c r="Q82" i="85"/>
  <c r="O82" i="85"/>
  <c r="M82" i="85"/>
  <c r="K82" i="85"/>
  <c r="I82" i="85"/>
  <c r="G82" i="85"/>
  <c r="E82" i="85"/>
  <c r="C82" i="85"/>
  <c r="Q81" i="85"/>
  <c r="O81" i="85"/>
  <c r="M81" i="85"/>
  <c r="K81" i="85"/>
  <c r="I81" i="85"/>
  <c r="G81" i="85"/>
  <c r="E81" i="85"/>
  <c r="C81" i="85"/>
  <c r="Q80" i="85"/>
  <c r="O80" i="85"/>
  <c r="M80" i="85"/>
  <c r="K80" i="85"/>
  <c r="I80" i="85"/>
  <c r="G80" i="85"/>
  <c r="E80" i="85"/>
  <c r="C80" i="85"/>
  <c r="Q79" i="85"/>
  <c r="O79" i="85"/>
  <c r="M79" i="85"/>
  <c r="K79" i="85"/>
  <c r="I79" i="85"/>
  <c r="G79" i="85"/>
  <c r="E79" i="85"/>
  <c r="C79" i="85"/>
  <c r="Q78" i="85"/>
  <c r="O78" i="85"/>
  <c r="M78" i="85"/>
  <c r="K78" i="85"/>
  <c r="I78" i="85"/>
  <c r="G78" i="85"/>
  <c r="E78" i="85"/>
  <c r="C78" i="85"/>
  <c r="Q77" i="85"/>
  <c r="O77" i="85"/>
  <c r="M77" i="85"/>
  <c r="K77" i="85"/>
  <c r="I77" i="85"/>
  <c r="G77" i="85"/>
  <c r="E77" i="85"/>
  <c r="C77" i="85"/>
  <c r="Q76" i="85"/>
  <c r="O76" i="85"/>
  <c r="M76" i="85"/>
  <c r="K76" i="85"/>
  <c r="I76" i="85"/>
  <c r="G76" i="85"/>
  <c r="E76" i="85"/>
  <c r="C76" i="85"/>
  <c r="Q75" i="85"/>
  <c r="O75" i="85"/>
  <c r="M75" i="85"/>
  <c r="K75" i="85"/>
  <c r="I75" i="85"/>
  <c r="G75" i="85"/>
  <c r="E75" i="85"/>
  <c r="C75" i="85"/>
  <c r="Q74" i="85"/>
  <c r="O74" i="85"/>
  <c r="M74" i="85"/>
  <c r="K74" i="85"/>
  <c r="I74" i="85"/>
  <c r="G74" i="85"/>
  <c r="E74" i="85"/>
  <c r="C74" i="85"/>
  <c r="Q73" i="85"/>
  <c r="O73" i="85"/>
  <c r="M73" i="85"/>
  <c r="K73" i="85"/>
  <c r="I73" i="85"/>
  <c r="G73" i="85"/>
  <c r="E73" i="85"/>
  <c r="C73" i="85"/>
  <c r="Q72" i="85"/>
  <c r="O72" i="85"/>
  <c r="M72" i="85"/>
  <c r="K72" i="85"/>
  <c r="I72" i="85"/>
  <c r="G72" i="85"/>
  <c r="E72" i="85"/>
  <c r="C72" i="85"/>
  <c r="Q71" i="85"/>
  <c r="O71" i="85"/>
  <c r="M71" i="85"/>
  <c r="K71" i="85"/>
  <c r="I71" i="85"/>
  <c r="G71" i="85"/>
  <c r="E71" i="85"/>
  <c r="C71" i="85"/>
  <c r="Q70" i="85"/>
  <c r="O70" i="85"/>
  <c r="M70" i="85"/>
  <c r="K70" i="85"/>
  <c r="I70" i="85"/>
  <c r="G70" i="85"/>
  <c r="E70" i="85"/>
  <c r="C70" i="85"/>
  <c r="Q69" i="85"/>
  <c r="O69" i="85"/>
  <c r="M69" i="85"/>
  <c r="K69" i="85"/>
  <c r="I69" i="85"/>
  <c r="G69" i="85"/>
  <c r="E69" i="85"/>
  <c r="C69" i="85"/>
  <c r="Q68" i="85"/>
  <c r="O68" i="85"/>
  <c r="M68" i="85"/>
  <c r="K68" i="85"/>
  <c r="I68" i="85"/>
  <c r="G68" i="85"/>
  <c r="E68" i="85"/>
  <c r="C68" i="85"/>
  <c r="Q67" i="85"/>
  <c r="O67" i="85"/>
  <c r="M67" i="85"/>
  <c r="K67" i="85"/>
  <c r="I67" i="85"/>
  <c r="G67" i="85"/>
  <c r="E67" i="85"/>
  <c r="C67" i="85"/>
  <c r="Q66" i="85"/>
  <c r="O66" i="85"/>
  <c r="M66" i="85"/>
  <c r="K66" i="85"/>
  <c r="I66" i="85"/>
  <c r="G66" i="85"/>
  <c r="E66" i="85"/>
  <c r="C66" i="85"/>
  <c r="Q65" i="85"/>
  <c r="O65" i="85"/>
  <c r="M65" i="85"/>
  <c r="K65" i="85"/>
  <c r="I65" i="85"/>
  <c r="G65" i="85"/>
  <c r="E65" i="85"/>
  <c r="C65" i="85"/>
  <c r="Q64" i="85"/>
  <c r="O64" i="85"/>
  <c r="M64" i="85"/>
  <c r="K64" i="85"/>
  <c r="I64" i="85"/>
  <c r="G64" i="85"/>
  <c r="E64" i="85"/>
  <c r="C64" i="85"/>
  <c r="Q63" i="85"/>
  <c r="O63" i="85"/>
  <c r="M63" i="85"/>
  <c r="K63" i="85"/>
  <c r="I63" i="85"/>
  <c r="G63" i="85"/>
  <c r="E63" i="85"/>
  <c r="C63" i="85"/>
  <c r="Q62" i="85"/>
  <c r="O62" i="85"/>
  <c r="M62" i="85"/>
  <c r="K62" i="85"/>
  <c r="I62" i="85"/>
  <c r="G62" i="85"/>
  <c r="E62" i="85"/>
  <c r="C62" i="85"/>
  <c r="Q61" i="85"/>
  <c r="O61" i="85"/>
  <c r="M61" i="85"/>
  <c r="K61" i="85"/>
  <c r="I61" i="85"/>
  <c r="G61" i="85"/>
  <c r="E61" i="85"/>
  <c r="C61" i="85"/>
  <c r="Q60" i="85"/>
  <c r="O60" i="85"/>
  <c r="M60" i="85"/>
  <c r="K60" i="85"/>
  <c r="I60" i="85"/>
  <c r="G60" i="85"/>
  <c r="E60" i="85"/>
  <c r="C60" i="85"/>
  <c r="Q59" i="85"/>
  <c r="O59" i="85"/>
  <c r="M59" i="85"/>
  <c r="K59" i="85"/>
  <c r="I59" i="85"/>
  <c r="G59" i="85"/>
  <c r="E59" i="85"/>
  <c r="C59" i="85"/>
  <c r="Q58" i="85"/>
  <c r="O58" i="85"/>
  <c r="M58" i="85"/>
  <c r="K58" i="85"/>
  <c r="I58" i="85"/>
  <c r="G58" i="85"/>
  <c r="E58" i="85"/>
  <c r="C58" i="85"/>
  <c r="Q57" i="85"/>
  <c r="O57" i="85"/>
  <c r="M57" i="85"/>
  <c r="K57" i="85"/>
  <c r="I57" i="85"/>
  <c r="G57" i="85"/>
  <c r="E57" i="85"/>
  <c r="C57" i="85"/>
  <c r="Q56" i="85"/>
  <c r="O56" i="85"/>
  <c r="M56" i="85"/>
  <c r="K56" i="85"/>
  <c r="I56" i="85"/>
  <c r="G56" i="85"/>
  <c r="E56" i="85"/>
  <c r="C56" i="85"/>
  <c r="Q55" i="85"/>
  <c r="O55" i="85"/>
  <c r="M55" i="85"/>
  <c r="K55" i="85"/>
  <c r="I55" i="85"/>
  <c r="G55" i="85"/>
  <c r="E55" i="85"/>
  <c r="C55" i="85"/>
  <c r="Q54" i="85"/>
  <c r="O54" i="85"/>
  <c r="M54" i="85"/>
  <c r="K54" i="85"/>
  <c r="I54" i="85"/>
  <c r="G54" i="85"/>
  <c r="E54" i="85"/>
  <c r="C54" i="85"/>
  <c r="Q53" i="85"/>
  <c r="O53" i="85"/>
  <c r="M53" i="85"/>
  <c r="K53" i="85"/>
  <c r="I53" i="85"/>
  <c r="G53" i="85"/>
  <c r="E53" i="85"/>
  <c r="C53" i="85"/>
  <c r="Q52" i="85"/>
  <c r="O52" i="85"/>
  <c r="M52" i="85"/>
  <c r="K52" i="85"/>
  <c r="I52" i="85"/>
  <c r="G52" i="85"/>
  <c r="E52" i="85"/>
  <c r="C52" i="85"/>
  <c r="Q51" i="85"/>
  <c r="O51" i="85"/>
  <c r="M51" i="85"/>
  <c r="K51" i="85"/>
  <c r="I51" i="85"/>
  <c r="G51" i="85"/>
  <c r="E51" i="85"/>
  <c r="C51" i="85"/>
  <c r="Q50" i="85"/>
  <c r="O50" i="85"/>
  <c r="M50" i="85"/>
  <c r="K50" i="85"/>
  <c r="I50" i="85"/>
  <c r="G50" i="85"/>
  <c r="E50" i="85"/>
  <c r="C50" i="85"/>
  <c r="Q49" i="85"/>
  <c r="O49" i="85"/>
  <c r="M49" i="85"/>
  <c r="K49" i="85"/>
  <c r="I49" i="85"/>
  <c r="G49" i="85"/>
  <c r="E49" i="85"/>
  <c r="C49" i="85"/>
  <c r="Q48" i="85"/>
  <c r="O48" i="85"/>
  <c r="M48" i="85"/>
  <c r="K48" i="85"/>
  <c r="I48" i="85"/>
  <c r="G48" i="85"/>
  <c r="E48" i="85"/>
  <c r="C48" i="85"/>
  <c r="Q47" i="85"/>
  <c r="O47" i="85"/>
  <c r="M47" i="85"/>
  <c r="K47" i="85"/>
  <c r="I47" i="85"/>
  <c r="G47" i="85"/>
  <c r="E47" i="85"/>
  <c r="C47" i="85"/>
  <c r="Q46" i="85"/>
  <c r="O46" i="85"/>
  <c r="M46" i="85"/>
  <c r="K46" i="85"/>
  <c r="I46" i="85"/>
  <c r="G46" i="85"/>
  <c r="E46" i="85"/>
  <c r="C46" i="85"/>
  <c r="Q45" i="85"/>
  <c r="O45" i="85"/>
  <c r="M45" i="85"/>
  <c r="K45" i="85"/>
  <c r="I45" i="85"/>
  <c r="G45" i="85"/>
  <c r="E45" i="85"/>
  <c r="C45" i="85"/>
  <c r="Q44" i="85"/>
  <c r="O44" i="85"/>
  <c r="M44" i="85"/>
  <c r="K44" i="85"/>
  <c r="I44" i="85"/>
  <c r="G44" i="85"/>
  <c r="E44" i="85"/>
  <c r="C44" i="85"/>
  <c r="Q43" i="85"/>
  <c r="O43" i="85"/>
  <c r="M43" i="85"/>
  <c r="K43" i="85"/>
  <c r="I43" i="85"/>
  <c r="G43" i="85"/>
  <c r="E43" i="85"/>
  <c r="C43" i="85"/>
  <c r="Q42" i="85"/>
  <c r="O42" i="85"/>
  <c r="M42" i="85"/>
  <c r="K42" i="85"/>
  <c r="I42" i="85"/>
  <c r="G42" i="85"/>
  <c r="E42" i="85"/>
  <c r="C42" i="85"/>
  <c r="Q41" i="85"/>
  <c r="O41" i="85"/>
  <c r="M41" i="85"/>
  <c r="K41" i="85"/>
  <c r="I41" i="85"/>
  <c r="G41" i="85"/>
  <c r="E41" i="85"/>
  <c r="C41" i="85"/>
  <c r="Q40" i="85"/>
  <c r="O40" i="85"/>
  <c r="M40" i="85"/>
  <c r="K40" i="85"/>
  <c r="I40" i="85"/>
  <c r="G40" i="85"/>
  <c r="E40" i="85"/>
  <c r="C40" i="85"/>
  <c r="Q39" i="85"/>
  <c r="O39" i="85"/>
  <c r="M39" i="85"/>
  <c r="K39" i="85"/>
  <c r="I39" i="85"/>
  <c r="G39" i="85"/>
  <c r="E39" i="85"/>
  <c r="C39" i="85"/>
  <c r="Q38" i="85"/>
  <c r="O38" i="85"/>
  <c r="M38" i="85"/>
  <c r="K38" i="85"/>
  <c r="I38" i="85"/>
  <c r="G38" i="85"/>
  <c r="E38" i="85"/>
  <c r="C38" i="85"/>
  <c r="Q37" i="85"/>
  <c r="O37" i="85"/>
  <c r="M37" i="85"/>
  <c r="K37" i="85"/>
  <c r="I37" i="85"/>
  <c r="G37" i="85"/>
  <c r="E37" i="85"/>
  <c r="C37" i="85"/>
  <c r="Q36" i="85"/>
  <c r="O36" i="85"/>
  <c r="M36" i="85"/>
  <c r="K36" i="85"/>
  <c r="I36" i="85"/>
  <c r="G36" i="85"/>
  <c r="E36" i="85"/>
  <c r="C36" i="85"/>
  <c r="Q35" i="85"/>
  <c r="O35" i="85"/>
  <c r="M35" i="85"/>
  <c r="K35" i="85"/>
  <c r="I35" i="85"/>
  <c r="G35" i="85"/>
  <c r="E35" i="85"/>
  <c r="C35" i="85"/>
  <c r="Q34" i="85"/>
  <c r="O34" i="85"/>
  <c r="M34" i="85"/>
  <c r="K34" i="85"/>
  <c r="I34" i="85"/>
  <c r="G34" i="85"/>
  <c r="E34" i="85"/>
  <c r="C34" i="85"/>
  <c r="Q33" i="85"/>
  <c r="O33" i="85"/>
  <c r="M33" i="85"/>
  <c r="K33" i="85"/>
  <c r="I33" i="85"/>
  <c r="G33" i="85"/>
  <c r="E33" i="85"/>
  <c r="C33" i="85"/>
  <c r="Q32" i="85"/>
  <c r="O32" i="85"/>
  <c r="M32" i="85"/>
  <c r="K32" i="85"/>
  <c r="I32" i="85"/>
  <c r="G32" i="85"/>
  <c r="E32" i="85"/>
  <c r="C32" i="85"/>
  <c r="Q31" i="85"/>
  <c r="O31" i="85"/>
  <c r="M31" i="85"/>
  <c r="K31" i="85"/>
  <c r="I31" i="85"/>
  <c r="G31" i="85"/>
  <c r="E31" i="85"/>
  <c r="C31" i="85"/>
  <c r="Q30" i="85"/>
  <c r="O30" i="85"/>
  <c r="M30" i="85"/>
  <c r="K30" i="85"/>
  <c r="I30" i="85"/>
  <c r="G30" i="85"/>
  <c r="E30" i="85"/>
  <c r="C30" i="85"/>
  <c r="Q29" i="85"/>
  <c r="O29" i="85"/>
  <c r="M29" i="85"/>
  <c r="K29" i="85"/>
  <c r="I29" i="85"/>
  <c r="G29" i="85"/>
  <c r="E29" i="85"/>
  <c r="C29" i="85"/>
  <c r="Q28" i="85"/>
  <c r="O28" i="85"/>
  <c r="M28" i="85"/>
  <c r="K28" i="85"/>
  <c r="I28" i="85"/>
  <c r="G28" i="85"/>
  <c r="E28" i="85"/>
  <c r="C28" i="85"/>
  <c r="Q27" i="85"/>
  <c r="O27" i="85"/>
  <c r="M27" i="85"/>
  <c r="K27" i="85"/>
  <c r="I27" i="85"/>
  <c r="G27" i="85"/>
  <c r="E27" i="85"/>
  <c r="C27" i="85"/>
  <c r="Q26" i="85"/>
  <c r="O26" i="85"/>
  <c r="M26" i="85"/>
  <c r="K26" i="85"/>
  <c r="I26" i="85"/>
  <c r="G26" i="85"/>
  <c r="E26" i="85"/>
  <c r="C26" i="85"/>
  <c r="Q25" i="85"/>
  <c r="O25" i="85"/>
  <c r="M25" i="85"/>
  <c r="K25" i="85"/>
  <c r="I25" i="85"/>
  <c r="G25" i="85"/>
  <c r="E25" i="85"/>
  <c r="C25" i="85"/>
  <c r="P23" i="85"/>
  <c r="N23" i="85"/>
  <c r="L23" i="85"/>
  <c r="J23" i="85"/>
  <c r="H23" i="85"/>
  <c r="F23" i="85"/>
  <c r="D23" i="85"/>
  <c r="B22" i="85"/>
  <c r="B15" i="74" s="1"/>
  <c r="E12" i="85"/>
  <c r="F12" i="85" s="1"/>
  <c r="G12" i="85" s="1"/>
  <c r="H12" i="85" s="1"/>
  <c r="I12" i="85" s="1"/>
  <c r="J12" i="85" s="1"/>
  <c r="K12" i="85" s="1"/>
  <c r="L12" i="85" s="1"/>
  <c r="M12" i="85" s="1"/>
  <c r="N12" i="85" s="1"/>
  <c r="O12" i="85" s="1"/>
  <c r="P12" i="85" s="1"/>
  <c r="Q12" i="85" s="1"/>
  <c r="R12" i="85" s="1"/>
  <c r="S12" i="85" s="1"/>
  <c r="D12" i="85"/>
  <c r="D10" i="85"/>
  <c r="E10" i="85" s="1"/>
  <c r="F10" i="85" s="1"/>
  <c r="G10" i="85" s="1"/>
  <c r="H10" i="85" s="1"/>
  <c r="I10" i="85" s="1"/>
  <c r="J10" i="85" s="1"/>
  <c r="K10" i="85" s="1"/>
  <c r="L10" i="85" s="1"/>
  <c r="M10" i="85" s="1"/>
  <c r="N10" i="85" s="1"/>
  <c r="O10" i="85" s="1"/>
  <c r="P10" i="85" s="1"/>
  <c r="Q10" i="85" s="1"/>
  <c r="R10" i="85" s="1"/>
  <c r="S10" i="85" s="1"/>
  <c r="E8" i="85"/>
  <c r="F8" i="85" s="1"/>
  <c r="G8" i="85" s="1"/>
  <c r="H8" i="85" s="1"/>
  <c r="I8" i="85" s="1"/>
  <c r="J8" i="85" s="1"/>
  <c r="K8" i="85" s="1"/>
  <c r="L8" i="85" s="1"/>
  <c r="M8" i="85" s="1"/>
  <c r="N8" i="85" s="1"/>
  <c r="O8" i="85" s="1"/>
  <c r="P8" i="85" s="1"/>
  <c r="Q8" i="85" s="1"/>
  <c r="R8" i="85" s="1"/>
  <c r="S8" i="85" s="1"/>
  <c r="D8" i="85"/>
  <c r="D6" i="85"/>
  <c r="E6" i="85" s="1"/>
  <c r="F6" i="85" s="1"/>
  <c r="G6" i="85" s="1"/>
  <c r="H6" i="85" s="1"/>
  <c r="I6" i="85" s="1"/>
  <c r="J6" i="85" s="1"/>
  <c r="K6" i="85" s="1"/>
  <c r="L6" i="85" s="1"/>
  <c r="M6" i="85" s="1"/>
  <c r="N6" i="85" s="1"/>
  <c r="O6" i="85" s="1"/>
  <c r="P6" i="85" s="1"/>
  <c r="Q6" i="85" s="1"/>
  <c r="R6" i="85" s="1"/>
  <c r="S6" i="85" s="1"/>
  <c r="S2" i="85"/>
  <c r="R2" i="85"/>
  <c r="Q2" i="85"/>
  <c r="P2" i="85"/>
  <c r="O2" i="85"/>
  <c r="N2" i="85"/>
  <c r="M2" i="85"/>
  <c r="L2" i="85"/>
  <c r="K2" i="85"/>
  <c r="J2" i="85"/>
  <c r="I2" i="85"/>
  <c r="H2" i="85"/>
  <c r="G2" i="85"/>
  <c r="F2" i="85"/>
  <c r="E2" i="85"/>
  <c r="D2" i="85"/>
  <c r="C2" i="85"/>
  <c r="A120" i="84"/>
  <c r="E111" i="84"/>
  <c r="H112" i="84" s="1"/>
  <c r="E109" i="84"/>
  <c r="A124" i="84" s="1"/>
  <c r="E107" i="84"/>
  <c r="A122" i="84" s="1"/>
  <c r="H106" i="84"/>
  <c r="H105" i="84"/>
  <c r="H104" i="84"/>
  <c r="H103" i="84"/>
  <c r="D120" i="84" s="1"/>
  <c r="D101" i="84"/>
  <c r="C101" i="84"/>
  <c r="C91" i="84"/>
  <c r="E90" i="84"/>
  <c r="D89" i="84"/>
  <c r="C89" i="84"/>
  <c r="C87" i="84" s="1"/>
  <c r="H77" i="84"/>
  <c r="D77" i="84"/>
  <c r="C76" i="84"/>
  <c r="F59" i="84"/>
  <c r="E59" i="84"/>
  <c r="N55" i="84" s="1"/>
  <c r="F56" i="84"/>
  <c r="O54" i="84" s="1"/>
  <c r="O55" i="84"/>
  <c r="K55" i="84"/>
  <c r="J55" i="84"/>
  <c r="I55" i="84"/>
  <c r="F55" i="84"/>
  <c r="O53" i="84" s="1"/>
  <c r="N54" i="84"/>
  <c r="N53" i="84"/>
  <c r="K49" i="84"/>
  <c r="E48" i="84"/>
  <c r="N52" i="84" s="1"/>
  <c r="D48" i="84"/>
  <c r="M52" i="84" s="1"/>
  <c r="F33" i="84"/>
  <c r="D27" i="84"/>
  <c r="C25" i="84"/>
  <c r="C24" i="84"/>
  <c r="D17" i="84"/>
  <c r="C17" i="84"/>
  <c r="L4" i="84"/>
  <c r="K4" i="84"/>
  <c r="H1" i="84"/>
  <c r="Q72" i="83"/>
  <c r="Q59" i="83"/>
  <c r="K59" i="83"/>
  <c r="P74" i="83" s="1"/>
  <c r="Q58" i="83"/>
  <c r="Q51" i="83"/>
  <c r="J50" i="83"/>
  <c r="M47" i="83"/>
  <c r="D46" i="83"/>
  <c r="F33" i="83"/>
  <c r="F61" i="83" s="1"/>
  <c r="F23" i="83"/>
  <c r="D24" i="83" s="1"/>
  <c r="F21" i="83"/>
  <c r="F20" i="83"/>
  <c r="M19" i="83"/>
  <c r="F18" i="83"/>
  <c r="F17" i="83"/>
  <c r="F15" i="83"/>
  <c r="A120" i="82"/>
  <c r="E111" i="82"/>
  <c r="H112" i="82" s="1"/>
  <c r="E109" i="82"/>
  <c r="A124" i="82" s="1"/>
  <c r="E107" i="82"/>
  <c r="A122" i="82" s="1"/>
  <c r="H106" i="82"/>
  <c r="H105" i="82"/>
  <c r="H103" i="82" s="1"/>
  <c r="D120" i="82" s="1"/>
  <c r="H104" i="82"/>
  <c r="D101" i="82"/>
  <c r="C101" i="82"/>
  <c r="C91" i="82"/>
  <c r="E90" i="82"/>
  <c r="D89" i="82"/>
  <c r="C89" i="82" s="1"/>
  <c r="C87" i="82" s="1"/>
  <c r="H77" i="82"/>
  <c r="D77" i="82"/>
  <c r="C76" i="82"/>
  <c r="F59" i="82"/>
  <c r="O55" i="82" s="1"/>
  <c r="E59" i="82"/>
  <c r="N55" i="82" s="1"/>
  <c r="F56" i="82"/>
  <c r="O54" i="82" s="1"/>
  <c r="K55" i="82"/>
  <c r="J55" i="82"/>
  <c r="I55" i="82"/>
  <c r="F55" i="82"/>
  <c r="O53" i="82" s="1"/>
  <c r="N54" i="82"/>
  <c r="N53" i="82"/>
  <c r="K49" i="82"/>
  <c r="E48" i="82"/>
  <c r="N52" i="82" s="1"/>
  <c r="D48" i="82"/>
  <c r="M52" i="82" s="1"/>
  <c r="F33" i="82"/>
  <c r="D27" i="82"/>
  <c r="C25" i="82"/>
  <c r="C24" i="82"/>
  <c r="D17" i="82"/>
  <c r="C17" i="82"/>
  <c r="L4" i="82"/>
  <c r="K4" i="82"/>
  <c r="H1" i="82"/>
  <c r="Q72" i="81"/>
  <c r="Q59" i="81"/>
  <c r="K59" i="81"/>
  <c r="P74" i="81" s="1"/>
  <c r="Q58" i="81"/>
  <c r="Q51" i="81"/>
  <c r="J50" i="81"/>
  <c r="M47" i="81"/>
  <c r="D46" i="81"/>
  <c r="F33" i="81"/>
  <c r="F61" i="81" s="1"/>
  <c r="F23" i="81"/>
  <c r="D24" i="81" s="1"/>
  <c r="F21" i="81"/>
  <c r="F20" i="81"/>
  <c r="M19" i="81"/>
  <c r="F18" i="81"/>
  <c r="F17" i="81"/>
  <c r="F15" i="81"/>
  <c r="Y6" i="1"/>
  <c r="N8" i="1"/>
  <c r="Y8" i="1" s="1"/>
  <c r="N7" i="1"/>
  <c r="Y7" i="1" s="1"/>
  <c r="G12" i="80"/>
  <c r="F11" i="80"/>
  <c r="F10" i="80"/>
  <c r="F7" i="80"/>
  <c r="H5" i="80"/>
  <c r="J5" i="80" s="1"/>
  <c r="G5" i="80"/>
  <c r="G6" i="80" s="1"/>
  <c r="I6" i="80" s="1"/>
  <c r="H4" i="80"/>
  <c r="J4" i="80" s="1"/>
  <c r="G4" i="80"/>
  <c r="I4" i="80" s="1"/>
  <c r="H3" i="80"/>
  <c r="J3" i="80" s="1"/>
  <c r="G3" i="80"/>
  <c r="I3" i="80" s="1"/>
  <c r="J2" i="80"/>
  <c r="I2" i="80"/>
  <c r="F20" i="85"/>
  <c r="D34" i="84"/>
  <c r="D35" i="82"/>
  <c r="D34" i="82"/>
  <c r="F20" i="86"/>
  <c r="D35" i="84"/>
  <c r="I35" i="68" l="1"/>
  <c r="K35" i="68" s="1"/>
  <c r="K100" i="9"/>
  <c r="I34" i="68"/>
  <c r="I16" i="3"/>
  <c r="F13" i="80"/>
  <c r="C18" i="84"/>
  <c r="D18" i="84" s="1"/>
  <c r="C18" i="82"/>
  <c r="D18" i="82" s="1"/>
  <c r="C92" i="84"/>
  <c r="C94" i="84"/>
  <c r="D121" i="84"/>
  <c r="K120" i="84"/>
  <c r="H111" i="84"/>
  <c r="D126" i="84" s="1"/>
  <c r="D127" i="84" s="1"/>
  <c r="A126" i="84"/>
  <c r="H109" i="84"/>
  <c r="P61" i="83"/>
  <c r="D22" i="83"/>
  <c r="D23" i="83"/>
  <c r="C92" i="82"/>
  <c r="C94" i="82"/>
  <c r="D121" i="82"/>
  <c r="K120" i="82"/>
  <c r="H111" i="82"/>
  <c r="D126" i="82" s="1"/>
  <c r="D127" i="82" s="1"/>
  <c r="A126" i="82"/>
  <c r="H109" i="82"/>
  <c r="P61" i="81"/>
  <c r="D22" i="81"/>
  <c r="D23" i="81"/>
  <c r="I5" i="80"/>
  <c r="I7" i="80" s="1"/>
  <c r="G7" i="80" s="1"/>
  <c r="H6" i="80"/>
  <c r="J6" i="80" s="1"/>
  <c r="J7" i="80" s="1"/>
  <c r="H7" i="80" s="1"/>
  <c r="D3" i="4"/>
  <c r="I37" i="68" l="1"/>
  <c r="D37" i="68" s="1"/>
  <c r="K34" i="68"/>
  <c r="K37" i="68"/>
  <c r="C34" i="68" s="1"/>
  <c r="C88" i="9"/>
  <c r="K103" i="9"/>
  <c r="D124" i="84"/>
  <c r="D125" i="84" s="1"/>
  <c r="H110" i="84"/>
  <c r="D124" i="82"/>
  <c r="D125" i="82" s="1"/>
  <c r="H110" i="82"/>
  <c r="G14" i="73"/>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B40" i="79"/>
  <c r="AA40" i="79"/>
  <c r="Z40" i="79"/>
  <c r="N40" i="79"/>
  <c r="M40" i="79"/>
  <c r="L40" i="79"/>
  <c r="I40" i="79"/>
  <c r="AB39" i="79"/>
  <c r="AA39" i="79"/>
  <c r="Z39" i="79"/>
  <c r="N39" i="79"/>
  <c r="M39" i="79"/>
  <c r="L39" i="79"/>
  <c r="I39" i="79"/>
  <c r="AB38" i="79"/>
  <c r="AA38" i="79"/>
  <c r="Z38" i="79"/>
  <c r="N38" i="79"/>
  <c r="M38" i="79"/>
  <c r="L38" i="79"/>
  <c r="I38" i="79"/>
  <c r="AB37" i="79"/>
  <c r="AA37" i="79"/>
  <c r="Z37" i="79"/>
  <c r="N37" i="79"/>
  <c r="M37" i="79"/>
  <c r="L37" i="79"/>
  <c r="I37" i="79"/>
  <c r="AB36" i="79"/>
  <c r="AA36" i="79"/>
  <c r="Z36" i="79"/>
  <c r="N36" i="79"/>
  <c r="M36" i="79"/>
  <c r="L36" i="79"/>
  <c r="I36" i="79"/>
  <c r="AB35" i="79"/>
  <c r="AA35" i="79"/>
  <c r="Z35" i="79"/>
  <c r="N35" i="79"/>
  <c r="M35" i="79"/>
  <c r="L35" i="79"/>
  <c r="I35" i="79"/>
  <c r="AB29" i="79"/>
  <c r="AA29" i="79"/>
  <c r="Z29" i="79"/>
  <c r="N29" i="79"/>
  <c r="M29" i="79"/>
  <c r="L29" i="79"/>
  <c r="I29"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N17" i="79"/>
  <c r="M17" i="79"/>
  <c r="T17" i="79" s="1"/>
  <c r="W17" i="79" s="1"/>
  <c r="L17" i="79"/>
  <c r="S17" i="79" s="1"/>
  <c r="K17" i="79"/>
  <c r="I17" i="79"/>
  <c r="AC16" i="79"/>
  <c r="AB16" i="79"/>
  <c r="AA16" i="79"/>
  <c r="AD16" i="79" s="1"/>
  <c r="Z16" i="79"/>
  <c r="Y16" i="79"/>
  <c r="O16" i="79"/>
  <c r="N16" i="79"/>
  <c r="M16" i="79"/>
  <c r="L16" i="79"/>
  <c r="K16" i="79"/>
  <c r="I16" i="79"/>
  <c r="AD15" i="79"/>
  <c r="AC15" i="79"/>
  <c r="AB15" i="79"/>
  <c r="AA15" i="79"/>
  <c r="Z15" i="79"/>
  <c r="Y15" i="79"/>
  <c r="O15" i="79"/>
  <c r="N15" i="79"/>
  <c r="M15" i="79"/>
  <c r="L15" i="79"/>
  <c r="S15" i="79" s="1"/>
  <c r="K15" i="79"/>
  <c r="I15" i="79"/>
  <c r="AC14" i="79"/>
  <c r="AB14" i="79"/>
  <c r="AA14" i="79"/>
  <c r="AD14" i="79" s="1"/>
  <c r="Z14" i="79"/>
  <c r="Y14" i="79"/>
  <c r="O14" i="79"/>
  <c r="N14" i="79"/>
  <c r="M14" i="79"/>
  <c r="L14" i="79"/>
  <c r="K14" i="79"/>
  <c r="I14" i="79"/>
  <c r="AC13" i="79"/>
  <c r="AB13" i="79"/>
  <c r="AA13" i="79"/>
  <c r="AD13" i="79" s="1"/>
  <c r="Z13" i="79"/>
  <c r="Y13" i="79"/>
  <c r="O13" i="79"/>
  <c r="N13" i="79"/>
  <c r="M13" i="79"/>
  <c r="L13" i="79"/>
  <c r="K13" i="79"/>
  <c r="I13" i="79"/>
  <c r="AC12" i="79"/>
  <c r="AB12" i="79"/>
  <c r="AA12" i="79"/>
  <c r="AD12" i="79" s="1"/>
  <c r="Z12" i="79"/>
  <c r="Y12" i="79"/>
  <c r="O12" i="79"/>
  <c r="N12" i="79"/>
  <c r="M12" i="79"/>
  <c r="L12" i="79"/>
  <c r="K12" i="79"/>
  <c r="I12" i="79"/>
  <c r="AC6" i="79"/>
  <c r="AB6" i="79"/>
  <c r="AA6" i="79"/>
  <c r="AD6" i="79" s="1"/>
  <c r="Z6" i="79"/>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Z3" i="79" l="1"/>
  <c r="V13" i="79"/>
  <c r="S28" i="79"/>
  <c r="AA26" i="79"/>
  <c r="AD26" i="79" s="1"/>
  <c r="T30" i="79"/>
  <c r="W30" i="79" s="1"/>
  <c r="U36" i="79"/>
  <c r="AD37" i="79"/>
  <c r="S38" i="79"/>
  <c r="U40" i="79"/>
  <c r="AD41" i="79"/>
  <c r="R13" i="79"/>
  <c r="T15" i="79"/>
  <c r="W15" i="79" s="1"/>
  <c r="U17" i="79"/>
  <c r="R17" i="79"/>
  <c r="V17" i="79"/>
  <c r="M26" i="79"/>
  <c r="P26" i="79" s="1"/>
  <c r="S14" i="79"/>
  <c r="N26" i="79"/>
  <c r="U5" i="79"/>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W33" i="79" s="1"/>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s="1"/>
  <c r="N24" i="71"/>
  <c r="B24" i="71" s="1"/>
  <c r="B23" i="71" s="1"/>
  <c r="B22" i="71" s="1"/>
  <c r="B21" i="71" s="1"/>
  <c r="B20" i="71" s="1"/>
  <c r="B19" i="71" s="1"/>
  <c r="B18" i="71" s="1"/>
  <c r="B17" i="71" s="1"/>
  <c r="Q24" i="71"/>
  <c r="P24" i="71"/>
  <c r="E24" i="71" s="1"/>
  <c r="O24" i="71"/>
  <c r="C24" i="71"/>
  <c r="C23" i="71" s="1"/>
  <c r="Q25" i="71"/>
  <c r="F24" i="71"/>
  <c r="F23" i="71" s="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B22" i="31"/>
  <c r="B14" i="74" s="1"/>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s="1"/>
  <c r="B82" i="71" s="1"/>
  <c r="D81" i="71"/>
  <c r="Q80" i="71"/>
  <c r="P80" i="71"/>
  <c r="O80" i="71"/>
  <c r="N80" i="71"/>
  <c r="F80" i="71"/>
  <c r="F79" i="71" s="1"/>
  <c r="F78" i="71" s="1"/>
  <c r="E80" i="71"/>
  <c r="U80" i="71" s="1"/>
  <c r="C80" i="71"/>
  <c r="T80" i="71" s="1"/>
  <c r="B80" i="71"/>
  <c r="S80" i="71" s="1"/>
  <c r="Q79" i="71"/>
  <c r="P79" i="71"/>
  <c r="O79" i="71"/>
  <c r="N79" i="71"/>
  <c r="B79" i="71"/>
  <c r="B78" i="71" s="1"/>
  <c r="Q78" i="71"/>
  <c r="P78" i="71"/>
  <c r="O78" i="71"/>
  <c r="N78" i="71"/>
  <c r="Q77" i="71"/>
  <c r="P77" i="71"/>
  <c r="O77" i="71"/>
  <c r="N77" i="71"/>
  <c r="D77" i="71"/>
  <c r="Q76" i="71"/>
  <c r="P76" i="71"/>
  <c r="O76" i="71"/>
  <c r="N76" i="71"/>
  <c r="F76" i="71"/>
  <c r="V76" i="71" s="1"/>
  <c r="E76" i="71"/>
  <c r="U76" i="71" s="1"/>
  <c r="C76" i="71"/>
  <c r="T76" i="71" s="1"/>
  <c r="B76" i="71"/>
  <c r="S76" i="7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B71" i="71"/>
  <c r="B70" i="71" s="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C63"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O45" i="71"/>
  <c r="C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8" i="71" s="1"/>
  <c r="O39" i="71"/>
  <c r="N39" i="71"/>
  <c r="X39" i="71"/>
  <c r="Q38" i="71"/>
  <c r="AB38" i="71" s="1"/>
  <c r="P38" i="71"/>
  <c r="O38" i="71"/>
  <c r="N38" i="71"/>
  <c r="X35" i="71" s="1"/>
  <c r="F38" i="71"/>
  <c r="F39" i="71" s="1"/>
  <c r="F40" i="71" s="1"/>
  <c r="V40" i="71" s="1"/>
  <c r="Q37" i="71"/>
  <c r="P37" i="71"/>
  <c r="O37" i="71"/>
  <c r="Y37" i="71" s="1"/>
  <c r="Z37" i="71" s="1"/>
  <c r="N37" i="71"/>
  <c r="B38" i="71" s="1"/>
  <c r="D37" i="71"/>
  <c r="Q36" i="71"/>
  <c r="P36" i="71"/>
  <c r="O36" i="71"/>
  <c r="N36" i="71"/>
  <c r="X36" i="71" s="1"/>
  <c r="Q35" i="71"/>
  <c r="AB35" i="71"/>
  <c r="P35" i="71"/>
  <c r="AA35" i="71" s="1"/>
  <c r="O35" i="71"/>
  <c r="Y35" i="71" s="1"/>
  <c r="Z35" i="71" s="1"/>
  <c r="N35" i="71"/>
  <c r="Q34" i="71"/>
  <c r="AB34" i="71" s="1"/>
  <c r="P34" i="71"/>
  <c r="AA34" i="71" s="1"/>
  <c r="O34" i="71"/>
  <c r="N34" i="71"/>
  <c r="Q33" i="71"/>
  <c r="F34" i="71" s="1"/>
  <c r="F35" i="71" s="1"/>
  <c r="F36" i="71" s="1"/>
  <c r="V36" i="71" s="1"/>
  <c r="P33" i="71"/>
  <c r="E34" i="71" s="1"/>
  <c r="E35" i="71" s="1"/>
  <c r="E36" i="71" s="1"/>
  <c r="U36" i="71" s="1"/>
  <c r="O33" i="71"/>
  <c r="N33" i="71"/>
  <c r="D33" i="71"/>
  <c r="Q32" i="71"/>
  <c r="AB32" i="71" s="1"/>
  <c r="P32" i="71"/>
  <c r="O32" i="71"/>
  <c r="N32" i="71"/>
  <c r="Q31" i="71"/>
  <c r="P31" i="71"/>
  <c r="O31" i="71"/>
  <c r="N31" i="71"/>
  <c r="Q30" i="71"/>
  <c r="P30" i="71"/>
  <c r="O30" i="71"/>
  <c r="Y30" i="71" s="1"/>
  <c r="Z30" i="71" s="1"/>
  <c r="N30" i="71"/>
  <c r="Q29" i="71"/>
  <c r="F30" i="71" s="1"/>
  <c r="P29" i="71"/>
  <c r="O29" i="71"/>
  <c r="Y29" i="71" s="1"/>
  <c r="Z29" i="71" s="1"/>
  <c r="N29" i="71"/>
  <c r="D29" i="71"/>
  <c r="O28" i="71"/>
  <c r="Y26" i="71" s="1"/>
  <c r="Z26" i="71" s="1"/>
  <c r="N28" i="71"/>
  <c r="B28" i="71" s="1"/>
  <c r="B30" i="71"/>
  <c r="B31" i="71" s="1"/>
  <c r="B32" i="71" s="1"/>
  <c r="S32" i="71" s="1"/>
  <c r="E30" i="71"/>
  <c r="E31" i="71" s="1"/>
  <c r="E32" i="71" s="1"/>
  <c r="U32" i="71" s="1"/>
  <c r="B34" i="71"/>
  <c r="B35" i="71" s="1"/>
  <c r="B36" i="71" s="1"/>
  <c r="S36" i="71" s="1"/>
  <c r="B39" i="71"/>
  <c r="B40" i="71" s="1"/>
  <c r="S40" i="71" s="1"/>
  <c r="E38" i="71"/>
  <c r="E39" i="71" s="1"/>
  <c r="E40" i="71" s="1"/>
  <c r="U40" i="71" s="1"/>
  <c r="N68" i="71"/>
  <c r="C30" i="71"/>
  <c r="C31" i="71" s="1"/>
  <c r="X31" i="71"/>
  <c r="C34" i="71"/>
  <c r="D34" i="71" s="1"/>
  <c r="X34" i="71"/>
  <c r="C38" i="71"/>
  <c r="D38" i="71" s="1"/>
  <c r="Y27" i="71"/>
  <c r="Z27" i="71" s="1"/>
  <c r="D30" i="71"/>
  <c r="P28" i="71"/>
  <c r="E28" i="71" s="1"/>
  <c r="U68" i="71"/>
  <c r="E67" i="71"/>
  <c r="E66" i="71" s="1"/>
  <c r="Q28" i="71"/>
  <c r="C59" i="71"/>
  <c r="D59" i="71" s="1"/>
  <c r="D58" i="71"/>
  <c r="D62" i="71"/>
  <c r="N67" i="71"/>
  <c r="B66" i="71"/>
  <c r="Q67" i="71"/>
  <c r="T68" i="71"/>
  <c r="O68" i="71"/>
  <c r="D68" i="71"/>
  <c r="C67" i="71"/>
  <c r="D67" i="71" s="1"/>
  <c r="Q68" i="71"/>
  <c r="E71" i="71"/>
  <c r="E70" i="71" s="1"/>
  <c r="D72" i="71"/>
  <c r="C75" i="71"/>
  <c r="D75" i="71" s="1"/>
  <c r="D76" i="71"/>
  <c r="E79" i="71"/>
  <c r="E78" i="71" s="1"/>
  <c r="D80" i="71"/>
  <c r="C87" i="71"/>
  <c r="C86" i="71" s="1"/>
  <c r="D86" i="71" s="1"/>
  <c r="F28" i="71"/>
  <c r="F27" i="71" s="1"/>
  <c r="F26" i="71" s="1"/>
  <c r="AA3" i="71"/>
  <c r="C66" i="71"/>
  <c r="O65" i="71" s="1"/>
  <c r="O67" i="71"/>
  <c r="C74" i="71"/>
  <c r="D74" i="71" s="1"/>
  <c r="N65" i="71"/>
  <c r="N66" i="71"/>
  <c r="C60" i="71"/>
  <c r="D60" i="71" s="1"/>
  <c r="P67"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E83" i="21" s="1"/>
  <c r="F83" i="21" s="1"/>
  <c r="G83" i="21" s="1"/>
  <c r="F21" i="21"/>
  <c r="AA21" i="21" s="1"/>
  <c r="D81" i="21"/>
  <c r="G20" i="20"/>
  <c r="C25" i="40" s="1"/>
  <c r="C22" i="20"/>
  <c r="B100" i="43" s="1"/>
  <c r="S25" i="40"/>
  <c r="S18" i="36"/>
  <c r="H25" i="40"/>
  <c r="AB25" i="40" s="1"/>
  <c r="J25" i="40"/>
  <c r="H29" i="39"/>
  <c r="AB29" i="39" s="1"/>
  <c r="J29" i="39"/>
  <c r="AC29" i="39" s="1"/>
  <c r="J18" i="36"/>
  <c r="AC18" i="36" s="1"/>
  <c r="H18" i="35"/>
  <c r="AB18" i="35" s="1"/>
  <c r="J18" i="35"/>
  <c r="AC18" i="35" s="1"/>
  <c r="H21" i="37"/>
  <c r="AB21" i="37" s="1"/>
  <c r="F21" i="37"/>
  <c r="AA21" i="37" s="1"/>
  <c r="H21" i="34"/>
  <c r="AB21" i="34" s="1"/>
  <c r="H21" i="33"/>
  <c r="U21" i="33" s="1"/>
  <c r="F21" i="33"/>
  <c r="AA21" i="33" s="1"/>
  <c r="H1" i="69"/>
  <c r="AC25" i="40"/>
  <c r="W25" i="40"/>
  <c r="U25" i="40"/>
  <c r="W18" i="36"/>
  <c r="J21" i="37"/>
  <c r="W21" i="37" s="1"/>
  <c r="J21" i="34"/>
  <c r="W21" i="34" s="1"/>
  <c r="J21" i="33"/>
  <c r="W21" i="33" s="1"/>
  <c r="H21" i="21"/>
  <c r="U21" i="21" s="1"/>
  <c r="F38" i="69"/>
  <c r="E37" i="69"/>
  <c r="F36" i="69"/>
  <c r="F35" i="69"/>
  <c r="F21" i="69"/>
  <c r="F40" i="69" s="1"/>
  <c r="F20" i="69"/>
  <c r="F39" i="69" s="1"/>
  <c r="E10" i="69"/>
  <c r="E9" i="69"/>
  <c r="AC21" i="37"/>
  <c r="AC21" i="33"/>
  <c r="J21" i="21"/>
  <c r="W21" i="21" s="1"/>
  <c r="F38" i="68"/>
  <c r="E37" i="68"/>
  <c r="F36" i="68"/>
  <c r="F35" i="68"/>
  <c r="F21" i="68"/>
  <c r="F40" i="68" s="1"/>
  <c r="F20" i="68"/>
  <c r="F39" i="68" s="1"/>
  <c r="E10" i="68"/>
  <c r="E9" i="68"/>
  <c r="C40" i="68"/>
  <c r="Q72" i="67"/>
  <c r="Q59" i="67"/>
  <c r="Q58" i="67"/>
  <c r="Q51" i="67"/>
  <c r="J50" i="67"/>
  <c r="M47" i="67"/>
  <c r="D46" i="67"/>
  <c r="F33" i="67"/>
  <c r="F61" i="67" s="1"/>
  <c r="F23" i="67"/>
  <c r="D24" i="67" s="1"/>
  <c r="F21" i="67"/>
  <c r="F20" i="67"/>
  <c r="M19" i="67"/>
  <c r="F18" i="67"/>
  <c r="F17" i="67"/>
  <c r="F15" i="67"/>
  <c r="S2" i="4"/>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58" i="43"/>
  <c r="N58" i="43" s="1"/>
  <c r="K58" i="43"/>
  <c r="J58" i="43" s="1"/>
  <c r="D58" i="43"/>
  <c r="M57" i="43"/>
  <c r="N57" i="43" s="1"/>
  <c r="K57" i="43"/>
  <c r="J57" i="43" s="1"/>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26" i="31" s="1"/>
  <c r="B2" i="1"/>
  <c r="E15" i="4"/>
  <c r="A7" i="1"/>
  <c r="B7" i="1" s="1"/>
  <c r="E7" i="1" s="1"/>
  <c r="A8" i="1"/>
  <c r="A9" i="1"/>
  <c r="A10" i="1"/>
  <c r="A11" i="1"/>
  <c r="B11" i="1" s="1"/>
  <c r="E11" i="1" s="1"/>
  <c r="A12" i="1"/>
  <c r="A13" i="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A109" i="3" s="1"/>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A98" i="3" s="1"/>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L93" i="3" s="1"/>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L86" i="3" s="1"/>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L84" i="3" s="1"/>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AX82" i="3"/>
  <c r="AW82" i="3"/>
  <c r="AV82" i="3"/>
  <c r="AC82" i="3"/>
  <c r="H82" i="3"/>
  <c r="G82" i="3" s="1"/>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L68" i="3" s="1"/>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s="1"/>
  <c r="BK64" i="3"/>
  <c r="BJ64" i="3"/>
  <c r="BI64" i="3"/>
  <c r="BH64" i="3"/>
  <c r="BG64" i="3"/>
  <c r="BF64" i="3"/>
  <c r="BE64" i="3"/>
  <c r="BD64" i="3"/>
  <c r="BC64" i="3"/>
  <c r="BB64" i="3"/>
  <c r="BA64" i="3" s="1"/>
  <c r="AX64" i="3"/>
  <c r="AW64" i="3"/>
  <c r="AV64" i="3"/>
  <c r="AC64" i="3"/>
  <c r="G64" i="3" s="1"/>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L61" i="3" s="1"/>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L52" i="3" s="1"/>
  <c r="BK52" i="3"/>
  <c r="BJ52" i="3"/>
  <c r="BI52" i="3"/>
  <c r="BH52" i="3"/>
  <c r="BG52" i="3"/>
  <c r="BF52" i="3"/>
  <c r="BE52" i="3"/>
  <c r="BD52" i="3"/>
  <c r="BC52" i="3"/>
  <c r="BB52" i="3"/>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L48" i="3" s="1"/>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s="1"/>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s="1"/>
  <c r="BT41" i="3"/>
  <c r="BS41" i="3"/>
  <c r="BR41" i="3"/>
  <c r="BQ41" i="3"/>
  <c r="BP41" i="3"/>
  <c r="BO41" i="3"/>
  <c r="BN41" i="3"/>
  <c r="BM41" i="3"/>
  <c r="BK41" i="3"/>
  <c r="BJ41" i="3"/>
  <c r="BI41" i="3"/>
  <c r="BH41" i="3"/>
  <c r="BG41" i="3"/>
  <c r="BF41" i="3"/>
  <c r="BE41" i="3"/>
  <c r="BD41" i="3"/>
  <c r="BC41" i="3"/>
  <c r="BA41" i="3" s="1"/>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L35" i="3"/>
  <c r="BK35" i="3"/>
  <c r="BJ35" i="3"/>
  <c r="BI35" i="3"/>
  <c r="BH35" i="3"/>
  <c r="BG35" i="3"/>
  <c r="BF35" i="3"/>
  <c r="BE35" i="3"/>
  <c r="BD35" i="3"/>
  <c r="BC35" i="3"/>
  <c r="BB35" i="3"/>
  <c r="AX35" i="3"/>
  <c r="AW35" i="3"/>
  <c r="AV35" i="3"/>
  <c r="AC35" i="3"/>
  <c r="H35" i="3"/>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s="1"/>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s="1"/>
  <c r="BT31" i="3"/>
  <c r="BS31" i="3"/>
  <c r="BR31" i="3"/>
  <c r="BQ31" i="3"/>
  <c r="BP31" i="3"/>
  <c r="BO31" i="3"/>
  <c r="BN31" i="3"/>
  <c r="BM31" i="3"/>
  <c r="BK31" i="3"/>
  <c r="BJ31" i="3"/>
  <c r="BI31" i="3"/>
  <c r="BH31" i="3"/>
  <c r="BG31" i="3"/>
  <c r="BF31" i="3"/>
  <c r="BE31" i="3"/>
  <c r="BD31" i="3"/>
  <c r="BC31" i="3"/>
  <c r="BA31" i="3" s="1"/>
  <c r="BB31" i="3"/>
  <c r="AX31" i="3"/>
  <c r="AW31" i="3"/>
  <c r="AV31" i="3"/>
  <c r="AC31" i="3"/>
  <c r="H31" i="3"/>
  <c r="G31" i="3" s="1"/>
  <c r="BT30" i="3"/>
  <c r="BS30" i="3"/>
  <c r="BR30" i="3"/>
  <c r="BQ30" i="3"/>
  <c r="BP30" i="3"/>
  <c r="BO30" i="3"/>
  <c r="BN30" i="3"/>
  <c r="BM30" i="3"/>
  <c r="BK30" i="3"/>
  <c r="BJ30" i="3"/>
  <c r="BI30" i="3"/>
  <c r="BH30" i="3"/>
  <c r="BG30" i="3"/>
  <c r="BF30" i="3"/>
  <c r="BE30" i="3"/>
  <c r="BD30" i="3"/>
  <c r="BC30" i="3"/>
  <c r="BB30" i="3"/>
  <c r="BA30" i="3" s="1"/>
  <c r="AX30" i="3"/>
  <c r="AW30" i="3"/>
  <c r="AV30" i="3"/>
  <c r="AC30" i="3"/>
  <c r="H30" i="3"/>
  <c r="BT29" i="3"/>
  <c r="BS29" i="3"/>
  <c r="BR29" i="3"/>
  <c r="BQ29" i="3"/>
  <c r="BP29" i="3"/>
  <c r="BO29" i="3"/>
  <c r="BN29" i="3"/>
  <c r="BM29" i="3"/>
  <c r="BK29" i="3"/>
  <c r="BJ29" i="3"/>
  <c r="BI29" i="3"/>
  <c r="BH29" i="3"/>
  <c r="BG29" i="3"/>
  <c r="BF29" i="3"/>
  <c r="BE29" i="3"/>
  <c r="BD29" i="3"/>
  <c r="BC29" i="3"/>
  <c r="BB29" i="3"/>
  <c r="BA29" i="3" s="1"/>
  <c r="AX29" i="3"/>
  <c r="AW29" i="3"/>
  <c r="AV29" i="3"/>
  <c r="AC29" i="3"/>
  <c r="H29" i="3"/>
  <c r="BT28" i="3"/>
  <c r="BS28" i="3"/>
  <c r="BR28" i="3"/>
  <c r="BQ28" i="3"/>
  <c r="BP28" i="3"/>
  <c r="BO28" i="3"/>
  <c r="BN28" i="3"/>
  <c r="BL28" i="3" s="1"/>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K25" i="3"/>
  <c r="BJ25" i="3"/>
  <c r="BI25" i="3"/>
  <c r="BH25" i="3"/>
  <c r="BG25" i="3"/>
  <c r="BF25" i="3"/>
  <c r="BE25" i="3"/>
  <c r="BD25" i="3"/>
  <c r="BC25" i="3"/>
  <c r="BA25" i="3" s="1"/>
  <c r="BB25" i="3"/>
  <c r="AX25" i="3"/>
  <c r="AW25" i="3"/>
  <c r="AV25" i="3"/>
  <c r="AC25" i="3"/>
  <c r="H25" i="3"/>
  <c r="BT24" i="3"/>
  <c r="BS24" i="3"/>
  <c r="BR24" i="3"/>
  <c r="BQ24" i="3"/>
  <c r="BP24" i="3"/>
  <c r="BO24" i="3"/>
  <c r="BL24" i="3" s="1"/>
  <c r="BN24" i="3"/>
  <c r="BM24" i="3"/>
  <c r="BK24" i="3"/>
  <c r="BJ24" i="3"/>
  <c r="BI24" i="3"/>
  <c r="BH24" i="3"/>
  <c r="BG24" i="3"/>
  <c r="BF24" i="3"/>
  <c r="BE24" i="3"/>
  <c r="BD24" i="3"/>
  <c r="BC24" i="3"/>
  <c r="BB24" i="3"/>
  <c r="AX24" i="3"/>
  <c r="AW24" i="3"/>
  <c r="AV24" i="3"/>
  <c r="AC24" i="3"/>
  <c r="H24" i="3"/>
  <c r="BT23" i="3"/>
  <c r="BS23" i="3"/>
  <c r="BR23" i="3"/>
  <c r="BQ23" i="3"/>
  <c r="BP23" i="3"/>
  <c r="BO23" i="3"/>
  <c r="BL23" i="3" s="1"/>
  <c r="BN23" i="3"/>
  <c r="BM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BA21" i="3" s="1"/>
  <c r="AX21" i="3"/>
  <c r="AW21" i="3"/>
  <c r="AV21" i="3"/>
  <c r="AC21" i="3"/>
  <c r="H21" i="3"/>
  <c r="BT20" i="3"/>
  <c r="BS20" i="3"/>
  <c r="BR20" i="3"/>
  <c r="BQ20" i="3"/>
  <c r="BP20" i="3"/>
  <c r="BO20" i="3"/>
  <c r="BN20" i="3"/>
  <c r="BL20" i="3" s="1"/>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L205" i="3" s="1"/>
  <c r="BN205" i="3"/>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A201" i="3" s="1"/>
  <c r="AZ201" i="3" s="1"/>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L198" i="3" s="1"/>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L181" i="3" s="1"/>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A177" i="3" s="1"/>
  <c r="AZ177" i="3" s="1"/>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L173" i="3" s="1"/>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A157" i="3" s="1"/>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A156" i="3" s="1"/>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A145" i="3" s="1"/>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BA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K291" i="3"/>
  <c r="BJ291" i="3"/>
  <c r="BI291" i="3"/>
  <c r="BH291" i="3"/>
  <c r="BG291" i="3"/>
  <c r="BF291" i="3"/>
  <c r="BE291" i="3"/>
  <c r="BD291" i="3"/>
  <c r="BC291" i="3"/>
  <c r="BA291" i="3" s="1"/>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G287" i="3" s="1"/>
  <c r="H287" i="3"/>
  <c r="BT286" i="3"/>
  <c r="BS286" i="3"/>
  <c r="BR286" i="3"/>
  <c r="BQ286" i="3"/>
  <c r="BP286" i="3"/>
  <c r="BO286" i="3"/>
  <c r="BN286" i="3"/>
  <c r="BM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A275" i="3" s="1"/>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AZ272" i="3" s="1"/>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A270" i="3" s="1"/>
  <c r="AZ270" i="3" s="1"/>
  <c r="BC270" i="3"/>
  <c r="BB270" i="3"/>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A260" i="3" s="1"/>
  <c r="BC260" i="3"/>
  <c r="BB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L254" i="3" s="1"/>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L252" i="3" s="1"/>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A235" i="3" s="1"/>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A231" i="3" s="1"/>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A220" i="3" s="1"/>
  <c r="BC220" i="3"/>
  <c r="BB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K212" i="3"/>
  <c r="BJ212" i="3"/>
  <c r="BI212" i="3"/>
  <c r="BH212" i="3"/>
  <c r="BG212" i="3"/>
  <c r="BF212" i="3"/>
  <c r="BE212" i="3"/>
  <c r="BD212" i="3"/>
  <c r="BC212" i="3"/>
  <c r="BA212" i="3" s="1"/>
  <c r="BB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L367" i="3" s="1"/>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A331" i="3" s="1"/>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A480" i="3" s="1"/>
  <c r="BB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L469" i="3" s="1"/>
  <c r="BM469" i="3"/>
  <c r="BK469" i="3"/>
  <c r="BJ469" i="3"/>
  <c r="BI469" i="3"/>
  <c r="BH469" i="3"/>
  <c r="BG469" i="3"/>
  <c r="BF469" i="3"/>
  <c r="BE469" i="3"/>
  <c r="BD469" i="3"/>
  <c r="BC469" i="3"/>
  <c r="BB469" i="3"/>
  <c r="BA469" i="3" s="1"/>
  <c r="AX469" i="3"/>
  <c r="AW469" i="3"/>
  <c r="AV469" i="3"/>
  <c r="AC469" i="3"/>
  <c r="H469" i="3"/>
  <c r="BT468" i="3"/>
  <c r="BS468" i="3"/>
  <c r="BR468" i="3"/>
  <c r="BQ468" i="3"/>
  <c r="BP468" i="3"/>
  <c r="BO468" i="3"/>
  <c r="BL468" i="3" s="1"/>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L455" i="3" s="1"/>
  <c r="BM455" i="3"/>
  <c r="BK455" i="3"/>
  <c r="BJ455" i="3"/>
  <c r="BI455" i="3"/>
  <c r="BH455" i="3"/>
  <c r="BG455" i="3"/>
  <c r="BF455" i="3"/>
  <c r="BE455" i="3"/>
  <c r="BD455" i="3"/>
  <c r="BC455" i="3"/>
  <c r="BB455" i="3"/>
  <c r="AX455" i="3"/>
  <c r="AW455" i="3"/>
  <c r="AV455" i="3"/>
  <c r="AC455" i="3"/>
  <c r="G455" i="3" s="1"/>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A452" i="3" s="1"/>
  <c r="BC452" i="3"/>
  <c r="BB452" i="3"/>
  <c r="AX452" i="3"/>
  <c r="AW452" i="3"/>
  <c r="AV452" i="3"/>
  <c r="AC452" i="3"/>
  <c r="H452" i="3"/>
  <c r="G452" i="3" s="1"/>
  <c r="BT451" i="3"/>
  <c r="BS451" i="3"/>
  <c r="BR451" i="3"/>
  <c r="BQ451" i="3"/>
  <c r="BP451" i="3"/>
  <c r="BO451" i="3"/>
  <c r="BN451" i="3"/>
  <c r="BL451" i="3" s="1"/>
  <c r="BM451" i="3"/>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K448" i="3"/>
  <c r="BJ448" i="3"/>
  <c r="BI448" i="3"/>
  <c r="BH448" i="3"/>
  <c r="BG448" i="3"/>
  <c r="BF448" i="3"/>
  <c r="BE448" i="3"/>
  <c r="BD448" i="3"/>
  <c r="BC448" i="3"/>
  <c r="BA448" i="3" s="1"/>
  <c r="BB448" i="3"/>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A437" i="3" s="1"/>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G434" i="3" s="1"/>
  <c r="H434" i="3"/>
  <c r="BT433" i="3"/>
  <c r="BS433" i="3"/>
  <c r="BR433" i="3"/>
  <c r="BQ433" i="3"/>
  <c r="BP433" i="3"/>
  <c r="BO433" i="3"/>
  <c r="BL433" i="3" s="1"/>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A429" i="3" s="1"/>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G428" i="3" s="1"/>
  <c r="H428" i="3"/>
  <c r="BT427" i="3"/>
  <c r="BS427" i="3"/>
  <c r="BR427" i="3"/>
  <c r="BQ427" i="3"/>
  <c r="BP427" i="3"/>
  <c r="BO427" i="3"/>
  <c r="BL427" i="3" s="1"/>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L426" i="3" s="1"/>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L425" i="3" s="1"/>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G424" i="3" s="1"/>
  <c r="H424" i="3"/>
  <c r="BT423" i="3"/>
  <c r="BS423" i="3"/>
  <c r="BR423" i="3"/>
  <c r="BQ423" i="3"/>
  <c r="BP423" i="3"/>
  <c r="BO423" i="3"/>
  <c r="BL423" i="3" s="1"/>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L422" i="3" s="1"/>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L421" i="3" s="1"/>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L419" i="3" s="1"/>
  <c r="BN419" i="3"/>
  <c r="BM419" i="3"/>
  <c r="BK419" i="3"/>
  <c r="BJ419" i="3"/>
  <c r="BI419" i="3"/>
  <c r="BH419" i="3"/>
  <c r="BG419" i="3"/>
  <c r="BF419" i="3"/>
  <c r="BE419" i="3"/>
  <c r="BD419" i="3"/>
  <c r="BC419" i="3"/>
  <c r="BB419" i="3"/>
  <c r="BA419" i="3" s="1"/>
  <c r="AZ419" i="3" s="1"/>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L416" i="3" s="1"/>
  <c r="BN416" i="3"/>
  <c r="BM416" i="3"/>
  <c r="BK416" i="3"/>
  <c r="BJ416" i="3"/>
  <c r="BI416" i="3"/>
  <c r="BH416" i="3"/>
  <c r="BG416" i="3"/>
  <c r="BF416" i="3"/>
  <c r="BE416" i="3"/>
  <c r="BD416" i="3"/>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L414" i="3" s="1"/>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L412" i="3" s="1"/>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L399" i="3" s="1"/>
  <c r="BN399" i="3"/>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9" i="31"/>
  <c r="S29" i="31" s="1"/>
  <c r="R30" i="31"/>
  <c r="R31" i="31"/>
  <c r="S31" i="31" s="1"/>
  <c r="R32" i="31"/>
  <c r="S32" i="31" s="1"/>
  <c r="R33" i="31"/>
  <c r="S33" i="31" s="1"/>
  <c r="R34" i="31"/>
  <c r="S34" i="31" s="1"/>
  <c r="R35" i="31"/>
  <c r="S35" i="31" s="1"/>
  <c r="R36" i="31"/>
  <c r="S36" i="31" s="1"/>
  <c r="R37" i="31"/>
  <c r="S37" i="31" s="1"/>
  <c r="R38" i="31"/>
  <c r="R39" i="31"/>
  <c r="S39" i="31" s="1"/>
  <c r="R40" i="31"/>
  <c r="S40" i="31" s="1"/>
  <c r="R41" i="31"/>
  <c r="S41" i="31" s="1"/>
  <c r="R42" i="31"/>
  <c r="R43" i="31"/>
  <c r="S43" i="31" s="1"/>
  <c r="R44" i="31"/>
  <c r="S44" i="31" s="1"/>
  <c r="R45" i="31"/>
  <c r="S45" i="31" s="1"/>
  <c r="R46" i="31"/>
  <c r="S46" i="31" s="1"/>
  <c r="R47" i="31"/>
  <c r="S47" i="31" s="1"/>
  <c r="R48" i="31"/>
  <c r="S48" i="31" s="1"/>
  <c r="R49" i="31"/>
  <c r="S49" i="31" s="1"/>
  <c r="R50" i="31"/>
  <c r="R51" i="31"/>
  <c r="S51" i="31" s="1"/>
  <c r="R52" i="31"/>
  <c r="S52" i="31" s="1"/>
  <c r="R53" i="31"/>
  <c r="S53" i="31" s="1"/>
  <c r="R54" i="31"/>
  <c r="R55" i="31"/>
  <c r="S55" i="31" s="1"/>
  <c r="R56" i="31"/>
  <c r="S56" i="31" s="1"/>
  <c r="R57" i="31"/>
  <c r="S57" i="31" s="1"/>
  <c r="R58" i="31"/>
  <c r="S58" i="31" s="1"/>
  <c r="R59" i="31"/>
  <c r="S59" i="31" s="1"/>
  <c r="R60" i="31"/>
  <c r="S60" i="31" s="1"/>
  <c r="R61" i="31"/>
  <c r="S61" i="31" s="1"/>
  <c r="R62" i="31"/>
  <c r="R63" i="31"/>
  <c r="S63" i="31" s="1"/>
  <c r="R64" i="31"/>
  <c r="S64" i="31" s="1"/>
  <c r="R65" i="31"/>
  <c r="S65" i="31" s="1"/>
  <c r="R66" i="31"/>
  <c r="S66" i="31" s="1"/>
  <c r="R67" i="31"/>
  <c r="S67" i="31" s="1"/>
  <c r="R68" i="31"/>
  <c r="S68" i="31" s="1"/>
  <c r="R69" i="31"/>
  <c r="S69" i="31" s="1"/>
  <c r="R70" i="31"/>
  <c r="R71" i="31"/>
  <c r="S71" i="31" s="1"/>
  <c r="R72" i="31"/>
  <c r="S72" i="31" s="1"/>
  <c r="R73" i="31"/>
  <c r="S73" i="31" s="1"/>
  <c r="R74" i="31"/>
  <c r="S74" i="31" s="1"/>
  <c r="R75" i="31"/>
  <c r="S75" i="31" s="1"/>
  <c r="R76" i="31"/>
  <c r="S76" i="31" s="1"/>
  <c r="R77" i="31"/>
  <c r="S77" i="31" s="1"/>
  <c r="R78" i="31"/>
  <c r="R79" i="31"/>
  <c r="S79" i="31" s="1"/>
  <c r="R80" i="31"/>
  <c r="S80" i="31" s="1"/>
  <c r="R81" i="31"/>
  <c r="S81" i="31" s="1"/>
  <c r="R82" i="31"/>
  <c r="S82" i="31" s="1"/>
  <c r="R83" i="31"/>
  <c r="S83" i="31" s="1"/>
  <c r="R84" i="31"/>
  <c r="S84" i="31" s="1"/>
  <c r="R85" i="31"/>
  <c r="S85" i="31" s="1"/>
  <c r="R86" i="31"/>
  <c r="R87" i="31"/>
  <c r="S87" i="31" s="1"/>
  <c r="R88" i="31"/>
  <c r="S88" i="31" s="1"/>
  <c r="R89" i="31"/>
  <c r="S89" i="31" s="1"/>
  <c r="R90" i="31"/>
  <c r="R91" i="31"/>
  <c r="S91" i="31" s="1"/>
  <c r="R92" i="31"/>
  <c r="S92" i="31" s="1"/>
  <c r="R93" i="31"/>
  <c r="S93" i="31" s="1"/>
  <c r="R94" i="31"/>
  <c r="S94" i="31" s="1"/>
  <c r="R95" i="31"/>
  <c r="S95" i="31" s="1"/>
  <c r="R96" i="31"/>
  <c r="S96" i="31" s="1"/>
  <c r="R97" i="31"/>
  <c r="S97" i="31" s="1"/>
  <c r="R98" i="31"/>
  <c r="S98" i="31" s="1"/>
  <c r="R99" i="31"/>
  <c r="S99" i="31" s="1"/>
  <c r="R100" i="31"/>
  <c r="S100" i="31" s="1"/>
  <c r="R101" i="31"/>
  <c r="S101" i="31" s="1"/>
  <c r="R102" i="31"/>
  <c r="S102" i="31" s="1"/>
  <c r="R103" i="31"/>
  <c r="S103" i="31" s="1"/>
  <c r="R104" i="31"/>
  <c r="S104" i="31" s="1"/>
  <c r="R105" i="31"/>
  <c r="S105" i="31" s="1"/>
  <c r="R106" i="31"/>
  <c r="R107" i="31"/>
  <c r="S107" i="31" s="1"/>
  <c r="R108" i="31"/>
  <c r="S108" i="31" s="1"/>
  <c r="R109" i="31"/>
  <c r="S109" i="31" s="1"/>
  <c r="R110" i="31"/>
  <c r="S110" i="31" s="1"/>
  <c r="R111" i="31"/>
  <c r="S111" i="31" s="1"/>
  <c r="R112" i="31"/>
  <c r="S112" i="31" s="1"/>
  <c r="R113" i="31"/>
  <c r="S113" i="31" s="1"/>
  <c r="R114" i="31"/>
  <c r="S114" i="31" s="1"/>
  <c r="R115" i="31"/>
  <c r="S115" i="31" s="1"/>
  <c r="R116" i="31"/>
  <c r="S116" i="31" s="1"/>
  <c r="R117" i="31"/>
  <c r="S117" i="31" s="1"/>
  <c r="R118" i="31"/>
  <c r="R119" i="31"/>
  <c r="S119" i="31" s="1"/>
  <c r="R120" i="31"/>
  <c r="S120" i="31" s="1"/>
  <c r="R121" i="31"/>
  <c r="S121" i="31" s="1"/>
  <c r="R122" i="31"/>
  <c r="S122" i="31" s="1"/>
  <c r="R123" i="31"/>
  <c r="S123" i="31" s="1"/>
  <c r="R124" i="31"/>
  <c r="S124" i="31" s="1"/>
  <c r="R125" i="31"/>
  <c r="S125" i="31" s="1"/>
  <c r="R126" i="31"/>
  <c r="R127" i="31"/>
  <c r="S127" i="31" s="1"/>
  <c r="R128" i="31"/>
  <c r="S128" i="31" s="1"/>
  <c r="R129" i="31"/>
  <c r="S129" i="31" s="1"/>
  <c r="R130" i="31"/>
  <c r="S130" i="31" s="1"/>
  <c r="R131" i="31"/>
  <c r="S131" i="31" s="1"/>
  <c r="R132" i="31"/>
  <c r="S132" i="31" s="1"/>
  <c r="R133" i="31"/>
  <c r="S133" i="31" s="1"/>
  <c r="R134" i="31"/>
  <c r="R135" i="31"/>
  <c r="S135" i="31" s="1"/>
  <c r="R136" i="31"/>
  <c r="S136" i="31" s="1"/>
  <c r="R137" i="31"/>
  <c r="S137" i="31" s="1"/>
  <c r="R138" i="31"/>
  <c r="R139" i="31"/>
  <c r="S139" i="31" s="1"/>
  <c r="R140" i="31"/>
  <c r="S140" i="31" s="1"/>
  <c r="R141" i="31"/>
  <c r="S141" i="31" s="1"/>
  <c r="R142" i="31"/>
  <c r="S142" i="31" s="1"/>
  <c r="R143" i="31"/>
  <c r="S143" i="31" s="1"/>
  <c r="R144" i="31"/>
  <c r="S144" i="31" s="1"/>
  <c r="R145" i="31"/>
  <c r="S145" i="31" s="1"/>
  <c r="R146" i="31"/>
  <c r="S146" i="31" s="1"/>
  <c r="R147" i="31"/>
  <c r="S147" i="31" s="1"/>
  <c r="R148" i="31"/>
  <c r="S148" i="31" s="1"/>
  <c r="R149" i="31"/>
  <c r="S149" i="31" s="1"/>
  <c r="R150" i="31"/>
  <c r="R151" i="31"/>
  <c r="S151" i="31" s="1"/>
  <c r="R152" i="31"/>
  <c r="S152" i="31" s="1"/>
  <c r="R153" i="31"/>
  <c r="S153" i="31" s="1"/>
  <c r="R154" i="31"/>
  <c r="S154" i="31" s="1"/>
  <c r="R155" i="31"/>
  <c r="S155" i="31" s="1"/>
  <c r="R156" i="31"/>
  <c r="S156" i="31" s="1"/>
  <c r="R157" i="31"/>
  <c r="S157" i="31" s="1"/>
  <c r="R158" i="31"/>
  <c r="S158" i="31" s="1"/>
  <c r="R159" i="31"/>
  <c r="S159" i="31" s="1"/>
  <c r="R160" i="31"/>
  <c r="S160" i="31" s="1"/>
  <c r="R161" i="31"/>
  <c r="S161" i="31" s="1"/>
  <c r="R162" i="31"/>
  <c r="R163" i="31"/>
  <c r="S163" i="31" s="1"/>
  <c r="R164" i="31"/>
  <c r="S164" i="31" s="1"/>
  <c r="R165" i="31"/>
  <c r="S165" i="31" s="1"/>
  <c r="R166" i="31"/>
  <c r="S166" i="31" s="1"/>
  <c r="R167" i="31"/>
  <c r="S167" i="31" s="1"/>
  <c r="R168" i="31"/>
  <c r="S168" i="31" s="1"/>
  <c r="R169" i="31"/>
  <c r="S169" i="31" s="1"/>
  <c r="R170" i="31"/>
  <c r="S170" i="31" s="1"/>
  <c r="R171" i="31"/>
  <c r="S171" i="31" s="1"/>
  <c r="R172" i="31"/>
  <c r="S172" i="31" s="1"/>
  <c r="R173" i="31"/>
  <c r="S173" i="31" s="1"/>
  <c r="R174" i="31"/>
  <c r="R175" i="31"/>
  <c r="S175" i="31" s="1"/>
  <c r="R176" i="31"/>
  <c r="S176" i="31" s="1"/>
  <c r="R177" i="31"/>
  <c r="S177" i="31" s="1"/>
  <c r="R178" i="31"/>
  <c r="S178" i="31" s="1"/>
  <c r="R179" i="31"/>
  <c r="S179" i="31" s="1"/>
  <c r="R180" i="31"/>
  <c r="S180" i="31" s="1"/>
  <c r="R181" i="31"/>
  <c r="S181" i="31" s="1"/>
  <c r="R182" i="31"/>
  <c r="S182" i="31" s="1"/>
  <c r="R183" i="31"/>
  <c r="S183" i="31" s="1"/>
  <c r="R184" i="31"/>
  <c r="S184" i="31" s="1"/>
  <c r="R185" i="31"/>
  <c r="S185" i="31" s="1"/>
  <c r="R186" i="31"/>
  <c r="R187" i="31"/>
  <c r="S187" i="31" s="1"/>
  <c r="R188" i="31"/>
  <c r="S188" i="31" s="1"/>
  <c r="R189" i="31"/>
  <c r="S189" i="31" s="1"/>
  <c r="R190" i="31"/>
  <c r="R191" i="31"/>
  <c r="S191" i="31" s="1"/>
  <c r="R192" i="31"/>
  <c r="S192" i="31" s="1"/>
  <c r="R193" i="31"/>
  <c r="S193" i="31" s="1"/>
  <c r="R194" i="31"/>
  <c r="S194" i="31" s="1"/>
  <c r="R195" i="31"/>
  <c r="S195" i="31" s="1"/>
  <c r="R196" i="31"/>
  <c r="S196" i="31" s="1"/>
  <c r="R197" i="31"/>
  <c r="S197" i="31" s="1"/>
  <c r="R198" i="31"/>
  <c r="R199" i="31"/>
  <c r="S199" i="31" s="1"/>
  <c r="R200" i="31"/>
  <c r="S200" i="31" s="1"/>
  <c r="R201" i="31"/>
  <c r="S201" i="31" s="1"/>
  <c r="R202" i="31"/>
  <c r="R203" i="31"/>
  <c r="S203" i="31" s="1"/>
  <c r="R204" i="31"/>
  <c r="S204" i="31" s="1"/>
  <c r="R205" i="31"/>
  <c r="S205" i="31" s="1"/>
  <c r="R206" i="31"/>
  <c r="S206" i="31" s="1"/>
  <c r="R207" i="31"/>
  <c r="S207" i="31" s="1"/>
  <c r="R208" i="31"/>
  <c r="S208" i="31" s="1"/>
  <c r="R209" i="31"/>
  <c r="S209" i="31" s="1"/>
  <c r="R210" i="31"/>
  <c r="S210" i="31" s="1"/>
  <c r="R211" i="31"/>
  <c r="S211" i="31" s="1"/>
  <c r="R212" i="31"/>
  <c r="S212" i="31" s="1"/>
  <c r="R213" i="31"/>
  <c r="S213" i="31" s="1"/>
  <c r="R214" i="31"/>
  <c r="R215" i="31"/>
  <c r="S215" i="31" s="1"/>
  <c r="R216" i="31"/>
  <c r="S216" i="31" s="1"/>
  <c r="R217" i="31"/>
  <c r="S217" i="31" s="1"/>
  <c r="R218" i="31"/>
  <c r="S218" i="31" s="1"/>
  <c r="R219" i="31"/>
  <c r="S219" i="31" s="1"/>
  <c r="R220" i="31"/>
  <c r="S220" i="31" s="1"/>
  <c r="R221" i="31"/>
  <c r="S221" i="31" s="1"/>
  <c r="R222" i="31"/>
  <c r="S222" i="31" s="1"/>
  <c r="R223" i="31"/>
  <c r="S223" i="31" s="1"/>
  <c r="R224" i="31"/>
  <c r="S224" i="31" s="1"/>
  <c r="R225" i="31"/>
  <c r="S225" i="31" s="1"/>
  <c r="R226" i="31"/>
  <c r="R227" i="31"/>
  <c r="S227" i="31" s="1"/>
  <c r="R228" i="31"/>
  <c r="S228" i="31" s="1"/>
  <c r="R229" i="31"/>
  <c r="S229" i="31" s="1"/>
  <c r="R230" i="31"/>
  <c r="S230" i="31" s="1"/>
  <c r="R231" i="31"/>
  <c r="S231" i="31" s="1"/>
  <c r="R232" i="31"/>
  <c r="S232" i="31" s="1"/>
  <c r="R233" i="31"/>
  <c r="S233" i="31" s="1"/>
  <c r="R234" i="31"/>
  <c r="S234" i="31" s="1"/>
  <c r="R235" i="31"/>
  <c r="S235" i="31" s="1"/>
  <c r="R236" i="31"/>
  <c r="S236" i="31" s="1"/>
  <c r="R237" i="31"/>
  <c r="S237" i="31" s="1"/>
  <c r="R238" i="31"/>
  <c r="R239" i="31"/>
  <c r="S239" i="31" s="1"/>
  <c r="R240" i="31"/>
  <c r="S240" i="31" s="1"/>
  <c r="R241" i="31"/>
  <c r="S241" i="31" s="1"/>
  <c r="R242" i="31"/>
  <c r="S242" i="31" s="1"/>
  <c r="R243" i="31"/>
  <c r="S243" i="31" s="1"/>
  <c r="R244" i="31"/>
  <c r="S244" i="31" s="1"/>
  <c r="R245" i="31"/>
  <c r="S245" i="31" s="1"/>
  <c r="R246" i="31"/>
  <c r="S246" i="31" s="1"/>
  <c r="R247" i="31"/>
  <c r="S247" i="31" s="1"/>
  <c r="R248" i="31"/>
  <c r="S248" i="31" s="1"/>
  <c r="R249" i="31"/>
  <c r="S249" i="31" s="1"/>
  <c r="R250" i="31"/>
  <c r="R251" i="31"/>
  <c r="S251" i="31" s="1"/>
  <c r="R252" i="31"/>
  <c r="S252" i="31" s="1"/>
  <c r="R253" i="31"/>
  <c r="S253" i="31" s="1"/>
  <c r="R254" i="3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S425" i="31" s="1"/>
  <c r="R426" i="31"/>
  <c r="R427" i="31"/>
  <c r="S427" i="31" s="1"/>
  <c r="R428" i="31"/>
  <c r="S428" i="31" s="1"/>
  <c r="R429" i="31"/>
  <c r="S429" i="31" s="1"/>
  <c r="R430" i="31"/>
  <c r="S430" i="31" s="1"/>
  <c r="R431" i="31"/>
  <c r="S431" i="31" s="1"/>
  <c r="R432" i="31"/>
  <c r="S432" i="31" s="1"/>
  <c r="R433" i="31"/>
  <c r="S433" i="31" s="1"/>
  <c r="R434" i="31"/>
  <c r="S434" i="31" s="1"/>
  <c r="R435" i="31"/>
  <c r="S435" i="31" s="1"/>
  <c r="R436" i="31"/>
  <c r="S436" i="31" s="1"/>
  <c r="R437" i="31"/>
  <c r="S437" i="31" s="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S449" i="31" s="1"/>
  <c r="R450" i="31"/>
  <c r="S450" i="31" s="1"/>
  <c r="R451" i="31"/>
  <c r="S451" i="31" s="1"/>
  <c r="R452" i="31"/>
  <c r="S452" i="31" s="1"/>
  <c r="R453" i="31"/>
  <c r="S453" i="31" s="1"/>
  <c r="R454" i="31"/>
  <c r="S454" i="31" s="1"/>
  <c r="R455" i="31"/>
  <c r="S455" i="31" s="1"/>
  <c r="R456" i="31"/>
  <c r="S456" i="31" s="1"/>
  <c r="R457" i="31"/>
  <c r="S457" i="31" s="1"/>
  <c r="R458" i="31"/>
  <c r="S458" i="31" s="1"/>
  <c r="R459" i="31"/>
  <c r="S459" i="31" s="1"/>
  <c r="R460" i="31"/>
  <c r="S460" i="31" s="1"/>
  <c r="R461" i="31"/>
  <c r="S461" i="31" s="1"/>
  <c r="R462" i="31"/>
  <c r="R463" i="31"/>
  <c r="S463" i="31" s="1"/>
  <c r="R464" i="31"/>
  <c r="S464" i="31" s="1"/>
  <c r="R465" i="31"/>
  <c r="S465" i="31" s="1"/>
  <c r="R466" i="31"/>
  <c r="S466" i="31" s="1"/>
  <c r="R467" i="31"/>
  <c r="S467" i="31" s="1"/>
  <c r="R468" i="31"/>
  <c r="S468" i="31" s="1"/>
  <c r="R469" i="31"/>
  <c r="S469" i="31" s="1"/>
  <c r="R470" i="31"/>
  <c r="S470" i="31" s="1"/>
  <c r="R471" i="31"/>
  <c r="S471" i="31" s="1"/>
  <c r="R472" i="31"/>
  <c r="S472" i="31" s="1"/>
  <c r="R473" i="31"/>
  <c r="S473" i="31" s="1"/>
  <c r="R474" i="31"/>
  <c r="S474" i="31" s="1"/>
  <c r="R475" i="31"/>
  <c r="S475" i="31" s="1"/>
  <c r="R476" i="31"/>
  <c r="S476" i="31" s="1"/>
  <c r="R477" i="31"/>
  <c r="S477" i="31" s="1"/>
  <c r="R478" i="31"/>
  <c r="S478" i="31" s="1"/>
  <c r="R479" i="31"/>
  <c r="S479" i="31" s="1"/>
  <c r="R480" i="31"/>
  <c r="S480" i="31" s="1"/>
  <c r="R481" i="31"/>
  <c r="S481" i="31" s="1"/>
  <c r="R482" i="31"/>
  <c r="S482" i="31" s="1"/>
  <c r="R483" i="31"/>
  <c r="S483" i="31" s="1"/>
  <c r="R484" i="31"/>
  <c r="S484" i="31" s="1"/>
  <c r="R485" i="31"/>
  <c r="S485" i="31" s="1"/>
  <c r="R486" i="31"/>
  <c r="S486" i="31" s="1"/>
  <c r="R487" i="31"/>
  <c r="S487" i="31" s="1"/>
  <c r="R488" i="31"/>
  <c r="S488" i="31" s="1"/>
  <c r="R489" i="31"/>
  <c r="S489" i="31" s="1"/>
  <c r="R490" i="31"/>
  <c r="S490" i="31" s="1"/>
  <c r="R491" i="31"/>
  <c r="S491" i="31" s="1"/>
  <c r="R492" i="31"/>
  <c r="S492" i="31" s="1"/>
  <c r="R493" i="31"/>
  <c r="S493" i="31" s="1"/>
  <c r="R494" i="31"/>
  <c r="S494" i="31" s="1"/>
  <c r="R495" i="31"/>
  <c r="S495" i="31" s="1"/>
  <c r="R496" i="31"/>
  <c r="S496" i="31" s="1"/>
  <c r="R497" i="31"/>
  <c r="S497" i="31" s="1"/>
  <c r="R498" i="31"/>
  <c r="S498" i="31" s="1"/>
  <c r="R499" i="31"/>
  <c r="S499" i="31" s="1"/>
  <c r="R500" i="31"/>
  <c r="S500" i="31" s="1"/>
  <c r="R501" i="31"/>
  <c r="S501" i="31" s="1"/>
  <c r="R502" i="31"/>
  <c r="S502" i="31" s="1"/>
  <c r="R503" i="31"/>
  <c r="S503" i="31" s="1"/>
  <c r="R504" i="31"/>
  <c r="S504" i="31" s="1"/>
  <c r="R505" i="31"/>
  <c r="S505" i="31" s="1"/>
  <c r="R506" i="31"/>
  <c r="S506" i="31" s="1"/>
  <c r="R507" i="31"/>
  <c r="S507" i="31" s="1"/>
  <c r="R508" i="31"/>
  <c r="S508" i="31" s="1"/>
  <c r="R509" i="31"/>
  <c r="S509" i="31" s="1"/>
  <c r="R510" i="31"/>
  <c r="S510" i="31" s="1"/>
  <c r="R511" i="31"/>
  <c r="S511" i="31" s="1"/>
  <c r="R512" i="31"/>
  <c r="S512" i="31" s="1"/>
  <c r="R513" i="31"/>
  <c r="S513" i="31" s="1"/>
  <c r="R514" i="31"/>
  <c r="S514" i="31" s="1"/>
  <c r="R515" i="31"/>
  <c r="S515" i="31" s="1"/>
  <c r="R516" i="31"/>
  <c r="S516" i="31" s="1"/>
  <c r="R517" i="31"/>
  <c r="S517" i="31" s="1"/>
  <c r="R518" i="31"/>
  <c r="S518" i="31" s="1"/>
  <c r="R519" i="31"/>
  <c r="S519" i="31" s="1"/>
  <c r="R520" i="31"/>
  <c r="S520" i="31" s="1"/>
  <c r="R521" i="31"/>
  <c r="S521" i="31" s="1"/>
  <c r="R522" i="31"/>
  <c r="R523" i="31"/>
  <c r="S523" i="31" s="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D15" i="4"/>
  <c r="F7" i="1" s="1"/>
  <c r="G7" i="1" s="1"/>
  <c r="C15" i="4"/>
  <c r="F6" i="1" s="1"/>
  <c r="L21" i="4"/>
  <c r="F19" i="4"/>
  <c r="F2" i="52"/>
  <c r="B50" i="72"/>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B23" i="1"/>
  <c r="B24" i="1"/>
  <c r="B43" i="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M18" i="93" s="1"/>
  <c r="B118" i="93" s="1"/>
  <c r="E20" i="6"/>
  <c r="E21" i="6"/>
  <c r="D3" i="35"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AC14" i="3"/>
  <c r="H15" i="3"/>
  <c r="AC15" i="3"/>
  <c r="H16" i="3"/>
  <c r="AC16" i="3"/>
  <c r="H17" i="3"/>
  <c r="G17" i="3" s="1"/>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E19" i="94" s="1"/>
  <c r="B52" i="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36" i="31"/>
  <c r="E44" i="31"/>
  <c r="E52" i="31"/>
  <c r="E60" i="31"/>
  <c r="E68" i="31"/>
  <c r="E76" i="31"/>
  <c r="E84" i="31"/>
  <c r="E92" i="31"/>
  <c r="E100" i="31"/>
  <c r="E108" i="31"/>
  <c r="E116" i="31"/>
  <c r="E124" i="31"/>
  <c r="E132" i="31"/>
  <c r="E140" i="31"/>
  <c r="E148" i="31"/>
  <c r="E156" i="31"/>
  <c r="E164" i="31"/>
  <c r="E172" i="31"/>
  <c r="E180" i="31"/>
  <c r="E188" i="31"/>
  <c r="E196" i="31"/>
  <c r="E204" i="31"/>
  <c r="E212" i="31"/>
  <c r="E220" i="31"/>
  <c r="E228" i="31"/>
  <c r="E236" i="31"/>
  <c r="E244" i="31"/>
  <c r="E252" i="31"/>
  <c r="E260" i="31"/>
  <c r="E268" i="31"/>
  <c r="E276" i="31"/>
  <c r="E284" i="31"/>
  <c r="E292" i="31"/>
  <c r="E300" i="31"/>
  <c r="E308" i="31"/>
  <c r="E316" i="31"/>
  <c r="E324" i="31"/>
  <c r="E332" i="31"/>
  <c r="E340" i="31"/>
  <c r="E348" i="31"/>
  <c r="E353" i="31"/>
  <c r="E359" i="31"/>
  <c r="E364" i="31"/>
  <c r="E368" i="31"/>
  <c r="E369" i="31"/>
  <c r="E372" i="31"/>
  <c r="E373" i="31"/>
  <c r="E376" i="31"/>
  <c r="E377" i="31"/>
  <c r="E380" i="31"/>
  <c r="E381" i="31"/>
  <c r="E384" i="31"/>
  <c r="E385" i="31"/>
  <c r="E388" i="31"/>
  <c r="E389" i="31"/>
  <c r="E392" i="31"/>
  <c r="E393" i="31"/>
  <c r="E396" i="31"/>
  <c r="E397" i="31"/>
  <c r="E400" i="31"/>
  <c r="E401" i="31"/>
  <c r="E404" i="31"/>
  <c r="E405" i="31"/>
  <c r="E408" i="31"/>
  <c r="E409" i="31"/>
  <c r="E412" i="31"/>
  <c r="E413" i="31"/>
  <c r="E416" i="31"/>
  <c r="E417" i="31"/>
  <c r="E420" i="31"/>
  <c r="E421" i="31"/>
  <c r="E424" i="31"/>
  <c r="E425" i="31"/>
  <c r="E428" i="31"/>
  <c r="E429" i="31"/>
  <c r="E432" i="31"/>
  <c r="E433" i="31"/>
  <c r="E435" i="31"/>
  <c r="E436" i="31"/>
  <c r="E437" i="31"/>
  <c r="E439" i="31"/>
  <c r="E440" i="31"/>
  <c r="E441" i="31"/>
  <c r="E443" i="31"/>
  <c r="E444" i="31"/>
  <c r="E445" i="31"/>
  <c r="E447" i="31"/>
  <c r="E448" i="31"/>
  <c r="E449" i="31"/>
  <c r="E451" i="31"/>
  <c r="E452" i="31"/>
  <c r="E453" i="31"/>
  <c r="E455" i="31"/>
  <c r="E456" i="31"/>
  <c r="E457" i="31"/>
  <c r="E459" i="31"/>
  <c r="E460" i="31"/>
  <c r="E461" i="31"/>
  <c r="E463" i="31"/>
  <c r="E464" i="31"/>
  <c r="E465" i="31"/>
  <c r="E467" i="31"/>
  <c r="E468" i="31"/>
  <c r="E469" i="31"/>
  <c r="E471" i="31"/>
  <c r="E472" i="31"/>
  <c r="E473" i="31"/>
  <c r="E475" i="31"/>
  <c r="E476" i="31"/>
  <c r="E477" i="31"/>
  <c r="E479" i="31"/>
  <c r="E480" i="31"/>
  <c r="E481" i="31"/>
  <c r="E483" i="31"/>
  <c r="E484" i="31"/>
  <c r="E485" i="31"/>
  <c r="E487" i="31"/>
  <c r="E488" i="31"/>
  <c r="E489" i="31"/>
  <c r="E491" i="31"/>
  <c r="E492" i="31"/>
  <c r="E493" i="31"/>
  <c r="E495" i="31"/>
  <c r="E496" i="31"/>
  <c r="E497" i="31"/>
  <c r="E499" i="31"/>
  <c r="E500" i="31"/>
  <c r="E501" i="31"/>
  <c r="E503" i="31"/>
  <c r="E504" i="31"/>
  <c r="E505" i="31"/>
  <c r="E507" i="31"/>
  <c r="E508" i="31"/>
  <c r="E509" i="31"/>
  <c r="E511" i="31"/>
  <c r="E512" i="31"/>
  <c r="E513" i="31"/>
  <c r="E515" i="31"/>
  <c r="E516" i="31"/>
  <c r="E517" i="31"/>
  <c r="E519" i="31"/>
  <c r="E520" i="31"/>
  <c r="E521" i="31"/>
  <c r="E523" i="31"/>
  <c r="E524" i="31"/>
  <c r="E28" i="31"/>
  <c r="P23" i="31"/>
  <c r="N23" i="31"/>
  <c r="L23" i="31"/>
  <c r="J23" i="31"/>
  <c r="H23" i="31"/>
  <c r="F23" i="31"/>
  <c r="Q25" i="31"/>
  <c r="O25" i="31"/>
  <c r="M25" i="31"/>
  <c r="K25" i="31"/>
  <c r="G25" i="31"/>
  <c r="S398" i="31"/>
  <c r="S374" i="31"/>
  <c r="S334" i="31"/>
  <c r="S314" i="31"/>
  <c r="S286" i="31"/>
  <c r="S282" i="31"/>
  <c r="S270" i="31"/>
  <c r="S266" i="31"/>
  <c r="S254" i="31"/>
  <c r="S250" i="31"/>
  <c r="S238" i="31"/>
  <c r="S226" i="31"/>
  <c r="S426" i="31"/>
  <c r="S214" i="31"/>
  <c r="S202" i="31"/>
  <c r="S198" i="31"/>
  <c r="S190" i="31"/>
  <c r="S186" i="31"/>
  <c r="S174" i="31"/>
  <c r="S162" i="31"/>
  <c r="S150" i="31"/>
  <c r="S138" i="31"/>
  <c r="S134" i="31"/>
  <c r="S126" i="31"/>
  <c r="S118" i="31"/>
  <c r="S462" i="31"/>
  <c r="S54" i="31"/>
  <c r="S50" i="31"/>
  <c r="S42" i="31"/>
  <c r="S38" i="31"/>
  <c r="S70" i="31"/>
  <c r="S62" i="31"/>
  <c r="S90" i="31"/>
  <c r="S86" i="31"/>
  <c r="S78" i="31"/>
  <c r="S30" i="31"/>
  <c r="S106" i="31"/>
  <c r="I48" i="37"/>
  <c r="J48" i="37" s="1"/>
  <c r="G48" i="37"/>
  <c r="H48" i="37" s="1"/>
  <c r="E48" i="37"/>
  <c r="F48" i="37" s="1"/>
  <c r="I55" i="34"/>
  <c r="J55" i="34" s="1"/>
  <c r="G55" i="34"/>
  <c r="H55" i="34" s="1"/>
  <c r="E55" i="34"/>
  <c r="F55" i="34" s="1"/>
  <c r="I48" i="40"/>
  <c r="J48" i="40" s="1"/>
  <c r="G48" i="40"/>
  <c r="H48" i="40" s="1"/>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E5" i="3" s="1"/>
  <c r="BF521" i="3"/>
  <c r="BG521" i="3"/>
  <c r="BH521" i="3"/>
  <c r="BI521" i="3"/>
  <c r="BJ521" i="3"/>
  <c r="BK521" i="3"/>
  <c r="BM521" i="3"/>
  <c r="BN521" i="3"/>
  <c r="BO521" i="3"/>
  <c r="BP521" i="3"/>
  <c r="BR521" i="3"/>
  <c r="BS521" i="3"/>
  <c r="BS5" i="3" s="1"/>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A523" i="3" s="1"/>
  <c r="BC523" i="3"/>
  <c r="BD523" i="3"/>
  <c r="BE523" i="3"/>
  <c r="BF523" i="3"/>
  <c r="BG523" i="3"/>
  <c r="BH523" i="3"/>
  <c r="BI523" i="3"/>
  <c r="BJ523" i="3"/>
  <c r="BK523" i="3"/>
  <c r="BM523" i="3"/>
  <c r="BN523" i="3"/>
  <c r="BO523" i="3"/>
  <c r="BP523" i="3"/>
  <c r="BR523" i="3"/>
  <c r="BS523" i="3"/>
  <c r="BT523" i="3"/>
  <c r="BT5" i="3" s="1"/>
  <c r="H524" i="3"/>
  <c r="AC524" i="3"/>
  <c r="BB524" i="3"/>
  <c r="BC524" i="3"/>
  <c r="BA524" i="3" s="1"/>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L525" i="3" s="1"/>
  <c r="BR525" i="3"/>
  <c r="BS525" i="3"/>
  <c r="BT525" i="3"/>
  <c r="H526" i="3"/>
  <c r="AC526" i="3"/>
  <c r="BB526" i="3"/>
  <c r="BC526" i="3"/>
  <c r="BD526" i="3"/>
  <c r="BA526" i="3" s="1"/>
  <c r="BE526" i="3"/>
  <c r="BF526" i="3"/>
  <c r="BG526" i="3"/>
  <c r="BH526" i="3"/>
  <c r="BH5" i="3" s="1"/>
  <c r="BI526" i="3"/>
  <c r="BJ526" i="3"/>
  <c r="BK526" i="3"/>
  <c r="BM526" i="3"/>
  <c r="BM5" i="3" s="1"/>
  <c r="BN526" i="3"/>
  <c r="BO526" i="3"/>
  <c r="BP526" i="3"/>
  <c r="BQ526" i="3"/>
  <c r="BR526" i="3"/>
  <c r="BS526" i="3"/>
  <c r="BT526" i="3"/>
  <c r="H527" i="3"/>
  <c r="G527" i="3" s="1"/>
  <c r="AC527" i="3"/>
  <c r="BB527" i="3"/>
  <c r="BC527" i="3"/>
  <c r="BD527" i="3"/>
  <c r="BA527" i="3" s="1"/>
  <c r="AZ527" i="3" s="1"/>
  <c r="BE527" i="3"/>
  <c r="BF527" i="3"/>
  <c r="BG527" i="3"/>
  <c r="BH527" i="3"/>
  <c r="BI527" i="3"/>
  <c r="BJ527" i="3"/>
  <c r="BK527" i="3"/>
  <c r="BM527" i="3"/>
  <c r="BN527" i="3"/>
  <c r="BO527" i="3"/>
  <c r="BP527" i="3"/>
  <c r="BR527" i="3"/>
  <c r="BR5" i="3" s="1"/>
  <c r="BS527" i="3"/>
  <c r="BT527" i="3"/>
  <c r="H528" i="3"/>
  <c r="AC528" i="3"/>
  <c r="G528" i="3" s="1"/>
  <c r="BB528" i="3"/>
  <c r="BC528" i="3"/>
  <c r="BD528" i="3"/>
  <c r="BE528" i="3"/>
  <c r="BF528" i="3"/>
  <c r="BG528" i="3"/>
  <c r="BH528" i="3"/>
  <c r="BI528" i="3"/>
  <c r="BJ528" i="3"/>
  <c r="BK528" i="3"/>
  <c r="BM528" i="3"/>
  <c r="BN528" i="3"/>
  <c r="BO528" i="3"/>
  <c r="BP528" i="3"/>
  <c r="BQ528" i="3"/>
  <c r="BR528" i="3"/>
  <c r="BS528" i="3"/>
  <c r="BT528" i="3"/>
  <c r="H529" i="3"/>
  <c r="AC529" i="3"/>
  <c r="G529" i="3" s="1"/>
  <c r="BB529" i="3"/>
  <c r="BC529" i="3"/>
  <c r="BD529" i="3"/>
  <c r="BE529" i="3"/>
  <c r="BF529" i="3"/>
  <c r="BG529" i="3"/>
  <c r="BH529" i="3"/>
  <c r="BI529" i="3"/>
  <c r="BJ529" i="3"/>
  <c r="BK529" i="3"/>
  <c r="BM529" i="3"/>
  <c r="BN529" i="3"/>
  <c r="BL529" i="3" s="1"/>
  <c r="BO529" i="3"/>
  <c r="BP529" i="3"/>
  <c r="BR529" i="3"/>
  <c r="BS529" i="3"/>
  <c r="BT529" i="3"/>
  <c r="H530" i="3"/>
  <c r="AC530" i="3"/>
  <c r="BB530" i="3"/>
  <c r="BC530" i="3"/>
  <c r="BD530" i="3"/>
  <c r="BE530" i="3"/>
  <c r="BF530" i="3"/>
  <c r="BG530" i="3"/>
  <c r="BH530" i="3"/>
  <c r="BI530" i="3"/>
  <c r="BJ530" i="3"/>
  <c r="BK530" i="3"/>
  <c r="BM530" i="3"/>
  <c r="BN530" i="3"/>
  <c r="BO530" i="3"/>
  <c r="BL530" i="3" s="1"/>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G532" i="3" s="1"/>
  <c r="BB532" i="3"/>
  <c r="BC532" i="3"/>
  <c r="BD532" i="3"/>
  <c r="BE532" i="3"/>
  <c r="BF532" i="3"/>
  <c r="BG532" i="3"/>
  <c r="BH532" i="3"/>
  <c r="BI532" i="3"/>
  <c r="BJ532" i="3"/>
  <c r="BK532" i="3"/>
  <c r="BM532" i="3"/>
  <c r="BN532" i="3"/>
  <c r="BO532" i="3"/>
  <c r="BP532" i="3"/>
  <c r="BQ532" i="3"/>
  <c r="BR532" i="3"/>
  <c r="BS532" i="3"/>
  <c r="BT532" i="3"/>
  <c r="H533" i="3"/>
  <c r="AC533" i="3"/>
  <c r="G533" i="3" s="1"/>
  <c r="BB533" i="3"/>
  <c r="BC533" i="3"/>
  <c r="BA533" i="3" s="1"/>
  <c r="BD533" i="3"/>
  <c r="BE533" i="3"/>
  <c r="BF533" i="3"/>
  <c r="BG533" i="3"/>
  <c r="BH533" i="3"/>
  <c r="BI533" i="3"/>
  <c r="BJ533" i="3"/>
  <c r="BK533" i="3"/>
  <c r="BM533" i="3"/>
  <c r="BN533" i="3"/>
  <c r="BL533" i="3" s="1"/>
  <c r="AZ533" i="3" s="1"/>
  <c r="BO533" i="3"/>
  <c r="BP533" i="3"/>
  <c r="BR533" i="3"/>
  <c r="BS533" i="3"/>
  <c r="BT533" i="3"/>
  <c r="H534" i="3"/>
  <c r="G534" i="3" s="1"/>
  <c r="AC534" i="3"/>
  <c r="BB534" i="3"/>
  <c r="BC534" i="3"/>
  <c r="BD534" i="3"/>
  <c r="BE534" i="3"/>
  <c r="BF534" i="3"/>
  <c r="BG534" i="3"/>
  <c r="BH534" i="3"/>
  <c r="BI534" i="3"/>
  <c r="BJ534" i="3"/>
  <c r="BK534" i="3"/>
  <c r="BM534" i="3"/>
  <c r="BL534" i="3" s="1"/>
  <c r="BN534" i="3"/>
  <c r="BO534" i="3"/>
  <c r="BP534" i="3"/>
  <c r="BQ534" i="3"/>
  <c r="BR534" i="3"/>
  <c r="BS534" i="3"/>
  <c r="BT534" i="3"/>
  <c r="H535" i="3"/>
  <c r="G535" i="3" s="1"/>
  <c r="AC535" i="3"/>
  <c r="BB535" i="3"/>
  <c r="BA535" i="3" s="1"/>
  <c r="BC535" i="3"/>
  <c r="BD535" i="3"/>
  <c r="BE535" i="3"/>
  <c r="BF535" i="3"/>
  <c r="BG535" i="3"/>
  <c r="BH535" i="3"/>
  <c r="BI535" i="3"/>
  <c r="BJ535" i="3"/>
  <c r="BK535" i="3"/>
  <c r="BM535" i="3"/>
  <c r="BN535" i="3"/>
  <c r="BO535" i="3"/>
  <c r="BP535" i="3"/>
  <c r="BR535" i="3"/>
  <c r="BS535" i="3"/>
  <c r="BT535" i="3"/>
  <c r="H536" i="3"/>
  <c r="AC536" i="3"/>
  <c r="G536" i="3" s="1"/>
  <c r="BB536" i="3"/>
  <c r="BC536" i="3"/>
  <c r="BD536" i="3"/>
  <c r="BE536" i="3"/>
  <c r="BF536" i="3"/>
  <c r="BG536" i="3"/>
  <c r="BH536" i="3"/>
  <c r="BI536" i="3"/>
  <c r="BJ536" i="3"/>
  <c r="BK536" i="3"/>
  <c r="BM536" i="3"/>
  <c r="BN536" i="3"/>
  <c r="BO536" i="3"/>
  <c r="BP536" i="3"/>
  <c r="BQ536" i="3"/>
  <c r="BR536" i="3"/>
  <c r="BS536" i="3"/>
  <c r="BT536" i="3"/>
  <c r="H537" i="3"/>
  <c r="AC537" i="3"/>
  <c r="G537" i="3" s="1"/>
  <c r="BB537" i="3"/>
  <c r="BC537" i="3"/>
  <c r="BD537" i="3"/>
  <c r="BE537" i="3"/>
  <c r="BF537" i="3"/>
  <c r="BG537" i="3"/>
  <c r="BH537" i="3"/>
  <c r="BI537" i="3"/>
  <c r="BJ537" i="3"/>
  <c r="BK537" i="3"/>
  <c r="BM537" i="3"/>
  <c r="BN537" i="3"/>
  <c r="BL537" i="3" s="1"/>
  <c r="BO537" i="3"/>
  <c r="BP537" i="3"/>
  <c r="BR537" i="3"/>
  <c r="BS537" i="3"/>
  <c r="BT537" i="3"/>
  <c r="H538" i="3"/>
  <c r="G538" i="3" s="1"/>
  <c r="AC538" i="3"/>
  <c r="BB538" i="3"/>
  <c r="BC538" i="3"/>
  <c r="BD538" i="3"/>
  <c r="BE538" i="3"/>
  <c r="BF538" i="3"/>
  <c r="BG538" i="3"/>
  <c r="BH538" i="3"/>
  <c r="BI538" i="3"/>
  <c r="BJ538" i="3"/>
  <c r="BK538" i="3"/>
  <c r="BM538" i="3"/>
  <c r="BL538" i="3" s="1"/>
  <c r="BN538" i="3"/>
  <c r="BO538" i="3"/>
  <c r="BP538" i="3"/>
  <c r="BQ538" i="3"/>
  <c r="BR538" i="3"/>
  <c r="BS538" i="3"/>
  <c r="BT538" i="3"/>
  <c r="H539" i="3"/>
  <c r="G539" i="3" s="1"/>
  <c r="AC539" i="3"/>
  <c r="BB539" i="3"/>
  <c r="BA539" i="3" s="1"/>
  <c r="BC539" i="3"/>
  <c r="BD539" i="3"/>
  <c r="BE539" i="3"/>
  <c r="BF539" i="3"/>
  <c r="BG539" i="3"/>
  <c r="BH539" i="3"/>
  <c r="BI539" i="3"/>
  <c r="BJ539" i="3"/>
  <c r="BK539" i="3"/>
  <c r="BM539" i="3"/>
  <c r="BN539" i="3"/>
  <c r="BO539" i="3"/>
  <c r="BP539" i="3"/>
  <c r="BR539" i="3"/>
  <c r="BS539" i="3"/>
  <c r="BT539" i="3"/>
  <c r="H540" i="3"/>
  <c r="AC540" i="3"/>
  <c r="BB540" i="3"/>
  <c r="BC540" i="3"/>
  <c r="BA540" i="3" s="1"/>
  <c r="BD540" i="3"/>
  <c r="BE540" i="3"/>
  <c r="BF540" i="3"/>
  <c r="BG540" i="3"/>
  <c r="BH540" i="3"/>
  <c r="BI540" i="3"/>
  <c r="BJ540" i="3"/>
  <c r="BK540" i="3"/>
  <c r="BM540" i="3"/>
  <c r="BN540" i="3"/>
  <c r="BO540" i="3"/>
  <c r="BP540" i="3"/>
  <c r="BQ540" i="3"/>
  <c r="BR540" i="3"/>
  <c r="BS540" i="3"/>
  <c r="BT540" i="3"/>
  <c r="H541" i="3"/>
  <c r="AC541" i="3"/>
  <c r="G541" i="3" s="1"/>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A542" i="3" s="1"/>
  <c r="BE542" i="3"/>
  <c r="BF542" i="3"/>
  <c r="BG542" i="3"/>
  <c r="BH542" i="3"/>
  <c r="BI542" i="3"/>
  <c r="BJ542" i="3"/>
  <c r="BK542" i="3"/>
  <c r="BM542" i="3"/>
  <c r="BN542" i="3"/>
  <c r="BO542" i="3"/>
  <c r="BP542" i="3"/>
  <c r="BQ542" i="3"/>
  <c r="BR542" i="3"/>
  <c r="BS542" i="3"/>
  <c r="BT542" i="3"/>
  <c r="H543" i="3"/>
  <c r="G543" i="3" s="1"/>
  <c r="AC543" i="3"/>
  <c r="BB543" i="3"/>
  <c r="BA543" i="3" s="1"/>
  <c r="BC543" i="3"/>
  <c r="BD543" i="3"/>
  <c r="BE543" i="3"/>
  <c r="BF543" i="3"/>
  <c r="BG543" i="3"/>
  <c r="BH543" i="3"/>
  <c r="BI543" i="3"/>
  <c r="BJ543" i="3"/>
  <c r="BK543" i="3"/>
  <c r="BM543" i="3"/>
  <c r="BN543" i="3"/>
  <c r="BO543" i="3"/>
  <c r="BP543" i="3"/>
  <c r="BR543" i="3"/>
  <c r="BS543" i="3"/>
  <c r="BT543" i="3"/>
  <c r="H544" i="3"/>
  <c r="AC544" i="3"/>
  <c r="G544" i="3" s="1"/>
  <c r="BB544" i="3"/>
  <c r="BC544" i="3"/>
  <c r="BA544" i="3" s="1"/>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G546" i="3" s="1"/>
  <c r="AC546" i="3"/>
  <c r="BB546" i="3"/>
  <c r="BC546" i="3"/>
  <c r="BD546" i="3"/>
  <c r="BE546" i="3"/>
  <c r="BF546" i="3"/>
  <c r="BG546" i="3"/>
  <c r="BH546" i="3"/>
  <c r="BI546" i="3"/>
  <c r="BJ546" i="3"/>
  <c r="BK546" i="3"/>
  <c r="BM546" i="3"/>
  <c r="BN546" i="3"/>
  <c r="BO546" i="3"/>
  <c r="BP546" i="3"/>
  <c r="BQ546" i="3"/>
  <c r="BR546" i="3"/>
  <c r="BS546" i="3"/>
  <c r="BT546" i="3"/>
  <c r="H547" i="3"/>
  <c r="G547" i="3" s="1"/>
  <c r="AC547" i="3"/>
  <c r="BB547" i="3"/>
  <c r="BC547" i="3"/>
  <c r="BD547" i="3"/>
  <c r="BE547" i="3"/>
  <c r="BF547" i="3"/>
  <c r="BG547" i="3"/>
  <c r="BH547" i="3"/>
  <c r="BI547" i="3"/>
  <c r="BJ547" i="3"/>
  <c r="BK547" i="3"/>
  <c r="BM547" i="3"/>
  <c r="BN547" i="3"/>
  <c r="BO547" i="3"/>
  <c r="BP547" i="3"/>
  <c r="BR547" i="3"/>
  <c r="BS547" i="3"/>
  <c r="BT547" i="3"/>
  <c r="H548" i="3"/>
  <c r="AC548" i="3"/>
  <c r="G548" i="3" s="1"/>
  <c r="BB548" i="3"/>
  <c r="BC548" i="3"/>
  <c r="BD548" i="3"/>
  <c r="BE548" i="3"/>
  <c r="BF548" i="3"/>
  <c r="BG548" i="3"/>
  <c r="BH548" i="3"/>
  <c r="BI548" i="3"/>
  <c r="BJ548" i="3"/>
  <c r="BK548" i="3"/>
  <c r="BM548" i="3"/>
  <c r="BN548" i="3"/>
  <c r="BO548" i="3"/>
  <c r="BP548" i="3"/>
  <c r="BQ548" i="3"/>
  <c r="BR548" i="3"/>
  <c r="BS548" i="3"/>
  <c r="BT548" i="3"/>
  <c r="H549" i="3"/>
  <c r="AC549" i="3"/>
  <c r="G549" i="3" s="1"/>
  <c r="BB549" i="3"/>
  <c r="BC549" i="3"/>
  <c r="BA549" i="3" s="1"/>
  <c r="BD549" i="3"/>
  <c r="BE549" i="3"/>
  <c r="BF549" i="3"/>
  <c r="BG549" i="3"/>
  <c r="BH549" i="3"/>
  <c r="BI549" i="3"/>
  <c r="BJ549" i="3"/>
  <c r="BK549" i="3"/>
  <c r="BM549" i="3"/>
  <c r="BN549" i="3"/>
  <c r="BO549" i="3"/>
  <c r="BP549" i="3"/>
  <c r="BR549" i="3"/>
  <c r="BS549" i="3"/>
  <c r="BT549" i="3"/>
  <c r="H550" i="3"/>
  <c r="G550" i="3" s="1"/>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G567" i="3" s="1"/>
  <c r="AC567" i="3"/>
  <c r="BB567" i="3"/>
  <c r="BA567" i="3" s="1"/>
  <c r="BC567" i="3"/>
  <c r="BD567" i="3"/>
  <c r="BE567" i="3"/>
  <c r="BF567" i="3"/>
  <c r="BG567" i="3"/>
  <c r="BH567" i="3"/>
  <c r="BI567" i="3"/>
  <c r="BJ567" i="3"/>
  <c r="BK567" i="3"/>
  <c r="BM567" i="3"/>
  <c r="BL567" i="3" s="1"/>
  <c r="BN567" i="3"/>
  <c r="BO567" i="3"/>
  <c r="BP567" i="3"/>
  <c r="BR567" i="3"/>
  <c r="BS567" i="3"/>
  <c r="BT567" i="3"/>
  <c r="H568" i="3"/>
  <c r="AC568" i="3"/>
  <c r="G568" i="3" s="1"/>
  <c r="BB568" i="3"/>
  <c r="BC568" i="3"/>
  <c r="BD568" i="3"/>
  <c r="BE568" i="3"/>
  <c r="BF568" i="3"/>
  <c r="BG568" i="3"/>
  <c r="BH568" i="3"/>
  <c r="BI568" i="3"/>
  <c r="BJ568" i="3"/>
  <c r="BK568" i="3"/>
  <c r="BM568" i="3"/>
  <c r="BN568" i="3"/>
  <c r="BO568" i="3"/>
  <c r="BP568" i="3"/>
  <c r="BQ568" i="3"/>
  <c r="BR568" i="3"/>
  <c r="BS568" i="3"/>
  <c r="BT568" i="3"/>
  <c r="H569" i="3"/>
  <c r="AC569" i="3"/>
  <c r="G569" i="3" s="1"/>
  <c r="BB569" i="3"/>
  <c r="BC569" i="3"/>
  <c r="BD569" i="3"/>
  <c r="BE569" i="3"/>
  <c r="BF569" i="3"/>
  <c r="BG569" i="3"/>
  <c r="BH569" i="3"/>
  <c r="BI569" i="3"/>
  <c r="BJ569" i="3"/>
  <c r="BK569" i="3"/>
  <c r="BM569" i="3"/>
  <c r="BN569" i="3"/>
  <c r="BO569" i="3"/>
  <c r="BP569" i="3"/>
  <c r="BR569" i="3"/>
  <c r="BS569" i="3"/>
  <c r="BT569" i="3"/>
  <c r="H570" i="3"/>
  <c r="AC570" i="3"/>
  <c r="G570" i="3"/>
  <c r="BB570" i="3"/>
  <c r="BC570" i="3"/>
  <c r="BA570" i="3" s="1"/>
  <c r="AZ570" i="3" s="1"/>
  <c r="BD570" i="3"/>
  <c r="BE570" i="3"/>
  <c r="BF570" i="3"/>
  <c r="BG570" i="3"/>
  <c r="BH570" i="3"/>
  <c r="BI570" i="3"/>
  <c r="BJ570" i="3"/>
  <c r="BK570" i="3"/>
  <c r="BM570" i="3"/>
  <c r="BN570" i="3"/>
  <c r="BO570" i="3"/>
  <c r="BP570" i="3"/>
  <c r="BQ570" i="3"/>
  <c r="BR570" i="3"/>
  <c r="BS570" i="3"/>
  <c r="BT570" i="3"/>
  <c r="H571" i="3"/>
  <c r="AC571" i="3"/>
  <c r="G571" i="3" s="1"/>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A574" i="3" s="1"/>
  <c r="BD574" i="3"/>
  <c r="BE574" i="3"/>
  <c r="BF574" i="3"/>
  <c r="BG574" i="3"/>
  <c r="BH574" i="3"/>
  <c r="BI574" i="3"/>
  <c r="BJ574" i="3"/>
  <c r="BK574" i="3"/>
  <c r="BM574" i="3"/>
  <c r="BN574" i="3"/>
  <c r="BO574" i="3"/>
  <c r="BP574" i="3"/>
  <c r="BQ574" i="3"/>
  <c r="BR574" i="3"/>
  <c r="BS574" i="3"/>
  <c r="BT574" i="3"/>
  <c r="H575" i="3"/>
  <c r="AC575" i="3"/>
  <c r="G575" i="3" s="1"/>
  <c r="BB575" i="3"/>
  <c r="BC575" i="3"/>
  <c r="BA575" i="3" s="1"/>
  <c r="BD575" i="3"/>
  <c r="BE575" i="3"/>
  <c r="BF575" i="3"/>
  <c r="BG575" i="3"/>
  <c r="BH575" i="3"/>
  <c r="BI575" i="3"/>
  <c r="BJ575" i="3"/>
  <c r="BK575" i="3"/>
  <c r="BM575" i="3"/>
  <c r="BN575" i="3"/>
  <c r="BO575" i="3"/>
  <c r="BP575" i="3"/>
  <c r="BL575" i="3" s="1"/>
  <c r="BR575" i="3"/>
  <c r="BS575" i="3"/>
  <c r="BT575" i="3"/>
  <c r="H576" i="3"/>
  <c r="G576" i="3" s="1"/>
  <c r="AC576" i="3"/>
  <c r="BB576" i="3"/>
  <c r="BC576" i="3"/>
  <c r="BD576" i="3"/>
  <c r="BE576" i="3"/>
  <c r="BF576" i="3"/>
  <c r="BG576" i="3"/>
  <c r="BH576" i="3"/>
  <c r="BI576" i="3"/>
  <c r="BJ576" i="3"/>
  <c r="BK576" i="3"/>
  <c r="BM576" i="3"/>
  <c r="BL576" i="3" s="1"/>
  <c r="BN576" i="3"/>
  <c r="BO576" i="3"/>
  <c r="BP576" i="3"/>
  <c r="BQ576" i="3"/>
  <c r="BR576" i="3"/>
  <c r="BS576" i="3"/>
  <c r="BT576" i="3"/>
  <c r="H577" i="3"/>
  <c r="G577" i="3" s="1"/>
  <c r="AC577" i="3"/>
  <c r="BB577" i="3"/>
  <c r="BC577" i="3"/>
  <c r="BD577" i="3"/>
  <c r="BE577" i="3"/>
  <c r="BF577" i="3"/>
  <c r="BG577" i="3"/>
  <c r="BH577" i="3"/>
  <c r="BI577" i="3"/>
  <c r="BJ577" i="3"/>
  <c r="BK577" i="3"/>
  <c r="BM577" i="3"/>
  <c r="BN577" i="3"/>
  <c r="BO577" i="3"/>
  <c r="BP577" i="3"/>
  <c r="BR577" i="3"/>
  <c r="BS577" i="3"/>
  <c r="BT577" i="3"/>
  <c r="H578" i="3"/>
  <c r="AC578" i="3"/>
  <c r="BB578" i="3"/>
  <c r="BC578" i="3"/>
  <c r="BA578" i="3" s="1"/>
  <c r="BD578" i="3"/>
  <c r="BE578" i="3"/>
  <c r="BF578" i="3"/>
  <c r="BG578" i="3"/>
  <c r="BH578" i="3"/>
  <c r="BI578" i="3"/>
  <c r="BJ578" i="3"/>
  <c r="BK578" i="3"/>
  <c r="BM578" i="3"/>
  <c r="BN578" i="3"/>
  <c r="BL578" i="3" s="1"/>
  <c r="BO578" i="3"/>
  <c r="BP578" i="3"/>
  <c r="BQ578" i="3"/>
  <c r="BR578" i="3"/>
  <c r="BS578" i="3"/>
  <c r="BT578" i="3"/>
  <c r="H579" i="3"/>
  <c r="AC579" i="3"/>
  <c r="G579" i="3" s="1"/>
  <c r="BB579" i="3"/>
  <c r="BC579" i="3"/>
  <c r="BD579" i="3"/>
  <c r="BE579" i="3"/>
  <c r="BA579" i="3" s="1"/>
  <c r="AZ579" i="3" s="1"/>
  <c r="BF579" i="3"/>
  <c r="BG579" i="3"/>
  <c r="BH579" i="3"/>
  <c r="BI579" i="3"/>
  <c r="BJ579" i="3"/>
  <c r="BK579" i="3"/>
  <c r="BM579" i="3"/>
  <c r="BN579" i="3"/>
  <c r="BL579" i="3" s="1"/>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J35" i="39" s="1"/>
  <c r="AC35" i="39" s="1"/>
  <c r="B111" i="39"/>
  <c r="J30" i="36"/>
  <c r="W30" i="36" s="1"/>
  <c r="H30" i="36"/>
  <c r="F30" i="36"/>
  <c r="AA30" i="36" s="1"/>
  <c r="C26" i="35"/>
  <c r="C79" i="35" s="1"/>
  <c r="J31" i="35"/>
  <c r="W31" i="35" s="1"/>
  <c r="H31" i="35"/>
  <c r="AB31" i="35" s="1"/>
  <c r="F31" i="35"/>
  <c r="AA31" i="35" s="1"/>
  <c r="D87" i="35"/>
  <c r="E87" i="35" s="1"/>
  <c r="F87" i="35" s="1"/>
  <c r="G87" i="35" s="1"/>
  <c r="H34" i="37"/>
  <c r="U34" i="37" s="1"/>
  <c r="D101" i="37"/>
  <c r="E101" i="37" s="1"/>
  <c r="F101" i="37" s="1"/>
  <c r="G101" i="37" s="1"/>
  <c r="H101" i="37" s="1"/>
  <c r="I101" i="37" s="1"/>
  <c r="J101" i="37" s="1"/>
  <c r="K101" i="37" s="1"/>
  <c r="L101" i="37" s="1"/>
  <c r="M101" i="37" s="1"/>
  <c r="F34" i="37"/>
  <c r="D99" i="37"/>
  <c r="E99" i="37" s="1"/>
  <c r="F99" i="37"/>
  <c r="G99" i="37" s="1"/>
  <c r="H99" i="37" s="1"/>
  <c r="I99" i="37" s="1"/>
  <c r="J99" i="37" s="1"/>
  <c r="K99" i="37" s="1"/>
  <c r="L99" i="37" s="1"/>
  <c r="M99" i="37" s="1"/>
  <c r="H42" i="34"/>
  <c r="U42" i="34" s="1"/>
  <c r="J42" i="34"/>
  <c r="W42" i="34" s="1"/>
  <c r="F42" i="34"/>
  <c r="J38" i="34"/>
  <c r="W38" i="34" s="1"/>
  <c r="D114" i="34"/>
  <c r="F38" i="34"/>
  <c r="D112" i="34"/>
  <c r="E112" i="34" s="1"/>
  <c r="F112" i="34" s="1"/>
  <c r="G112" i="34" s="1"/>
  <c r="H112" i="34" s="1"/>
  <c r="I112" i="34" s="1"/>
  <c r="J112" i="34" s="1"/>
  <c r="K112" i="34" s="1"/>
  <c r="L112" i="34" s="1"/>
  <c r="M112" i="34" s="1"/>
  <c r="F40" i="33"/>
  <c r="AA40" i="33" s="1"/>
  <c r="J41" i="33"/>
  <c r="AC41" i="33" s="1"/>
  <c r="D113" i="33"/>
  <c r="D111" i="33"/>
  <c r="E111" i="33" s="1"/>
  <c r="F111" i="33" s="1"/>
  <c r="S522" i="31"/>
  <c r="F41" i="21"/>
  <c r="AA41" i="21" s="1"/>
  <c r="J41" i="21"/>
  <c r="AC41" i="21" s="1"/>
  <c r="H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H38" i="40" s="1"/>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B101" i="40"/>
  <c r="J31" i="40"/>
  <c r="AC31" i="40" s="1"/>
  <c r="D100" i="40"/>
  <c r="E100" i="40"/>
  <c r="F100" i="40" s="1"/>
  <c r="G100" i="40" s="1"/>
  <c r="H100" i="40" s="1"/>
  <c r="I100" i="40" s="1"/>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D92" i="40"/>
  <c r="E92" i="40" s="1"/>
  <c r="F92" i="40" s="1"/>
  <c r="G92" i="40" s="1"/>
  <c r="D90" i="40"/>
  <c r="E90" i="40" s="1"/>
  <c r="F90" i="40"/>
  <c r="G90" i="40" s="1"/>
  <c r="D88" i="40"/>
  <c r="E88" i="40"/>
  <c r="D86" i="40"/>
  <c r="E86" i="40" s="1"/>
  <c r="F86" i="40" s="1"/>
  <c r="G86" i="40"/>
  <c r="D84" i="40"/>
  <c r="E84" i="40" s="1"/>
  <c r="F84" i="40" s="1"/>
  <c r="G84" i="40"/>
  <c r="B81" i="40"/>
  <c r="B79" i="40"/>
  <c r="B77" i="40"/>
  <c r="J12" i="40"/>
  <c r="W12" i="40" s="1"/>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s="1"/>
  <c r="J38" i="40"/>
  <c r="AC38" i="40"/>
  <c r="Q37" i="40"/>
  <c r="Z37" i="40" s="1"/>
  <c r="Q36" i="40"/>
  <c r="Z36" i="40" s="1"/>
  <c r="Q35" i="40"/>
  <c r="Z35" i="40" s="1"/>
  <c r="Q34" i="40"/>
  <c r="Z34" i="40" s="1"/>
  <c r="J34" i="40"/>
  <c r="AC34" i="40"/>
  <c r="H34" i="40"/>
  <c r="AB34" i="40" s="1"/>
  <c r="F34" i="40"/>
  <c r="AA34" i="40" s="1"/>
  <c r="Q33" i="40"/>
  <c r="Z33" i="40" s="1"/>
  <c r="Q32" i="40"/>
  <c r="Z32" i="40" s="1"/>
  <c r="Q31" i="40"/>
  <c r="Z31" i="40" s="1"/>
  <c r="Q30" i="40"/>
  <c r="Z30" i="40"/>
  <c r="Q28" i="40"/>
  <c r="Z28" i="40" s="1"/>
  <c r="Q27" i="40"/>
  <c r="Z27" i="40" s="1"/>
  <c r="Q23" i="40"/>
  <c r="Z23" i="40" s="1"/>
  <c r="Q21" i="40"/>
  <c r="Z21" i="40"/>
  <c r="Q19" i="40"/>
  <c r="Z19" i="40" s="1"/>
  <c r="Q17" i="40"/>
  <c r="Z17" i="40" s="1"/>
  <c r="Q15" i="40"/>
  <c r="Z15" i="40" s="1"/>
  <c r="Q14" i="40"/>
  <c r="Z14" i="40" s="1"/>
  <c r="Q13" i="40"/>
  <c r="Z13" i="40" s="1"/>
  <c r="Q12" i="40"/>
  <c r="Z12" i="40"/>
  <c r="Q11" i="40"/>
  <c r="Z11" i="40" s="1"/>
  <c r="Q10" i="40"/>
  <c r="Z10" i="40" s="1"/>
  <c r="Q9" i="40"/>
  <c r="Z9" i="40" s="1"/>
  <c r="J9" i="40"/>
  <c r="W9" i="40" s="1"/>
  <c r="H9" i="40"/>
  <c r="F9" i="40"/>
  <c r="S9" i="40"/>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F9" i="39"/>
  <c r="AA9" i="39" s="1"/>
  <c r="J8" i="39"/>
  <c r="H8" i="39"/>
  <c r="U8" i="39" s="1"/>
  <c r="F8" i="39"/>
  <c r="AA8" i="39" s="1"/>
  <c r="C20" i="36"/>
  <c r="C20" i="35"/>
  <c r="C16" i="36"/>
  <c r="C16" i="35"/>
  <c r="C14" i="36"/>
  <c r="C14" i="35"/>
  <c r="B80" i="37"/>
  <c r="H25" i="37"/>
  <c r="B110" i="37"/>
  <c r="F39" i="37" s="1"/>
  <c r="S39" i="37" s="1"/>
  <c r="B108" i="37"/>
  <c r="C23" i="37"/>
  <c r="C19" i="37"/>
  <c r="C17" i="37"/>
  <c r="C15" i="37"/>
  <c r="B112" i="37"/>
  <c r="D107" i="37"/>
  <c r="E107" i="37"/>
  <c r="F107" i="37" s="1"/>
  <c r="G107" i="37" s="1"/>
  <c r="H107" i="37" s="1"/>
  <c r="I107" i="37" s="1"/>
  <c r="J107" i="37" s="1"/>
  <c r="K107" i="37" s="1"/>
  <c r="L107" i="37" s="1"/>
  <c r="M107" i="37" s="1"/>
  <c r="D105" i="37"/>
  <c r="E105" i="37" s="1"/>
  <c r="D103" i="37"/>
  <c r="J35" i="37"/>
  <c r="W35" i="37" s="1"/>
  <c r="F97" i="37"/>
  <c r="E97" i="37"/>
  <c r="D97" i="37"/>
  <c r="C97" i="37"/>
  <c r="D96" i="37"/>
  <c r="E96" i="37" s="1"/>
  <c r="F96" i="37" s="1"/>
  <c r="G96" i="37" s="1"/>
  <c r="D94" i="37"/>
  <c r="M90" i="37"/>
  <c r="L90" i="37"/>
  <c r="K90" i="37"/>
  <c r="J90" i="37"/>
  <c r="I90" i="37"/>
  <c r="H90" i="37"/>
  <c r="G90" i="37"/>
  <c r="F90" i="37"/>
  <c r="E90" i="37"/>
  <c r="D90" i="37"/>
  <c r="C90" i="37"/>
  <c r="D89" i="37"/>
  <c r="B86" i="37"/>
  <c r="B84" i="37"/>
  <c r="H27" i="37" s="1"/>
  <c r="U27" i="37"/>
  <c r="B82" i="37"/>
  <c r="D79" i="37"/>
  <c r="E79" i="37" s="1"/>
  <c r="D75" i="37"/>
  <c r="E75" i="37"/>
  <c r="F75" i="37" s="1"/>
  <c r="G75" i="37" s="1"/>
  <c r="D73" i="37"/>
  <c r="E73" i="37" s="1"/>
  <c r="F73" i="37"/>
  <c r="G73" i="37" s="1"/>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c r="Q32" i="37"/>
  <c r="Z32" i="37" s="1"/>
  <c r="Q31" i="37"/>
  <c r="Z31" i="37"/>
  <c r="J31" i="37"/>
  <c r="Q30" i="37"/>
  <c r="Z30" i="37" s="1"/>
  <c r="J30" i="37"/>
  <c r="AC30" i="37" s="1"/>
  <c r="H30" i="37"/>
  <c r="AB30" i="37" s="1"/>
  <c r="F30" i="37"/>
  <c r="AA30" i="37" s="1"/>
  <c r="Q29" i="37"/>
  <c r="Z29" i="37"/>
  <c r="H29" i="37"/>
  <c r="AB29" i="37" s="1"/>
  <c r="Q28" i="37"/>
  <c r="Z28" i="37" s="1"/>
  <c r="Q27" i="37"/>
  <c r="Z27" i="37" s="1"/>
  <c r="Q26" i="37"/>
  <c r="Z26" i="37" s="1"/>
  <c r="H26" i="37"/>
  <c r="AB26" i="37"/>
  <c r="Q25" i="37"/>
  <c r="Z25" i="37" s="1"/>
  <c r="J25" i="37"/>
  <c r="AC25" i="37" s="1"/>
  <c r="F25" i="37"/>
  <c r="AA25" i="37" s="1"/>
  <c r="Q23" i="37"/>
  <c r="Z23" i="37" s="1"/>
  <c r="Q19" i="37"/>
  <c r="Z19" i="37" s="1"/>
  <c r="Q17" i="37"/>
  <c r="Z17" i="37" s="1"/>
  <c r="Q15" i="37"/>
  <c r="Z15" i="37"/>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H33" i="36"/>
  <c r="AB33" i="36" s="1"/>
  <c r="B91" i="36"/>
  <c r="B95" i="36"/>
  <c r="F34" i="36" s="1"/>
  <c r="D83" i="36"/>
  <c r="E83" i="36" s="1"/>
  <c r="F83" i="36"/>
  <c r="G83" i="36" s="1"/>
  <c r="H83" i="36" s="1"/>
  <c r="I83" i="36" s="1"/>
  <c r="J83" i="36" s="1"/>
  <c r="K83" i="36" s="1"/>
  <c r="L83" i="36" s="1"/>
  <c r="M83" i="36" s="1"/>
  <c r="D78" i="36"/>
  <c r="E78" i="36" s="1"/>
  <c r="F78" i="36"/>
  <c r="G78" i="36" s="1"/>
  <c r="H78" i="36" s="1"/>
  <c r="I78" i="36" s="1"/>
  <c r="J78" i="36" s="1"/>
  <c r="K78" i="36" s="1"/>
  <c r="L78" i="36" s="1"/>
  <c r="M78" i="36" s="1"/>
  <c r="B75" i="36"/>
  <c r="B73" i="36"/>
  <c r="B71" i="36"/>
  <c r="H23" i="36" s="1"/>
  <c r="AB23" i="36" s="1"/>
  <c r="D70" i="36"/>
  <c r="H22" i="36"/>
  <c r="AB22" i="36" s="1"/>
  <c r="D68" i="36"/>
  <c r="E68" i="36" s="1"/>
  <c r="F68" i="36"/>
  <c r="G68" i="36"/>
  <c r="D64" i="36"/>
  <c r="E64" i="36" s="1"/>
  <c r="F64" i="36" s="1"/>
  <c r="G64" i="36"/>
  <c r="J16" i="36"/>
  <c r="W16" i="36" s="1"/>
  <c r="D62" i="36"/>
  <c r="E62" i="36" s="1"/>
  <c r="F62" i="36" s="1"/>
  <c r="G62" i="36" s="1"/>
  <c r="B59" i="36"/>
  <c r="B57" i="36"/>
  <c r="J12" i="36" s="1"/>
  <c r="B55" i="36"/>
  <c r="C51" i="36"/>
  <c r="H9" i="36" s="1"/>
  <c r="AB9" i="36" s="1"/>
  <c r="P37" i="36"/>
  <c r="P36" i="36"/>
  <c r="V35" i="36"/>
  <c r="T35" i="36"/>
  <c r="R35" i="36"/>
  <c r="P35" i="36"/>
  <c r="Q34" i="36"/>
  <c r="Z34" i="36" s="1"/>
  <c r="Q33" i="36"/>
  <c r="Z33" i="36" s="1"/>
  <c r="Q32" i="36"/>
  <c r="Z32" i="36"/>
  <c r="Q31" i="36"/>
  <c r="Z31" i="36" s="1"/>
  <c r="Q30" i="36"/>
  <c r="Z30" i="36" s="1"/>
  <c r="AC30" i="36"/>
  <c r="Q29" i="36"/>
  <c r="Z29" i="36" s="1"/>
  <c r="Q28" i="36"/>
  <c r="Z28" i="36" s="1"/>
  <c r="J28" i="36"/>
  <c r="Q27" i="36"/>
  <c r="Z27" i="36"/>
  <c r="Q26" i="36"/>
  <c r="Z26" i="36" s="1"/>
  <c r="H26" i="36"/>
  <c r="AB26" i="36" s="1"/>
  <c r="Q25" i="36"/>
  <c r="Z25" i="36" s="1"/>
  <c r="Q24" i="36"/>
  <c r="Z24" i="36" s="1"/>
  <c r="Q23" i="36"/>
  <c r="Z23" i="36" s="1"/>
  <c r="J23" i="36"/>
  <c r="AC23" i="36" s="1"/>
  <c r="F23" i="36"/>
  <c r="AA23" i="36"/>
  <c r="Q22" i="36"/>
  <c r="Z22" i="36" s="1"/>
  <c r="J22" i="36"/>
  <c r="AC22" i="36" s="1"/>
  <c r="Q20" i="36"/>
  <c r="Z20" i="36" s="1"/>
  <c r="Q16" i="36"/>
  <c r="Z16" i="36"/>
  <c r="Q14" i="36"/>
  <c r="Z14" i="36" s="1"/>
  <c r="Q13" i="36"/>
  <c r="Z13" i="36" s="1"/>
  <c r="Q12" i="36"/>
  <c r="Z12" i="36" s="1"/>
  <c r="H12" i="36"/>
  <c r="AB12" i="36" s="1"/>
  <c r="U12" i="36"/>
  <c r="Q11" i="36"/>
  <c r="Z11" i="36" s="1"/>
  <c r="Q10" i="36"/>
  <c r="Z10" i="36" s="1"/>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B101" i="35"/>
  <c r="H36" i="35"/>
  <c r="AB36" i="35" s="1"/>
  <c r="B99" i="35"/>
  <c r="B97" i="35"/>
  <c r="H34" i="35" s="1"/>
  <c r="B77" i="35"/>
  <c r="B75" i="35"/>
  <c r="B73" i="35"/>
  <c r="J23" i="35" s="1"/>
  <c r="AC23" i="35" s="1"/>
  <c r="B57" i="35"/>
  <c r="B61" i="35"/>
  <c r="B59" i="35"/>
  <c r="B131" i="34"/>
  <c r="B129" i="34"/>
  <c r="B127" i="34"/>
  <c r="B99" i="34"/>
  <c r="B97" i="34"/>
  <c r="B95" i="34"/>
  <c r="F30" i="34" s="1"/>
  <c r="S30" i="34" s="1"/>
  <c r="B93" i="34"/>
  <c r="B75" i="34"/>
  <c r="B73" i="34"/>
  <c r="B71" i="34"/>
  <c r="B130" i="33"/>
  <c r="F46" i="33" s="1"/>
  <c r="AA46" i="33" s="1"/>
  <c r="B128" i="33"/>
  <c r="B126" i="33"/>
  <c r="B98" i="33"/>
  <c r="H31" i="33" s="1"/>
  <c r="B96" i="33"/>
  <c r="H30" i="33" s="1"/>
  <c r="AB30" i="33" s="1"/>
  <c r="B94" i="33"/>
  <c r="B74" i="33"/>
  <c r="B72" i="33"/>
  <c r="B70" i="33"/>
  <c r="J12" i="33"/>
  <c r="W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D66" i="35"/>
  <c r="E66" i="35" s="1"/>
  <c r="F66" i="35" s="1"/>
  <c r="G66" i="35" s="1"/>
  <c r="D64" i="35"/>
  <c r="C53" i="35"/>
  <c r="J9" i="35"/>
  <c r="W9" i="35" s="1"/>
  <c r="P39" i="35"/>
  <c r="P38" i="35"/>
  <c r="V37" i="35"/>
  <c r="T37" i="35"/>
  <c r="R37" i="35"/>
  <c r="P37" i="35"/>
  <c r="Q36" i="35"/>
  <c r="Z36" i="35"/>
  <c r="J36" i="35"/>
  <c r="AC36" i="35" s="1"/>
  <c r="Q35" i="35"/>
  <c r="Z35" i="35"/>
  <c r="Q34" i="35"/>
  <c r="Z34" i="35" s="1"/>
  <c r="Q33" i="35"/>
  <c r="Z33" i="35"/>
  <c r="Q32" i="35"/>
  <c r="Z32" i="35" s="1"/>
  <c r="H32" i="35"/>
  <c r="AB32" i="35" s="1"/>
  <c r="F32" i="35"/>
  <c r="AA32" i="35" s="1"/>
  <c r="Q31" i="35"/>
  <c r="Z31" i="35" s="1"/>
  <c r="Q30" i="35"/>
  <c r="Z30" i="35" s="1"/>
  <c r="Q29" i="35"/>
  <c r="Z29" i="35" s="1"/>
  <c r="Q28" i="35"/>
  <c r="Z28" i="35" s="1"/>
  <c r="J28" i="35"/>
  <c r="AC28" i="35" s="1"/>
  <c r="H28" i="35"/>
  <c r="AB28" i="35" s="1"/>
  <c r="F28" i="35"/>
  <c r="AA28" i="35" s="1"/>
  <c r="Q27" i="35"/>
  <c r="Z27" i="35" s="1"/>
  <c r="Q26" i="35"/>
  <c r="Z26" i="35" s="1"/>
  <c r="Q25" i="35"/>
  <c r="Z25" i="35" s="1"/>
  <c r="Q24" i="35"/>
  <c r="Z24" i="35" s="1"/>
  <c r="Q23" i="35"/>
  <c r="Z23" i="35"/>
  <c r="Q22" i="35"/>
  <c r="Z22" i="35" s="1"/>
  <c r="Q20" i="35"/>
  <c r="Z20" i="35" s="1"/>
  <c r="Q16" i="35"/>
  <c r="Z16" i="35"/>
  <c r="Q14" i="35"/>
  <c r="Z14" i="35" s="1"/>
  <c r="Q13" i="35"/>
  <c r="Z13" i="35" s="1"/>
  <c r="Q12" i="35"/>
  <c r="Z12" i="35" s="1"/>
  <c r="H12" i="35"/>
  <c r="U12" i="35" s="1"/>
  <c r="Q11" i="35"/>
  <c r="Z11" i="35" s="1"/>
  <c r="Q10" i="35"/>
  <c r="Z10" i="35" s="1"/>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D82" i="34"/>
  <c r="E82" i="34" s="1"/>
  <c r="F82" i="34" s="1"/>
  <c r="G82" i="34" s="1"/>
  <c r="D80" i="34"/>
  <c r="E80" i="34" s="1"/>
  <c r="F80" i="34" s="1"/>
  <c r="G80" i="34" s="1"/>
  <c r="D78" i="34"/>
  <c r="D70" i="34"/>
  <c r="E70" i="34" s="1"/>
  <c r="F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s="1"/>
  <c r="Q44" i="34"/>
  <c r="Z44" i="34"/>
  <c r="Q43" i="34"/>
  <c r="Z43" i="34" s="1"/>
  <c r="Q42" i="34"/>
  <c r="Z42" i="34" s="1"/>
  <c r="Q41" i="34"/>
  <c r="Z41" i="34"/>
  <c r="Q40" i="34"/>
  <c r="Z40" i="34" s="1"/>
  <c r="Q39" i="34"/>
  <c r="Z39" i="34" s="1"/>
  <c r="H39" i="34"/>
  <c r="AB39" i="34" s="1"/>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s="1"/>
  <c r="Q13" i="34"/>
  <c r="Z13" i="34" s="1"/>
  <c r="Q12" i="34"/>
  <c r="Z12" i="34"/>
  <c r="H12" i="34"/>
  <c r="U12" i="34" s="1"/>
  <c r="Q11" i="34"/>
  <c r="Z11" i="34" s="1"/>
  <c r="Q10" i="34"/>
  <c r="Z10" i="34"/>
  <c r="F10" i="34"/>
  <c r="AA10" i="34" s="1"/>
  <c r="Q9" i="34"/>
  <c r="Z9" i="34"/>
  <c r="J9" i="34"/>
  <c r="AC9" i="34" s="1"/>
  <c r="H9" i="34"/>
  <c r="U9" i="34" s="1"/>
  <c r="J8" i="34"/>
  <c r="AC8" i="34" s="1"/>
  <c r="H8" i="34"/>
  <c r="U8" i="34" s="1"/>
  <c r="F8" i="34"/>
  <c r="S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E123" i="33" s="1"/>
  <c r="F123" i="33" s="1"/>
  <c r="G123" i="33" s="1"/>
  <c r="H123" i="33" s="1"/>
  <c r="I123" i="33" s="1"/>
  <c r="J123" i="33" s="1"/>
  <c r="K123" i="33" s="1"/>
  <c r="L123" i="33" s="1"/>
  <c r="M123" i="33" s="1"/>
  <c r="D117" i="33"/>
  <c r="D115" i="33"/>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F32" i="33" s="1"/>
  <c r="AA32" i="33" s="1"/>
  <c r="B92" i="33"/>
  <c r="B90" i="33"/>
  <c r="D87" i="33"/>
  <c r="E87" i="33" s="1"/>
  <c r="F87" i="33" s="1"/>
  <c r="D85" i="33"/>
  <c r="E85" i="33" s="1"/>
  <c r="F85" i="33" s="1"/>
  <c r="G85" i="33" s="1"/>
  <c r="D81" i="33"/>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H54" i="33"/>
  <c r="P49" i="33"/>
  <c r="P48" i="33"/>
  <c r="V47" i="33"/>
  <c r="T47" i="33"/>
  <c r="R47" i="33"/>
  <c r="P47" i="33"/>
  <c r="Q46" i="33"/>
  <c r="Z46" i="33" s="1"/>
  <c r="Q45" i="33"/>
  <c r="Z45" i="33" s="1"/>
  <c r="Q44" i="33"/>
  <c r="Z44" i="33"/>
  <c r="Q43" i="33"/>
  <c r="Z43" i="33" s="1"/>
  <c r="Q42" i="33"/>
  <c r="Z42" i="33" s="1"/>
  <c r="J42" i="33"/>
  <c r="AC42" i="33" s="1"/>
  <c r="Q41" i="33"/>
  <c r="Z41" i="33" s="1"/>
  <c r="Q40" i="33"/>
  <c r="Z40" i="33" s="1"/>
  <c r="J40" i="33"/>
  <c r="AC40" i="33" s="1"/>
  <c r="H40" i="33"/>
  <c r="AB40" i="33" s="1"/>
  <c r="Q39" i="33"/>
  <c r="Z39" i="33"/>
  <c r="Q38" i="33"/>
  <c r="Z38" i="33"/>
  <c r="J38" i="33"/>
  <c r="W38" i="33" s="1"/>
  <c r="F38" i="33"/>
  <c r="S38" i="33" s="1"/>
  <c r="Q37" i="33"/>
  <c r="Z37" i="33"/>
  <c r="Q36" i="33"/>
  <c r="Z36" i="33"/>
  <c r="Q35" i="33"/>
  <c r="Z35" i="33"/>
  <c r="H35" i="33"/>
  <c r="U35" i="33" s="1"/>
  <c r="Q34" i="33"/>
  <c r="Z34" i="33" s="1"/>
  <c r="Q33" i="33"/>
  <c r="Z33" i="33" s="1"/>
  <c r="J33" i="33"/>
  <c r="AC33" i="33" s="1"/>
  <c r="H33" i="33"/>
  <c r="AB33" i="33" s="1"/>
  <c r="F33" i="33"/>
  <c r="AA33" i="33" s="1"/>
  <c r="Q32" i="33"/>
  <c r="Z32" i="33" s="1"/>
  <c r="Q31" i="33"/>
  <c r="Z31" i="33"/>
  <c r="Q30" i="33"/>
  <c r="Z30" i="33" s="1"/>
  <c r="Q29" i="33"/>
  <c r="Z29" i="33"/>
  <c r="Q28" i="33"/>
  <c r="Z28" i="33" s="1"/>
  <c r="Q27" i="33"/>
  <c r="Z27" i="33" s="1"/>
  <c r="Q26" i="33"/>
  <c r="Z26" i="33" s="1"/>
  <c r="Q25" i="33"/>
  <c r="Z25" i="33"/>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c r="J9" i="33"/>
  <c r="AC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B97" i="43" s="1"/>
  <c r="C21" i="20"/>
  <c r="B99" i="43" s="1"/>
  <c r="C20" i="20"/>
  <c r="B101" i="43" s="1"/>
  <c r="B79" i="43"/>
  <c r="C18" i="20"/>
  <c r="B94" i="43" s="1"/>
  <c r="C17" i="20"/>
  <c r="B61" i="43" s="1"/>
  <c r="C16" i="20"/>
  <c r="C17" i="39" s="1"/>
  <c r="C15" i="20"/>
  <c r="B72" i="43"/>
  <c r="E54" i="21"/>
  <c r="F54" i="21" s="1"/>
  <c r="I54" i="21"/>
  <c r="J54" i="21" s="1"/>
  <c r="G54" i="21"/>
  <c r="H54" i="21" s="1"/>
  <c r="D125" i="21"/>
  <c r="E125" i="21" s="1"/>
  <c r="F125" i="21" s="1"/>
  <c r="G125" i="21" s="1"/>
  <c r="D123" i="21"/>
  <c r="E123" i="21"/>
  <c r="F123" i="21" s="1"/>
  <c r="G123" i="21" s="1"/>
  <c r="H123" i="21" s="1"/>
  <c r="I123" i="21" s="1"/>
  <c r="J123" i="21" s="1"/>
  <c r="K123" i="21" s="1"/>
  <c r="L123" i="21" s="1"/>
  <c r="F42" i="21"/>
  <c r="AA42" i="21" s="1"/>
  <c r="D119" i="21"/>
  <c r="E119" i="21" s="1"/>
  <c r="F119" i="21" s="1"/>
  <c r="G119" i="21" s="1"/>
  <c r="H119" i="21" s="1"/>
  <c r="I119" i="21" s="1"/>
  <c r="J119" i="21" s="1"/>
  <c r="K119" i="21" s="1"/>
  <c r="L119" i="21" s="1"/>
  <c r="M119" i="21" s="1"/>
  <c r="F40" i="21"/>
  <c r="AA40" i="21"/>
  <c r="D117" i="21"/>
  <c r="E117" i="21"/>
  <c r="F117" i="21" s="1"/>
  <c r="G117" i="21" s="1"/>
  <c r="D115" i="21"/>
  <c r="E115" i="21"/>
  <c r="F115" i="21" s="1"/>
  <c r="G115" i="21" s="1"/>
  <c r="H115" i="21" s="1"/>
  <c r="I115" i="21" s="1"/>
  <c r="J115" i="21" s="1"/>
  <c r="K115" i="21" s="1"/>
  <c r="L115" i="21" s="1"/>
  <c r="M115" i="21" s="1"/>
  <c r="D113" i="21"/>
  <c r="E113" i="21"/>
  <c r="F113" i="21" s="1"/>
  <c r="G113" i="21"/>
  <c r="H113" i="21" s="1"/>
  <c r="D110" i="21"/>
  <c r="E110" i="21"/>
  <c r="F110" i="21" s="1"/>
  <c r="G110" i="21" s="1"/>
  <c r="H110" i="21" s="1"/>
  <c r="I110" i="21" s="1"/>
  <c r="J110" i="21" s="1"/>
  <c r="K110" i="21" s="1"/>
  <c r="L110" i="21" s="1"/>
  <c r="M110" i="21" s="1"/>
  <c r="J36" i="21"/>
  <c r="AC36" i="21" s="1"/>
  <c r="D108" i="2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s="1"/>
  <c r="G79" i="21" s="1"/>
  <c r="D85" i="21"/>
  <c r="F19" i="21"/>
  <c r="AA19" i="21"/>
  <c r="E81" i="21"/>
  <c r="F81" i="21" s="1"/>
  <c r="G81" i="21"/>
  <c r="D77" i="21"/>
  <c r="E77" i="21" s="1"/>
  <c r="B130" i="21"/>
  <c r="B128" i="21"/>
  <c r="J45" i="21"/>
  <c r="W45" i="21" s="1"/>
  <c r="B126" i="21"/>
  <c r="F44" i="21" s="1"/>
  <c r="AA44" i="21" s="1"/>
  <c r="B98" i="21"/>
  <c r="B96" i="21"/>
  <c r="H30" i="21" s="1"/>
  <c r="B94" i="21"/>
  <c r="B92" i="21"/>
  <c r="H28" i="21" s="1"/>
  <c r="AB28" i="21" s="1"/>
  <c r="B90" i="21"/>
  <c r="J27" i="21"/>
  <c r="W27" i="21" s="1"/>
  <c r="B74" i="21"/>
  <c r="B72" i="21"/>
  <c r="B70" i="21"/>
  <c r="F12" i="21" s="1"/>
  <c r="C19" i="21"/>
  <c r="C17" i="21"/>
  <c r="C23" i="21"/>
  <c r="Q9" i="21"/>
  <c r="Z9" i="21"/>
  <c r="Q10" i="21"/>
  <c r="Z10" i="21" s="1"/>
  <c r="Q11" i="21"/>
  <c r="Z11" i="21"/>
  <c r="Q12" i="21"/>
  <c r="Z12" i="21" s="1"/>
  <c r="Q13" i="21"/>
  <c r="Z13" i="21"/>
  <c r="Q14" i="21"/>
  <c r="Z14" i="21" s="1"/>
  <c r="Q15" i="21"/>
  <c r="Z15" i="21"/>
  <c r="Q17" i="21"/>
  <c r="Z17" i="21" s="1"/>
  <c r="Q19" i="21"/>
  <c r="Z19" i="21"/>
  <c r="Q23" i="21"/>
  <c r="Z23" i="21" s="1"/>
  <c r="Q25" i="21"/>
  <c r="Z25" i="21"/>
  <c r="Q26" i="21"/>
  <c r="Z26" i="21" s="1"/>
  <c r="Q27" i="21"/>
  <c r="Z27" i="21"/>
  <c r="Q28" i="21"/>
  <c r="Z28" i="21" s="1"/>
  <c r="Q29" i="21"/>
  <c r="Z29" i="21"/>
  <c r="Q30" i="21"/>
  <c r="Z30" i="21" s="1"/>
  <c r="Q31" i="21"/>
  <c r="Z31" i="21"/>
  <c r="Q32" i="21"/>
  <c r="Z32" i="21" s="1"/>
  <c r="Q33" i="21"/>
  <c r="Z33" i="21"/>
  <c r="Q34" i="21"/>
  <c r="Z34" i="21" s="1"/>
  <c r="J35" i="21"/>
  <c r="W35" i="21"/>
  <c r="Q35" i="21"/>
  <c r="Z35" i="21" s="1"/>
  <c r="Q36" i="21"/>
  <c r="Z36" i="21"/>
  <c r="Q37" i="21"/>
  <c r="Z37" i="21" s="1"/>
  <c r="J38" i="21"/>
  <c r="W38" i="21"/>
  <c r="Q38" i="21"/>
  <c r="Z38" i="21" s="1"/>
  <c r="J39" i="21"/>
  <c r="AC39" i="21"/>
  <c r="Q39" i="21"/>
  <c r="Z39" i="21" s="1"/>
  <c r="H40" i="21"/>
  <c r="AB40" i="21"/>
  <c r="Q40" i="21"/>
  <c r="Z40" i="21" s="1"/>
  <c r="Q41" i="21"/>
  <c r="Z41" i="21"/>
  <c r="Q42" i="21"/>
  <c r="Z42" i="21" s="1"/>
  <c r="J43" i="21"/>
  <c r="AC43" i="21"/>
  <c r="Q43" i="21"/>
  <c r="Z43" i="21" s="1"/>
  <c r="Q44" i="21"/>
  <c r="Z44" i="21"/>
  <c r="Q45" i="21"/>
  <c r="Z45" i="21" s="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A586" i="3" s="1"/>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E5" i="6" s="1"/>
  <c r="D9" i="94" s="1"/>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c r="H587" i="3"/>
  <c r="G587" i="3" s="1"/>
  <c r="F5" i="3"/>
  <c r="G27" i="6"/>
  <c r="F34" i="21"/>
  <c r="AA34" i="21" s="1"/>
  <c r="H34" i="21"/>
  <c r="AB34" i="21" s="1"/>
  <c r="F43" i="21"/>
  <c r="S43" i="21" s="1"/>
  <c r="H38" i="21"/>
  <c r="U38" i="21"/>
  <c r="H43" i="21"/>
  <c r="AB43" i="21" s="1"/>
  <c r="F38" i="21"/>
  <c r="S38" i="21" s="1"/>
  <c r="F36" i="21"/>
  <c r="S36" i="21" s="1"/>
  <c r="F39" i="21"/>
  <c r="AA39" i="21"/>
  <c r="J40" i="21"/>
  <c r="W40" i="21" s="1"/>
  <c r="H35" i="21"/>
  <c r="J8" i="21"/>
  <c r="AC8" i="21" s="1"/>
  <c r="H8" i="21"/>
  <c r="U8" i="21" s="1"/>
  <c r="H10" i="21"/>
  <c r="AB10" i="21" s="1"/>
  <c r="H39" i="21"/>
  <c r="U39" i="21"/>
  <c r="J34" i="21"/>
  <c r="W34" i="21" s="1"/>
  <c r="H36" i="21"/>
  <c r="U36" i="21"/>
  <c r="F35" i="21"/>
  <c r="AA35" i="21" s="1"/>
  <c r="J10" i="21"/>
  <c r="AC10" i="21" s="1"/>
  <c r="H26" i="21"/>
  <c r="AB26" i="21" s="1"/>
  <c r="AB19" i="21"/>
  <c r="J19" i="21"/>
  <c r="W19" i="21" s="1"/>
  <c r="J26" i="21"/>
  <c r="W26" i="21" s="1"/>
  <c r="F26" i="21"/>
  <c r="S26" i="21" s="1"/>
  <c r="J45" i="39"/>
  <c r="W45" i="39" s="1"/>
  <c r="J44" i="39"/>
  <c r="AC44" i="39" s="1"/>
  <c r="F36" i="39"/>
  <c r="S36" i="39" s="1"/>
  <c r="H36" i="39"/>
  <c r="F35" i="39"/>
  <c r="AA35" i="39" s="1"/>
  <c r="J36" i="39"/>
  <c r="AC36" i="39" s="1"/>
  <c r="W40" i="39"/>
  <c r="W25" i="37"/>
  <c r="U30" i="37"/>
  <c r="E103" i="37"/>
  <c r="F103" i="37" s="1"/>
  <c r="G103" i="37" s="1"/>
  <c r="H103" i="37" s="1"/>
  <c r="I103" i="37" s="1"/>
  <c r="J103" i="37" s="1"/>
  <c r="K103" i="37" s="1"/>
  <c r="L103" i="37" s="1"/>
  <c r="M103" i="37" s="1"/>
  <c r="F29" i="36"/>
  <c r="AA29" i="36" s="1"/>
  <c r="F16" i="36"/>
  <c r="AA16" i="36" s="1"/>
  <c r="U31" i="36"/>
  <c r="J33" i="36"/>
  <c r="AC33" i="36" s="1"/>
  <c r="H22" i="35"/>
  <c r="AB22" i="35" s="1"/>
  <c r="AC27" i="35"/>
  <c r="U31" i="35"/>
  <c r="F36" i="34"/>
  <c r="S36" i="34" s="1"/>
  <c r="J35" i="34"/>
  <c r="W35" i="34" s="1"/>
  <c r="F26" i="33"/>
  <c r="S26" i="33" s="1"/>
  <c r="S27" i="35"/>
  <c r="F11" i="40"/>
  <c r="AA11" i="40" s="1"/>
  <c r="H11" i="40"/>
  <c r="AB11" i="40" s="1"/>
  <c r="W8" i="40"/>
  <c r="AB39" i="40"/>
  <c r="AA9" i="40"/>
  <c r="S34" i="40"/>
  <c r="W31" i="40"/>
  <c r="U34" i="40"/>
  <c r="S38" i="40"/>
  <c r="F42" i="39"/>
  <c r="AA42" i="39" s="1"/>
  <c r="F41" i="39"/>
  <c r="H40" i="39"/>
  <c r="AB40" i="39" s="1"/>
  <c r="H39" i="39"/>
  <c r="U39" i="39" s="1"/>
  <c r="S38" i="39"/>
  <c r="S34" i="39"/>
  <c r="H34" i="39"/>
  <c r="U34" i="39" s="1"/>
  <c r="E108" i="39"/>
  <c r="F108" i="39" s="1"/>
  <c r="G108" i="39" s="1"/>
  <c r="H108" i="39" s="1"/>
  <c r="I108" i="39" s="1"/>
  <c r="J108" i="39" s="1"/>
  <c r="K108" i="39" s="1"/>
  <c r="L108" i="39" s="1"/>
  <c r="M108"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J31" i="39"/>
  <c r="H27" i="39"/>
  <c r="U27" i="39" s="1"/>
  <c r="J19" i="39"/>
  <c r="AC19" i="39" s="1"/>
  <c r="J17" i="39"/>
  <c r="J27" i="39"/>
  <c r="F27" i="39"/>
  <c r="F11" i="21"/>
  <c r="S11" i="21" s="1"/>
  <c r="S40" i="21"/>
  <c r="U34" i="21"/>
  <c r="C25" i="39"/>
  <c r="H11" i="39"/>
  <c r="S40" i="39"/>
  <c r="C15" i="39"/>
  <c r="H11" i="21"/>
  <c r="U11" i="21" s="1"/>
  <c r="J11" i="21"/>
  <c r="W11" i="21" s="1"/>
  <c r="H37" i="40"/>
  <c r="U37" i="40" s="1"/>
  <c r="H36" i="40"/>
  <c r="AB36" i="40" s="1"/>
  <c r="F35" i="40"/>
  <c r="AA35" i="40"/>
  <c r="H23" i="40"/>
  <c r="AB23" i="40" s="1"/>
  <c r="H17" i="40"/>
  <c r="U17" i="40"/>
  <c r="J15" i="40"/>
  <c r="W15" i="40" s="1"/>
  <c r="J11" i="40"/>
  <c r="W11" i="40" s="1"/>
  <c r="AB8" i="39"/>
  <c r="AB12" i="35"/>
  <c r="S44" i="39"/>
  <c r="F37" i="39"/>
  <c r="AA37" i="39" s="1"/>
  <c r="U30" i="36"/>
  <c r="J30" i="35"/>
  <c r="W30" i="35" s="1"/>
  <c r="H30" i="35"/>
  <c r="AB30" i="35" s="1"/>
  <c r="F22" i="35"/>
  <c r="AA22" i="35" s="1"/>
  <c r="H10" i="35"/>
  <c r="U10" i="35" s="1"/>
  <c r="F33" i="36"/>
  <c r="AA33" i="36"/>
  <c r="H16" i="36"/>
  <c r="AB16" i="36"/>
  <c r="J29" i="36"/>
  <c r="AC29" i="36" s="1"/>
  <c r="F12" i="36"/>
  <c r="J32" i="35"/>
  <c r="AC32" i="35" s="1"/>
  <c r="J16" i="35"/>
  <c r="W16" i="35" s="1"/>
  <c r="H16" i="35"/>
  <c r="U16" i="35" s="1"/>
  <c r="F16" i="35"/>
  <c r="S16" i="35" s="1"/>
  <c r="H33" i="35"/>
  <c r="F35" i="37"/>
  <c r="S35" i="37" s="1"/>
  <c r="J34" i="37"/>
  <c r="W34" i="37"/>
  <c r="AB34" i="37"/>
  <c r="J33" i="37"/>
  <c r="AC33" i="37" s="1"/>
  <c r="H40" i="34"/>
  <c r="U40" i="34" s="1"/>
  <c r="E114" i="34"/>
  <c r="H36" i="34"/>
  <c r="U36" i="34" s="1"/>
  <c r="F37" i="34"/>
  <c r="AA37" i="34" s="1"/>
  <c r="F28" i="34"/>
  <c r="F25" i="34"/>
  <c r="S25" i="34" s="1"/>
  <c r="H23" i="34"/>
  <c r="U23" i="34" s="1"/>
  <c r="F19" i="34"/>
  <c r="AA19" i="34" s="1"/>
  <c r="H17" i="34"/>
  <c r="U17" i="34" s="1"/>
  <c r="J28" i="34"/>
  <c r="W28" i="34" s="1"/>
  <c r="F41" i="33"/>
  <c r="AA41" i="33" s="1"/>
  <c r="J15" i="33"/>
  <c r="W15" i="33" s="1"/>
  <c r="F11" i="33"/>
  <c r="AA11" i="33" s="1"/>
  <c r="F37" i="40"/>
  <c r="AA37" i="40"/>
  <c r="F36" i="40"/>
  <c r="AA36" i="40" s="1"/>
  <c r="H28" i="40"/>
  <c r="U28" i="40"/>
  <c r="F23" i="40"/>
  <c r="AA23" i="40" s="1"/>
  <c r="F17" i="40"/>
  <c r="AA17" i="40" s="1"/>
  <c r="J17" i="40"/>
  <c r="W17" i="40"/>
  <c r="F15" i="40"/>
  <c r="S15" i="40" s="1"/>
  <c r="H15" i="40"/>
  <c r="AB15" i="40"/>
  <c r="AC11" i="40"/>
  <c r="AB30" i="36"/>
  <c r="H33" i="37"/>
  <c r="F33" i="37"/>
  <c r="AA33" i="37" s="1"/>
  <c r="S34" i="37"/>
  <c r="AA34" i="37"/>
  <c r="J43" i="34"/>
  <c r="AC43" i="34" s="1"/>
  <c r="J40" i="34"/>
  <c r="AC40" i="34" s="1"/>
  <c r="F114" i="34"/>
  <c r="G114" i="34" s="1"/>
  <c r="H114" i="34" s="1"/>
  <c r="I114" i="34" s="1"/>
  <c r="J114" i="34" s="1"/>
  <c r="K114" i="34" s="1"/>
  <c r="L114" i="34" s="1"/>
  <c r="M114" i="34" s="1"/>
  <c r="H38" i="34"/>
  <c r="AB38" i="34" s="1"/>
  <c r="J36" i="34"/>
  <c r="W36" i="34" s="1"/>
  <c r="H37" i="34"/>
  <c r="U37" i="34" s="1"/>
  <c r="H25" i="34"/>
  <c r="AB25" i="34" s="1"/>
  <c r="J25" i="34"/>
  <c r="AC25" i="34" s="1"/>
  <c r="J19" i="34"/>
  <c r="AC19" i="34" s="1"/>
  <c r="F17" i="34"/>
  <c r="AA17" i="34" s="1"/>
  <c r="J17" i="34"/>
  <c r="W17" i="34" s="1"/>
  <c r="H37" i="33"/>
  <c r="U37" i="33" s="1"/>
  <c r="H15" i="33"/>
  <c r="AB15" i="33" s="1"/>
  <c r="H11" i="33"/>
  <c r="AB11" i="33" s="1"/>
  <c r="F28" i="40"/>
  <c r="AA28" i="40"/>
  <c r="AA42" i="34"/>
  <c r="S42" i="34"/>
  <c r="J37" i="34"/>
  <c r="AC37" i="34" s="1"/>
  <c r="J11" i="33"/>
  <c r="W11" i="33" s="1"/>
  <c r="M123" i="21"/>
  <c r="J42" i="21"/>
  <c r="AC42" i="21"/>
  <c r="H42" i="21"/>
  <c r="U42" i="21"/>
  <c r="J10" i="35"/>
  <c r="AC10" i="35" s="1"/>
  <c r="J14" i="21"/>
  <c r="W14" i="21" s="1"/>
  <c r="F14" i="21"/>
  <c r="S14" i="21" s="1"/>
  <c r="H14" i="21"/>
  <c r="U14" i="21" s="1"/>
  <c r="F28" i="21"/>
  <c r="AA28" i="21" s="1"/>
  <c r="J28" i="21"/>
  <c r="U30" i="21"/>
  <c r="F30" i="21"/>
  <c r="S30" i="21" s="1"/>
  <c r="J30" i="21"/>
  <c r="AC30" i="21" s="1"/>
  <c r="J44" i="21"/>
  <c r="H44" i="21"/>
  <c r="U44" i="21"/>
  <c r="H26" i="33"/>
  <c r="AB26" i="33" s="1"/>
  <c r="J28" i="33"/>
  <c r="W28" i="33" s="1"/>
  <c r="F33" i="35"/>
  <c r="AA33" i="35" s="1"/>
  <c r="J33" i="35"/>
  <c r="AC33" i="35" s="1"/>
  <c r="F30" i="35"/>
  <c r="S30" i="35" s="1"/>
  <c r="E89" i="35"/>
  <c r="F89" i="35" s="1"/>
  <c r="G89" i="35" s="1"/>
  <c r="H89" i="35" s="1"/>
  <c r="I89" i="35" s="1"/>
  <c r="J89" i="35" s="1"/>
  <c r="K89" i="35" s="1"/>
  <c r="L89" i="35" s="1"/>
  <c r="M89" i="35" s="1"/>
  <c r="H10" i="36"/>
  <c r="AB10" i="36" s="1"/>
  <c r="J14" i="36"/>
  <c r="AC14" i="36"/>
  <c r="H14" i="36"/>
  <c r="U14" i="36" s="1"/>
  <c r="F28" i="36"/>
  <c r="AA28" i="36" s="1"/>
  <c r="H27" i="21"/>
  <c r="AB27" i="21" s="1"/>
  <c r="F27" i="21"/>
  <c r="AA27" i="21" s="1"/>
  <c r="J31" i="21"/>
  <c r="AC31" i="21" s="1"/>
  <c r="F45" i="21"/>
  <c r="AA45" i="21" s="1"/>
  <c r="F27" i="33"/>
  <c r="AA27" i="33" s="1"/>
  <c r="J13" i="33"/>
  <c r="J29" i="33"/>
  <c r="J31" i="33"/>
  <c r="F31" i="33"/>
  <c r="AA31" i="33" s="1"/>
  <c r="J14" i="34"/>
  <c r="W14" i="34" s="1"/>
  <c r="H30" i="34"/>
  <c r="U30" i="34" s="1"/>
  <c r="J30" i="34"/>
  <c r="J32" i="34"/>
  <c r="W32" i="34" s="1"/>
  <c r="J46" i="34"/>
  <c r="J11" i="35"/>
  <c r="W11" i="35" s="1"/>
  <c r="J26" i="36"/>
  <c r="W26" i="36"/>
  <c r="H28" i="36"/>
  <c r="U28" i="36" s="1"/>
  <c r="J32" i="36"/>
  <c r="W32" i="36" s="1"/>
  <c r="H11" i="36"/>
  <c r="U11" i="36" s="1"/>
  <c r="E89" i="37"/>
  <c r="F89" i="37"/>
  <c r="G89" i="37" s="1"/>
  <c r="H89" i="37" s="1"/>
  <c r="I89" i="37" s="1"/>
  <c r="J89" i="37" s="1"/>
  <c r="K89" i="37" s="1"/>
  <c r="L89" i="37" s="1"/>
  <c r="M89" i="37" s="1"/>
  <c r="J29" i="37"/>
  <c r="W29" i="37" s="1"/>
  <c r="F29" i="37"/>
  <c r="S29" i="37" s="1"/>
  <c r="F105" i="37"/>
  <c r="G105" i="37" s="1"/>
  <c r="H36" i="37"/>
  <c r="AB36" i="37"/>
  <c r="J37" i="37"/>
  <c r="AC37" i="37" s="1"/>
  <c r="H37" i="37"/>
  <c r="U37" i="37"/>
  <c r="AC12" i="40"/>
  <c r="H14" i="33"/>
  <c r="U14" i="33" s="1"/>
  <c r="F14" i="33"/>
  <c r="S14" i="33" s="1"/>
  <c r="J14" i="33"/>
  <c r="F30" i="33"/>
  <c r="J30" i="33"/>
  <c r="H44" i="33"/>
  <c r="AB44" i="33" s="1"/>
  <c r="J44" i="33"/>
  <c r="AC44" i="33"/>
  <c r="F44" i="33"/>
  <c r="S44" i="33" s="1"/>
  <c r="J46" i="33"/>
  <c r="AC46" i="33" s="1"/>
  <c r="H46" i="33"/>
  <c r="AB46" i="33"/>
  <c r="H13" i="34"/>
  <c r="U13" i="34" s="1"/>
  <c r="J13" i="34"/>
  <c r="W13" i="34" s="1"/>
  <c r="F13" i="34"/>
  <c r="AA13" i="34" s="1"/>
  <c r="J29" i="34"/>
  <c r="F29" i="34"/>
  <c r="S29" i="34" s="1"/>
  <c r="H29" i="34"/>
  <c r="AB29" i="34" s="1"/>
  <c r="J31" i="34"/>
  <c r="AC31" i="34" s="1"/>
  <c r="H31" i="34"/>
  <c r="F31" i="34"/>
  <c r="S31" i="34" s="1"/>
  <c r="H45" i="34"/>
  <c r="U45" i="34" s="1"/>
  <c r="J45" i="34"/>
  <c r="W45" i="34" s="1"/>
  <c r="F45" i="34"/>
  <c r="S45" i="34" s="1"/>
  <c r="H47" i="34"/>
  <c r="U47" i="34" s="1"/>
  <c r="F47" i="34"/>
  <c r="S47" i="34" s="1"/>
  <c r="J47" i="34"/>
  <c r="AC47" i="34"/>
  <c r="F13" i="35"/>
  <c r="J13" i="35"/>
  <c r="AC13" i="35" s="1"/>
  <c r="H13" i="35"/>
  <c r="U13" i="35" s="1"/>
  <c r="J25" i="35"/>
  <c r="W25" i="35" s="1"/>
  <c r="F25" i="35"/>
  <c r="S25" i="35" s="1"/>
  <c r="H25" i="35"/>
  <c r="AB25" i="35" s="1"/>
  <c r="J35" i="35"/>
  <c r="AC35" i="35" s="1"/>
  <c r="F35" i="35"/>
  <c r="AA35" i="35" s="1"/>
  <c r="H35" i="35"/>
  <c r="J25" i="36"/>
  <c r="W25" i="36"/>
  <c r="F25" i="36"/>
  <c r="S25" i="36" s="1"/>
  <c r="H25" i="36"/>
  <c r="AB25" i="36" s="1"/>
  <c r="H13" i="37"/>
  <c r="F13" i="37"/>
  <c r="S13" i="37"/>
  <c r="J13" i="37"/>
  <c r="W13" i="37" s="1"/>
  <c r="H38" i="37"/>
  <c r="AB38" i="37" s="1"/>
  <c r="J38" i="37"/>
  <c r="AC38" i="37" s="1"/>
  <c r="F38" i="37"/>
  <c r="S38" i="37"/>
  <c r="F43" i="39"/>
  <c r="AA43" i="39" s="1"/>
  <c r="H43" i="39"/>
  <c r="AB43" i="39" s="1"/>
  <c r="J14" i="39"/>
  <c r="AC14" i="39" s="1"/>
  <c r="F14" i="39"/>
  <c r="AA14" i="39" s="1"/>
  <c r="H14" i="39"/>
  <c r="AB14" i="39"/>
  <c r="F12" i="40"/>
  <c r="S12" i="40"/>
  <c r="H12" i="40"/>
  <c r="AB12" i="40"/>
  <c r="H30" i="40"/>
  <c r="AB30" i="40"/>
  <c r="F33" i="40"/>
  <c r="AA33" i="40"/>
  <c r="H33" i="40"/>
  <c r="U33" i="40"/>
  <c r="J35" i="40"/>
  <c r="AC35" i="40"/>
  <c r="J37" i="40"/>
  <c r="AC37" i="40"/>
  <c r="F14" i="37"/>
  <c r="S14" i="37"/>
  <c r="F27" i="37"/>
  <c r="AA27" i="37"/>
  <c r="J13" i="39"/>
  <c r="W13" i="39" s="1"/>
  <c r="H14" i="40"/>
  <c r="AB14" i="40" s="1"/>
  <c r="J14" i="40"/>
  <c r="W14" i="40" s="1"/>
  <c r="F14" i="40"/>
  <c r="AA14" i="40"/>
  <c r="J14" i="37"/>
  <c r="J27" i="37"/>
  <c r="AC27" i="37" s="1"/>
  <c r="AA44" i="33"/>
  <c r="U46" i="33"/>
  <c r="J36" i="37"/>
  <c r="AC36" i="37"/>
  <c r="J10" i="36"/>
  <c r="AC10" i="36" s="1"/>
  <c r="AB30" i="21"/>
  <c r="AA14" i="37"/>
  <c r="F17" i="21"/>
  <c r="AA17" i="21" s="1"/>
  <c r="H17" i="21"/>
  <c r="AB17" i="21" s="1"/>
  <c r="F15" i="21"/>
  <c r="S15" i="21" s="1"/>
  <c r="J41" i="39"/>
  <c r="W41" i="39" s="1"/>
  <c r="S35" i="39"/>
  <c r="G540" i="3"/>
  <c r="G531" i="3"/>
  <c r="G523" i="3"/>
  <c r="G518" i="3"/>
  <c r="G514" i="3"/>
  <c r="G510" i="3"/>
  <c r="G508" i="3"/>
  <c r="G504" i="3"/>
  <c r="G500" i="3"/>
  <c r="G496" i="3"/>
  <c r="G584" i="3"/>
  <c r="G572" i="3"/>
  <c r="G564" i="3"/>
  <c r="G560" i="3"/>
  <c r="G554" i="3"/>
  <c r="BL584" i="3"/>
  <c r="BL568" i="3"/>
  <c r="BL564" i="3"/>
  <c r="BL560" i="3"/>
  <c r="BL554" i="3"/>
  <c r="BL546" i="3"/>
  <c r="BL516" i="3"/>
  <c r="BL512" i="3"/>
  <c r="BL506" i="3"/>
  <c r="BL502" i="3"/>
  <c r="BL498" i="3"/>
  <c r="BL494" i="3"/>
  <c r="BL582" i="3"/>
  <c r="BL570" i="3"/>
  <c r="BL562" i="3"/>
  <c r="BL556" i="3"/>
  <c r="BL552" i="3"/>
  <c r="BL540" i="3"/>
  <c r="G525" i="3"/>
  <c r="BL518" i="3"/>
  <c r="BL514" i="3"/>
  <c r="BL510" i="3"/>
  <c r="BL504" i="3"/>
  <c r="BL500" i="3"/>
  <c r="AZ500" i="3" s="1"/>
  <c r="BL496" i="3"/>
  <c r="G493" i="3"/>
  <c r="BA584" i="3"/>
  <c r="BA582" i="3"/>
  <c r="AZ582" i="3" s="1"/>
  <c r="BA566" i="3"/>
  <c r="BA564" i="3"/>
  <c r="BA562" i="3"/>
  <c r="BA560" i="3"/>
  <c r="BA558" i="3"/>
  <c r="AZ558" i="3" s="1"/>
  <c r="BA556" i="3"/>
  <c r="AZ556" i="3" s="1"/>
  <c r="BA554" i="3"/>
  <c r="AZ554" i="3" s="1"/>
  <c r="BA552" i="3"/>
  <c r="AZ552" i="3" s="1"/>
  <c r="BA548" i="3"/>
  <c r="BA528" i="3"/>
  <c r="BA520" i="3"/>
  <c r="AZ520" i="3" s="1"/>
  <c r="BA518" i="3"/>
  <c r="BA516" i="3"/>
  <c r="AZ516" i="3" s="1"/>
  <c r="BA514" i="3"/>
  <c r="BA512" i="3"/>
  <c r="AZ512" i="3" s="1"/>
  <c r="BA510" i="3"/>
  <c r="BA508" i="3"/>
  <c r="BA506" i="3"/>
  <c r="BA504" i="3"/>
  <c r="AZ504" i="3" s="1"/>
  <c r="BA502" i="3"/>
  <c r="BA500" i="3"/>
  <c r="BA498" i="3"/>
  <c r="AZ498" i="3" s="1"/>
  <c r="BA496" i="3"/>
  <c r="AZ496" i="3" s="1"/>
  <c r="BA494" i="3"/>
  <c r="BA587" i="3"/>
  <c r="BA583" i="3"/>
  <c r="BA571" i="3"/>
  <c r="BA565" i="3"/>
  <c r="BA563" i="3"/>
  <c r="BA561" i="3"/>
  <c r="BA559" i="3"/>
  <c r="BA555" i="3"/>
  <c r="BA553" i="3"/>
  <c r="BA547" i="3"/>
  <c r="BA531" i="3"/>
  <c r="BA519" i="3"/>
  <c r="BA517" i="3"/>
  <c r="BA515" i="3"/>
  <c r="BA513" i="3"/>
  <c r="AZ513" i="3" s="1"/>
  <c r="BA511" i="3"/>
  <c r="BA507" i="3"/>
  <c r="BA505" i="3"/>
  <c r="BA503" i="3"/>
  <c r="BA501" i="3"/>
  <c r="BA499" i="3"/>
  <c r="BA497" i="3"/>
  <c r="BA495" i="3"/>
  <c r="BA493" i="3"/>
  <c r="AZ560" i="3"/>
  <c r="G583" i="3"/>
  <c r="G581" i="3"/>
  <c r="G573" i="3"/>
  <c r="G565" i="3"/>
  <c r="G563" i="3"/>
  <c r="G561" i="3"/>
  <c r="BL558" i="3"/>
  <c r="BA557" i="3"/>
  <c r="AC557" i="3"/>
  <c r="G557" i="3" s="1"/>
  <c r="BQ557" i="3"/>
  <c r="BL557" i="3" s="1"/>
  <c r="BQ583" i="3"/>
  <c r="BL583" i="3" s="1"/>
  <c r="BQ581" i="3"/>
  <c r="BQ579" i="3"/>
  <c r="BQ577" i="3"/>
  <c r="BL577" i="3" s="1"/>
  <c r="BQ575" i="3"/>
  <c r="BQ573" i="3"/>
  <c r="BQ571" i="3"/>
  <c r="BQ569" i="3"/>
  <c r="BQ567" i="3"/>
  <c r="BQ565" i="3"/>
  <c r="BL565" i="3" s="1"/>
  <c r="AZ565" i="3"/>
  <c r="BQ563" i="3"/>
  <c r="BL563" i="3"/>
  <c r="BQ561" i="3"/>
  <c r="BL561" i="3"/>
  <c r="AZ561" i="3" s="1"/>
  <c r="BQ559" i="3"/>
  <c r="BL559" i="3" s="1"/>
  <c r="AZ559" i="3"/>
  <c r="G559" i="3"/>
  <c r="G555" i="3"/>
  <c r="G553" i="3"/>
  <c r="G545" i="3"/>
  <c r="BQ555" i="3"/>
  <c r="BL555" i="3"/>
  <c r="BQ553" i="3"/>
  <c r="BL553" i="3" s="1"/>
  <c r="AZ553" i="3"/>
  <c r="BQ551" i="3"/>
  <c r="BL551" i="3"/>
  <c r="BQ549" i="3"/>
  <c r="BQ547" i="3"/>
  <c r="BQ545" i="3"/>
  <c r="BL545" i="3"/>
  <c r="BQ543" i="3"/>
  <c r="BQ541" i="3"/>
  <c r="BL541" i="3"/>
  <c r="BQ539" i="3"/>
  <c r="BQ537" i="3"/>
  <c r="BQ535" i="3"/>
  <c r="BQ533" i="3"/>
  <c r="BQ531" i="3"/>
  <c r="BQ529" i="3"/>
  <c r="BQ527" i="3"/>
  <c r="BL527" i="3" s="1"/>
  <c r="BQ525" i="3"/>
  <c r="BQ523" i="3"/>
  <c r="AC521" i="3"/>
  <c r="BQ521" i="3"/>
  <c r="BL520" i="3"/>
  <c r="G519" i="3"/>
  <c r="G517" i="3"/>
  <c r="G515" i="3"/>
  <c r="G513" i="3"/>
  <c r="G511" i="3"/>
  <c r="BQ519" i="3"/>
  <c r="BL519" i="3" s="1"/>
  <c r="AZ519" i="3" s="1"/>
  <c r="BQ517" i="3"/>
  <c r="BL517" i="3" s="1"/>
  <c r="BQ515" i="3"/>
  <c r="BL515" i="3" s="1"/>
  <c r="AZ515" i="3" s="1"/>
  <c r="BQ513" i="3"/>
  <c r="BL513" i="3"/>
  <c r="BQ511" i="3"/>
  <c r="BL511" i="3" s="1"/>
  <c r="AZ511" i="3" s="1"/>
  <c r="BA509" i="3"/>
  <c r="AC509" i="3"/>
  <c r="BQ509" i="3"/>
  <c r="BL509" i="3" s="1"/>
  <c r="BL508" i="3"/>
  <c r="G507" i="3"/>
  <c r="G505" i="3"/>
  <c r="G503" i="3"/>
  <c r="G501" i="3"/>
  <c r="G499" i="3"/>
  <c r="G497" i="3"/>
  <c r="G495" i="3"/>
  <c r="BQ507" i="3"/>
  <c r="BQ505" i="3"/>
  <c r="BL505" i="3" s="1"/>
  <c r="AZ505" i="3" s="1"/>
  <c r="BQ503" i="3"/>
  <c r="BL503" i="3" s="1"/>
  <c r="BQ501" i="3"/>
  <c r="BL501" i="3" s="1"/>
  <c r="BQ499" i="3"/>
  <c r="BL499" i="3" s="1"/>
  <c r="BQ497" i="3"/>
  <c r="BL497" i="3" s="1"/>
  <c r="BQ495" i="3"/>
  <c r="BL495" i="3" s="1"/>
  <c r="BQ493" i="3"/>
  <c r="O27" i="31"/>
  <c r="O28" i="31"/>
  <c r="O26" i="31"/>
  <c r="M27" i="31"/>
  <c r="M28" i="31"/>
  <c r="M26" i="31"/>
  <c r="I26" i="31"/>
  <c r="I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AA36" i="39"/>
  <c r="F42" i="33"/>
  <c r="AA42" i="33" s="1"/>
  <c r="H28" i="34"/>
  <c r="AB28" i="34" s="1"/>
  <c r="F14" i="36"/>
  <c r="AA14" i="36" s="1"/>
  <c r="F22" i="36"/>
  <c r="S22" i="36" s="1"/>
  <c r="F26" i="36"/>
  <c r="S26" i="36" s="1"/>
  <c r="H27" i="34"/>
  <c r="AB27" i="34" s="1"/>
  <c r="H35" i="34"/>
  <c r="U35" i="34" s="1"/>
  <c r="F41" i="34"/>
  <c r="H41" i="34"/>
  <c r="U41" i="34" s="1"/>
  <c r="J41" i="34"/>
  <c r="AC41" i="34" s="1"/>
  <c r="F10" i="35"/>
  <c r="S10" i="35" s="1"/>
  <c r="H24" i="35"/>
  <c r="AB24" i="35" s="1"/>
  <c r="H23" i="37"/>
  <c r="AB23" i="37"/>
  <c r="J32" i="37"/>
  <c r="AC32" i="37"/>
  <c r="F36" i="37"/>
  <c r="AA36" i="37"/>
  <c r="F37" i="37"/>
  <c r="AA37" i="37"/>
  <c r="F31" i="40"/>
  <c r="AA31" i="40"/>
  <c r="H31" i="40"/>
  <c r="U31" i="40"/>
  <c r="J36" i="40"/>
  <c r="W36" i="40"/>
  <c r="H19" i="37"/>
  <c r="AB19" i="37" s="1"/>
  <c r="H42" i="33"/>
  <c r="AB42" i="33" s="1"/>
  <c r="J43" i="33"/>
  <c r="AC43" i="33" s="1"/>
  <c r="U14" i="40"/>
  <c r="W23" i="35"/>
  <c r="U26" i="37"/>
  <c r="W47" i="34"/>
  <c r="W44" i="33"/>
  <c r="U19" i="21"/>
  <c r="AB38" i="21"/>
  <c r="F43" i="33"/>
  <c r="AA43" i="33" s="1"/>
  <c r="H37" i="21"/>
  <c r="U37" i="21" s="1"/>
  <c r="S42" i="21"/>
  <c r="H19" i="34"/>
  <c r="AB19" i="34" s="1"/>
  <c r="F36" i="35"/>
  <c r="S36" i="35" s="1"/>
  <c r="J9" i="37"/>
  <c r="W9" i="37" s="1"/>
  <c r="H9" i="37"/>
  <c r="U9" i="37" s="1"/>
  <c r="F9" i="37"/>
  <c r="S9" i="37" s="1"/>
  <c r="E71" i="37"/>
  <c r="F71" i="37" s="1"/>
  <c r="G71" i="37" s="1"/>
  <c r="F15" i="37"/>
  <c r="AA15" i="37"/>
  <c r="E94" i="37"/>
  <c r="F31" i="37"/>
  <c r="S31" i="37" s="1"/>
  <c r="F12" i="39"/>
  <c r="S12" i="39" s="1"/>
  <c r="J42" i="39"/>
  <c r="AC42" i="39" s="1"/>
  <c r="H21" i="40"/>
  <c r="AB21" i="40" s="1"/>
  <c r="F94" i="37"/>
  <c r="G94" i="37"/>
  <c r="H94" i="37" s="1"/>
  <c r="I94" i="37" s="1"/>
  <c r="J94" i="37" s="1"/>
  <c r="K94" i="37" s="1"/>
  <c r="L94" i="37" s="1"/>
  <c r="M94" i="37" s="1"/>
  <c r="H31" i="37"/>
  <c r="U31" i="37"/>
  <c r="J15" i="37"/>
  <c r="W15" i="37"/>
  <c r="AT6" i="3"/>
  <c r="H19" i="40"/>
  <c r="U19" i="40" s="1"/>
  <c r="F88" i="40"/>
  <c r="G88" i="40" s="1"/>
  <c r="F19" i="40"/>
  <c r="S19" i="40" s="1"/>
  <c r="S14" i="40"/>
  <c r="AB33" i="40"/>
  <c r="W23" i="39"/>
  <c r="AC43" i="39"/>
  <c r="W43" i="39"/>
  <c r="U45" i="39"/>
  <c r="AB45" i="39"/>
  <c r="AB44" i="39"/>
  <c r="U44" i="39"/>
  <c r="H37" i="39"/>
  <c r="AB37" i="39"/>
  <c r="AC37" i="39"/>
  <c r="W37" i="39"/>
  <c r="H25" i="39"/>
  <c r="AB25" i="39"/>
  <c r="J25" i="39"/>
  <c r="F25" i="39"/>
  <c r="AA25" i="39" s="1"/>
  <c r="F15" i="39"/>
  <c r="AA15" i="39" s="1"/>
  <c r="H15" i="39"/>
  <c r="U15" i="39" s="1"/>
  <c r="J15" i="39"/>
  <c r="W15" i="39" s="1"/>
  <c r="H41" i="39"/>
  <c r="AB41" i="39" s="1"/>
  <c r="AB34" i="39"/>
  <c r="U40" i="39"/>
  <c r="S42" i="39"/>
  <c r="W9" i="39"/>
  <c r="J19" i="40"/>
  <c r="AC19" i="40" s="1"/>
  <c r="J50" i="40"/>
  <c r="H103" i="9"/>
  <c r="D8" i="53" s="1"/>
  <c r="B16" i="53"/>
  <c r="B33" i="72" s="1"/>
  <c r="C7" i="34"/>
  <c r="W35" i="40"/>
  <c r="A118" i="9"/>
  <c r="A4" i="52"/>
  <c r="B41" i="72" s="1"/>
  <c r="J11" i="39"/>
  <c r="W11" i="39" s="1"/>
  <c r="F11" i="39"/>
  <c r="G4" i="4"/>
  <c r="I4" i="4"/>
  <c r="A2" i="9"/>
  <c r="F61" i="43"/>
  <c r="H64" i="43" s="1"/>
  <c r="G64" i="43" s="1"/>
  <c r="K64" i="43" s="1"/>
  <c r="J64" i="43" s="1"/>
  <c r="AZ497" i="3"/>
  <c r="AZ494" i="3"/>
  <c r="AZ514" i="3"/>
  <c r="G524" i="3"/>
  <c r="G303" i="3"/>
  <c r="BL304" i="3"/>
  <c r="G305" i="3"/>
  <c r="BL306" i="3"/>
  <c r="BA308" i="3"/>
  <c r="AZ308" i="3" s="1"/>
  <c r="BA309" i="3"/>
  <c r="BL309" i="3"/>
  <c r="G310" i="3"/>
  <c r="BA311" i="3"/>
  <c r="G319" i="3"/>
  <c r="BL320" i="3"/>
  <c r="G321" i="3"/>
  <c r="BL322" i="3"/>
  <c r="BA324" i="3"/>
  <c r="BA325" i="3"/>
  <c r="AZ325" i="3" s="1"/>
  <c r="BL325" i="3"/>
  <c r="G326" i="3"/>
  <c r="BA327" i="3"/>
  <c r="G335" i="3"/>
  <c r="BL336" i="3"/>
  <c r="G337" i="3"/>
  <c r="BL338" i="3"/>
  <c r="BA340" i="3"/>
  <c r="AZ340" i="3" s="1"/>
  <c r="BA341" i="3"/>
  <c r="BL341" i="3"/>
  <c r="BA343" i="3"/>
  <c r="BA345" i="3"/>
  <c r="BL355" i="3"/>
  <c r="G356" i="3"/>
  <c r="BL357" i="3"/>
  <c r="BA359" i="3"/>
  <c r="AZ359" i="3" s="1"/>
  <c r="BA360" i="3"/>
  <c r="AZ360" i="3" s="1"/>
  <c r="BL360" i="3"/>
  <c r="G361" i="3"/>
  <c r="BA362" i="3"/>
  <c r="G370" i="3"/>
  <c r="BL371" i="3"/>
  <c r="G372" i="3"/>
  <c r="BL373" i="3"/>
  <c r="BA375" i="3"/>
  <c r="BA376" i="3"/>
  <c r="BL376" i="3"/>
  <c r="G377" i="3"/>
  <c r="BA378" i="3"/>
  <c r="AZ378" i="3" s="1"/>
  <c r="BL378" i="3"/>
  <c r="G379" i="3"/>
  <c r="BA380" i="3"/>
  <c r="G388" i="3"/>
  <c r="BL389" i="3"/>
  <c r="G390" i="3"/>
  <c r="BL391" i="3"/>
  <c r="BA393" i="3"/>
  <c r="BA394" i="3"/>
  <c r="AZ394" i="3" s="1"/>
  <c r="BL394" i="3"/>
  <c r="G113" i="3"/>
  <c r="BA115" i="3"/>
  <c r="AZ115" i="3"/>
  <c r="BL116" i="3"/>
  <c r="G117" i="3"/>
  <c r="BA119" i="3"/>
  <c r="BL120" i="3"/>
  <c r="G121" i="3"/>
  <c r="BA123" i="3"/>
  <c r="BL124" i="3"/>
  <c r="G125" i="3"/>
  <c r="BA127" i="3"/>
  <c r="BL128" i="3"/>
  <c r="G129" i="3"/>
  <c r="BA131" i="3"/>
  <c r="BL132" i="3"/>
  <c r="AZ132" i="3"/>
  <c r="G133" i="3"/>
  <c r="BA135" i="3"/>
  <c r="AZ135" i="3" s="1"/>
  <c r="BL136" i="3"/>
  <c r="G137" i="3"/>
  <c r="BA139" i="3"/>
  <c r="AZ139" i="3" s="1"/>
  <c r="BL140" i="3"/>
  <c r="G141" i="3"/>
  <c r="BA143" i="3"/>
  <c r="AZ143" i="3" s="1"/>
  <c r="BL144" i="3"/>
  <c r="G145" i="3"/>
  <c r="BA147" i="3"/>
  <c r="BL148" i="3"/>
  <c r="AZ148" i="3" s="1"/>
  <c r="G149" i="3"/>
  <c r="BA151" i="3"/>
  <c r="BL152" i="3"/>
  <c r="G153" i="3"/>
  <c r="BA155" i="3"/>
  <c r="BL156" i="3"/>
  <c r="AZ156" i="3"/>
  <c r="G157" i="3"/>
  <c r="BA159" i="3"/>
  <c r="AZ159" i="3" s="1"/>
  <c r="BL160" i="3"/>
  <c r="G161" i="3"/>
  <c r="BA163" i="3"/>
  <c r="AZ163" i="3" s="1"/>
  <c r="BL164" i="3"/>
  <c r="G165" i="3"/>
  <c r="BA167" i="3"/>
  <c r="BL168" i="3"/>
  <c r="AZ168" i="3" s="1"/>
  <c r="G169" i="3"/>
  <c r="BA171" i="3"/>
  <c r="BL172" i="3"/>
  <c r="G173" i="3"/>
  <c r="BA175" i="3"/>
  <c r="AZ175" i="3" s="1"/>
  <c r="BL176" i="3"/>
  <c r="G177" i="3"/>
  <c r="BA179" i="3"/>
  <c r="BL180" i="3"/>
  <c r="G181" i="3"/>
  <c r="BA183" i="3"/>
  <c r="AZ183" i="3" s="1"/>
  <c r="BL184" i="3"/>
  <c r="G185" i="3"/>
  <c r="BA187" i="3"/>
  <c r="BL188" i="3"/>
  <c r="AZ188" i="3" s="1"/>
  <c r="G189" i="3"/>
  <c r="BA191" i="3"/>
  <c r="BL192" i="3"/>
  <c r="G193" i="3"/>
  <c r="BA195" i="3"/>
  <c r="AZ195" i="3"/>
  <c r="BL196" i="3"/>
  <c r="G197" i="3"/>
  <c r="BA199" i="3"/>
  <c r="BL200" i="3"/>
  <c r="G201" i="3"/>
  <c r="BA203" i="3"/>
  <c r="AZ203" i="3" s="1"/>
  <c r="BL204" i="3"/>
  <c r="AZ204" i="3" s="1"/>
  <c r="AZ55" i="3"/>
  <c r="AZ120" i="3"/>
  <c r="G530" i="3"/>
  <c r="G522" i="3"/>
  <c r="G516" i="3"/>
  <c r="G512" i="3"/>
  <c r="G506" i="3"/>
  <c r="G498" i="3"/>
  <c r="G494" i="3"/>
  <c r="G16" i="3"/>
  <c r="G15" i="3"/>
  <c r="BA304" i="3"/>
  <c r="BA305" i="3"/>
  <c r="AZ305" i="3" s="1"/>
  <c r="BL305" i="3"/>
  <c r="G306" i="3"/>
  <c r="G309" i="3"/>
  <c r="BL310" i="3"/>
  <c r="AZ310" i="3" s="1"/>
  <c r="BA312" i="3"/>
  <c r="BA313" i="3"/>
  <c r="AZ313" i="3" s="1"/>
  <c r="BL313" i="3"/>
  <c r="G314" i="3"/>
  <c r="G317" i="3"/>
  <c r="BL318" i="3"/>
  <c r="BA320" i="3"/>
  <c r="AZ320" i="3"/>
  <c r="BA321" i="3"/>
  <c r="BL321" i="3"/>
  <c r="G322" i="3"/>
  <c r="G325" i="3"/>
  <c r="BL326" i="3"/>
  <c r="BA328" i="3"/>
  <c r="BA329" i="3"/>
  <c r="BL329" i="3"/>
  <c r="G330" i="3"/>
  <c r="G333" i="3"/>
  <c r="BL334" i="3"/>
  <c r="BA336" i="3"/>
  <c r="AZ336" i="3" s="1"/>
  <c r="BA337" i="3"/>
  <c r="BL337" i="3"/>
  <c r="G338" i="3"/>
  <c r="G341" i="3"/>
  <c r="BA342" i="3"/>
  <c r="BL342" i="3"/>
  <c r="BA344" i="3"/>
  <c r="AZ344" i="3" s="1"/>
  <c r="BL344" i="3"/>
  <c r="BA346" i="3"/>
  <c r="BA347" i="3"/>
  <c r="BL347" i="3"/>
  <c r="G350" i="3"/>
  <c r="BA351" i="3"/>
  <c r="BL351" i="3"/>
  <c r="AZ351" i="3" s="1"/>
  <c r="G352" i="3"/>
  <c r="G354" i="3"/>
  <c r="BA355" i="3"/>
  <c r="AZ355" i="3"/>
  <c r="BA356" i="3"/>
  <c r="BL356" i="3"/>
  <c r="G357" i="3"/>
  <c r="G360" i="3"/>
  <c r="BL361" i="3"/>
  <c r="BA363" i="3"/>
  <c r="BA364" i="3"/>
  <c r="BL364" i="3"/>
  <c r="G365" i="3"/>
  <c r="G368" i="3"/>
  <c r="BL369" i="3"/>
  <c r="BA371" i="3"/>
  <c r="AZ371" i="3" s="1"/>
  <c r="BA372" i="3"/>
  <c r="BL372" i="3"/>
  <c r="G373" i="3"/>
  <c r="G376" i="3"/>
  <c r="BL377" i="3"/>
  <c r="BL379" i="3"/>
  <c r="BA381" i="3"/>
  <c r="AZ381" i="3"/>
  <c r="BA382" i="3"/>
  <c r="BL382" i="3"/>
  <c r="G383" i="3"/>
  <c r="G386" i="3"/>
  <c r="BL387" i="3"/>
  <c r="BA389" i="3"/>
  <c r="AZ389" i="3" s="1"/>
  <c r="BA390" i="3"/>
  <c r="BL390" i="3"/>
  <c r="AZ390" i="3" s="1"/>
  <c r="G391" i="3"/>
  <c r="G394" i="3"/>
  <c r="AZ186" i="3"/>
  <c r="BA16" i="3"/>
  <c r="BL303" i="3"/>
  <c r="G304" i="3"/>
  <c r="BA306" i="3"/>
  <c r="BL307" i="3"/>
  <c r="G308" i="3"/>
  <c r="BA310" i="3"/>
  <c r="BL311" i="3"/>
  <c r="G312" i="3"/>
  <c r="BA314" i="3"/>
  <c r="BL315" i="3"/>
  <c r="G316" i="3"/>
  <c r="BA318" i="3"/>
  <c r="BL319" i="3"/>
  <c r="AZ319" i="3" s="1"/>
  <c r="G320" i="3"/>
  <c r="BA322" i="3"/>
  <c r="BL323" i="3"/>
  <c r="G324" i="3"/>
  <c r="BA326" i="3"/>
  <c r="AZ326" i="3" s="1"/>
  <c r="BL327" i="3"/>
  <c r="G328" i="3"/>
  <c r="BA330" i="3"/>
  <c r="BL331" i="3"/>
  <c r="AZ331" i="3" s="1"/>
  <c r="G332" i="3"/>
  <c r="BA334" i="3"/>
  <c r="AZ334" i="3" s="1"/>
  <c r="BL335" i="3"/>
  <c r="G336" i="3"/>
  <c r="BA338" i="3"/>
  <c r="BL339" i="3"/>
  <c r="G340" i="3"/>
  <c r="BL343" i="3"/>
  <c r="G344" i="3"/>
  <c r="G348" i="3"/>
  <c r="G355" i="3"/>
  <c r="AZ218" i="3"/>
  <c r="G342" i="3"/>
  <c r="BL345" i="3"/>
  <c r="AZ345" i="3" s="1"/>
  <c r="G346" i="3"/>
  <c r="BL349" i="3"/>
  <c r="AZ349" i="3" s="1"/>
  <c r="BL352" i="3"/>
  <c r="G353" i="3"/>
  <c r="BA357" i="3"/>
  <c r="AZ357" i="3" s="1"/>
  <c r="BL358" i="3"/>
  <c r="AZ358" i="3" s="1"/>
  <c r="G359" i="3"/>
  <c r="BA361" i="3"/>
  <c r="AZ361" i="3"/>
  <c r="BL362" i="3"/>
  <c r="AZ362" i="3" s="1"/>
  <c r="G363" i="3"/>
  <c r="BA365" i="3"/>
  <c r="AZ365" i="3"/>
  <c r="BL366" i="3"/>
  <c r="G367" i="3"/>
  <c r="BA369" i="3"/>
  <c r="AZ369" i="3"/>
  <c r="BL370" i="3"/>
  <c r="G371" i="3"/>
  <c r="BA373" i="3"/>
  <c r="AZ373" i="3"/>
  <c r="BL374" i="3"/>
  <c r="G375" i="3"/>
  <c r="BA377" i="3"/>
  <c r="AZ377" i="3"/>
  <c r="AZ229" i="3"/>
  <c r="AZ233" i="3"/>
  <c r="AZ249" i="3"/>
  <c r="BA379" i="3"/>
  <c r="BL380" i="3"/>
  <c r="G381" i="3"/>
  <c r="BA383" i="3"/>
  <c r="AZ383" i="3" s="1"/>
  <c r="BL384" i="3"/>
  <c r="G385" i="3"/>
  <c r="BA387" i="3"/>
  <c r="AZ387" i="3" s="1"/>
  <c r="BL388" i="3"/>
  <c r="G389" i="3"/>
  <c r="BA391" i="3"/>
  <c r="AZ391" i="3" s="1"/>
  <c r="BL392" i="3"/>
  <c r="G393" i="3"/>
  <c r="AZ275" i="3"/>
  <c r="BD5" i="3"/>
  <c r="AZ341" i="3"/>
  <c r="AZ506" i="3"/>
  <c r="G520" i="3"/>
  <c r="G502" i="3"/>
  <c r="BI5" i="3"/>
  <c r="BA17" i="3"/>
  <c r="AZ356" i="3"/>
  <c r="AZ368" i="3"/>
  <c r="AZ392" i="3"/>
  <c r="AZ509" i="3"/>
  <c r="G509" i="3"/>
  <c r="BL493" i="3"/>
  <c r="AZ493" i="3" s="1"/>
  <c r="U36" i="40"/>
  <c r="F83" i="43"/>
  <c r="H85" i="43" s="1"/>
  <c r="F50" i="43"/>
  <c r="H54" i="43" s="1"/>
  <c r="F72" i="43"/>
  <c r="H75" i="43" s="1"/>
  <c r="U17" i="39"/>
  <c r="U43" i="21"/>
  <c r="AC35" i="21"/>
  <c r="G10" i="1"/>
  <c r="AC11" i="39"/>
  <c r="AZ501" i="3"/>
  <c r="W37" i="37"/>
  <c r="S15" i="37"/>
  <c r="U12" i="40"/>
  <c r="AA12" i="40"/>
  <c r="J37" i="33"/>
  <c r="W37" i="33" s="1"/>
  <c r="J34" i="33"/>
  <c r="W34" i="33" s="1"/>
  <c r="F33" i="34"/>
  <c r="S33" i="34" s="1"/>
  <c r="W12" i="36"/>
  <c r="AC12" i="36"/>
  <c r="H20" i="36"/>
  <c r="U20" i="36" s="1"/>
  <c r="J20" i="36"/>
  <c r="W20" i="36" s="1"/>
  <c r="J27" i="36"/>
  <c r="W27" i="36" s="1"/>
  <c r="AC33" i="40"/>
  <c r="F111" i="40"/>
  <c r="G111" i="40" s="1"/>
  <c r="H111" i="40" s="1"/>
  <c r="I111" i="40" s="1"/>
  <c r="J111" i="40" s="1"/>
  <c r="K111" i="40" s="1"/>
  <c r="L111" i="40" s="1"/>
  <c r="M111" i="40" s="1"/>
  <c r="H35" i="40"/>
  <c r="AB35" i="40" s="1"/>
  <c r="H35" i="37"/>
  <c r="U35" i="37" s="1"/>
  <c r="H20" i="35"/>
  <c r="U20" i="35" s="1"/>
  <c r="AB29" i="36"/>
  <c r="U29" i="36"/>
  <c r="H32" i="37"/>
  <c r="AB32" i="37" s="1"/>
  <c r="H27" i="40"/>
  <c r="U27" i="40" s="1"/>
  <c r="J27" i="40"/>
  <c r="AC27" i="40" s="1"/>
  <c r="F27" i="40"/>
  <c r="S27" i="40" s="1"/>
  <c r="J30" i="40"/>
  <c r="AC30" i="40" s="1"/>
  <c r="F30" i="40"/>
  <c r="AA30" i="40" s="1"/>
  <c r="AC21" i="40"/>
  <c r="S31" i="39"/>
  <c r="F10" i="33"/>
  <c r="S10" i="33" s="1"/>
  <c r="F34" i="33"/>
  <c r="S34" i="33" s="1"/>
  <c r="H34" i="33"/>
  <c r="U34" i="33" s="1"/>
  <c r="F35" i="33"/>
  <c r="S35" i="33" s="1"/>
  <c r="F39" i="34"/>
  <c r="AA39" i="34" s="1"/>
  <c r="J39" i="34"/>
  <c r="W39" i="34" s="1"/>
  <c r="F40" i="34"/>
  <c r="S40" i="34" s="1"/>
  <c r="F43" i="34"/>
  <c r="AA43" i="34" s="1"/>
  <c r="AC38" i="39"/>
  <c r="F39" i="39"/>
  <c r="S39" i="39" s="1"/>
  <c r="J39" i="39"/>
  <c r="AC39" i="39" s="1"/>
  <c r="E96" i="39"/>
  <c r="F96" i="39" s="1"/>
  <c r="G96" i="39" s="1"/>
  <c r="AZ353" i="3"/>
  <c r="AZ386" i="3"/>
  <c r="C40" i="11"/>
  <c r="AZ227" i="3"/>
  <c r="AZ235" i="3"/>
  <c r="AZ251" i="3"/>
  <c r="F23" i="39"/>
  <c r="AA23" i="39" s="1"/>
  <c r="H27" i="36"/>
  <c r="U27" i="36" s="1"/>
  <c r="F27" i="36"/>
  <c r="AA27" i="36" s="1"/>
  <c r="H33" i="34"/>
  <c r="U33" i="34" s="1"/>
  <c r="F32" i="37"/>
  <c r="AA32" i="37"/>
  <c r="H96" i="37"/>
  <c r="I96" i="37" s="1"/>
  <c r="J96" i="37" s="1"/>
  <c r="K96" i="37" s="1"/>
  <c r="L96" i="37" s="1"/>
  <c r="M96" i="37" s="1"/>
  <c r="F20" i="36"/>
  <c r="AA20" i="36" s="1"/>
  <c r="J33" i="34"/>
  <c r="AC33" i="34" s="1"/>
  <c r="H23" i="39"/>
  <c r="U23" i="39" s="1"/>
  <c r="K9" i="1"/>
  <c r="D93" i="9"/>
  <c r="U33" i="36"/>
  <c r="AC12" i="39"/>
  <c r="W12" i="39"/>
  <c r="AC39" i="40"/>
  <c r="W39" i="40"/>
  <c r="BL14" i="3"/>
  <c r="U30" i="33"/>
  <c r="AC13" i="34"/>
  <c r="AA47" i="34"/>
  <c r="S19" i="39"/>
  <c r="F12" i="33"/>
  <c r="AA12" i="33" s="1"/>
  <c r="H12" i="39"/>
  <c r="AB12" i="39" s="1"/>
  <c r="F39" i="40"/>
  <c r="S39" i="40" s="1"/>
  <c r="AZ157" i="3"/>
  <c r="B12" i="1"/>
  <c r="E12" i="1" s="1"/>
  <c r="B10" i="1"/>
  <c r="E10" i="1" s="1"/>
  <c r="K12" i="1"/>
  <c r="M12" i="1" s="1"/>
  <c r="S13" i="1"/>
  <c r="AR13" i="1" s="1"/>
  <c r="R13" i="1"/>
  <c r="J51" i="67"/>
  <c r="B41" i="1"/>
  <c r="AB37" i="40"/>
  <c r="S35" i="40"/>
  <c r="AC36" i="40"/>
  <c r="W38" i="40"/>
  <c r="S17" i="40"/>
  <c r="S23" i="40"/>
  <c r="AC17" i="40"/>
  <c r="AB27"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S23" i="36"/>
  <c r="S33" i="36"/>
  <c r="AA26" i="36"/>
  <c r="AC26" i="36"/>
  <c r="AA22" i="36"/>
  <c r="W14" i="36"/>
  <c r="AB14" i="36"/>
  <c r="U22" i="36"/>
  <c r="S16" i="36"/>
  <c r="AA25" i="36"/>
  <c r="U23" i="36"/>
  <c r="AB20" i="36"/>
  <c r="U16" i="36"/>
  <c r="S14" i="36"/>
  <c r="AA25" i="35"/>
  <c r="AB13" i="35"/>
  <c r="AB27" i="35"/>
  <c r="U36" i="35"/>
  <c r="AA36" i="35"/>
  <c r="S28" i="35"/>
  <c r="AC9" i="35"/>
  <c r="W13" i="35"/>
  <c r="F9" i="35"/>
  <c r="S9" i="35" s="1"/>
  <c r="H9" i="35"/>
  <c r="U9" i="35" s="1"/>
  <c r="S25" i="37"/>
  <c r="W27" i="37"/>
  <c r="AC29" i="37"/>
  <c r="U29" i="37"/>
  <c r="S32" i="37"/>
  <c r="AB31" i="37"/>
  <c r="W30" i="37"/>
  <c r="S36" i="37"/>
  <c r="AA38" i="37"/>
  <c r="U32" i="37"/>
  <c r="AC35" i="37"/>
  <c r="S30" i="37"/>
  <c r="S37" i="37"/>
  <c r="AC15" i="37"/>
  <c r="J17" i="37"/>
  <c r="W17" i="37"/>
  <c r="F17" i="37"/>
  <c r="AA17" i="37" s="1"/>
  <c r="F19" i="37"/>
  <c r="S19" i="37" s="1"/>
  <c r="F79" i="37"/>
  <c r="G79" i="37" s="1"/>
  <c r="F23" i="37"/>
  <c r="S23" i="37" s="1"/>
  <c r="U23" i="37"/>
  <c r="AC13" i="37"/>
  <c r="AA13" i="37"/>
  <c r="H10" i="37"/>
  <c r="AB10" i="37" s="1"/>
  <c r="F63" i="37"/>
  <c r="F11" i="37"/>
  <c r="S11" i="37" s="1"/>
  <c r="W25" i="34"/>
  <c r="AC42" i="34"/>
  <c r="AB41" i="34"/>
  <c r="AA45" i="34"/>
  <c r="AA25" i="34"/>
  <c r="AA29" i="34"/>
  <c r="S13" i="34"/>
  <c r="H10" i="34"/>
  <c r="AB10" i="34" s="1"/>
  <c r="H41" i="33"/>
  <c r="AB41" i="33" s="1"/>
  <c r="S42" i="33"/>
  <c r="G108" i="33"/>
  <c r="H108" i="33" s="1"/>
  <c r="I108" i="33" s="1"/>
  <c r="J108" i="33" s="1"/>
  <c r="K108" i="33" s="1"/>
  <c r="L108" i="33" s="1"/>
  <c r="M108" i="33" s="1"/>
  <c r="J35" i="33"/>
  <c r="W35" i="33" s="1"/>
  <c r="S46" i="33"/>
  <c r="H27" i="33"/>
  <c r="U27" i="33" s="1"/>
  <c r="J23" i="33"/>
  <c r="AC23" i="33" s="1"/>
  <c r="H23" i="33"/>
  <c r="AB23" i="33" s="1"/>
  <c r="F19" i="33"/>
  <c r="S19" i="33" s="1"/>
  <c r="J10" i="33"/>
  <c r="W10" i="33" s="1"/>
  <c r="H10" i="33"/>
  <c r="U10" i="33" s="1"/>
  <c r="W43" i="21"/>
  <c r="W36" i="21"/>
  <c r="W41" i="21"/>
  <c r="AB39" i="21"/>
  <c r="S39" i="21"/>
  <c r="AA36" i="21"/>
  <c r="AC40" i="21"/>
  <c r="J15" i="21"/>
  <c r="W15" i="21" s="1"/>
  <c r="F77" i="21"/>
  <c r="G77" i="21" s="1"/>
  <c r="F23" i="21"/>
  <c r="S23" i="21" s="1"/>
  <c r="E85" i="21"/>
  <c r="AA14" i="21"/>
  <c r="D120" i="9"/>
  <c r="D121" i="9" s="1"/>
  <c r="D7" i="52" s="1"/>
  <c r="F34" i="67"/>
  <c r="F62" i="67" s="1"/>
  <c r="M20" i="67"/>
  <c r="F34" i="15"/>
  <c r="F62" i="15" s="1"/>
  <c r="BL17" i="3"/>
  <c r="AZ17" i="3"/>
  <c r="BL13" i="3"/>
  <c r="J56" i="9"/>
  <c r="J57" i="9" s="1"/>
  <c r="J59" i="9" s="1"/>
  <c r="J61" i="9" s="1"/>
  <c r="A24" i="51"/>
  <c r="B18" i="72" s="1"/>
  <c r="U29" i="34"/>
  <c r="E32" i="6"/>
  <c r="E19" i="69"/>
  <c r="E19" i="68"/>
  <c r="E19" i="11"/>
  <c r="G26" i="12"/>
  <c r="C6" i="43"/>
  <c r="B19" i="53"/>
  <c r="B37" i="72" s="1"/>
  <c r="C7" i="21"/>
  <c r="A4" i="51"/>
  <c r="B6" i="72" s="1"/>
  <c r="L20" i="6"/>
  <c r="K11" i="1"/>
  <c r="M11" i="1" s="1"/>
  <c r="O11" i="1" s="1"/>
  <c r="B9" i="1"/>
  <c r="E9" i="1" s="1"/>
  <c r="W23" i="40"/>
  <c r="AB31" i="40"/>
  <c r="S37" i="40"/>
  <c r="AB28" i="40"/>
  <c r="W28" i="40"/>
  <c r="W34" i="40"/>
  <c r="W27" i="40"/>
  <c r="W37" i="40"/>
  <c r="S33" i="40"/>
  <c r="AA15" i="40"/>
  <c r="U11" i="40"/>
  <c r="S31" i="40"/>
  <c r="U15" i="40"/>
  <c r="AB17" i="40"/>
  <c r="U8" i="40"/>
  <c r="S8" i="40"/>
  <c r="AA39" i="39"/>
  <c r="AC41" i="39"/>
  <c r="U42" i="39"/>
  <c r="U41" i="39"/>
  <c r="W25" i="39"/>
  <c r="AC25" i="39"/>
  <c r="S14" i="39"/>
  <c r="U43" i="39"/>
  <c r="AB11" i="39"/>
  <c r="U11" i="39"/>
  <c r="AA27" i="39"/>
  <c r="S27" i="39"/>
  <c r="W17" i="39"/>
  <c r="AC17" i="39"/>
  <c r="W31" i="39"/>
  <c r="AC31" i="39"/>
  <c r="S23" i="39"/>
  <c r="AB39" i="39"/>
  <c r="U38" i="39"/>
  <c r="S8" i="39"/>
  <c r="S20" i="36"/>
  <c r="AC25" i="36"/>
  <c r="W29" i="36"/>
  <c r="AB28" i="36"/>
  <c r="W9" i="36"/>
  <c r="W23" i="36"/>
  <c r="AC25" i="35"/>
  <c r="U25" i="35"/>
  <c r="S35" i="35"/>
  <c r="W36" i="37"/>
  <c r="S27" i="37"/>
  <c r="W32" i="37"/>
  <c r="U36" i="37"/>
  <c r="U38" i="37"/>
  <c r="AB37" i="37"/>
  <c r="AC34" i="37"/>
  <c r="AB35" i="37"/>
  <c r="U19" i="37"/>
  <c r="AA29" i="37"/>
  <c r="U8" i="37"/>
  <c r="AC45" i="34"/>
  <c r="AA31" i="34"/>
  <c r="AA30" i="34"/>
  <c r="AB45" i="34"/>
  <c r="AB47" i="34"/>
  <c r="AC14" i="34"/>
  <c r="AC32" i="34"/>
  <c r="AC29" i="34"/>
  <c r="W29" i="34"/>
  <c r="W46" i="34"/>
  <c r="AC46" i="34"/>
  <c r="AB30" i="34"/>
  <c r="S37" i="34"/>
  <c r="AA36" i="34"/>
  <c r="AA8" i="34"/>
  <c r="AB9" i="34"/>
  <c r="AB12" i="34"/>
  <c r="W46" i="33"/>
  <c r="U44" i="33"/>
  <c r="S30" i="33"/>
  <c r="AA30" i="33"/>
  <c r="AC14" i="33"/>
  <c r="W14" i="33"/>
  <c r="AC30" i="33"/>
  <c r="W30" i="33"/>
  <c r="S31" i="33"/>
  <c r="W13" i="33"/>
  <c r="AC13" i="33"/>
  <c r="S11" i="33"/>
  <c r="W9" i="33"/>
  <c r="W8" i="33"/>
  <c r="S44" i="21"/>
  <c r="AB42" i="21"/>
  <c r="U28" i="21"/>
  <c r="S45" i="21"/>
  <c r="F33" i="21"/>
  <c r="AA33" i="21" s="1"/>
  <c r="J33" i="21"/>
  <c r="AC33" i="21" s="1"/>
  <c r="H33" i="21"/>
  <c r="AB33" i="21" s="1"/>
  <c r="F37" i="21"/>
  <c r="AA37" i="21" s="1"/>
  <c r="AA26" i="21"/>
  <c r="U40" i="21"/>
  <c r="J37" i="21"/>
  <c r="W37" i="21" s="1"/>
  <c r="H15" i="21"/>
  <c r="U15" i="21"/>
  <c r="J17" i="21"/>
  <c r="AC17" i="21"/>
  <c r="AC19" i="21"/>
  <c r="W39" i="21"/>
  <c r="W30" i="21"/>
  <c r="H45" i="21"/>
  <c r="U45" i="21" s="1"/>
  <c r="F13" i="21"/>
  <c r="AA13" i="21" s="1"/>
  <c r="AC38" i="21"/>
  <c r="H32" i="21"/>
  <c r="U32" i="21" s="1"/>
  <c r="H9" i="21"/>
  <c r="J9" i="21"/>
  <c r="AC9" i="21" s="1"/>
  <c r="J32" i="21"/>
  <c r="W32" i="21" s="1"/>
  <c r="F32" i="21"/>
  <c r="S32" i="21" s="1"/>
  <c r="U17" i="21"/>
  <c r="S19" i="21"/>
  <c r="S9" i="21"/>
  <c r="AA9" i="21"/>
  <c r="K141" i="21"/>
  <c r="K144" i="21"/>
  <c r="K143" i="21"/>
  <c r="AB25" i="21"/>
  <c r="AB44" i="21"/>
  <c r="W42" i="21"/>
  <c r="AC45" i="21"/>
  <c r="F10" i="21"/>
  <c r="AA10" i="21" s="1"/>
  <c r="K145" i="21"/>
  <c r="W17" i="21"/>
  <c r="W25" i="21"/>
  <c r="S27" i="21"/>
  <c r="AA15" i="21"/>
  <c r="AC27" i="21"/>
  <c r="AC26" i="21"/>
  <c r="S28" i="21"/>
  <c r="AC34" i="21"/>
  <c r="AB36" i="21"/>
  <c r="W30" i="40"/>
  <c r="C19" i="39"/>
  <c r="C15" i="40"/>
  <c r="C17" i="40"/>
  <c r="C23" i="40"/>
  <c r="C21" i="40"/>
  <c r="U30" i="40"/>
  <c r="B56" i="43"/>
  <c r="B67" i="43"/>
  <c r="B51" i="43"/>
  <c r="B54" i="43"/>
  <c r="B58" i="43"/>
  <c r="B62" i="43"/>
  <c r="B65" i="43"/>
  <c r="B69" i="43"/>
  <c r="D23" i="15"/>
  <c r="D22" i="15"/>
  <c r="E4" i="4"/>
  <c r="B5" i="62" s="1"/>
  <c r="B73" i="72" s="1"/>
  <c r="C4" i="4"/>
  <c r="AA39" i="40"/>
  <c r="J32" i="39"/>
  <c r="AC32" i="39" s="1"/>
  <c r="H32" i="39"/>
  <c r="AB32" i="39" s="1"/>
  <c r="AA32" i="39"/>
  <c r="S32" i="39"/>
  <c r="AB21" i="39"/>
  <c r="U21" i="39"/>
  <c r="AA21" i="39"/>
  <c r="S21" i="39"/>
  <c r="AC17" i="37"/>
  <c r="J19" i="37"/>
  <c r="W19" i="37" s="1"/>
  <c r="AA19" i="37"/>
  <c r="AA23" i="37"/>
  <c r="J23" i="37"/>
  <c r="W23" i="37" s="1"/>
  <c r="J10" i="37"/>
  <c r="W10" i="37" s="1"/>
  <c r="G63" i="37"/>
  <c r="H63" i="37" s="1"/>
  <c r="I63" i="37" s="1"/>
  <c r="H11" i="37"/>
  <c r="AB11" i="37" s="1"/>
  <c r="J10" i="34"/>
  <c r="AC10" i="34" s="1"/>
  <c r="J27" i="33"/>
  <c r="W27" i="33" s="1"/>
  <c r="F23" i="33"/>
  <c r="H19" i="33"/>
  <c r="AB19" i="33" s="1"/>
  <c r="F17" i="33"/>
  <c r="S17" i="33" s="1"/>
  <c r="S37" i="21"/>
  <c r="AB15" i="21"/>
  <c r="J23" i="21"/>
  <c r="F85" i="21"/>
  <c r="G85" i="21" s="1"/>
  <c r="H23" i="21"/>
  <c r="S13" i="21"/>
  <c r="AP7" i="1"/>
  <c r="AB9" i="21"/>
  <c r="U9" i="21"/>
  <c r="AA32" i="21"/>
  <c r="W9" i="21"/>
  <c r="AB32" i="21"/>
  <c r="U32" i="39"/>
  <c r="W32" i="39"/>
  <c r="AC23" i="37"/>
  <c r="J63" i="37"/>
  <c r="K63" i="37" s="1"/>
  <c r="L63" i="37" s="1"/>
  <c r="M63" i="37" s="1"/>
  <c r="J11" i="37"/>
  <c r="AC11" i="37" s="1"/>
  <c r="U23" i="21"/>
  <c r="AB23" i="21"/>
  <c r="AC23" i="21"/>
  <c r="W23" i="21"/>
  <c r="H109" i="9"/>
  <c r="H112" i="9"/>
  <c r="D21" i="53" s="1"/>
  <c r="B39" i="72" s="1"/>
  <c r="H111" i="9"/>
  <c r="D126" i="9" s="1"/>
  <c r="AD3" i="71"/>
  <c r="H69" i="43"/>
  <c r="G69" i="43" s="1"/>
  <c r="M69" i="43" s="1"/>
  <c r="N69" i="43" s="1"/>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B12" i="76"/>
  <c r="B9" i="76"/>
  <c r="F6" i="73"/>
  <c r="F3" i="73"/>
  <c r="B10" i="76"/>
  <c r="E13" i="76"/>
  <c r="E8" i="76"/>
  <c r="D35" i="9"/>
  <c r="B13" i="76"/>
  <c r="AO13" i="1"/>
  <c r="E9" i="76"/>
  <c r="F20" i="31"/>
  <c r="B8" i="76"/>
  <c r="E12" i="76"/>
  <c r="F7" i="73"/>
  <c r="B11" i="76"/>
  <c r="E11" i="76"/>
  <c r="F4" i="73"/>
  <c r="D34" i="9"/>
  <c r="E2" i="68"/>
  <c r="E7" i="76"/>
  <c r="E10" i="76"/>
  <c r="F5" i="73"/>
  <c r="E2" i="69"/>
  <c r="B7" i="76"/>
  <c r="E25" i="31" l="1"/>
  <c r="E6" i="31"/>
  <c r="F6" i="31" s="1"/>
  <c r="G6" i="31" s="1"/>
  <c r="H6" i="31" s="1"/>
  <c r="I6" i="31" s="1"/>
  <c r="J6" i="31" s="1"/>
  <c r="K6" i="31" s="1"/>
  <c r="L6" i="31" s="1"/>
  <c r="M6" i="31" s="1"/>
  <c r="N6" i="31" s="1"/>
  <c r="O6" i="31" s="1"/>
  <c r="P6" i="31" s="1"/>
  <c r="Q6" i="31" s="1"/>
  <c r="R6" i="31" s="1"/>
  <c r="S6" i="31" s="1"/>
  <c r="E30" i="31"/>
  <c r="E34" i="31"/>
  <c r="E38" i="31"/>
  <c r="E42" i="31"/>
  <c r="E46" i="31"/>
  <c r="E50" i="31"/>
  <c r="E54" i="31"/>
  <c r="E58" i="31"/>
  <c r="E62" i="31"/>
  <c r="E66" i="31"/>
  <c r="E70" i="31"/>
  <c r="E74" i="31"/>
  <c r="E78" i="31"/>
  <c r="E82" i="31"/>
  <c r="E86" i="31"/>
  <c r="E90" i="31"/>
  <c r="E94" i="31"/>
  <c r="E98" i="31"/>
  <c r="E102" i="31"/>
  <c r="E106" i="31"/>
  <c r="E110" i="31"/>
  <c r="E114" i="31"/>
  <c r="E118" i="31"/>
  <c r="E122" i="31"/>
  <c r="E126" i="31"/>
  <c r="E130" i="31"/>
  <c r="E134" i="31"/>
  <c r="E138" i="31"/>
  <c r="E142" i="31"/>
  <c r="E146" i="31"/>
  <c r="E150" i="31"/>
  <c r="E154" i="31"/>
  <c r="E158" i="31"/>
  <c r="E162" i="31"/>
  <c r="E166" i="31"/>
  <c r="E170" i="31"/>
  <c r="E174" i="31"/>
  <c r="E178" i="31"/>
  <c r="E182" i="31"/>
  <c r="E186" i="31"/>
  <c r="E190" i="31"/>
  <c r="E194" i="31"/>
  <c r="E198" i="31"/>
  <c r="E202" i="31"/>
  <c r="E206" i="31"/>
  <c r="E210" i="31"/>
  <c r="E214" i="31"/>
  <c r="E218" i="31"/>
  <c r="E222" i="31"/>
  <c r="E226" i="31"/>
  <c r="E230" i="31"/>
  <c r="E234" i="31"/>
  <c r="E238" i="31"/>
  <c r="E242" i="31"/>
  <c r="E246" i="31"/>
  <c r="E250" i="31"/>
  <c r="E254" i="31"/>
  <c r="E258" i="31"/>
  <c r="E262" i="31"/>
  <c r="E266" i="31"/>
  <c r="E270" i="31"/>
  <c r="E274" i="31"/>
  <c r="E278" i="31"/>
  <c r="E282" i="31"/>
  <c r="E286" i="31"/>
  <c r="E290" i="31"/>
  <c r="E294" i="31"/>
  <c r="E298" i="31"/>
  <c r="E302" i="31"/>
  <c r="E306" i="31"/>
  <c r="E310" i="31"/>
  <c r="E314" i="31"/>
  <c r="E318" i="31"/>
  <c r="E322" i="31"/>
  <c r="E326" i="31"/>
  <c r="E330" i="31"/>
  <c r="E334" i="31"/>
  <c r="E338" i="31"/>
  <c r="E342" i="31"/>
  <c r="E346" i="31"/>
  <c r="E350" i="31"/>
  <c r="E354" i="31"/>
  <c r="E358" i="31"/>
  <c r="E362" i="31"/>
  <c r="E366" i="31"/>
  <c r="E31" i="31"/>
  <c r="E35" i="31"/>
  <c r="E39" i="31"/>
  <c r="E43" i="31"/>
  <c r="E47" i="31"/>
  <c r="E51" i="31"/>
  <c r="E55" i="31"/>
  <c r="E59" i="31"/>
  <c r="E63" i="31"/>
  <c r="E67" i="31"/>
  <c r="E71" i="31"/>
  <c r="E75" i="31"/>
  <c r="E79" i="31"/>
  <c r="E83" i="31"/>
  <c r="E87" i="31"/>
  <c r="E91" i="31"/>
  <c r="E95" i="31"/>
  <c r="E99" i="31"/>
  <c r="E103" i="31"/>
  <c r="E107" i="31"/>
  <c r="E111" i="31"/>
  <c r="E115" i="31"/>
  <c r="E119" i="31"/>
  <c r="E123" i="31"/>
  <c r="E127" i="31"/>
  <c r="E131" i="31"/>
  <c r="E135" i="31"/>
  <c r="E139" i="31"/>
  <c r="E143" i="31"/>
  <c r="E147" i="31"/>
  <c r="E151" i="31"/>
  <c r="E155" i="31"/>
  <c r="E159" i="31"/>
  <c r="E163" i="31"/>
  <c r="E167" i="31"/>
  <c r="E171" i="31"/>
  <c r="E175" i="31"/>
  <c r="E179" i="31"/>
  <c r="E183" i="31"/>
  <c r="E187" i="31"/>
  <c r="E191" i="31"/>
  <c r="E195" i="31"/>
  <c r="E199" i="31"/>
  <c r="E203" i="31"/>
  <c r="E207" i="31"/>
  <c r="E211" i="31"/>
  <c r="E215" i="31"/>
  <c r="E219" i="31"/>
  <c r="E223" i="31"/>
  <c r="E227" i="31"/>
  <c r="E231" i="31"/>
  <c r="E235" i="31"/>
  <c r="E239" i="31"/>
  <c r="E243" i="31"/>
  <c r="E247" i="31"/>
  <c r="E251" i="31"/>
  <c r="E255" i="31"/>
  <c r="E259" i="31"/>
  <c r="E263" i="31"/>
  <c r="E267" i="31"/>
  <c r="E271" i="31"/>
  <c r="E275" i="31"/>
  <c r="E279" i="31"/>
  <c r="E283" i="31"/>
  <c r="E287" i="31"/>
  <c r="E291" i="31"/>
  <c r="E295" i="31"/>
  <c r="E299" i="31"/>
  <c r="E303" i="31"/>
  <c r="E307" i="31"/>
  <c r="E311" i="31"/>
  <c r="E315" i="31"/>
  <c r="E319" i="31"/>
  <c r="E323" i="31"/>
  <c r="E327" i="31"/>
  <c r="E331" i="31"/>
  <c r="E335" i="31"/>
  <c r="E339" i="31"/>
  <c r="E343" i="31"/>
  <c r="E347" i="31"/>
  <c r="E32" i="31"/>
  <c r="E40" i="31"/>
  <c r="E48" i="31"/>
  <c r="E56" i="31"/>
  <c r="E64" i="31"/>
  <c r="E72" i="31"/>
  <c r="E80" i="31"/>
  <c r="E88" i="31"/>
  <c r="E96" i="31"/>
  <c r="E104" i="31"/>
  <c r="E112" i="31"/>
  <c r="E120" i="31"/>
  <c r="E128" i="31"/>
  <c r="E136" i="31"/>
  <c r="E144" i="31"/>
  <c r="E152" i="31"/>
  <c r="E160" i="31"/>
  <c r="E168" i="31"/>
  <c r="E176" i="31"/>
  <c r="E184" i="31"/>
  <c r="E192" i="31"/>
  <c r="E200" i="31"/>
  <c r="E208" i="31"/>
  <c r="E216" i="31"/>
  <c r="E224" i="31"/>
  <c r="E232" i="31"/>
  <c r="E240" i="31"/>
  <c r="E248" i="31"/>
  <c r="E256" i="31"/>
  <c r="E264" i="31"/>
  <c r="E272" i="31"/>
  <c r="E280" i="31"/>
  <c r="E288" i="31"/>
  <c r="E296" i="31"/>
  <c r="E304" i="31"/>
  <c r="E312" i="31"/>
  <c r="E320" i="31"/>
  <c r="E328" i="31"/>
  <c r="E336" i="31"/>
  <c r="E344" i="31"/>
  <c r="E351" i="31"/>
  <c r="E356" i="31"/>
  <c r="E361" i="31"/>
  <c r="E367" i="31"/>
  <c r="E371" i="31"/>
  <c r="E375" i="31"/>
  <c r="E379" i="31"/>
  <c r="E383" i="31"/>
  <c r="E387" i="31"/>
  <c r="E391" i="31"/>
  <c r="E395" i="31"/>
  <c r="E399" i="31"/>
  <c r="E403" i="31"/>
  <c r="E407" i="31"/>
  <c r="E411" i="31"/>
  <c r="E415" i="31"/>
  <c r="E423" i="31"/>
  <c r="E427" i="31"/>
  <c r="E431" i="31"/>
  <c r="E33" i="31"/>
  <c r="E41" i="31"/>
  <c r="E49" i="31"/>
  <c r="E57" i="31"/>
  <c r="E65" i="31"/>
  <c r="E73" i="31"/>
  <c r="E81" i="31"/>
  <c r="E89" i="31"/>
  <c r="E97" i="31"/>
  <c r="E105" i="31"/>
  <c r="E113" i="31"/>
  <c r="E121" i="31"/>
  <c r="E129" i="31"/>
  <c r="E137" i="31"/>
  <c r="E145" i="31"/>
  <c r="E153" i="31"/>
  <c r="E161" i="31"/>
  <c r="E169" i="31"/>
  <c r="E177" i="31"/>
  <c r="E185" i="31"/>
  <c r="E193" i="31"/>
  <c r="E201" i="31"/>
  <c r="E209" i="31"/>
  <c r="E217" i="31"/>
  <c r="E225" i="31"/>
  <c r="E233" i="31"/>
  <c r="E241" i="31"/>
  <c r="E249" i="31"/>
  <c r="E257" i="31"/>
  <c r="E265" i="31"/>
  <c r="E273" i="31"/>
  <c r="E281" i="31"/>
  <c r="E289" i="31"/>
  <c r="E297" i="31"/>
  <c r="E305" i="31"/>
  <c r="E313" i="31"/>
  <c r="E321" i="31"/>
  <c r="E329" i="31"/>
  <c r="E337" i="31"/>
  <c r="E345" i="31"/>
  <c r="E352" i="31"/>
  <c r="E357" i="31"/>
  <c r="E363" i="31"/>
  <c r="E29" i="31"/>
  <c r="E37" i="31"/>
  <c r="E45" i="31"/>
  <c r="E53" i="31"/>
  <c r="E61" i="31"/>
  <c r="E69" i="31"/>
  <c r="E77" i="31"/>
  <c r="E85" i="31"/>
  <c r="E93" i="31"/>
  <c r="E101" i="31"/>
  <c r="E109" i="31"/>
  <c r="E117" i="31"/>
  <c r="E125" i="31"/>
  <c r="E133" i="31"/>
  <c r="E141" i="31"/>
  <c r="E149" i="31"/>
  <c r="E157" i="31"/>
  <c r="E165" i="31"/>
  <c r="E173" i="31"/>
  <c r="E181" i="31"/>
  <c r="E189" i="31"/>
  <c r="E197" i="31"/>
  <c r="E205" i="31"/>
  <c r="E213" i="31"/>
  <c r="E221" i="31"/>
  <c r="E229" i="31"/>
  <c r="E237" i="31"/>
  <c r="E245" i="31"/>
  <c r="E253" i="31"/>
  <c r="E261" i="31"/>
  <c r="E269" i="31"/>
  <c r="E277" i="31"/>
  <c r="E285" i="31"/>
  <c r="E293" i="31"/>
  <c r="E301" i="31"/>
  <c r="E309" i="31"/>
  <c r="E317" i="31"/>
  <c r="E325" i="31"/>
  <c r="E333" i="31"/>
  <c r="E341" i="31"/>
  <c r="E349" i="31"/>
  <c r="E355" i="31"/>
  <c r="E360" i="31"/>
  <c r="E365" i="31"/>
  <c r="E370" i="31"/>
  <c r="E374" i="31"/>
  <c r="E378" i="31"/>
  <c r="E382" i="31"/>
  <c r="E386" i="31"/>
  <c r="E390" i="31"/>
  <c r="E394" i="31"/>
  <c r="E398" i="31"/>
  <c r="E402" i="31"/>
  <c r="E406" i="31"/>
  <c r="E410" i="31"/>
  <c r="E414" i="31"/>
  <c r="E418" i="31"/>
  <c r="E422" i="31"/>
  <c r="E426" i="31"/>
  <c r="E430" i="31"/>
  <c r="E434" i="31"/>
  <c r="E438" i="31"/>
  <c r="E442" i="31"/>
  <c r="E446" i="31"/>
  <c r="E450" i="31"/>
  <c r="E454" i="31"/>
  <c r="E458" i="31"/>
  <c r="E462" i="31"/>
  <c r="E466" i="31"/>
  <c r="E470" i="31"/>
  <c r="E474" i="31"/>
  <c r="E478" i="31"/>
  <c r="E482" i="31"/>
  <c r="E486" i="31"/>
  <c r="E490" i="31"/>
  <c r="E494" i="31"/>
  <c r="E498" i="31"/>
  <c r="E502" i="31"/>
  <c r="E506" i="31"/>
  <c r="E510" i="31"/>
  <c r="E514" i="31"/>
  <c r="E518" i="31"/>
  <c r="E522" i="31"/>
  <c r="E27" i="31"/>
  <c r="E419" i="31"/>
  <c r="S33" i="33"/>
  <c r="AZ575" i="3"/>
  <c r="S34" i="36"/>
  <c r="AA34" i="36"/>
  <c r="AC44" i="21"/>
  <c r="W44" i="21"/>
  <c r="H29" i="21"/>
  <c r="J29" i="21"/>
  <c r="J12" i="37"/>
  <c r="F12" i="37"/>
  <c r="S12" i="37" s="1"/>
  <c r="BA541" i="3"/>
  <c r="BA532" i="3"/>
  <c r="BA530" i="3"/>
  <c r="AZ530" i="3" s="1"/>
  <c r="BA529" i="3"/>
  <c r="AZ529" i="3" s="1"/>
  <c r="BF5" i="3"/>
  <c r="U27" i="21"/>
  <c r="AC15" i="21"/>
  <c r="AB36" i="34"/>
  <c r="AA35" i="37"/>
  <c r="AC20" i="36"/>
  <c r="AA27" i="40"/>
  <c r="U35" i="40"/>
  <c r="AA25" i="21"/>
  <c r="AA28" i="34"/>
  <c r="S28" i="34"/>
  <c r="AB36" i="39"/>
  <c r="U36" i="39"/>
  <c r="BL585" i="3"/>
  <c r="BA585" i="3"/>
  <c r="AZ585" i="3" s="1"/>
  <c r="H31" i="21"/>
  <c r="F31" i="21"/>
  <c r="F46" i="21"/>
  <c r="J46" i="21"/>
  <c r="H46" i="21"/>
  <c r="J24" i="36"/>
  <c r="H24" i="36"/>
  <c r="F24" i="36"/>
  <c r="J28" i="37"/>
  <c r="H28" i="37"/>
  <c r="J40" i="37"/>
  <c r="H40" i="37"/>
  <c r="F40" i="37"/>
  <c r="J32" i="40"/>
  <c r="F32" i="40"/>
  <c r="H32" i="40"/>
  <c r="AB38" i="40"/>
  <c r="U38" i="40"/>
  <c r="BL581" i="3"/>
  <c r="BL580" i="3"/>
  <c r="BA577" i="3"/>
  <c r="BA576" i="3"/>
  <c r="AZ576" i="3" s="1"/>
  <c r="BL574" i="3"/>
  <c r="AZ574" i="3" s="1"/>
  <c r="BL572" i="3"/>
  <c r="BA569" i="3"/>
  <c r="BA568" i="3"/>
  <c r="AZ568" i="3" s="1"/>
  <c r="BA551" i="3"/>
  <c r="AZ551" i="3" s="1"/>
  <c r="BA550" i="3"/>
  <c r="BL549" i="3"/>
  <c r="AZ549" i="3" s="1"/>
  <c r="BL548" i="3"/>
  <c r="BA545" i="3"/>
  <c r="BA537" i="3"/>
  <c r="AZ537" i="3" s="1"/>
  <c r="BA536" i="3"/>
  <c r="BA534" i="3"/>
  <c r="AZ534" i="3" s="1"/>
  <c r="BL532" i="3"/>
  <c r="AZ499" i="3"/>
  <c r="BA580" i="3"/>
  <c r="AZ580" i="3" s="1"/>
  <c r="BL550" i="3"/>
  <c r="BA546" i="3"/>
  <c r="AZ546" i="3" s="1"/>
  <c r="BA538" i="3"/>
  <c r="AZ538" i="3" s="1"/>
  <c r="BL528" i="3"/>
  <c r="BK5" i="3"/>
  <c r="BO5" i="3"/>
  <c r="BL521" i="3"/>
  <c r="U12" i="39"/>
  <c r="AZ327" i="3"/>
  <c r="BL523" i="3"/>
  <c r="AZ523" i="3" s="1"/>
  <c r="BL547" i="3"/>
  <c r="AZ547" i="3" s="1"/>
  <c r="AZ557" i="3"/>
  <c r="AZ503" i="3"/>
  <c r="W44" i="39"/>
  <c r="AC27" i="39"/>
  <c r="W27" i="39"/>
  <c r="C21" i="71"/>
  <c r="D21" i="71" s="1"/>
  <c r="AB45" i="21"/>
  <c r="AA23" i="21"/>
  <c r="S17" i="37"/>
  <c r="W31" i="21"/>
  <c r="AA30" i="21"/>
  <c r="F29" i="21"/>
  <c r="AA29" i="21" s="1"/>
  <c r="AC14" i="21"/>
  <c r="S35" i="21"/>
  <c r="AB14" i="21"/>
  <c r="AA31" i="37"/>
  <c r="W35" i="35"/>
  <c r="S36" i="40"/>
  <c r="AA38" i="21"/>
  <c r="AB17" i="37"/>
  <c r="U22" i="35"/>
  <c r="U26" i="36"/>
  <c r="AC13" i="39"/>
  <c r="AC15" i="40"/>
  <c r="S11" i="40"/>
  <c r="AZ342" i="3"/>
  <c r="S11" i="39"/>
  <c r="AA11" i="39"/>
  <c r="H12" i="37"/>
  <c r="AB12" i="37" s="1"/>
  <c r="BL569" i="3"/>
  <c r="AZ569" i="3" s="1"/>
  <c r="AA14" i="33"/>
  <c r="AA12" i="36"/>
  <c r="S12" i="36"/>
  <c r="S41" i="21"/>
  <c r="AB35" i="21"/>
  <c r="U35" i="21"/>
  <c r="J13" i="21"/>
  <c r="H13" i="21"/>
  <c r="E81" i="33"/>
  <c r="F81" i="33" s="1"/>
  <c r="G81" i="33" s="1"/>
  <c r="J19" i="33"/>
  <c r="AC19" i="33" s="1"/>
  <c r="H28" i="33"/>
  <c r="U28" i="33" s="1"/>
  <c r="F28" i="33"/>
  <c r="AA28" i="33" s="1"/>
  <c r="E117" i="33"/>
  <c r="F117" i="33" s="1"/>
  <c r="G117" i="33" s="1"/>
  <c r="J39" i="33"/>
  <c r="W39" i="33" s="1"/>
  <c r="H39" i="33"/>
  <c r="AB39" i="33" s="1"/>
  <c r="F39" i="33"/>
  <c r="AA39" i="33" s="1"/>
  <c r="E70" i="35"/>
  <c r="F70" i="35" s="1"/>
  <c r="G70" i="35" s="1"/>
  <c r="J20" i="35"/>
  <c r="F20" i="35"/>
  <c r="S20" i="35" s="1"/>
  <c r="H13" i="33"/>
  <c r="U13" i="33" s="1"/>
  <c r="F13" i="33"/>
  <c r="S13" i="33" s="1"/>
  <c r="J12" i="34"/>
  <c r="F12" i="34"/>
  <c r="S12" i="34" s="1"/>
  <c r="F46" i="34"/>
  <c r="H46" i="34"/>
  <c r="F11" i="35"/>
  <c r="S11" i="35" s="1"/>
  <c r="H11" i="35"/>
  <c r="AB11" i="35" s="1"/>
  <c r="AB34" i="35"/>
  <c r="U34" i="35"/>
  <c r="AC22" i="35"/>
  <c r="W22" i="35"/>
  <c r="F13" i="36"/>
  <c r="H13" i="36"/>
  <c r="J13" i="36"/>
  <c r="AC31" i="37"/>
  <c r="W31" i="37"/>
  <c r="AC8" i="39"/>
  <c r="W8" i="39"/>
  <c r="H13" i="39"/>
  <c r="F13" i="39"/>
  <c r="H13" i="40"/>
  <c r="F13" i="40"/>
  <c r="J13" i="40"/>
  <c r="AZ577" i="3"/>
  <c r="S41" i="39"/>
  <c r="AA41" i="39"/>
  <c r="J15" i="34"/>
  <c r="E78" i="34"/>
  <c r="F78" i="34" s="1"/>
  <c r="G78" i="34" s="1"/>
  <c r="F15" i="34"/>
  <c r="AA15" i="34" s="1"/>
  <c r="AC28" i="36"/>
  <c r="W28" i="36"/>
  <c r="H34" i="36"/>
  <c r="J34" i="36"/>
  <c r="W34" i="36" s="1"/>
  <c r="J39" i="37"/>
  <c r="H39" i="37"/>
  <c r="BA573" i="3"/>
  <c r="BA572" i="3"/>
  <c r="AZ572" i="3" s="1"/>
  <c r="BL571" i="3"/>
  <c r="AZ571" i="3" s="1"/>
  <c r="BL566" i="3"/>
  <c r="AZ566" i="3" s="1"/>
  <c r="BL544" i="3"/>
  <c r="AZ544" i="3" s="1"/>
  <c r="BJ5" i="3"/>
  <c r="AZ375" i="3"/>
  <c r="G7" i="34"/>
  <c r="I7" i="34"/>
  <c r="E7" i="34"/>
  <c r="AZ541" i="3"/>
  <c r="AZ508" i="3"/>
  <c r="AZ528" i="3"/>
  <c r="AZ548" i="3"/>
  <c r="AZ540" i="3"/>
  <c r="W28" i="21"/>
  <c r="AC28" i="21"/>
  <c r="U41" i="21"/>
  <c r="AB41" i="21"/>
  <c r="BA581" i="3"/>
  <c r="BL542" i="3"/>
  <c r="AZ542" i="3" s="1"/>
  <c r="BL536" i="3"/>
  <c r="BL526" i="3"/>
  <c r="AZ526" i="3" s="1"/>
  <c r="BA525" i="3"/>
  <c r="AZ525" i="3" s="1"/>
  <c r="BL524" i="3"/>
  <c r="AZ524" i="3" s="1"/>
  <c r="BP5" i="3"/>
  <c r="BG5" i="3"/>
  <c r="BA522" i="3"/>
  <c r="AZ522" i="3" s="1"/>
  <c r="BA521" i="3"/>
  <c r="D6" i="52"/>
  <c r="S17" i="21"/>
  <c r="U24" i="35"/>
  <c r="W22" i="36"/>
  <c r="U25" i="36"/>
  <c r="W34" i="39"/>
  <c r="AC14" i="40"/>
  <c r="W19" i="40"/>
  <c r="AA43" i="21"/>
  <c r="U15" i="37"/>
  <c r="W38" i="37"/>
  <c r="S30" i="40"/>
  <c r="F48" i="9"/>
  <c r="O52" i="9" s="1"/>
  <c r="F30" i="94"/>
  <c r="D68" i="93"/>
  <c r="F54" i="93"/>
  <c r="F48" i="93"/>
  <c r="O52" i="93" s="1"/>
  <c r="F53" i="93"/>
  <c r="F52" i="93"/>
  <c r="F53" i="84"/>
  <c r="M18" i="81"/>
  <c r="F54" i="82"/>
  <c r="F32" i="81"/>
  <c r="F60" i="81" s="1"/>
  <c r="D68" i="84"/>
  <c r="F48" i="82"/>
  <c r="O52" i="82" s="1"/>
  <c r="F28" i="81"/>
  <c r="F32" i="83"/>
  <c r="F60" i="83" s="1"/>
  <c r="F48" i="84"/>
  <c r="O52" i="84" s="1"/>
  <c r="F28" i="83"/>
  <c r="D68" i="82"/>
  <c r="F53" i="82"/>
  <c r="F52" i="82"/>
  <c r="F52" i="84"/>
  <c r="M18" i="83"/>
  <c r="F54" i="84"/>
  <c r="BN5" i="3"/>
  <c r="AZ318" i="3"/>
  <c r="AZ380" i="3"/>
  <c r="AC5" i="3"/>
  <c r="G521" i="3"/>
  <c r="BL535" i="3"/>
  <c r="AZ535" i="3" s="1"/>
  <c r="AZ563" i="3"/>
  <c r="AZ510" i="3"/>
  <c r="AZ584" i="3"/>
  <c r="AZ502" i="3"/>
  <c r="BL522" i="3"/>
  <c r="F28" i="37"/>
  <c r="AB13" i="37"/>
  <c r="U13" i="37"/>
  <c r="W31" i="33"/>
  <c r="AC31" i="33"/>
  <c r="H15" i="34"/>
  <c r="AB15" i="34" s="1"/>
  <c r="E64" i="35"/>
  <c r="F64" i="35" s="1"/>
  <c r="G64" i="35" s="1"/>
  <c r="J14" i="35"/>
  <c r="W14" i="35" s="1"/>
  <c r="H14" i="35"/>
  <c r="AB14" i="35" s="1"/>
  <c r="F14" i="35"/>
  <c r="AA14" i="35" s="1"/>
  <c r="F29" i="33"/>
  <c r="H29" i="33"/>
  <c r="F45" i="33"/>
  <c r="H45" i="33"/>
  <c r="AB45" i="33" s="1"/>
  <c r="J45" i="33"/>
  <c r="H14" i="34"/>
  <c r="F14" i="34"/>
  <c r="H32" i="34"/>
  <c r="F32" i="34"/>
  <c r="F12" i="35"/>
  <c r="J12" i="35"/>
  <c r="J24" i="35"/>
  <c r="F24" i="35"/>
  <c r="AA24" i="35" s="1"/>
  <c r="F11" i="36"/>
  <c r="J11" i="36"/>
  <c r="AC11" i="36" s="1"/>
  <c r="U25" i="37"/>
  <c r="AB25" i="37"/>
  <c r="AB9" i="39"/>
  <c r="U9" i="39"/>
  <c r="AZ338" i="3"/>
  <c r="AZ311" i="3"/>
  <c r="AZ364" i="3"/>
  <c r="AZ329" i="3"/>
  <c r="AZ304" i="3"/>
  <c r="AZ306" i="3"/>
  <c r="BL539" i="3"/>
  <c r="AZ539" i="3" s="1"/>
  <c r="BL543" i="3"/>
  <c r="AZ543" i="3" s="1"/>
  <c r="AZ518" i="3"/>
  <c r="AZ564" i="3"/>
  <c r="E115" i="33"/>
  <c r="F115" i="33" s="1"/>
  <c r="G115" i="33" s="1"/>
  <c r="H115" i="33" s="1"/>
  <c r="I115" i="33" s="1"/>
  <c r="J115" i="33" s="1"/>
  <c r="K115" i="33" s="1"/>
  <c r="L115" i="33" s="1"/>
  <c r="M115" i="33" s="1"/>
  <c r="H38" i="33"/>
  <c r="AB38" i="33" s="1"/>
  <c r="E124" i="34"/>
  <c r="F124" i="34" s="1"/>
  <c r="G124" i="34" s="1"/>
  <c r="H124" i="34" s="1"/>
  <c r="I124" i="34" s="1"/>
  <c r="J124" i="34" s="1"/>
  <c r="K124" i="34" s="1"/>
  <c r="L124" i="34" s="1"/>
  <c r="M124" i="34" s="1"/>
  <c r="H43" i="34"/>
  <c r="AB43" i="34" s="1"/>
  <c r="F37" i="33"/>
  <c r="AA37" i="33" s="1"/>
  <c r="E113" i="33"/>
  <c r="F113" i="33" s="1"/>
  <c r="G113" i="33" s="1"/>
  <c r="H113" i="33" s="1"/>
  <c r="I113" i="33" s="1"/>
  <c r="J113" i="33" s="1"/>
  <c r="K113" i="33" s="1"/>
  <c r="L113" i="33" s="1"/>
  <c r="M113" i="33" s="1"/>
  <c r="S38" i="34"/>
  <c r="AA38" i="34"/>
  <c r="G582" i="3"/>
  <c r="AZ407" i="3"/>
  <c r="AZ384" i="3"/>
  <c r="AZ379" i="3"/>
  <c r="AZ322" i="3"/>
  <c r="AZ372" i="3"/>
  <c r="AZ347" i="3"/>
  <c r="AZ337" i="3"/>
  <c r="AZ376" i="3"/>
  <c r="AZ309" i="3"/>
  <c r="BL531" i="3"/>
  <c r="AZ531" i="3" s="1"/>
  <c r="BL573" i="3"/>
  <c r="AZ573" i="3" s="1"/>
  <c r="AZ583" i="3"/>
  <c r="E86" i="34"/>
  <c r="F86" i="34" s="1"/>
  <c r="G86" i="34" s="1"/>
  <c r="J23" i="34"/>
  <c r="F23" i="34"/>
  <c r="S23" i="34" s="1"/>
  <c r="F32" i="36"/>
  <c r="H32" i="36"/>
  <c r="AB9" i="40"/>
  <c r="U9" i="40"/>
  <c r="G552" i="3"/>
  <c r="G14" i="3"/>
  <c r="BA401" i="3"/>
  <c r="BA403" i="3"/>
  <c r="AZ403" i="3" s="1"/>
  <c r="BA404" i="3"/>
  <c r="BA405" i="3"/>
  <c r="G409" i="3"/>
  <c r="BL410" i="3"/>
  <c r="G412" i="3"/>
  <c r="G418" i="3"/>
  <c r="G419" i="3"/>
  <c r="BA422" i="3"/>
  <c r="AZ422" i="3" s="1"/>
  <c r="G430" i="3"/>
  <c r="BL431" i="3"/>
  <c r="BL434" i="3"/>
  <c r="G437" i="3"/>
  <c r="BL438" i="3"/>
  <c r="BL439" i="3"/>
  <c r="BA441" i="3"/>
  <c r="BL445" i="3"/>
  <c r="BL446" i="3"/>
  <c r="BL449" i="3"/>
  <c r="BL450" i="3"/>
  <c r="BA453" i="3"/>
  <c r="BA455" i="3"/>
  <c r="AZ455" i="3" s="1"/>
  <c r="BA463" i="3"/>
  <c r="BA464" i="3"/>
  <c r="BA467" i="3"/>
  <c r="BA468" i="3"/>
  <c r="BL472" i="3"/>
  <c r="BA485" i="3"/>
  <c r="AB42" i="34"/>
  <c r="F45" i="39"/>
  <c r="G585" i="3"/>
  <c r="BL587" i="3"/>
  <c r="AZ587" i="3" s="1"/>
  <c r="BL586" i="3"/>
  <c r="AZ586" i="3" s="1"/>
  <c r="G558" i="3"/>
  <c r="F11" i="1"/>
  <c r="G11" i="1" s="1"/>
  <c r="G44" i="43"/>
  <c r="G398" i="3"/>
  <c r="BL400" i="3"/>
  <c r="BL408" i="3"/>
  <c r="AZ408" i="3" s="1"/>
  <c r="BL411" i="3"/>
  <c r="BL413" i="3"/>
  <c r="G415" i="3"/>
  <c r="BL417" i="3"/>
  <c r="AZ417" i="3" s="1"/>
  <c r="BL418" i="3"/>
  <c r="BL420" i="3"/>
  <c r="G422" i="3"/>
  <c r="G423" i="3"/>
  <c r="BL424" i="3"/>
  <c r="G426" i="3"/>
  <c r="G427" i="3"/>
  <c r="BL428" i="3"/>
  <c r="AZ428" i="3" s="1"/>
  <c r="BL429" i="3"/>
  <c r="AZ429" i="3" s="1"/>
  <c r="BL432" i="3"/>
  <c r="AZ432" i="3" s="1"/>
  <c r="BL435" i="3"/>
  <c r="BL436" i="3"/>
  <c r="BA439" i="3"/>
  <c r="BA440" i="3"/>
  <c r="AZ440" i="3" s="1"/>
  <c r="BA442" i="3"/>
  <c r="BA445" i="3"/>
  <c r="BA447" i="3"/>
  <c r="AZ447" i="3" s="1"/>
  <c r="BA449" i="3"/>
  <c r="G456" i="3"/>
  <c r="BL456" i="3"/>
  <c r="BA465" i="3"/>
  <c r="AZ465" i="3" s="1"/>
  <c r="G470" i="3"/>
  <c r="BL470" i="3"/>
  <c r="BA473" i="3"/>
  <c r="AZ473" i="3" s="1"/>
  <c r="A15" i="62"/>
  <c r="B61" i="72" s="1"/>
  <c r="AZ400" i="3"/>
  <c r="AZ402" i="3"/>
  <c r="AZ406" i="3"/>
  <c r="AZ411" i="3"/>
  <c r="AZ413" i="3"/>
  <c r="AZ443" i="3"/>
  <c r="AZ458" i="3"/>
  <c r="AZ462" i="3"/>
  <c r="AZ469" i="3"/>
  <c r="G574" i="3"/>
  <c r="M20" i="15"/>
  <c r="F34" i="83"/>
  <c r="F62" i="83" s="1"/>
  <c r="M20" i="81"/>
  <c r="F34" i="81"/>
  <c r="F62" i="81" s="1"/>
  <c r="M20" i="83"/>
  <c r="BA15" i="3"/>
  <c r="AZ15" i="3" s="1"/>
  <c r="BA13" i="3"/>
  <c r="BL16" i="3"/>
  <c r="AZ16" i="3" s="1"/>
  <c r="D78" i="9"/>
  <c r="D78" i="93"/>
  <c r="D93" i="93"/>
  <c r="D93" i="84"/>
  <c r="D78" i="84"/>
  <c r="D93" i="82"/>
  <c r="D78" i="82"/>
  <c r="BA398" i="3"/>
  <c r="AZ398" i="3" s="1"/>
  <c r="BA399" i="3"/>
  <c r="AZ399" i="3" s="1"/>
  <c r="BL401" i="3"/>
  <c r="BL404" i="3"/>
  <c r="BL405" i="3"/>
  <c r="BL407" i="3"/>
  <c r="BA412" i="3"/>
  <c r="AZ412" i="3" s="1"/>
  <c r="BA414" i="3"/>
  <c r="AZ414" i="3" s="1"/>
  <c r="BA415" i="3"/>
  <c r="AZ415" i="3" s="1"/>
  <c r="BA416" i="3"/>
  <c r="AZ416" i="3" s="1"/>
  <c r="BA418" i="3"/>
  <c r="AZ418" i="3" s="1"/>
  <c r="BA421" i="3"/>
  <c r="AZ421" i="3" s="1"/>
  <c r="BA423" i="3"/>
  <c r="AZ423" i="3" s="1"/>
  <c r="BA425" i="3"/>
  <c r="AZ425" i="3" s="1"/>
  <c r="BA426" i="3"/>
  <c r="BA427" i="3"/>
  <c r="AZ427" i="3" s="1"/>
  <c r="BA433" i="3"/>
  <c r="AZ433" i="3" s="1"/>
  <c r="BA435" i="3"/>
  <c r="BL437" i="3"/>
  <c r="AZ437" i="3" s="1"/>
  <c r="G440" i="3"/>
  <c r="BL441" i="3"/>
  <c r="BL442" i="3"/>
  <c r="BL444" i="3"/>
  <c r="AZ444" i="3" s="1"/>
  <c r="G447" i="3"/>
  <c r="BL448" i="3"/>
  <c r="AZ448" i="3" s="1"/>
  <c r="G451" i="3"/>
  <c r="AZ451" i="3"/>
  <c r="BL453" i="3"/>
  <c r="BL454" i="3"/>
  <c r="BL457" i="3"/>
  <c r="BL460" i="3"/>
  <c r="BL461" i="3"/>
  <c r="BA471" i="3"/>
  <c r="AZ471" i="3" s="1"/>
  <c r="BA482" i="3"/>
  <c r="BA484" i="3"/>
  <c r="AZ484" i="3" s="1"/>
  <c r="BA303" i="3"/>
  <c r="AZ303" i="3" s="1"/>
  <c r="BA307" i="3"/>
  <c r="AZ307" i="3" s="1"/>
  <c r="BL314" i="3"/>
  <c r="AZ314" i="3" s="1"/>
  <c r="BA332" i="3"/>
  <c r="BL332" i="3"/>
  <c r="BA367" i="3"/>
  <c r="AZ367" i="3" s="1"/>
  <c r="BA370" i="3"/>
  <c r="AZ370" i="3" s="1"/>
  <c r="AZ301" i="3"/>
  <c r="AZ125" i="3"/>
  <c r="BL471" i="3"/>
  <c r="BL475" i="3"/>
  <c r="BA477" i="3"/>
  <c r="BA478" i="3"/>
  <c r="BA481" i="3"/>
  <c r="G484" i="3"/>
  <c r="BA488" i="3"/>
  <c r="AZ488" i="3" s="1"/>
  <c r="BA491" i="3"/>
  <c r="BL324" i="3"/>
  <c r="AZ324" i="3" s="1"/>
  <c r="BL328" i="3"/>
  <c r="AZ328" i="3" s="1"/>
  <c r="G329" i="3"/>
  <c r="BA335" i="3"/>
  <c r="AZ335" i="3" s="1"/>
  <c r="BA339" i="3"/>
  <c r="AZ339" i="3" s="1"/>
  <c r="G343" i="3"/>
  <c r="G347" i="3"/>
  <c r="BA348" i="3"/>
  <c r="BA350" i="3"/>
  <c r="AZ350" i="3" s="1"/>
  <c r="BA354" i="3"/>
  <c r="BA366" i="3"/>
  <c r="AZ366" i="3" s="1"/>
  <c r="BL375" i="3"/>
  <c r="BL385" i="3"/>
  <c r="BA397" i="3"/>
  <c r="BL397" i="3"/>
  <c r="BA210" i="3"/>
  <c r="BL210" i="3"/>
  <c r="BL212" i="3"/>
  <c r="BL214" i="3"/>
  <c r="AZ214" i="3" s="1"/>
  <c r="BL225" i="3"/>
  <c r="BL226" i="3"/>
  <c r="BA239" i="3"/>
  <c r="BL239" i="3"/>
  <c r="BA241" i="3"/>
  <c r="BL241" i="3"/>
  <c r="BA244" i="3"/>
  <c r="BL244" i="3"/>
  <c r="BA246" i="3"/>
  <c r="BA252" i="3"/>
  <c r="AZ252" i="3" s="1"/>
  <c r="BA254" i="3"/>
  <c r="AZ254" i="3" s="1"/>
  <c r="BA256" i="3"/>
  <c r="AZ256" i="3" s="1"/>
  <c r="BL256" i="3"/>
  <c r="BA258" i="3"/>
  <c r="BL264" i="3"/>
  <c r="BL266" i="3"/>
  <c r="BA268" i="3"/>
  <c r="BL273" i="3"/>
  <c r="BA277" i="3"/>
  <c r="BL277" i="3"/>
  <c r="BA282" i="3"/>
  <c r="AZ282" i="3" s="1"/>
  <c r="BL282" i="3"/>
  <c r="BA284" i="3"/>
  <c r="BL290" i="3"/>
  <c r="BL291" i="3"/>
  <c r="AZ291" i="3" s="1"/>
  <c r="BL293" i="3"/>
  <c r="BL294" i="3"/>
  <c r="BA297" i="3"/>
  <c r="BL297" i="3"/>
  <c r="BL300" i="3"/>
  <c r="BA302" i="3"/>
  <c r="BA117" i="3"/>
  <c r="BA124" i="3"/>
  <c r="AZ124" i="3" s="1"/>
  <c r="BL127" i="3"/>
  <c r="AZ127" i="3" s="1"/>
  <c r="BA130" i="3"/>
  <c r="BL130" i="3"/>
  <c r="BL137" i="3"/>
  <c r="BA146" i="3"/>
  <c r="BA374" i="3"/>
  <c r="AZ374" i="3" s="1"/>
  <c r="BA388" i="3"/>
  <c r="AZ388" i="3" s="1"/>
  <c r="BA396" i="3"/>
  <c r="BA209" i="3"/>
  <c r="BL217" i="3"/>
  <c r="AZ217" i="3" s="1"/>
  <c r="BA219" i="3"/>
  <c r="AZ219" i="3" s="1"/>
  <c r="BA221" i="3"/>
  <c r="AZ221" i="3" s="1"/>
  <c r="BA223" i="3"/>
  <c r="AZ223" i="3" s="1"/>
  <c r="BL228" i="3"/>
  <c r="AZ228" i="3" s="1"/>
  <c r="BA230" i="3"/>
  <c r="AZ230" i="3" s="1"/>
  <c r="BL232" i="3"/>
  <c r="BL234" i="3"/>
  <c r="BA236" i="3"/>
  <c r="BA238" i="3"/>
  <c r="AZ238" i="3" s="1"/>
  <c r="BA243" i="3"/>
  <c r="AZ243" i="3" s="1"/>
  <c r="BL248" i="3"/>
  <c r="AZ248" i="3" s="1"/>
  <c r="G250" i="3"/>
  <c r="BL250" i="3"/>
  <c r="AZ250" i="3" s="1"/>
  <c r="G252" i="3"/>
  <c r="G254" i="3"/>
  <c r="BA259" i="3"/>
  <c r="AZ259" i="3" s="1"/>
  <c r="BL261" i="3"/>
  <c r="BA263" i="3"/>
  <c r="AZ263" i="3" s="1"/>
  <c r="BA267" i="3"/>
  <c r="AZ267" i="3" s="1"/>
  <c r="BA269" i="3"/>
  <c r="AZ269" i="3" s="1"/>
  <c r="BA271" i="3"/>
  <c r="BL271" i="3"/>
  <c r="BA274" i="3"/>
  <c r="BL274" i="3"/>
  <c r="BA276" i="3"/>
  <c r="BA279" i="3"/>
  <c r="BA281" i="3"/>
  <c r="BL286" i="3"/>
  <c r="AZ286" i="3" s="1"/>
  <c r="G291" i="3"/>
  <c r="BA296" i="3"/>
  <c r="BA116" i="3"/>
  <c r="AZ116" i="3" s="1"/>
  <c r="BA121" i="3"/>
  <c r="BL121" i="3"/>
  <c r="BL123" i="3"/>
  <c r="AZ123" i="3" s="1"/>
  <c r="G127" i="3"/>
  <c r="BA129" i="3"/>
  <c r="BL133" i="3"/>
  <c r="AZ133" i="3" s="1"/>
  <c r="BL134" i="3"/>
  <c r="BA454" i="3"/>
  <c r="BA457" i="3"/>
  <c r="AZ457" i="3" s="1"/>
  <c r="BA459" i="3"/>
  <c r="AZ459" i="3" s="1"/>
  <c r="BA460" i="3"/>
  <c r="AZ460" i="3" s="1"/>
  <c r="BA461" i="3"/>
  <c r="BL464" i="3"/>
  <c r="BL466" i="3"/>
  <c r="AZ466" i="3" s="1"/>
  <c r="G468" i="3"/>
  <c r="G469" i="3"/>
  <c r="BL476" i="3"/>
  <c r="AZ476" i="3" s="1"/>
  <c r="BL477" i="3"/>
  <c r="BL478" i="3"/>
  <c r="AZ478" i="3" s="1"/>
  <c r="G479" i="3"/>
  <c r="G480" i="3"/>
  <c r="BL480" i="3"/>
  <c r="AZ480" i="3" s="1"/>
  <c r="G482" i="3"/>
  <c r="BA483" i="3"/>
  <c r="BL483" i="3"/>
  <c r="AZ483" i="3" s="1"/>
  <c r="BA486" i="3"/>
  <c r="BL489" i="3"/>
  <c r="AZ489" i="3" s="1"/>
  <c r="BL491" i="3"/>
  <c r="BL492" i="3"/>
  <c r="G307" i="3"/>
  <c r="BA315" i="3"/>
  <c r="AZ315" i="3" s="1"/>
  <c r="BA333" i="3"/>
  <c r="BL346" i="3"/>
  <c r="AZ346" i="3" s="1"/>
  <c r="G349" i="3"/>
  <c r="G374" i="3"/>
  <c r="BA384" i="3"/>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AZ273" i="3" s="1"/>
  <c r="BA278" i="3"/>
  <c r="AZ278" i="3" s="1"/>
  <c r="BA280" i="3"/>
  <c r="AZ280" i="3" s="1"/>
  <c r="G283" i="3"/>
  <c r="BL283" i="3"/>
  <c r="AZ283" i="3" s="1"/>
  <c r="BL284" i="3"/>
  <c r="G285" i="3"/>
  <c r="G288" i="3"/>
  <c r="BL292" i="3"/>
  <c r="BA294" i="3"/>
  <c r="AZ294" i="3" s="1"/>
  <c r="BL295" i="3"/>
  <c r="BA298" i="3"/>
  <c r="AZ298" i="3" s="1"/>
  <c r="BL301" i="3"/>
  <c r="BL302" i="3"/>
  <c r="BA114" i="3"/>
  <c r="G126" i="3"/>
  <c r="BA128" i="3"/>
  <c r="AZ128" i="3" s="1"/>
  <c r="G136" i="3"/>
  <c r="BA137" i="3"/>
  <c r="BL138" i="3"/>
  <c r="BL146" i="3"/>
  <c r="G147" i="3"/>
  <c r="AZ25" i="3"/>
  <c r="BA36" i="3"/>
  <c r="BL38" i="3"/>
  <c r="AZ38" i="3" s="1"/>
  <c r="BA39" i="3"/>
  <c r="BL47" i="3"/>
  <c r="AZ47" i="3" s="1"/>
  <c r="G49" i="3"/>
  <c r="BA52" i="3"/>
  <c r="AZ52" i="3" s="1"/>
  <c r="BA53" i="3"/>
  <c r="AZ53" i="3" s="1"/>
  <c r="BA54" i="3"/>
  <c r="BL57" i="3"/>
  <c r="G62" i="3"/>
  <c r="BL62" i="3"/>
  <c r="BL63" i="3"/>
  <c r="G65" i="3"/>
  <c r="BL65" i="3"/>
  <c r="BL66" i="3"/>
  <c r="BL67" i="3"/>
  <c r="AZ67" i="3" s="1"/>
  <c r="G69" i="3"/>
  <c r="G73" i="3"/>
  <c r="BA88" i="3"/>
  <c r="C55" i="71"/>
  <c r="D54" i="71"/>
  <c r="V24" i="71"/>
  <c r="E23" i="71"/>
  <c r="E22" i="71" s="1"/>
  <c r="E21" i="71" s="1"/>
  <c r="E20" i="71" s="1"/>
  <c r="BA150" i="3"/>
  <c r="AZ150" i="3" s="1"/>
  <c r="BL167" i="3"/>
  <c r="AZ167" i="3" s="1"/>
  <c r="BL178" i="3"/>
  <c r="BA180" i="3"/>
  <c r="AZ180" i="3" s="1"/>
  <c r="BL182" i="3"/>
  <c r="BA185" i="3"/>
  <c r="BL191" i="3"/>
  <c r="AZ191" i="3" s="1"/>
  <c r="BA193" i="3"/>
  <c r="BA196" i="3"/>
  <c r="AZ196" i="3" s="1"/>
  <c r="G203" i="3"/>
  <c r="BA205" i="3"/>
  <c r="AZ205" i="3" s="1"/>
  <c r="BL19" i="3"/>
  <c r="BA20" i="3"/>
  <c r="AZ20" i="3" s="1"/>
  <c r="BL25" i="3"/>
  <c r="BL27" i="3"/>
  <c r="BA28" i="3"/>
  <c r="AZ28" i="3" s="1"/>
  <c r="AZ62" i="3"/>
  <c r="AZ64" i="3"/>
  <c r="AZ65" i="3"/>
  <c r="AZ103" i="3"/>
  <c r="BA122" i="3"/>
  <c r="AZ122" i="3" s="1"/>
  <c r="BL125" i="3"/>
  <c r="BL126" i="3"/>
  <c r="AZ126" i="3" s="1"/>
  <c r="G130" i="3"/>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AZ190" i="3" s="1"/>
  <c r="G191" i="3"/>
  <c r="BA192" i="3"/>
  <c r="AZ192" i="3" s="1"/>
  <c r="BL197" i="3"/>
  <c r="AZ197" i="3" s="1"/>
  <c r="G198" i="3"/>
  <c r="BL199" i="3"/>
  <c r="AZ199" i="3" s="1"/>
  <c r="BA200" i="3"/>
  <c r="AZ200" i="3" s="1"/>
  <c r="BA202" i="3"/>
  <c r="BL207" i="3"/>
  <c r="AZ207" i="3" s="1"/>
  <c r="G18" i="3"/>
  <c r="BA19" i="3"/>
  <c r="G22" i="3"/>
  <c r="G24" i="3"/>
  <c r="G25" i="3"/>
  <c r="G27" i="3"/>
  <c r="BA27" i="3"/>
  <c r="G30" i="3"/>
  <c r="BL30" i="3"/>
  <c r="BL31" i="3"/>
  <c r="AZ31" i="3" s="1"/>
  <c r="G35" i="3"/>
  <c r="G36" i="3"/>
  <c r="G37" i="3"/>
  <c r="G40" i="3"/>
  <c r="BL40" i="3"/>
  <c r="BL41" i="3"/>
  <c r="AZ41" i="3" s="1"/>
  <c r="G45" i="3"/>
  <c r="BL45" i="3"/>
  <c r="BA48" i="3"/>
  <c r="BA49" i="3"/>
  <c r="AZ49" i="3" s="1"/>
  <c r="BA51" i="3"/>
  <c r="G54" i="3"/>
  <c r="G55" i="3"/>
  <c r="BL56" i="3"/>
  <c r="AZ56" i="3" s="1"/>
  <c r="BA58" i="3"/>
  <c r="BL59" i="3"/>
  <c r="AZ59" i="3" s="1"/>
  <c r="BL60" i="3"/>
  <c r="BA61" i="3"/>
  <c r="AZ61" i="3" s="1"/>
  <c r="BA68" i="3"/>
  <c r="G71" i="3"/>
  <c r="BL74" i="3"/>
  <c r="BA77" i="3"/>
  <c r="AZ77" i="3" s="1"/>
  <c r="G80" i="3"/>
  <c r="BA92" i="3"/>
  <c r="G95" i="3"/>
  <c r="C40" i="69"/>
  <c r="P65" i="71"/>
  <c r="P66" i="71"/>
  <c r="B27" i="71"/>
  <c r="B26" i="71" s="1"/>
  <c r="S28" i="71"/>
  <c r="C44" i="71"/>
  <c r="D43" i="71"/>
  <c r="BA140" i="3"/>
  <c r="AZ140" i="3" s="1"/>
  <c r="BA142" i="3"/>
  <c r="BL149" i="3"/>
  <c r="AZ149" i="3" s="1"/>
  <c r="BL150" i="3"/>
  <c r="G151" i="3"/>
  <c r="BA152" i="3"/>
  <c r="AZ152" i="3" s="1"/>
  <c r="BA154" i="3"/>
  <c r="AZ154" i="3" s="1"/>
  <c r="BA160" i="3"/>
  <c r="AZ160" i="3" s="1"/>
  <c r="G162" i="3"/>
  <c r="BL162" i="3"/>
  <c r="AZ162" i="3" s="1"/>
  <c r="BL165" i="3"/>
  <c r="G166" i="3"/>
  <c r="BL170" i="3"/>
  <c r="G171" i="3"/>
  <c r="BA173" i="3"/>
  <c r="AZ173" i="3" s="1"/>
  <c r="BA174" i="3"/>
  <c r="BL179" i="3"/>
  <c r="AZ179" i="3" s="1"/>
  <c r="G180" i="3"/>
  <c r="BA181" i="3"/>
  <c r="AZ181" i="3" s="1"/>
  <c r="BA182" i="3"/>
  <c r="BL185" i="3"/>
  <c r="G186" i="3"/>
  <c r="G187" i="3"/>
  <c r="BL193" i="3"/>
  <c r="G194" i="3"/>
  <c r="BL194" i="3"/>
  <c r="AZ194" i="3" s="1"/>
  <c r="BA198" i="3"/>
  <c r="AZ198" i="3" s="1"/>
  <c r="G204" i="3"/>
  <c r="BL206" i="3"/>
  <c r="G21" i="3"/>
  <c r="BL21" i="3"/>
  <c r="AZ21" i="3" s="1"/>
  <c r="G29" i="3"/>
  <c r="BL29" i="3"/>
  <c r="AZ29" i="3" s="1"/>
  <c r="BA37" i="3"/>
  <c r="G39" i="3"/>
  <c r="BL39" i="3"/>
  <c r="BA45" i="3"/>
  <c r="AZ45" i="3" s="1"/>
  <c r="BA46" i="3"/>
  <c r="AZ46" i="3" s="1"/>
  <c r="BL49" i="3"/>
  <c r="BL50" i="3"/>
  <c r="AZ50" i="3" s="1"/>
  <c r="BL51" i="3"/>
  <c r="G53" i="3"/>
  <c r="BL53" i="3"/>
  <c r="BA56" i="3"/>
  <c r="BA57" i="3"/>
  <c r="BL58" i="3"/>
  <c r="BA60" i="3"/>
  <c r="BA63" i="3"/>
  <c r="BA66" i="3"/>
  <c r="AZ66" i="3" s="1"/>
  <c r="BL69" i="3"/>
  <c r="AZ69" i="3" s="1"/>
  <c r="BL79" i="3"/>
  <c r="BL103" i="3"/>
  <c r="B13" i="1"/>
  <c r="E13" i="1" s="1"/>
  <c r="K13" i="1"/>
  <c r="M13" i="1" s="1"/>
  <c r="O13" i="1" s="1"/>
  <c r="P13" i="1" s="1"/>
  <c r="C7" i="35"/>
  <c r="C48" i="35" s="1"/>
  <c r="D48" i="35" s="1"/>
  <c r="M47" i="93"/>
  <c r="M47" i="82"/>
  <c r="M47" i="84"/>
  <c r="J51" i="81"/>
  <c r="J51" i="83"/>
  <c r="D31" i="71"/>
  <c r="C32" i="71"/>
  <c r="C47" i="71"/>
  <c r="D47" i="71" s="1"/>
  <c r="D46" i="71"/>
  <c r="D50" i="71"/>
  <c r="C51" i="71"/>
  <c r="C64" i="71"/>
  <c r="D63" i="71"/>
  <c r="BL70" i="3"/>
  <c r="AZ70" i="3" s="1"/>
  <c r="BL71" i="3"/>
  <c r="BL72" i="3"/>
  <c r="AZ72" i="3" s="1"/>
  <c r="BL75" i="3"/>
  <c r="G79" i="3"/>
  <c r="BL81" i="3"/>
  <c r="BA82" i="3"/>
  <c r="AZ82" i="3" s="1"/>
  <c r="BL83" i="3"/>
  <c r="G86" i="3"/>
  <c r="G87" i="3"/>
  <c r="G88" i="3"/>
  <c r="BA90" i="3"/>
  <c r="BL94" i="3"/>
  <c r="AZ94" i="3" s="1"/>
  <c r="BA100" i="3"/>
  <c r="AZ100" i="3" s="1"/>
  <c r="BA102" i="3"/>
  <c r="BL105" i="3"/>
  <c r="AZ105" i="3" s="1"/>
  <c r="G107" i="3"/>
  <c r="BL107" i="3"/>
  <c r="BA111" i="3"/>
  <c r="AZ111" i="3" s="1"/>
  <c r="AC21" i="21"/>
  <c r="U21" i="37"/>
  <c r="U29" i="39"/>
  <c r="C29" i="39"/>
  <c r="T60" i="71"/>
  <c r="O66" i="71"/>
  <c r="AA28" i="71"/>
  <c r="AB27" i="71"/>
  <c r="E75" i="71"/>
  <c r="E74" i="71" s="1"/>
  <c r="AB25" i="71"/>
  <c r="X26" i="71"/>
  <c r="Y25" i="71"/>
  <c r="Z25" i="71" s="1"/>
  <c r="X38" i="71"/>
  <c r="C35" i="71"/>
  <c r="X33" i="71"/>
  <c r="AB37" i="71"/>
  <c r="V80" i="71"/>
  <c r="G72" i="3"/>
  <c r="BL73" i="3"/>
  <c r="AZ73" i="3" s="1"/>
  <c r="BA74" i="3"/>
  <c r="BA75" i="3"/>
  <c r="AZ75" i="3" s="1"/>
  <c r="G85" i="3"/>
  <c r="BL85" i="3"/>
  <c r="BA86" i="3"/>
  <c r="AZ86" i="3" s="1"/>
  <c r="BA87" i="3"/>
  <c r="BA91" i="3"/>
  <c r="AZ91" i="3" s="1"/>
  <c r="G96" i="3"/>
  <c r="BL97" i="3"/>
  <c r="AZ97" i="3" s="1"/>
  <c r="BL101" i="3"/>
  <c r="BL102" i="3"/>
  <c r="G104" i="3"/>
  <c r="BL106" i="3"/>
  <c r="BA108" i="3"/>
  <c r="AZ108" i="3" s="1"/>
  <c r="BA110" i="3"/>
  <c r="AZ110" i="3" s="1"/>
  <c r="F8" i="1"/>
  <c r="G8" i="1" s="1"/>
  <c r="B57" i="43"/>
  <c r="AA27" i="71"/>
  <c r="AB26" i="71"/>
  <c r="C83" i="71"/>
  <c r="C79" i="71"/>
  <c r="C71" i="71"/>
  <c r="C39" i="71"/>
  <c r="X25" i="71"/>
  <c r="Y28" i="71"/>
  <c r="Z28" i="71" s="1"/>
  <c r="C28" i="71"/>
  <c r="AA37" i="71"/>
  <c r="X28" i="71"/>
  <c r="X32" i="71"/>
  <c r="AA39" i="71"/>
  <c r="BA71" i="3"/>
  <c r="G76" i="3"/>
  <c r="BL77" i="3"/>
  <c r="BA79" i="3"/>
  <c r="AZ79" i="3" s="1"/>
  <c r="BA84" i="3"/>
  <c r="AZ84" i="3" s="1"/>
  <c r="BL88" i="3"/>
  <c r="BL90" i="3"/>
  <c r="BL92" i="3"/>
  <c r="G101" i="3"/>
  <c r="BA101" i="3"/>
  <c r="AZ101" i="3" s="1"/>
  <c r="G109" i="3"/>
  <c r="BL112" i="3"/>
  <c r="S21" i="37"/>
  <c r="W29" i="39"/>
  <c r="D66" i="71"/>
  <c r="D87" i="71"/>
  <c r="AB28" i="71"/>
  <c r="AB33" i="71"/>
  <c r="AA30" i="71"/>
  <c r="F31" i="71"/>
  <c r="F32" i="71" s="1"/>
  <c r="V32" i="71" s="1"/>
  <c r="AB31" i="71"/>
  <c r="AB36" i="71"/>
  <c r="AA36" i="71"/>
  <c r="Y38" i="71"/>
  <c r="Z38" i="71" s="1"/>
  <c r="B47" i="71"/>
  <c r="B48" i="71" s="1"/>
  <c r="S48" i="71" s="1"/>
  <c r="E47" i="71"/>
  <c r="E48" i="71" s="1"/>
  <c r="U48" i="71" s="1"/>
  <c r="B55" i="71"/>
  <c r="B56" i="71" s="1"/>
  <c r="S56" i="71" s="1"/>
  <c r="F71" i="71"/>
  <c r="F70" i="71" s="1"/>
  <c r="M56" i="9"/>
  <c r="M56" i="93"/>
  <c r="K56" i="93"/>
  <c r="N56" i="93"/>
  <c r="J56" i="93"/>
  <c r="J57" i="93" s="1"/>
  <c r="J59" i="93" s="1"/>
  <c r="J61" i="93" s="1"/>
  <c r="N56" i="84"/>
  <c r="J56" i="82"/>
  <c r="J57" i="82" s="1"/>
  <c r="J59" i="82" s="1"/>
  <c r="J61" i="82" s="1"/>
  <c r="M56" i="84"/>
  <c r="N56" i="82"/>
  <c r="K56" i="84"/>
  <c r="M56" i="82"/>
  <c r="J56" i="84"/>
  <c r="J57" i="84" s="1"/>
  <c r="J59" i="84" s="1"/>
  <c r="J61" i="84" s="1"/>
  <c r="K56" i="82"/>
  <c r="B8" i="1"/>
  <c r="E8" i="1" s="1"/>
  <c r="G1" i="94"/>
  <c r="K8" i="1"/>
  <c r="M8" i="1" s="1"/>
  <c r="C9" i="94"/>
  <c r="G41" i="69"/>
  <c r="G22" i="94"/>
  <c r="G41" i="94"/>
  <c r="G22" i="68"/>
  <c r="G22" i="69"/>
  <c r="F34" i="68"/>
  <c r="F34" i="94"/>
  <c r="G22" i="11"/>
  <c r="E1" i="73"/>
  <c r="A118" i="93"/>
  <c r="A2" i="93"/>
  <c r="C18" i="9"/>
  <c r="D18" i="9" s="1"/>
  <c r="M64" i="43"/>
  <c r="N64" i="43" s="1"/>
  <c r="K69" i="43"/>
  <c r="J69" i="43" s="1"/>
  <c r="AC31" i="35"/>
  <c r="G29" i="6"/>
  <c r="J27" i="34"/>
  <c r="U32" i="35"/>
  <c r="S33" i="35"/>
  <c r="S32" i="35"/>
  <c r="S22" i="35"/>
  <c r="F23" i="35"/>
  <c r="S24" i="35"/>
  <c r="H23" i="35"/>
  <c r="U25" i="34"/>
  <c r="U28" i="34"/>
  <c r="AC12" i="33"/>
  <c r="AA11" i="35"/>
  <c r="AC11" i="35"/>
  <c r="H87" i="35"/>
  <c r="I87" i="35" s="1"/>
  <c r="J87" i="35" s="1"/>
  <c r="K87" i="35" s="1"/>
  <c r="L87" i="35" s="1"/>
  <c r="M87" i="35" s="1"/>
  <c r="J29" i="35"/>
  <c r="H29" i="35"/>
  <c r="F29" i="35"/>
  <c r="S29" i="35" s="1"/>
  <c r="U28" i="35"/>
  <c r="S31" i="35"/>
  <c r="AC30" i="35"/>
  <c r="W28" i="35"/>
  <c r="AB20" i="35"/>
  <c r="AA20" i="35"/>
  <c r="AB16" i="35"/>
  <c r="AA18" i="35"/>
  <c r="W18" i="35"/>
  <c r="AA16" i="35"/>
  <c r="AC16" i="35"/>
  <c r="U14" i="35"/>
  <c r="S14" i="35"/>
  <c r="AC14" i="35"/>
  <c r="U40" i="33"/>
  <c r="S40" i="33"/>
  <c r="AA13" i="33"/>
  <c r="W31" i="34"/>
  <c r="F44" i="34"/>
  <c r="AA44" i="34" s="1"/>
  <c r="H44" i="34"/>
  <c r="U44" i="34" s="1"/>
  <c r="J44" i="34"/>
  <c r="W44" i="34" s="1"/>
  <c r="W43" i="34"/>
  <c r="W41" i="34"/>
  <c r="S44" i="34"/>
  <c r="U43" i="34"/>
  <c r="AC39" i="34"/>
  <c r="AC38" i="34"/>
  <c r="U38" i="34"/>
  <c r="AC35" i="34"/>
  <c r="AB23" i="34"/>
  <c r="AA23" i="34"/>
  <c r="S21" i="34"/>
  <c r="U21" i="34"/>
  <c r="S19" i="34"/>
  <c r="W19" i="34"/>
  <c r="U19" i="34"/>
  <c r="S17" i="34"/>
  <c r="AB17" i="34"/>
  <c r="AC17" i="34"/>
  <c r="U15" i="34"/>
  <c r="H11" i="34"/>
  <c r="U11" i="34" s="1"/>
  <c r="J11" i="34"/>
  <c r="W11" i="34" s="1"/>
  <c r="G70" i="34"/>
  <c r="H70" i="34" s="1"/>
  <c r="I70" i="34" s="1"/>
  <c r="J70" i="34" s="1"/>
  <c r="K70" i="34" s="1"/>
  <c r="L70" i="34" s="1"/>
  <c r="M70" i="34" s="1"/>
  <c r="F11" i="34"/>
  <c r="S11" i="34" s="1"/>
  <c r="W9" i="34"/>
  <c r="W8" i="34"/>
  <c r="AB8" i="34"/>
  <c r="S43" i="34"/>
  <c r="AB40" i="34"/>
  <c r="W40" i="34"/>
  <c r="AA40" i="34"/>
  <c r="U39" i="34"/>
  <c r="AC36" i="34"/>
  <c r="AA35" i="34"/>
  <c r="AB35" i="34"/>
  <c r="U34" i="34"/>
  <c r="W33" i="34"/>
  <c r="AB33" i="34"/>
  <c r="AA33" i="34"/>
  <c r="U27" i="34"/>
  <c r="C51" i="10"/>
  <c r="A13" i="51" s="1"/>
  <c r="B11" i="72" s="1"/>
  <c r="A118" i="84"/>
  <c r="A2" i="84"/>
  <c r="A118" i="82"/>
  <c r="A2" i="82"/>
  <c r="S45" i="33"/>
  <c r="AA45" i="33"/>
  <c r="U45" i="33"/>
  <c r="W41" i="33"/>
  <c r="S37" i="33"/>
  <c r="H36" i="33"/>
  <c r="U36" i="33" s="1"/>
  <c r="G111" i="33"/>
  <c r="F36" i="33" s="1"/>
  <c r="AA36" i="33" s="1"/>
  <c r="W40" i="33"/>
  <c r="AA38" i="33"/>
  <c r="W43" i="33"/>
  <c r="S43" i="33"/>
  <c r="W42" i="33"/>
  <c r="U41" i="33"/>
  <c r="U38" i="33"/>
  <c r="AC38" i="33"/>
  <c r="AB34" i="33"/>
  <c r="AC34" i="33"/>
  <c r="U33" i="33"/>
  <c r="W33" i="33"/>
  <c r="H32" i="33"/>
  <c r="AB32" i="33" s="1"/>
  <c r="J32" i="33"/>
  <c r="AC32" i="33" s="1"/>
  <c r="G101" i="33"/>
  <c r="H101" i="33" s="1"/>
  <c r="I101" i="33" s="1"/>
  <c r="J101" i="33" s="1"/>
  <c r="K101" i="33" s="1"/>
  <c r="L101" i="33" s="1"/>
  <c r="M101" i="33" s="1"/>
  <c r="J25" i="33"/>
  <c r="W25" i="33" s="1"/>
  <c r="H25" i="33"/>
  <c r="AB25" i="33" s="1"/>
  <c r="G87" i="33"/>
  <c r="H87" i="33" s="1"/>
  <c r="I87" i="33" s="1"/>
  <c r="J87" i="33" s="1"/>
  <c r="K87" i="33" s="1"/>
  <c r="L87" i="33" s="1"/>
  <c r="M87" i="33" s="1"/>
  <c r="F25" i="33"/>
  <c r="S25" i="33" s="1"/>
  <c r="H17" i="33"/>
  <c r="U17" i="33" s="1"/>
  <c r="J17" i="33"/>
  <c r="W17" i="33" s="1"/>
  <c r="S15" i="33"/>
  <c r="S27" i="33"/>
  <c r="AB27" i="33"/>
  <c r="AA26" i="33"/>
  <c r="U23" i="33"/>
  <c r="S21" i="33"/>
  <c r="AB21" i="33"/>
  <c r="U19" i="33"/>
  <c r="AA19" i="33"/>
  <c r="W19" i="33"/>
  <c r="AA17" i="33"/>
  <c r="AC17" i="33"/>
  <c r="AC15" i="33"/>
  <c r="AC11" i="33"/>
  <c r="S12" i="33"/>
  <c r="U15" i="33"/>
  <c r="AB14" i="33"/>
  <c r="U9" i="33"/>
  <c r="U42" i="33"/>
  <c r="S41" i="33"/>
  <c r="U39" i="33"/>
  <c r="S39" i="33"/>
  <c r="AC39" i="33"/>
  <c r="AB37" i="33"/>
  <c r="AC37" i="33"/>
  <c r="AC35" i="33"/>
  <c r="AB35" i="33"/>
  <c r="AA35" i="33"/>
  <c r="AA34" i="33"/>
  <c r="S32" i="33"/>
  <c r="S28" i="33"/>
  <c r="AC28" i="33"/>
  <c r="AB28" i="33"/>
  <c r="U26" i="33"/>
  <c r="AC27" i="33"/>
  <c r="W26" i="33"/>
  <c r="U25" i="33"/>
  <c r="U11" i="33"/>
  <c r="K7" i="1"/>
  <c r="M7" i="1" s="1"/>
  <c r="O7" i="1" s="1"/>
  <c r="P7" i="1" s="1"/>
  <c r="G1" i="69"/>
  <c r="G1" i="68"/>
  <c r="F3" i="35"/>
  <c r="G1" i="83"/>
  <c r="G1" i="81"/>
  <c r="BC5" i="3"/>
  <c r="BB5" i="3"/>
  <c r="E8" i="6" s="1"/>
  <c r="F27" i="6" s="1"/>
  <c r="BA18" i="3"/>
  <c r="BL18" i="3"/>
  <c r="BA14" i="3"/>
  <c r="AZ14" i="3" s="1"/>
  <c r="M9" i="1"/>
  <c r="B75" i="43"/>
  <c r="B77" i="43"/>
  <c r="B68" i="43"/>
  <c r="B88" i="43"/>
  <c r="F52" i="9"/>
  <c r="F54" i="9"/>
  <c r="F32" i="15"/>
  <c r="F60" i="15" s="1"/>
  <c r="F30" i="68"/>
  <c r="F48" i="68" s="1"/>
  <c r="F32" i="67"/>
  <c r="F60" i="67" s="1"/>
  <c r="F28" i="15"/>
  <c r="F28" i="67"/>
  <c r="C28" i="67" s="1"/>
  <c r="D68" i="9"/>
  <c r="F30" i="69"/>
  <c r="F48" i="69" s="1"/>
  <c r="F31" i="12"/>
  <c r="M18" i="15"/>
  <c r="M18" i="67"/>
  <c r="F30" i="11"/>
  <c r="C48" i="11" s="1"/>
  <c r="C21" i="68"/>
  <c r="K6" i="1"/>
  <c r="AP6" i="1" s="1"/>
  <c r="G1" i="15"/>
  <c r="B6" i="1"/>
  <c r="E6" i="1" s="1"/>
  <c r="G1" i="67"/>
  <c r="K1" i="12"/>
  <c r="H5" i="3"/>
  <c r="F29" i="6"/>
  <c r="C7" i="40"/>
  <c r="C63" i="40" s="1"/>
  <c r="C7" i="39"/>
  <c r="C67" i="39" s="1"/>
  <c r="C69" i="39" s="1"/>
  <c r="C7" i="36"/>
  <c r="C46" i="36" s="1"/>
  <c r="D46" i="36" s="1"/>
  <c r="E46" i="36" s="1"/>
  <c r="F46" i="36" s="1"/>
  <c r="G46" i="36" s="1"/>
  <c r="H46" i="36" s="1"/>
  <c r="I46" i="36" s="1"/>
  <c r="G23" i="43"/>
  <c r="C23" i="43" s="1"/>
  <c r="C7" i="33"/>
  <c r="C42" i="1"/>
  <c r="C7" i="37"/>
  <c r="C52" i="37" s="1"/>
  <c r="D52" i="37" s="1"/>
  <c r="J1" i="73"/>
  <c r="M47" i="9"/>
  <c r="S23" i="33"/>
  <c r="AA23" i="33"/>
  <c r="C20" i="71"/>
  <c r="E19" i="71"/>
  <c r="E18" i="71" s="1"/>
  <c r="E17" i="71" s="1"/>
  <c r="E16" i="71" s="1"/>
  <c r="V20" i="71"/>
  <c r="AB17" i="33"/>
  <c r="S29" i="21"/>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385" i="3"/>
  <c r="AZ212" i="3"/>
  <c r="AZ220" i="3"/>
  <c r="AZ231" i="3"/>
  <c r="AZ255" i="3"/>
  <c r="AZ276" i="3"/>
  <c r="AZ293" i="3"/>
  <c r="BA472" i="3"/>
  <c r="AZ472" i="3" s="1"/>
  <c r="G476" i="3"/>
  <c r="AZ477"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5" i="3"/>
  <c r="G230" i="3"/>
  <c r="BA232" i="3"/>
  <c r="AZ232" i="3" s="1"/>
  <c r="BA234" i="3"/>
  <c r="AZ234" i="3" s="1"/>
  <c r="AZ236" i="3"/>
  <c r="G248" i="3"/>
  <c r="AZ258" i="3"/>
  <c r="AZ260" i="3"/>
  <c r="BL268" i="3"/>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BL281" i="3"/>
  <c r="AZ281" i="3" s="1"/>
  <c r="BA285" i="3"/>
  <c r="AZ285" i="3" s="1"/>
  <c r="BA287" i="3"/>
  <c r="AZ287" i="3" s="1"/>
  <c r="AZ290" i="3"/>
  <c r="AZ134" i="3"/>
  <c r="BA289" i="3"/>
  <c r="AZ289" i="3" s="1"/>
  <c r="G293" i="3"/>
  <c r="G296" i="3"/>
  <c r="BL296" i="3"/>
  <c r="G301" i="3"/>
  <c r="G114" i="3"/>
  <c r="BL114" i="3"/>
  <c r="AZ114" i="3" s="1"/>
  <c r="BL117" i="3"/>
  <c r="AZ117" i="3" s="1"/>
  <c r="G118" i="3"/>
  <c r="BL119" i="3"/>
  <c r="AZ119" i="3" s="1"/>
  <c r="G120" i="3"/>
  <c r="G124" i="3"/>
  <c r="BL129" i="3"/>
  <c r="AZ129" i="3" s="1"/>
  <c r="BL131" i="3"/>
  <c r="AZ131" i="3" s="1"/>
  <c r="G132" i="3"/>
  <c r="G139" i="3"/>
  <c r="G142" i="3"/>
  <c r="BL142" i="3"/>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40" i="3"/>
  <c r="AZ48" i="3"/>
  <c r="AZ68" i="3"/>
  <c r="AZ104" i="3"/>
  <c r="AZ106" i="3"/>
  <c r="G200" i="3"/>
  <c r="G207" i="3"/>
  <c r="BA23" i="3"/>
  <c r="AZ23" i="3" s="1"/>
  <c r="BA24" i="3"/>
  <c r="AZ24" i="3" s="1"/>
  <c r="BL26" i="3"/>
  <c r="AZ26" i="3" s="1"/>
  <c r="BL32" i="3"/>
  <c r="AZ32" i="3" s="1"/>
  <c r="BA34" i="3"/>
  <c r="AZ34" i="3" s="1"/>
  <c r="BA35" i="3"/>
  <c r="AZ35" i="3" s="1"/>
  <c r="BL37" i="3"/>
  <c r="BL42" i="3"/>
  <c r="AZ42" i="3" s="1"/>
  <c r="BA44" i="3"/>
  <c r="AZ44" i="3" s="1"/>
  <c r="AZ60" i="3"/>
  <c r="BA206" i="3"/>
  <c r="AZ206" i="3" s="1"/>
  <c r="BL22" i="3"/>
  <c r="AZ22" i="3" s="1"/>
  <c r="BL33" i="3"/>
  <c r="AZ33" i="3" s="1"/>
  <c r="BL43" i="3"/>
  <c r="AZ43" i="3" s="1"/>
  <c r="BL46" i="3"/>
  <c r="AZ54" i="3"/>
  <c r="AZ90" i="3"/>
  <c r="AZ92" i="3"/>
  <c r="BL78" i="3"/>
  <c r="AZ78" i="3" s="1"/>
  <c r="BA83" i="3"/>
  <c r="AZ83" i="3" s="1"/>
  <c r="G91" i="3"/>
  <c r="BL95" i="3"/>
  <c r="AZ95" i="3" s="1"/>
  <c r="BL98" i="3"/>
  <c r="AZ98" i="3" s="1"/>
  <c r="BL109" i="3"/>
  <c r="AZ109" i="3" s="1"/>
  <c r="AB21" i="21"/>
  <c r="G77" i="3"/>
  <c r="BA81" i="3"/>
  <c r="AZ81" i="3" s="1"/>
  <c r="BA85" i="3"/>
  <c r="BL89" i="3"/>
  <c r="AZ89" i="3" s="1"/>
  <c r="G94" i="3"/>
  <c r="G97" i="3"/>
  <c r="G100" i="3"/>
  <c r="BA107" i="3"/>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G67" i="43" s="1"/>
  <c r="H50" i="43"/>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E28" i="6"/>
  <c r="K14" i="1" s="1"/>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G62" i="43" s="1"/>
  <c r="H58" i="43"/>
  <c r="H51" i="43"/>
  <c r="H56" i="43"/>
  <c r="H65" i="43"/>
  <c r="G65" i="43" s="1"/>
  <c r="D72" i="43"/>
  <c r="D76" i="43"/>
  <c r="D80" i="43"/>
  <c r="P61" i="15"/>
  <c r="C31" i="12"/>
  <c r="C48" i="68"/>
  <c r="C30" i="11"/>
  <c r="C21" i="69"/>
  <c r="J84" i="43"/>
  <c r="J85" i="43"/>
  <c r="J86" i="43"/>
  <c r="J87" i="43"/>
  <c r="J88" i="43"/>
  <c r="J89" i="43"/>
  <c r="J90" i="43"/>
  <c r="D83" i="43"/>
  <c r="E83" i="43" s="1"/>
  <c r="B81" i="43" s="1"/>
  <c r="D64" i="43"/>
  <c r="D69" i="43"/>
  <c r="D73" i="43"/>
  <c r="D75" i="43"/>
  <c r="D79" i="43"/>
  <c r="D22" i="67"/>
  <c r="AQ13" i="1"/>
  <c r="P11" i="1"/>
  <c r="D9" i="11"/>
  <c r="C9" i="11" s="1"/>
  <c r="D19" i="12"/>
  <c r="C19" i="12" s="1"/>
  <c r="AZ13" i="3"/>
  <c r="O9" i="1"/>
  <c r="P9" i="1" s="1"/>
  <c r="O12" i="1"/>
  <c r="P12" i="1" s="1"/>
  <c r="O8" i="1"/>
  <c r="P8" i="1" s="1"/>
  <c r="H73" i="43"/>
  <c r="H90" i="43"/>
  <c r="O23" i="43"/>
  <c r="I18" i="43"/>
  <c r="E17" i="43" s="1"/>
  <c r="C17" i="43" s="1"/>
  <c r="H55" i="43"/>
  <c r="H86" i="43"/>
  <c r="H87" i="43"/>
  <c r="H89" i="43"/>
  <c r="H88" i="43"/>
  <c r="H84" i="43"/>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G63" i="43" s="1"/>
  <c r="H61" i="43"/>
  <c r="G61" i="43" s="1"/>
  <c r="H53" i="43"/>
  <c r="H79" i="43"/>
  <c r="D17" i="53"/>
  <c r="B36" i="72" s="1"/>
  <c r="D124" i="9"/>
  <c r="H74" i="43"/>
  <c r="H57" i="43"/>
  <c r="H66" i="43"/>
  <c r="G66" i="43" s="1"/>
  <c r="H68" i="43"/>
  <c r="G68" i="43" s="1"/>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I1" i="73"/>
  <c r="B39" i="1" s="1"/>
  <c r="B13" i="70"/>
  <c r="D9" i="68"/>
  <c r="J15" i="83"/>
  <c r="F36" i="15"/>
  <c r="J15" i="67"/>
  <c r="M9" i="15"/>
  <c r="C76" i="15"/>
  <c r="F40" i="15"/>
  <c r="M9" i="67"/>
  <c r="M6" i="15"/>
  <c r="M26" i="81"/>
  <c r="C76" i="67"/>
  <c r="F6" i="81"/>
  <c r="M29" i="67"/>
  <c r="F6" i="67"/>
  <c r="F7" i="15"/>
  <c r="M23" i="67"/>
  <c r="F26" i="81"/>
  <c r="M6" i="81"/>
  <c r="F16" i="83"/>
  <c r="M9" i="81"/>
  <c r="L47" i="81"/>
  <c r="F6" i="83"/>
  <c r="M29" i="15"/>
  <c r="M28" i="67"/>
  <c r="M6" i="83"/>
  <c r="D4" i="73"/>
  <c r="F13" i="83"/>
  <c r="F42" i="15"/>
  <c r="L47" i="67"/>
  <c r="D7" i="73"/>
  <c r="F8" i="83"/>
  <c r="F42" i="83"/>
  <c r="F38" i="81"/>
  <c r="M8" i="81"/>
  <c r="J15" i="81"/>
  <c r="F7" i="81"/>
  <c r="M24" i="67"/>
  <c r="F40" i="81"/>
  <c r="F13" i="81"/>
  <c r="F9" i="81"/>
  <c r="F40" i="67"/>
  <c r="M8" i="67"/>
  <c r="F8" i="67"/>
  <c r="D9" i="69"/>
  <c r="F38" i="83"/>
  <c r="F6" i="15"/>
  <c r="M23" i="83"/>
  <c r="F26" i="15"/>
  <c r="M22" i="15"/>
  <c r="C76" i="83"/>
  <c r="F37" i="83"/>
  <c r="F37" i="67"/>
  <c r="F16" i="67"/>
  <c r="F26" i="83"/>
  <c r="M24" i="83"/>
  <c r="F7" i="83"/>
  <c r="M26" i="67"/>
  <c r="L47" i="83"/>
  <c r="F37" i="15"/>
  <c r="F7" i="67"/>
  <c r="F8" i="15"/>
  <c r="D5" i="73"/>
  <c r="F40" i="83"/>
  <c r="F9" i="67"/>
  <c r="L48" i="81"/>
  <c r="F43" i="15"/>
  <c r="M8" i="83"/>
  <c r="F42" i="81"/>
  <c r="F36" i="83"/>
  <c r="M22" i="67"/>
  <c r="D3" i="73"/>
  <c r="F36" i="67"/>
  <c r="M22" i="81"/>
  <c r="F37" i="81"/>
  <c r="L48" i="83"/>
  <c r="F13" i="67"/>
  <c r="M22" i="83"/>
  <c r="F9" i="15"/>
  <c r="J15" i="15"/>
  <c r="F38" i="67"/>
  <c r="C76" i="81"/>
  <c r="F43" i="67"/>
  <c r="M9" i="83"/>
  <c r="M8" i="15"/>
  <c r="F43" i="83"/>
  <c r="F16" i="81"/>
  <c r="F13" i="15"/>
  <c r="F16" i="15"/>
  <c r="F36" i="81"/>
  <c r="M29" i="83"/>
  <c r="M26" i="15"/>
  <c r="M28" i="15"/>
  <c r="F8" i="81"/>
  <c r="M23" i="81"/>
  <c r="F38" i="15"/>
  <c r="L47" i="15"/>
  <c r="M28" i="83"/>
  <c r="M24" i="81"/>
  <c r="M29" i="81"/>
  <c r="M26" i="83"/>
  <c r="M28" i="81"/>
  <c r="F26" i="67"/>
  <c r="F9" i="83"/>
  <c r="F42" i="67"/>
  <c r="L48" i="67"/>
  <c r="L48" i="15"/>
  <c r="F43" i="81"/>
  <c r="M6" i="67"/>
  <c r="M23" i="15"/>
  <c r="D6" i="73"/>
  <c r="M24" i="15"/>
  <c r="AZ241" i="3" l="1"/>
  <c r="AZ210" i="3"/>
  <c r="AZ491" i="3"/>
  <c r="AZ435" i="3"/>
  <c r="AZ464" i="3"/>
  <c r="AZ441" i="3"/>
  <c r="AZ401" i="3"/>
  <c r="S32" i="34"/>
  <c r="AA32" i="34"/>
  <c r="W45" i="33"/>
  <c r="AC45" i="33"/>
  <c r="S29" i="33"/>
  <c r="AA29" i="33"/>
  <c r="U34" i="36"/>
  <c r="AB34" i="36"/>
  <c r="U13" i="40"/>
  <c r="AB13" i="40"/>
  <c r="U13" i="36"/>
  <c r="AB13" i="36"/>
  <c r="U46" i="34"/>
  <c r="AB46" i="34"/>
  <c r="AC32" i="40"/>
  <c r="W32" i="40"/>
  <c r="AC24" i="36"/>
  <c r="W24" i="36"/>
  <c r="S31" i="21"/>
  <c r="AA31" i="21"/>
  <c r="U29" i="21"/>
  <c r="AB29" i="21"/>
  <c r="C24" i="12"/>
  <c r="C77" i="93"/>
  <c r="C74" i="93" s="1"/>
  <c r="C77" i="82"/>
  <c r="C74" i="82" s="1"/>
  <c r="C77" i="84"/>
  <c r="C74" i="84" s="1"/>
  <c r="C52" i="71"/>
  <c r="D51" i="71"/>
  <c r="T32" i="71"/>
  <c r="D32" i="71"/>
  <c r="C56" i="71"/>
  <c r="D55" i="71"/>
  <c r="G5" i="3"/>
  <c r="B3" i="3" s="1"/>
  <c r="E507" i="3" s="1"/>
  <c r="AZ36" i="3"/>
  <c r="AZ142" i="3"/>
  <c r="AB44" i="34"/>
  <c r="I7" i="33"/>
  <c r="J7" i="33" s="1"/>
  <c r="E7" i="33"/>
  <c r="G7" i="33"/>
  <c r="AZ71" i="3"/>
  <c r="C40" i="71"/>
  <c r="D39" i="71"/>
  <c r="C36" i="71"/>
  <c r="D35" i="71"/>
  <c r="AZ57" i="3"/>
  <c r="AZ5" i="3" s="1"/>
  <c r="AZ88" i="3"/>
  <c r="AZ137" i="3"/>
  <c r="AZ271" i="3"/>
  <c r="AZ297" i="3"/>
  <c r="AA45" i="39"/>
  <c r="S45" i="39"/>
  <c r="AZ405" i="3"/>
  <c r="W23" i="34"/>
  <c r="AC23" i="34"/>
  <c r="AC24" i="35"/>
  <c r="W24" i="35"/>
  <c r="U32" i="34"/>
  <c r="AB32" i="34"/>
  <c r="AB39" i="37"/>
  <c r="U39" i="37"/>
  <c r="AC15" i="34"/>
  <c r="W15" i="34"/>
  <c r="S13" i="39"/>
  <c r="AA13" i="39"/>
  <c r="S13" i="36"/>
  <c r="AA13" i="36"/>
  <c r="S46" i="34"/>
  <c r="AA46" i="34"/>
  <c r="U13" i="21"/>
  <c r="AB13" i="21"/>
  <c r="AZ521" i="3"/>
  <c r="AZ536" i="3"/>
  <c r="AA40" i="37"/>
  <c r="S40" i="37"/>
  <c r="W28" i="37"/>
  <c r="AC28" i="37"/>
  <c r="U46" i="21"/>
  <c r="AB46" i="21"/>
  <c r="AB31" i="21"/>
  <c r="U31" i="21"/>
  <c r="D83" i="71"/>
  <c r="C82" i="71"/>
  <c r="D82" i="71" s="1"/>
  <c r="C77" i="9"/>
  <c r="C74" i="9" s="1"/>
  <c r="C48" i="69"/>
  <c r="C30" i="68"/>
  <c r="AZ107" i="3"/>
  <c r="AZ37" i="3"/>
  <c r="AZ279" i="3"/>
  <c r="AZ268" i="3"/>
  <c r="AB36" i="33"/>
  <c r="T28" i="71"/>
  <c r="D28" i="71"/>
  <c r="U28" i="71" s="1"/>
  <c r="C27" i="71"/>
  <c r="C70" i="71"/>
  <c r="D70" i="71" s="1"/>
  <c r="D71" i="71"/>
  <c r="AZ63" i="3"/>
  <c r="AZ182" i="3"/>
  <c r="AZ19" i="3"/>
  <c r="AZ27" i="3"/>
  <c r="AZ39" i="3"/>
  <c r="AZ121" i="3"/>
  <c r="AZ130" i="3"/>
  <c r="AZ302" i="3"/>
  <c r="AZ284" i="3"/>
  <c r="AZ277" i="3"/>
  <c r="AZ244" i="3"/>
  <c r="AZ239" i="3"/>
  <c r="AZ397" i="3"/>
  <c r="AZ332" i="3"/>
  <c r="AZ404" i="3"/>
  <c r="AB32" i="36"/>
  <c r="U32" i="36"/>
  <c r="W12" i="35"/>
  <c r="AC12" i="35"/>
  <c r="S14" i="34"/>
  <c r="AA14" i="34"/>
  <c r="AA28" i="37"/>
  <c r="S28" i="37"/>
  <c r="C28" i="81"/>
  <c r="F48" i="94"/>
  <c r="C30" i="94"/>
  <c r="C48" i="94"/>
  <c r="AC39" i="37"/>
  <c r="W39" i="37"/>
  <c r="AC13" i="40"/>
  <c r="W13" i="40"/>
  <c r="U13" i="39"/>
  <c r="AB13" i="39"/>
  <c r="AC13" i="21"/>
  <c r="W13" i="21"/>
  <c r="AZ550" i="3"/>
  <c r="U32" i="40"/>
  <c r="AB32" i="40"/>
  <c r="U40" i="37"/>
  <c r="AB40" i="37"/>
  <c r="AA24" i="36"/>
  <c r="S24" i="36"/>
  <c r="W12" i="37"/>
  <c r="AC12" i="37"/>
  <c r="AZ85" i="3"/>
  <c r="AZ296" i="3"/>
  <c r="E12" i="6"/>
  <c r="E57" i="40" s="1"/>
  <c r="C36" i="68"/>
  <c r="D79" i="71"/>
  <c r="C78" i="71"/>
  <c r="D78" i="71" s="1"/>
  <c r="AZ74" i="3"/>
  <c r="AZ102" i="3"/>
  <c r="D44" i="71"/>
  <c r="T44" i="71"/>
  <c r="AZ58" i="3"/>
  <c r="AZ51" i="3"/>
  <c r="AZ461" i="3"/>
  <c r="AZ454" i="3"/>
  <c r="AZ274" i="3"/>
  <c r="AZ146" i="3"/>
  <c r="AZ453" i="3"/>
  <c r="AA32" i="36"/>
  <c r="S32" i="36"/>
  <c r="AA11" i="36"/>
  <c r="S11" i="36"/>
  <c r="U14" i="34"/>
  <c r="AB14" i="34"/>
  <c r="U29" i="33"/>
  <c r="AB29" i="33"/>
  <c r="C28" i="83"/>
  <c r="AA13" i="40"/>
  <c r="S13" i="40"/>
  <c r="W12" i="34"/>
  <c r="AC12" i="34"/>
  <c r="W20" i="35"/>
  <c r="AC20" i="35"/>
  <c r="S32" i="40"/>
  <c r="AA32" i="40"/>
  <c r="W40" i="37"/>
  <c r="AC40" i="37"/>
  <c r="AB24" i="36"/>
  <c r="U24" i="36"/>
  <c r="S46" i="21"/>
  <c r="AA46" i="21"/>
  <c r="AZ532" i="3"/>
  <c r="AC29" i="21"/>
  <c r="W29" i="21"/>
  <c r="E11" i="6"/>
  <c r="E60" i="39" s="1"/>
  <c r="C36" i="94"/>
  <c r="C37" i="94"/>
  <c r="K68" i="43"/>
  <c r="J68" i="43" s="1"/>
  <c r="D68" i="43" s="1"/>
  <c r="M68" i="43"/>
  <c r="N68" i="43" s="1"/>
  <c r="K66" i="43"/>
  <c r="M66" i="43"/>
  <c r="N66" i="43" s="1"/>
  <c r="M63" i="43"/>
  <c r="N63" i="43" s="1"/>
  <c r="K63" i="43"/>
  <c r="M65" i="43"/>
  <c r="N65" i="43" s="1"/>
  <c r="K65" i="43"/>
  <c r="K62" i="43"/>
  <c r="M62" i="43"/>
  <c r="N62" i="43" s="1"/>
  <c r="M67" i="43"/>
  <c r="N67" i="43" s="1"/>
  <c r="K67" i="43"/>
  <c r="M61" i="43"/>
  <c r="N61" i="43" s="1"/>
  <c r="K61" i="43"/>
  <c r="W27" i="34"/>
  <c r="AC27" i="34"/>
  <c r="U23" i="35"/>
  <c r="AB23" i="35"/>
  <c r="AA23" i="35"/>
  <c r="S23" i="35"/>
  <c r="AA29" i="35"/>
  <c r="S36" i="33"/>
  <c r="AB29" i="35"/>
  <c r="U29" i="35"/>
  <c r="AC29" i="35"/>
  <c r="W29" i="35"/>
  <c r="E15" i="6"/>
  <c r="E64" i="39" s="1"/>
  <c r="E13" i="6"/>
  <c r="E16" i="6" s="1"/>
  <c r="E10" i="6"/>
  <c r="E59" i="40"/>
  <c r="AC44" i="34"/>
  <c r="J36" i="33"/>
  <c r="H111" i="33"/>
  <c r="I111" i="33" s="1"/>
  <c r="J111" i="33" s="1"/>
  <c r="K111" i="33" s="1"/>
  <c r="L111" i="33" s="1"/>
  <c r="M111" i="33" s="1"/>
  <c r="U32" i="33"/>
  <c r="W32" i="33"/>
  <c r="AA25" i="33"/>
  <c r="AC25" i="33"/>
  <c r="G16" i="1"/>
  <c r="F10" i="39" s="1"/>
  <c r="S10" i="39" s="1"/>
  <c r="M6" i="1"/>
  <c r="O6" i="1" s="1"/>
  <c r="Q71" i="81"/>
  <c r="F64" i="81"/>
  <c r="F31" i="81"/>
  <c r="C6" i="81"/>
  <c r="C33" i="81" s="1"/>
  <c r="C27" i="81"/>
  <c r="F65" i="81"/>
  <c r="F66" i="81"/>
  <c r="F51" i="81"/>
  <c r="J57" i="81"/>
  <c r="J55" i="81" s="1"/>
  <c r="J58" i="81" s="1"/>
  <c r="Q50" i="81" s="1"/>
  <c r="J53" i="81"/>
  <c r="L56" i="81" s="1"/>
  <c r="I54" i="81"/>
  <c r="F68" i="81"/>
  <c r="L58" i="81"/>
  <c r="M59" i="81"/>
  <c r="L59" i="81"/>
  <c r="N59" i="81"/>
  <c r="F50" i="81"/>
  <c r="M7" i="81"/>
  <c r="M17" i="81" s="1"/>
  <c r="F71" i="81"/>
  <c r="Q71" i="83"/>
  <c r="F65" i="83"/>
  <c r="C6" i="83"/>
  <c r="C32" i="83" s="1"/>
  <c r="F31" i="83"/>
  <c r="F68" i="83"/>
  <c r="L58" i="83"/>
  <c r="M59" i="83"/>
  <c r="L59" i="83"/>
  <c r="N59" i="83"/>
  <c r="J57" i="83"/>
  <c r="J55" i="83" s="1"/>
  <c r="J58" i="83" s="1"/>
  <c r="Q50" i="83" s="1"/>
  <c r="J53" i="83"/>
  <c r="I54" i="83"/>
  <c r="F66" i="83"/>
  <c r="C27" i="83"/>
  <c r="F64" i="83"/>
  <c r="F51" i="83"/>
  <c r="F71" i="83"/>
  <c r="F50" i="83"/>
  <c r="M7" i="83"/>
  <c r="J6" i="83" s="1"/>
  <c r="H16" i="1"/>
  <c r="N370" i="46"/>
  <c r="G26" i="43"/>
  <c r="M17" i="83"/>
  <c r="F11" i="83"/>
  <c r="M11" i="83"/>
  <c r="J10" i="83" s="1"/>
  <c r="F11" i="81"/>
  <c r="M11" i="81"/>
  <c r="J10" i="81" s="1"/>
  <c r="J26" i="43"/>
  <c r="Q16" i="1"/>
  <c r="F27" i="94" s="1"/>
  <c r="C27" i="15"/>
  <c r="F68" i="15"/>
  <c r="F71" i="15"/>
  <c r="F65" i="15"/>
  <c r="F51" i="15"/>
  <c r="Q71" i="15"/>
  <c r="F31" i="15"/>
  <c r="C6" i="15"/>
  <c r="C32" i="15" s="1"/>
  <c r="L59" i="15"/>
  <c r="Q74" i="15" s="1"/>
  <c r="M59" i="15"/>
  <c r="N59" i="15"/>
  <c r="L58" i="15"/>
  <c r="Q60" i="15" s="1"/>
  <c r="F66" i="15"/>
  <c r="J57" i="15"/>
  <c r="J55" i="15" s="1"/>
  <c r="J58" i="15" s="1"/>
  <c r="Q50" i="15" s="1"/>
  <c r="I54" i="15"/>
  <c r="J53" i="15"/>
  <c r="L56" i="15" s="1"/>
  <c r="F64" i="15"/>
  <c r="M7" i="15"/>
  <c r="J6" i="15" s="1"/>
  <c r="J18" i="15" s="1"/>
  <c r="F50" i="15"/>
  <c r="L58" i="67"/>
  <c r="Q60" i="67" s="1"/>
  <c r="N59" i="67"/>
  <c r="L59" i="67"/>
  <c r="Q61" i="67" s="1"/>
  <c r="M59" i="67"/>
  <c r="Q71" i="67"/>
  <c r="F68" i="67"/>
  <c r="F66" i="67"/>
  <c r="L56" i="67"/>
  <c r="J57" i="67"/>
  <c r="J55" i="67" s="1"/>
  <c r="J58" i="67" s="1"/>
  <c r="Q50" i="67" s="1"/>
  <c r="I54" i="67"/>
  <c r="J53" i="67"/>
  <c r="F1" i="67" s="1"/>
  <c r="F71" i="67"/>
  <c r="F31" i="67"/>
  <c r="C6" i="67"/>
  <c r="C32" i="67" s="1"/>
  <c r="F50" i="67"/>
  <c r="M7" i="67"/>
  <c r="J6" i="67" s="1"/>
  <c r="J18" i="67" s="1"/>
  <c r="F65" i="67"/>
  <c r="F64" i="67"/>
  <c r="C27" i="67"/>
  <c r="F51" i="67"/>
  <c r="K16" i="1"/>
  <c r="N94" i="46"/>
  <c r="P6" i="1"/>
  <c r="C13" i="12" s="1"/>
  <c r="F26" i="43"/>
  <c r="E26" i="43"/>
  <c r="A1" i="79"/>
  <c r="J7" i="37"/>
  <c r="K1" i="73"/>
  <c r="AA26" i="37"/>
  <c r="S26" i="37"/>
  <c r="BA5" i="3"/>
  <c r="E27" i="6" s="1"/>
  <c r="K26" i="6" s="1"/>
  <c r="M26" i="6" s="1"/>
  <c r="I26" i="6" s="1"/>
  <c r="S26" i="6" s="1"/>
  <c r="C19" i="71"/>
  <c r="T20" i="71"/>
  <c r="D20" i="71"/>
  <c r="U20" i="71" s="1"/>
  <c r="W40" i="40"/>
  <c r="AC40" i="40"/>
  <c r="AC12" i="21"/>
  <c r="W12" i="21"/>
  <c r="AB12" i="21"/>
  <c r="U12" i="21"/>
  <c r="AA27" i="34"/>
  <c r="S27" i="34"/>
  <c r="AC26" i="37"/>
  <c r="W26" i="37"/>
  <c r="BL5" i="3"/>
  <c r="B15" i="71"/>
  <c r="B14" i="71" s="1"/>
  <c r="B13" i="71" s="1"/>
  <c r="B12" i="71" s="1"/>
  <c r="S16" i="71"/>
  <c r="F7" i="36"/>
  <c r="S7" i="36" s="1"/>
  <c r="H7" i="36"/>
  <c r="U7" i="36" s="1"/>
  <c r="AA9" i="36"/>
  <c r="S9" i="36"/>
  <c r="AA34" i="35"/>
  <c r="S34" i="35"/>
  <c r="E15" i="71"/>
  <c r="E14" i="71" s="1"/>
  <c r="E13" i="71" s="1"/>
  <c r="E12" i="71" s="1"/>
  <c r="V16" i="71"/>
  <c r="S40" i="40"/>
  <c r="AA40" i="40"/>
  <c r="AC34" i="35"/>
  <c r="W34" i="35"/>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E51" i="40"/>
  <c r="M14" i="1"/>
  <c r="D5" i="43"/>
  <c r="C7" i="43"/>
  <c r="C5" i="43" s="1"/>
  <c r="D10" i="52"/>
  <c r="D125" i="9"/>
  <c r="D11" i="52" s="1"/>
  <c r="B7" i="74"/>
  <c r="C7" i="74" s="1"/>
  <c r="H7" i="37"/>
  <c r="AB7" i="37" s="1"/>
  <c r="T42" i="37" s="1"/>
  <c r="G42" i="37" s="1"/>
  <c r="H7" i="33"/>
  <c r="D65" i="40"/>
  <c r="E63" i="40"/>
  <c r="F48" i="35"/>
  <c r="AC7" i="37"/>
  <c r="W7" i="37"/>
  <c r="AB7" i="36"/>
  <c r="T36" i="36" s="1"/>
  <c r="G36" i="36" s="1"/>
  <c r="F7" i="33"/>
  <c r="E58" i="21"/>
  <c r="AC7" i="36"/>
  <c r="V36" i="36" s="1"/>
  <c r="I36" i="36" s="1"/>
  <c r="W7" i="36"/>
  <c r="F7" i="37"/>
  <c r="P28" i="43"/>
  <c r="B66" i="40" s="1"/>
  <c r="P25" i="43"/>
  <c r="P29" i="43"/>
  <c r="P27" i="43"/>
  <c r="B70" i="39" s="1"/>
  <c r="M11" i="67"/>
  <c r="J10" i="67" s="1"/>
  <c r="F11" i="15"/>
  <c r="M11" i="15"/>
  <c r="J10" i="15" s="1"/>
  <c r="F11" i="67"/>
  <c r="AE11" i="1"/>
  <c r="AE9" i="1"/>
  <c r="AE12" i="1"/>
  <c r="AE10" i="1"/>
  <c r="C36" i="69"/>
  <c r="G1" i="73"/>
  <c r="C16" i="15"/>
  <c r="C16" i="81"/>
  <c r="F27" i="69"/>
  <c r="C16" i="67"/>
  <c r="C16" i="83"/>
  <c r="E54" i="3" l="1"/>
  <c r="E86" i="3"/>
  <c r="E327" i="3"/>
  <c r="E114" i="3"/>
  <c r="E495" i="3"/>
  <c r="E491" i="3"/>
  <c r="AY6" i="3"/>
  <c r="E558" i="3"/>
  <c r="E179" i="3"/>
  <c r="E305" i="3"/>
  <c r="E238" i="3"/>
  <c r="E348" i="3"/>
  <c r="E387" i="3"/>
  <c r="E72" i="3"/>
  <c r="E426" i="3"/>
  <c r="E536" i="3"/>
  <c r="E502" i="3"/>
  <c r="E37" i="3"/>
  <c r="E467" i="3"/>
  <c r="E184" i="3"/>
  <c r="E391" i="3"/>
  <c r="AF6" i="3"/>
  <c r="E512" i="3"/>
  <c r="E356" i="3"/>
  <c r="E329" i="3"/>
  <c r="E376" i="3"/>
  <c r="E372" i="3"/>
  <c r="E325" i="3"/>
  <c r="E265" i="3"/>
  <c r="E386" i="3"/>
  <c r="E354" i="3"/>
  <c r="E542" i="3"/>
  <c r="E413" i="3"/>
  <c r="E529" i="3"/>
  <c r="E196" i="3"/>
  <c r="E291" i="3"/>
  <c r="S6" i="3"/>
  <c r="E159" i="3"/>
  <c r="E437" i="3"/>
  <c r="E236" i="3"/>
  <c r="E316" i="3"/>
  <c r="E559" i="3"/>
  <c r="E245" i="3"/>
  <c r="E573" i="3"/>
  <c r="E549" i="3"/>
  <c r="E210" i="3"/>
  <c r="E410" i="3"/>
  <c r="E361" i="3"/>
  <c r="AK6" i="3"/>
  <c r="E214" i="3"/>
  <c r="E489" i="3"/>
  <c r="E431" i="3"/>
  <c r="E445" i="3"/>
  <c r="E296" i="3"/>
  <c r="E430" i="3"/>
  <c r="E258" i="3"/>
  <c r="E160" i="3"/>
  <c r="E68" i="3"/>
  <c r="E482" i="3"/>
  <c r="E308" i="3"/>
  <c r="E556" i="3"/>
  <c r="E190" i="3"/>
  <c r="E116" i="3"/>
  <c r="E419" i="3"/>
  <c r="E540" i="3"/>
  <c r="E36" i="3"/>
  <c r="E165" i="3"/>
  <c r="E222" i="3"/>
  <c r="E323" i="3"/>
  <c r="E462" i="3"/>
  <c r="E307" i="3"/>
  <c r="W6" i="3"/>
  <c r="U6" i="3"/>
  <c r="E53" i="3"/>
  <c r="E338" i="3"/>
  <c r="E353" i="3"/>
  <c r="AE6" i="3"/>
  <c r="AG6" i="3"/>
  <c r="E125" i="3"/>
  <c r="E320" i="3"/>
  <c r="E293" i="3"/>
  <c r="E562" i="3"/>
  <c r="E585" i="3"/>
  <c r="E441" i="3"/>
  <c r="E533" i="3"/>
  <c r="E134" i="3"/>
  <c r="K6" i="3"/>
  <c r="E227" i="3"/>
  <c r="E211" i="3"/>
  <c r="E514" i="3"/>
  <c r="E191" i="3"/>
  <c r="E539" i="3"/>
  <c r="E349" i="3"/>
  <c r="E371" i="3"/>
  <c r="E174" i="3"/>
  <c r="E197" i="3"/>
  <c r="E470" i="3"/>
  <c r="E564" i="3"/>
  <c r="E25" i="3"/>
  <c r="E289" i="3"/>
  <c r="E566" i="3"/>
  <c r="AP6" i="3"/>
  <c r="E283" i="3"/>
  <c r="E35" i="3"/>
  <c r="E79" i="3"/>
  <c r="E416" i="3"/>
  <c r="E200" i="3"/>
  <c r="E322" i="3"/>
  <c r="E454" i="3"/>
  <c r="E185" i="3"/>
  <c r="E447" i="3"/>
  <c r="E99" i="3"/>
  <c r="E396" i="3"/>
  <c r="E394" i="3"/>
  <c r="E17" i="3"/>
  <c r="E71" i="3"/>
  <c r="E157" i="3"/>
  <c r="E266" i="3"/>
  <c r="E20" i="3"/>
  <c r="E80" i="3"/>
  <c r="E494" i="3"/>
  <c r="E286" i="3"/>
  <c r="E109" i="3"/>
  <c r="E439" i="3"/>
  <c r="E453" i="3"/>
  <c r="N6" i="3"/>
  <c r="E73" i="3"/>
  <c r="E237" i="3"/>
  <c r="E367" i="3"/>
  <c r="E461" i="3"/>
  <c r="E436" i="3"/>
  <c r="E194" i="3"/>
  <c r="E41" i="3"/>
  <c r="E84" i="3"/>
  <c r="E118" i="3"/>
  <c r="E487" i="3"/>
  <c r="E385" i="3"/>
  <c r="E465" i="3"/>
  <c r="E477" i="3"/>
  <c r="E69" i="3"/>
  <c r="E400" i="3"/>
  <c r="E77" i="3"/>
  <c r="E388" i="3"/>
  <c r="E351" i="3"/>
  <c r="E550" i="3"/>
  <c r="E88" i="3"/>
  <c r="E120" i="3"/>
  <c r="E359" i="3"/>
  <c r="E357" i="3"/>
  <c r="E195" i="3"/>
  <c r="E110" i="3"/>
  <c r="E226" i="3"/>
  <c r="T6" i="3"/>
  <c r="E59" i="3"/>
  <c r="C26" i="71"/>
  <c r="D26" i="71" s="1"/>
  <c r="D27" i="71"/>
  <c r="T40" i="71"/>
  <c r="D40" i="71"/>
  <c r="E69" i="39"/>
  <c r="E62" i="39"/>
  <c r="E142" i="3"/>
  <c r="E240" i="3"/>
  <c r="E483" i="3"/>
  <c r="E132" i="3"/>
  <c r="E100" i="3"/>
  <c r="AI6" i="3"/>
  <c r="E135" i="3"/>
  <c r="E172" i="3"/>
  <c r="E189" i="3"/>
  <c r="AB6" i="3"/>
  <c r="E311" i="3"/>
  <c r="E579" i="3"/>
  <c r="E268" i="3"/>
  <c r="E572" i="3"/>
  <c r="E182" i="3"/>
  <c r="E531" i="3"/>
  <c r="E485" i="3"/>
  <c r="E204" i="3"/>
  <c r="E74" i="3"/>
  <c r="E171" i="3"/>
  <c r="E468" i="3"/>
  <c r="E406" i="3"/>
  <c r="E133" i="3"/>
  <c r="E545" i="3"/>
  <c r="E347" i="3"/>
  <c r="E586" i="3"/>
  <c r="E91" i="3"/>
  <c r="E183" i="3"/>
  <c r="E216" i="3"/>
  <c r="E538" i="3"/>
  <c r="E270" i="3"/>
  <c r="E555" i="3"/>
  <c r="E343" i="3"/>
  <c r="E44" i="3"/>
  <c r="E186" i="3"/>
  <c r="E476" i="3"/>
  <c r="E414" i="3"/>
  <c r="E107" i="3"/>
  <c r="E567" i="3"/>
  <c r="E279" i="3"/>
  <c r="E433" i="3"/>
  <c r="E457" i="3"/>
  <c r="E519" i="3"/>
  <c r="E511" i="3"/>
  <c r="E253" i="3"/>
  <c r="E518" i="3"/>
  <c r="E61" i="3"/>
  <c r="E260" i="3"/>
  <c r="E130" i="3"/>
  <c r="E407" i="3"/>
  <c r="E358" i="3"/>
  <c r="E569" i="3"/>
  <c r="E282" i="3"/>
  <c r="E480" i="3"/>
  <c r="E295" i="3"/>
  <c r="E404" i="3"/>
  <c r="E443" i="3"/>
  <c r="E576" i="3"/>
  <c r="I6" i="3"/>
  <c r="E274" i="3"/>
  <c r="E55" i="3"/>
  <c r="E344" i="3"/>
  <c r="Q6" i="3"/>
  <c r="E262" i="3"/>
  <c r="E156" i="3"/>
  <c r="AN6" i="3"/>
  <c r="E254" i="3"/>
  <c r="E213" i="3"/>
  <c r="E169" i="3"/>
  <c r="E418" i="3"/>
  <c r="E390" i="3"/>
  <c r="E574" i="3"/>
  <c r="E153" i="3"/>
  <c r="E29" i="3"/>
  <c r="E272" i="3"/>
  <c r="E546" i="3"/>
  <c r="E432" i="3"/>
  <c r="E379" i="3"/>
  <c r="E397" i="3"/>
  <c r="E257" i="3"/>
  <c r="E475" i="3"/>
  <c r="E288" i="3"/>
  <c r="E532" i="3"/>
  <c r="E306" i="3"/>
  <c r="E122" i="3"/>
  <c r="E98" i="3"/>
  <c r="E167" i="3"/>
  <c r="E488" i="3"/>
  <c r="Y6" i="3"/>
  <c r="E259" i="3"/>
  <c r="E373" i="3"/>
  <c r="E47" i="3"/>
  <c r="E582" i="3"/>
  <c r="E19" i="3"/>
  <c r="E209" i="3"/>
  <c r="E57" i="3"/>
  <c r="E421" i="3"/>
  <c r="E51" i="3"/>
  <c r="E65" i="3"/>
  <c r="E155" i="3"/>
  <c r="E398" i="3"/>
  <c r="E101" i="3"/>
  <c r="E218" i="3"/>
  <c r="E50" i="3"/>
  <c r="E147" i="3"/>
  <c r="E52" i="3"/>
  <c r="E339" i="3"/>
  <c r="E137" i="3"/>
  <c r="E455" i="3"/>
  <c r="E43" i="3"/>
  <c r="E333" i="3"/>
  <c r="E202" i="3"/>
  <c r="E40" i="3"/>
  <c r="E498" i="3"/>
  <c r="E490" i="3"/>
  <c r="E486" i="3"/>
  <c r="E493" i="3"/>
  <c r="E223" i="3"/>
  <c r="E83" i="3"/>
  <c r="E370" i="3"/>
  <c r="E342" i="3"/>
  <c r="E78" i="3"/>
  <c r="E243" i="3"/>
  <c r="E104" i="3"/>
  <c r="E452" i="3"/>
  <c r="E360" i="3"/>
  <c r="E469" i="3"/>
  <c r="E534" i="3"/>
  <c r="E140" i="3"/>
  <c r="E287" i="3"/>
  <c r="E251" i="3"/>
  <c r="E522" i="3"/>
  <c r="E129" i="3"/>
  <c r="E75" i="3"/>
  <c r="E332" i="3"/>
  <c r="E21" i="3"/>
  <c r="E264" i="3"/>
  <c r="E381" i="3"/>
  <c r="E144" i="3"/>
  <c r="E23" i="3"/>
  <c r="E300" i="3"/>
  <c r="E103" i="3"/>
  <c r="E425" i="3"/>
  <c r="E76" i="3"/>
  <c r="E363" i="3"/>
  <c r="E192" i="3"/>
  <c r="E56" i="3"/>
  <c r="E435" i="3"/>
  <c r="I3" i="6"/>
  <c r="E541" i="3"/>
  <c r="R6" i="3"/>
  <c r="E199" i="3"/>
  <c r="E510" i="3"/>
  <c r="E530" i="3"/>
  <c r="E384" i="3"/>
  <c r="E162" i="3"/>
  <c r="AS6" i="3"/>
  <c r="E478" i="3"/>
  <c r="E271" i="3"/>
  <c r="E31" i="3"/>
  <c r="E150" i="3"/>
  <c r="E450" i="3"/>
  <c r="E527" i="3"/>
  <c r="E193" i="3"/>
  <c r="E314" i="3"/>
  <c r="E583" i="3"/>
  <c r="E578" i="3"/>
  <c r="E290" i="3"/>
  <c r="E395" i="3"/>
  <c r="E230" i="3"/>
  <c r="V6" i="3"/>
  <c r="E151" i="3"/>
  <c r="E516" i="3"/>
  <c r="E553" i="3"/>
  <c r="E30" i="3"/>
  <c r="E166" i="3"/>
  <c r="E444" i="3"/>
  <c r="P6" i="3"/>
  <c r="E164" i="3"/>
  <c r="E32" i="3"/>
  <c r="E256" i="3"/>
  <c r="E496" i="3"/>
  <c r="E424" i="3"/>
  <c r="E330" i="3"/>
  <c r="E128" i="3"/>
  <c r="AA6" i="3"/>
  <c r="E402" i="3"/>
  <c r="E221" i="3"/>
  <c r="E565" i="3"/>
  <c r="E298" i="3"/>
  <c r="E506" i="3"/>
  <c r="E97" i="3"/>
  <c r="O6" i="3"/>
  <c r="E501" i="3"/>
  <c r="AM6" i="3"/>
  <c r="E126" i="3"/>
  <c r="E403" i="3"/>
  <c r="E548" i="3"/>
  <c r="E145" i="3"/>
  <c r="E93" i="3"/>
  <c r="E208" i="3"/>
  <c r="E471" i="3"/>
  <c r="E438" i="3"/>
  <c r="E313" i="3"/>
  <c r="E352" i="3"/>
  <c r="E82" i="3"/>
  <c r="E504" i="3"/>
  <c r="E154" i="3"/>
  <c r="E459" i="3"/>
  <c r="E66" i="3"/>
  <c r="E39" i="3"/>
  <c r="E341" i="3"/>
  <c r="E375" i="3"/>
  <c r="E464" i="3"/>
  <c r="E284" i="3"/>
  <c r="E138" i="3"/>
  <c r="E520" i="3"/>
  <c r="E312" i="3"/>
  <c r="E250" i="3"/>
  <c r="E521" i="3"/>
  <c r="E90" i="3"/>
  <c r="E552" i="3"/>
  <c r="E524" i="3"/>
  <c r="E176" i="3"/>
  <c r="E364" i="3"/>
  <c r="E123" i="3"/>
  <c r="AQ6" i="3"/>
  <c r="E299" i="3"/>
  <c r="E170" i="3"/>
  <c r="E15" i="3"/>
  <c r="E60" i="3"/>
  <c r="E346" i="3"/>
  <c r="E178" i="3"/>
  <c r="E463" i="3"/>
  <c r="J6" i="3"/>
  <c r="E440" i="3"/>
  <c r="E427" i="3"/>
  <c r="E393" i="3"/>
  <c r="E188" i="3"/>
  <c r="E326" i="3"/>
  <c r="E232" i="3"/>
  <c r="E324" i="3"/>
  <c r="E412" i="3"/>
  <c r="E225" i="3"/>
  <c r="E26" i="3"/>
  <c r="E13" i="3"/>
  <c r="E451" i="3"/>
  <c r="E456" i="3"/>
  <c r="E525" i="3"/>
  <c r="E205" i="3"/>
  <c r="E113" i="3"/>
  <c r="E206" i="3"/>
  <c r="E383" i="3"/>
  <c r="E96" i="3"/>
  <c r="E42" i="3"/>
  <c r="E281" i="3"/>
  <c r="E513" i="3"/>
  <c r="E81" i="3"/>
  <c r="E355" i="3"/>
  <c r="E33" i="3"/>
  <c r="E492" i="3"/>
  <c r="E249" i="3"/>
  <c r="E46" i="3"/>
  <c r="E484" i="3"/>
  <c r="E544" i="3"/>
  <c r="E292" i="3"/>
  <c r="E152" i="3"/>
  <c r="E479" i="3"/>
  <c r="E517" i="3"/>
  <c r="E255" i="3"/>
  <c r="E466" i="3"/>
  <c r="E499" i="3"/>
  <c r="E212" i="3"/>
  <c r="T36" i="71"/>
  <c r="D36" i="71"/>
  <c r="D56" i="71"/>
  <c r="T56" i="71"/>
  <c r="T52" i="71"/>
  <c r="D52" i="71"/>
  <c r="E58" i="40"/>
  <c r="E378" i="3"/>
  <c r="E248" i="3"/>
  <c r="E131" i="3"/>
  <c r="E242" i="3"/>
  <c r="E119" i="3"/>
  <c r="X6" i="3"/>
  <c r="E423" i="3"/>
  <c r="E161" i="3"/>
  <c r="E563" i="3"/>
  <c r="E215" i="3"/>
  <c r="M6" i="3"/>
  <c r="E201" i="3"/>
  <c r="E509" i="3"/>
  <c r="E526" i="3"/>
  <c r="E377" i="3"/>
  <c r="E70" i="3"/>
  <c r="E557" i="3"/>
  <c r="AO6" i="3"/>
  <c r="E89" i="3"/>
  <c r="E362" i="3"/>
  <c r="E146" i="3"/>
  <c r="E577" i="3"/>
  <c r="E472" i="3"/>
  <c r="E277" i="3"/>
  <c r="E181" i="3"/>
  <c r="E399" i="3"/>
  <c r="E350" i="3"/>
  <c r="E180" i="3"/>
  <c r="E528" i="3"/>
  <c r="E231" i="3"/>
  <c r="E561" i="3"/>
  <c r="E143" i="3"/>
  <c r="E139" i="3"/>
  <c r="E369" i="3"/>
  <c r="E94" i="3"/>
  <c r="E219" i="3"/>
  <c r="E275" i="3"/>
  <c r="E148" i="3"/>
  <c r="E246" i="3"/>
  <c r="E263" i="3"/>
  <c r="E535" i="3"/>
  <c r="E278" i="3"/>
  <c r="E335" i="3"/>
  <c r="E570" i="3"/>
  <c r="E247" i="3"/>
  <c r="AJ6" i="3"/>
  <c r="E217" i="3"/>
  <c r="E273" i="3"/>
  <c r="E28" i="3"/>
  <c r="E345" i="3"/>
  <c r="Z6" i="3"/>
  <c r="E368" i="3"/>
  <c r="E315" i="3"/>
  <c r="E106" i="3"/>
  <c r="E587" i="3"/>
  <c r="E560" i="3"/>
  <c r="E228" i="3"/>
  <c r="E568" i="3"/>
  <c r="E124" i="3"/>
  <c r="E301" i="3"/>
  <c r="E503" i="3"/>
  <c r="E261" i="3"/>
  <c r="E380" i="3"/>
  <c r="AR6" i="3"/>
  <c r="E337" i="3"/>
  <c r="E508" i="3"/>
  <c r="E175" i="3"/>
  <c r="E331" i="3"/>
  <c r="E27" i="3"/>
  <c r="E505" i="3"/>
  <c r="E515" i="3"/>
  <c r="E269" i="3"/>
  <c r="E318" i="3"/>
  <c r="E111" i="3"/>
  <c r="E571" i="3"/>
  <c r="E458" i="3"/>
  <c r="E45" i="3"/>
  <c r="E85" i="3"/>
  <c r="E336" i="3"/>
  <c r="E382" i="3"/>
  <c r="E117" i="3"/>
  <c r="E415" i="3"/>
  <c r="E294" i="3"/>
  <c r="E551" i="3"/>
  <c r="E229" i="3"/>
  <c r="E239" i="3"/>
  <c r="E366" i="3"/>
  <c r="E334" i="3"/>
  <c r="E121" i="3"/>
  <c r="E581" i="3"/>
  <c r="E448" i="3"/>
  <c r="E252" i="3"/>
  <c r="E580" i="3"/>
  <c r="E203" i="3"/>
  <c r="E429" i="3"/>
  <c r="E481" i="3"/>
  <c r="E177" i="3"/>
  <c r="E434" i="3"/>
  <c r="E280" i="3"/>
  <c r="E303" i="3"/>
  <c r="E302" i="3"/>
  <c r="E304" i="3"/>
  <c r="E321" i="3"/>
  <c r="E523" i="3"/>
  <c r="E285" i="3"/>
  <c r="E328" i="3"/>
  <c r="E319" i="3"/>
  <c r="E317" i="3"/>
  <c r="E92" i="3"/>
  <c r="E547" i="3"/>
  <c r="E411" i="3"/>
  <c r="E207" i="3"/>
  <c r="E14" i="3"/>
  <c r="E168" i="3"/>
  <c r="E537" i="3"/>
  <c r="E474" i="3"/>
  <c r="E224" i="3"/>
  <c r="E136" i="3"/>
  <c r="E127" i="3"/>
  <c r="E187" i="3"/>
  <c r="E87" i="3"/>
  <c r="AD6" i="3"/>
  <c r="E163" i="3"/>
  <c r="E374" i="3"/>
  <c r="E584" i="3"/>
  <c r="E297" i="3"/>
  <c r="E149" i="3"/>
  <c r="E48" i="3"/>
  <c r="E446" i="3"/>
  <c r="E500" i="3"/>
  <c r="E244" i="3"/>
  <c r="E24" i="3"/>
  <c r="E58" i="3"/>
  <c r="E460" i="3"/>
  <c r="E141" i="3"/>
  <c r="E365" i="3"/>
  <c r="E62" i="3"/>
  <c r="E340" i="3"/>
  <c r="E112" i="3"/>
  <c r="E392" i="3"/>
  <c r="E234" i="3"/>
  <c r="E38" i="3"/>
  <c r="E473" i="3"/>
  <c r="L6" i="3"/>
  <c r="E276" i="3"/>
  <c r="E108" i="3"/>
  <c r="E401" i="3"/>
  <c r="AH6" i="3"/>
  <c r="E422" i="3"/>
  <c r="E543" i="3"/>
  <c r="E105" i="3"/>
  <c r="E16" i="3"/>
  <c r="E158" i="3"/>
  <c r="E49" i="3"/>
  <c r="E220" i="3"/>
  <c r="E428" i="3"/>
  <c r="E115" i="3"/>
  <c r="E420" i="3"/>
  <c r="E497" i="3"/>
  <c r="E408" i="3"/>
  <c r="E405" i="3"/>
  <c r="E173" i="3"/>
  <c r="E22" i="3"/>
  <c r="E102" i="3"/>
  <c r="E34" i="3"/>
  <c r="E235" i="3"/>
  <c r="E18" i="3"/>
  <c r="AL6" i="3"/>
  <c r="E198" i="3"/>
  <c r="E309" i="3"/>
  <c r="E63" i="3"/>
  <c r="E233" i="3"/>
  <c r="E67" i="3"/>
  <c r="E310" i="3"/>
  <c r="E267" i="3"/>
  <c r="E64" i="3"/>
  <c r="E409" i="3"/>
  <c r="E389" i="3"/>
  <c r="E241" i="3"/>
  <c r="E95" i="3"/>
  <c r="E417" i="3"/>
  <c r="E554" i="3"/>
  <c r="E449" i="3"/>
  <c r="E442" i="3"/>
  <c r="E575" i="3"/>
  <c r="F45" i="94"/>
  <c r="C29" i="94"/>
  <c r="D27" i="94" s="1"/>
  <c r="C47" i="94"/>
  <c r="D45" i="94" s="1"/>
  <c r="J67" i="43"/>
  <c r="D67" i="43"/>
  <c r="J65" i="43"/>
  <c r="D65" i="43"/>
  <c r="J66" i="43"/>
  <c r="D66" i="43"/>
  <c r="J61" i="43"/>
  <c r="D61" i="43"/>
  <c r="J63" i="43"/>
  <c r="D63" i="43"/>
  <c r="J62" i="43"/>
  <c r="D62" i="43"/>
  <c r="F45" i="69"/>
  <c r="J10" i="39"/>
  <c r="W10" i="39" s="1"/>
  <c r="F10" i="40"/>
  <c r="S10" i="40" s="1"/>
  <c r="AA10" i="39"/>
  <c r="H10" i="39"/>
  <c r="U10" i="39" s="1"/>
  <c r="H10" i="40"/>
  <c r="AB10" i="40" s="1"/>
  <c r="J10" i="40"/>
  <c r="AC10" i="40" s="1"/>
  <c r="W36" i="33"/>
  <c r="AC36" i="33"/>
  <c r="F59" i="81"/>
  <c r="C33" i="83"/>
  <c r="Q61" i="15"/>
  <c r="J6" i="81"/>
  <c r="J18" i="81" s="1"/>
  <c r="Q52" i="15"/>
  <c r="F28" i="12"/>
  <c r="C29" i="12" s="1"/>
  <c r="D28" i="12" s="1"/>
  <c r="F59" i="83"/>
  <c r="C29" i="69"/>
  <c r="D27" i="69" s="1"/>
  <c r="C47" i="69"/>
  <c r="D45" i="69" s="1"/>
  <c r="C49" i="83"/>
  <c r="C61" i="83" s="1"/>
  <c r="C49" i="81"/>
  <c r="C61" i="81" s="1"/>
  <c r="Q74" i="83"/>
  <c r="Q61" i="83"/>
  <c r="C32" i="81"/>
  <c r="F1" i="83"/>
  <c r="Q52" i="83"/>
  <c r="Q73" i="83"/>
  <c r="Q60" i="83"/>
  <c r="Q60" i="81"/>
  <c r="Q73" i="81"/>
  <c r="Q52" i="81"/>
  <c r="F1" i="81"/>
  <c r="Q61" i="81"/>
  <c r="Q74" i="81"/>
  <c r="J5" i="83"/>
  <c r="J26" i="83" s="1"/>
  <c r="L56" i="83"/>
  <c r="F27" i="11"/>
  <c r="C29" i="11" s="1"/>
  <c r="D27" i="11" s="1"/>
  <c r="F27" i="68"/>
  <c r="F45" i="68" s="1"/>
  <c r="J18" i="83"/>
  <c r="J19" i="83"/>
  <c r="C53" i="83"/>
  <c r="C10" i="83"/>
  <c r="C5" i="83" s="1"/>
  <c r="C53" i="81"/>
  <c r="C10" i="81"/>
  <c r="C5" i="81" s="1"/>
  <c r="C49" i="15"/>
  <c r="F59" i="15"/>
  <c r="Q74" i="67"/>
  <c r="Q52" i="67"/>
  <c r="J5" i="15"/>
  <c r="J24" i="15" s="1"/>
  <c r="M17" i="15"/>
  <c r="F59" i="67"/>
  <c r="C49" i="67"/>
  <c r="J5" i="67"/>
  <c r="J24" i="67" s="1"/>
  <c r="M17" i="67"/>
  <c r="F1" i="15"/>
  <c r="Q73" i="15"/>
  <c r="Q73" i="67"/>
  <c r="D26" i="43"/>
  <c r="C25" i="43" s="1"/>
  <c r="E3" i="6"/>
  <c r="D14" i="12" s="1"/>
  <c r="AA7" i="36"/>
  <c r="R36" i="36" s="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G54" i="34" s="1"/>
  <c r="H54"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K21" i="6"/>
  <c r="S8" i="1" s="1"/>
  <c r="E8" i="70" s="1"/>
  <c r="K25" i="6"/>
  <c r="K20" i="6"/>
  <c r="K23" i="6"/>
  <c r="K22" i="6"/>
  <c r="E31" i="6"/>
  <c r="K24" i="6"/>
  <c r="K19" i="6"/>
  <c r="S6" i="1" s="1"/>
  <c r="O14" i="1"/>
  <c r="O16" i="1" s="1"/>
  <c r="M16" i="1"/>
  <c r="C34" i="94"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7" i="11"/>
  <c r="D3" i="34"/>
  <c r="D3" i="33"/>
  <c r="D3" i="37"/>
  <c r="U7" i="37"/>
  <c r="G67" i="39"/>
  <c r="F69" i="39"/>
  <c r="F58" i="21"/>
  <c r="R37" i="36"/>
  <c r="E36" i="36"/>
  <c r="F63" i="40"/>
  <c r="E65" i="40"/>
  <c r="W7" i="33"/>
  <c r="AC7" i="33"/>
  <c r="AA7" i="37"/>
  <c r="R42" i="37" s="1"/>
  <c r="S7" i="37"/>
  <c r="I40" i="36"/>
  <c r="J40" i="36" s="1"/>
  <c r="S7" i="33"/>
  <c r="AA7" i="33"/>
  <c r="R48" i="33" s="1"/>
  <c r="G53" i="34"/>
  <c r="H53" i="34" s="1"/>
  <c r="G40" i="36"/>
  <c r="H40" i="36" s="1"/>
  <c r="G41" i="36"/>
  <c r="H41" i="36" s="1"/>
  <c r="G46" i="37"/>
  <c r="H46" i="37" s="1"/>
  <c r="G47" i="37"/>
  <c r="H47" i="37" s="1"/>
  <c r="I46" i="37"/>
  <c r="J46" i="37" s="1"/>
  <c r="G48" i="35"/>
  <c r="U7" i="33"/>
  <c r="AB7" i="33"/>
  <c r="T48" i="33" s="1"/>
  <c r="G48" i="33" s="1"/>
  <c r="C53" i="67"/>
  <c r="C10" i="67"/>
  <c r="C5" i="67" s="1"/>
  <c r="C38" i="67" s="1"/>
  <c r="C53" i="15"/>
  <c r="C10" i="15"/>
  <c r="C5" i="15" s="1"/>
  <c r="C38" i="15" s="1"/>
  <c r="M27" i="81"/>
  <c r="M27" i="83"/>
  <c r="AE8" i="1"/>
  <c r="M27" i="67"/>
  <c r="AE6" i="1"/>
  <c r="M27" i="15"/>
  <c r="AE7" i="1"/>
  <c r="AC6" i="3" l="1"/>
  <c r="H6" i="3"/>
  <c r="E6" i="6"/>
  <c r="D10" i="94" s="1"/>
  <c r="C10" i="94" s="1"/>
  <c r="W10" i="40"/>
  <c r="D19" i="11"/>
  <c r="C19" i="11" s="1"/>
  <c r="AA10" i="40"/>
  <c r="AC10" i="39"/>
  <c r="C35" i="94"/>
  <c r="C38" i="94"/>
  <c r="E61" i="43"/>
  <c r="B59" i="43" s="1"/>
  <c r="C28" i="43" s="1"/>
  <c r="T6" i="43" s="1"/>
  <c r="V6" i="43" s="1"/>
  <c r="F24" i="83"/>
  <c r="C24" i="83" s="1"/>
  <c r="F22" i="94"/>
  <c r="I53" i="34"/>
  <c r="J53" i="34" s="1"/>
  <c r="V48" i="33"/>
  <c r="I48" i="33" s="1"/>
  <c r="I52" i="33" s="1"/>
  <c r="J52" i="33" s="1"/>
  <c r="AB10" i="39"/>
  <c r="U10" i="40"/>
  <c r="R50" i="34"/>
  <c r="C49" i="34" s="1"/>
  <c r="E49" i="34"/>
  <c r="E54" i="34" s="1"/>
  <c r="F54" i="34" s="1"/>
  <c r="C48" i="83"/>
  <c r="C66" i="83" s="1"/>
  <c r="C29" i="68"/>
  <c r="D27" i="68" s="1"/>
  <c r="J19" i="81"/>
  <c r="J5" i="81"/>
  <c r="C47" i="68"/>
  <c r="D45" i="68" s="1"/>
  <c r="C48" i="81"/>
  <c r="C66" i="81" s="1"/>
  <c r="J24" i="83"/>
  <c r="C48" i="15"/>
  <c r="C66" i="15" s="1"/>
  <c r="C47" i="11"/>
  <c r="D45" i="11" s="1"/>
  <c r="C17" i="4"/>
  <c r="B4" i="52" s="1"/>
  <c r="B43" i="72" s="1"/>
  <c r="M18" i="9"/>
  <c r="B118" i="9" s="1"/>
  <c r="B1" i="74" s="1"/>
  <c r="D3" i="21"/>
  <c r="C48" i="67"/>
  <c r="C66" i="67" s="1"/>
  <c r="M18" i="82"/>
  <c r="B118" i="82" s="1"/>
  <c r="M18" i="84"/>
  <c r="B118" i="84" s="1"/>
  <c r="C38" i="83"/>
  <c r="L36" i="43"/>
  <c r="L37" i="43" s="1"/>
  <c r="Q37" i="43" s="1"/>
  <c r="F24" i="81"/>
  <c r="C38" i="81"/>
  <c r="F22" i="11"/>
  <c r="C23" i="11" s="1"/>
  <c r="F24" i="67"/>
  <c r="C24" i="67" s="1"/>
  <c r="F22" i="69"/>
  <c r="F41" i="69" s="1"/>
  <c r="F24" i="15"/>
  <c r="C24" i="15" s="1"/>
  <c r="F22" i="68"/>
  <c r="C26" i="68" s="1"/>
  <c r="D22" i="68" s="1"/>
  <c r="F25" i="12"/>
  <c r="C26" i="12" s="1"/>
  <c r="D25" i="12" s="1"/>
  <c r="D116" i="43"/>
  <c r="C17" i="71"/>
  <c r="D18" i="7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82" s="1"/>
  <c r="C118" i="82" s="1"/>
  <c r="D26" i="6"/>
  <c r="D8" i="6"/>
  <c r="D14" i="6"/>
  <c r="D6" i="6"/>
  <c r="D9" i="6"/>
  <c r="D10" i="6"/>
  <c r="D29" i="6"/>
  <c r="H22" i="6"/>
  <c r="D19" i="6"/>
  <c r="C18" i="4"/>
  <c r="D23" i="6"/>
  <c r="D5" i="6"/>
  <c r="D12" i="6"/>
  <c r="D11" i="6"/>
  <c r="D13" i="6"/>
  <c r="D28" i="6"/>
  <c r="E61" i="40"/>
  <c r="H26" i="6"/>
  <c r="P14" i="1"/>
  <c r="P16" i="1" s="1"/>
  <c r="C11" i="12" s="1"/>
  <c r="N16" i="1"/>
  <c r="F50" i="94" s="1"/>
  <c r="L16" i="1"/>
  <c r="H67" i="39"/>
  <c r="G69" i="39"/>
  <c r="E48" i="33"/>
  <c r="E40" i="36"/>
  <c r="F40" i="36" s="1"/>
  <c r="E41" i="36"/>
  <c r="F41" i="36" s="1"/>
  <c r="G52" i="33"/>
  <c r="H52" i="33" s="1"/>
  <c r="H48" i="35"/>
  <c r="I41" i="36"/>
  <c r="J41" i="36" s="1"/>
  <c r="R43" i="37"/>
  <c r="E42" i="37"/>
  <c r="G63" i="40"/>
  <c r="F65" i="40"/>
  <c r="C37" i="36"/>
  <c r="C36" i="36"/>
  <c r="G58" i="21"/>
  <c r="D10" i="68"/>
  <c r="F41" i="67"/>
  <c r="F41" i="81"/>
  <c r="C17" i="15"/>
  <c r="C34" i="69"/>
  <c r="C14" i="67"/>
  <c r="C17" i="83"/>
  <c r="F41" i="83"/>
  <c r="C17" i="67"/>
  <c r="D10" i="69"/>
  <c r="F41" i="15"/>
  <c r="C17" i="81"/>
  <c r="E6" i="3" l="1"/>
  <c r="D19" i="94"/>
  <c r="C19" i="94" s="1"/>
  <c r="E53" i="34"/>
  <c r="F53" i="34" s="1"/>
  <c r="F69" i="67"/>
  <c r="C33" i="94"/>
  <c r="C39" i="94" s="1"/>
  <c r="C37" i="43"/>
  <c r="T14" i="43"/>
  <c r="V14" i="43" s="1"/>
  <c r="T8" i="43"/>
  <c r="V8" i="43" s="1"/>
  <c r="T7" i="43"/>
  <c r="V7" i="43" s="1"/>
  <c r="C38" i="43"/>
  <c r="T4" i="43"/>
  <c r="V4" i="43" s="1"/>
  <c r="C41" i="43"/>
  <c r="T10" i="43"/>
  <c r="V10" i="43" s="1"/>
  <c r="C33" i="43"/>
  <c r="T5" i="43"/>
  <c r="V5" i="43" s="1"/>
  <c r="T16" i="43"/>
  <c r="V16" i="43" s="1"/>
  <c r="T2" i="43"/>
  <c r="V2" i="43" s="1"/>
  <c r="T11" i="43"/>
  <c r="V11" i="43" s="1"/>
  <c r="T13" i="43"/>
  <c r="V13" i="43" s="1"/>
  <c r="T15" i="43"/>
  <c r="V15" i="43" s="1"/>
  <c r="T9" i="43"/>
  <c r="V9" i="43" s="1"/>
  <c r="C39" i="43"/>
  <c r="T12" i="43"/>
  <c r="V12" i="43" s="1"/>
  <c r="C42" i="43"/>
  <c r="T3" i="43"/>
  <c r="V3" i="43" s="1"/>
  <c r="C40" i="43"/>
  <c r="F41" i="94"/>
  <c r="C26" i="94"/>
  <c r="D22" i="94" s="1"/>
  <c r="C24" i="94"/>
  <c r="C44" i="94"/>
  <c r="D41" i="94" s="1"/>
  <c r="M19" i="9"/>
  <c r="C118" i="9" s="1"/>
  <c r="B2" i="74" s="1"/>
  <c r="M19" i="93"/>
  <c r="C118" i="93" s="1"/>
  <c r="G53" i="33"/>
  <c r="H53" i="33" s="1"/>
  <c r="I53" i="33"/>
  <c r="J53" i="33" s="1"/>
  <c r="R49" i="33"/>
  <c r="I54" i="34"/>
  <c r="J54" i="34" s="1"/>
  <c r="C50" i="34"/>
  <c r="L18" i="82"/>
  <c r="M19" i="84"/>
  <c r="C118" i="84" s="1"/>
  <c r="D30" i="6"/>
  <c r="H24" i="6"/>
  <c r="R24" i="6" s="1"/>
  <c r="R11" i="1" s="1"/>
  <c r="L18" i="84"/>
  <c r="F69" i="83"/>
  <c r="J29" i="83"/>
  <c r="F69" i="15"/>
  <c r="C60" i="83"/>
  <c r="F69" i="81"/>
  <c r="C60" i="15"/>
  <c r="C44" i="69"/>
  <c r="D41" i="69" s="1"/>
  <c r="O36" i="43"/>
  <c r="H21" i="6"/>
  <c r="L19" i="84" s="1"/>
  <c r="C26" i="69"/>
  <c r="D22" i="69" s="1"/>
  <c r="C60" i="67"/>
  <c r="H25" i="6"/>
  <c r="R25" i="6" s="1"/>
  <c r="R12" i="1" s="1"/>
  <c r="C60" i="81"/>
  <c r="J24" i="81"/>
  <c r="J26" i="81"/>
  <c r="J29" i="81" s="1"/>
  <c r="C24" i="11"/>
  <c r="C25" i="11"/>
  <c r="C44" i="68"/>
  <c r="D41" i="68" s="1"/>
  <c r="F41" i="68"/>
  <c r="O37" i="43"/>
  <c r="C26" i="11"/>
  <c r="D22" i="11" s="1"/>
  <c r="C44" i="11"/>
  <c r="D41" i="11" s="1"/>
  <c r="P37" i="43"/>
  <c r="M37" i="43"/>
  <c r="P36" i="43"/>
  <c r="M36" i="43"/>
  <c r="N37" i="43"/>
  <c r="N36" i="43"/>
  <c r="Q36" i="43"/>
  <c r="C24" i="81"/>
  <c r="C16" i="71"/>
  <c r="D17" i="71"/>
  <c r="C18" i="67"/>
  <c r="C15" i="67"/>
  <c r="H23" i="6"/>
  <c r="R23" i="6" s="1"/>
  <c r="R10" i="1" s="1"/>
  <c r="H20" i="6"/>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2" i="6"/>
  <c r="R9" i="1" s="1"/>
  <c r="C15" i="12"/>
  <c r="C12" i="12"/>
  <c r="D27" i="6"/>
  <c r="D8" i="74"/>
  <c r="D7" i="74"/>
  <c r="C10" i="69"/>
  <c r="C8" i="69" s="1"/>
  <c r="D19" i="69"/>
  <c r="F50" i="69"/>
  <c r="F50" i="11"/>
  <c r="F50" i="68"/>
  <c r="C4" i="52"/>
  <c r="B45" i="72" s="1"/>
  <c r="A10" i="51"/>
  <c r="B9" i="72" s="1"/>
  <c r="A7" i="51"/>
  <c r="B7" i="72" s="1"/>
  <c r="C10" i="68"/>
  <c r="B29" i="1"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14" i="15"/>
  <c r="C14" i="83"/>
  <c r="C14" i="81"/>
  <c r="C42" i="94" l="1"/>
  <c r="C46" i="94"/>
  <c r="C45" i="94" s="1"/>
  <c r="C43" i="94"/>
  <c r="C6" i="69"/>
  <c r="C7" i="69" s="1"/>
  <c r="G42" i="43"/>
  <c r="I42" i="43" s="1"/>
  <c r="E42" i="43"/>
  <c r="E41" i="43"/>
  <c r="G41" i="43"/>
  <c r="I41" i="43" s="1"/>
  <c r="E40" i="43"/>
  <c r="G40" i="43"/>
  <c r="I40" i="43" s="1"/>
  <c r="E39" i="43"/>
  <c r="G39" i="43"/>
  <c r="I39" i="43" s="1"/>
  <c r="E33" i="43"/>
  <c r="C34" i="43"/>
  <c r="E34" i="43" s="1"/>
  <c r="G38" i="43"/>
  <c r="I38" i="43" s="1"/>
  <c r="E38" i="43"/>
  <c r="G37" i="43"/>
  <c r="I37" i="43" s="1"/>
  <c r="E37" i="43"/>
  <c r="C8" i="68"/>
  <c r="C5" i="68" s="1"/>
  <c r="C23" i="68" s="1"/>
  <c r="C8" i="94"/>
  <c r="L18" i="9"/>
  <c r="L18" i="93"/>
  <c r="R21" i="6"/>
  <c r="R8" i="1" s="1"/>
  <c r="D31" i="6"/>
  <c r="I6" i="6" s="1"/>
  <c r="R20" i="6"/>
  <c r="R7" i="1" s="1"/>
  <c r="L19" i="82"/>
  <c r="C22" i="11"/>
  <c r="C31" i="11" s="1"/>
  <c r="C15" i="83"/>
  <c r="C18" i="83"/>
  <c r="C18" i="81"/>
  <c r="C15" i="81"/>
  <c r="C18" i="12"/>
  <c r="C15" i="71"/>
  <c r="T16" i="71"/>
  <c r="D16" i="71"/>
  <c r="C19" i="67"/>
  <c r="C20" i="67" s="1"/>
  <c r="C26" i="67" s="1"/>
  <c r="T16" i="1"/>
  <c r="C18" i="15"/>
  <c r="C15" i="15"/>
  <c r="C38" i="68"/>
  <c r="C35" i="68"/>
  <c r="C36" i="11"/>
  <c r="C37" i="11"/>
  <c r="C34" i="11"/>
  <c r="C23" i="12"/>
  <c r="C14" i="12"/>
  <c r="C16" i="12" s="1"/>
  <c r="H19" i="6"/>
  <c r="S19" i="6"/>
  <c r="S27" i="6" s="1"/>
  <c r="I27" i="6"/>
  <c r="C19" i="68"/>
  <c r="C37" i="68"/>
  <c r="C19" i="69"/>
  <c r="C24" i="69" s="1"/>
  <c r="D37" i="69"/>
  <c r="C37" i="69" s="1"/>
  <c r="C33" i="69" s="1"/>
  <c r="I69" i="39"/>
  <c r="J67" i="39"/>
  <c r="I63" i="40"/>
  <c r="H65" i="40"/>
  <c r="I58" i="21"/>
  <c r="J58" i="21" s="1"/>
  <c r="K58" i="21" s="1"/>
  <c r="L58" i="21" s="1"/>
  <c r="M58" i="21" s="1"/>
  <c r="N58" i="21" s="1"/>
  <c r="O58" i="21" s="1"/>
  <c r="H7" i="21" s="1"/>
  <c r="J48" i="35"/>
  <c r="M21" i="83"/>
  <c r="F35" i="81"/>
  <c r="F35" i="83"/>
  <c r="M21" i="81"/>
  <c r="I5" i="6" l="1"/>
  <c r="U16" i="71"/>
  <c r="M23" i="43"/>
  <c r="C5" i="69"/>
  <c r="C23" i="69" s="1"/>
  <c r="C41" i="94"/>
  <c r="C49" i="94" s="1"/>
  <c r="C51" i="94" s="1"/>
  <c r="C31" i="43"/>
  <c r="C30" i="43"/>
  <c r="L19" i="9"/>
  <c r="L19" i="93"/>
  <c r="C33" i="68"/>
  <c r="J20" i="83"/>
  <c r="J17" i="83" s="1"/>
  <c r="F63" i="83"/>
  <c r="C62" i="83" s="1"/>
  <c r="C59" i="83" s="1"/>
  <c r="C34" i="83"/>
  <c r="C31" i="83" s="1"/>
  <c r="F63" i="81"/>
  <c r="C62" i="81" s="1"/>
  <c r="C59" i="81" s="1"/>
  <c r="C34" i="81"/>
  <c r="C31" i="81" s="1"/>
  <c r="J20" i="81"/>
  <c r="J17" i="81" s="1"/>
  <c r="C19" i="83"/>
  <c r="C20" i="83" s="1"/>
  <c r="C26" i="83" s="1"/>
  <c r="C19" i="81"/>
  <c r="C20" i="81" s="1"/>
  <c r="C23" i="81" s="1"/>
  <c r="C21" i="12"/>
  <c r="C22" i="12" s="1"/>
  <c r="C30" i="12" s="1"/>
  <c r="C28" i="12" s="1"/>
  <c r="C14" i="71"/>
  <c r="D15" i="71"/>
  <c r="F7" i="21"/>
  <c r="S7" i="21" s="1"/>
  <c r="J7" i="21"/>
  <c r="AC7" i="21" s="1"/>
  <c r="V48" i="21" s="1"/>
  <c r="I48" i="21" s="1"/>
  <c r="C23" i="67"/>
  <c r="C29" i="67" s="1"/>
  <c r="J59" i="67" s="1"/>
  <c r="J60" i="67" s="1"/>
  <c r="Q48" i="67" s="1"/>
  <c r="C19" i="15"/>
  <c r="C20" i="15" s="1"/>
  <c r="C26" i="15" s="1"/>
  <c r="C38" i="11"/>
  <c r="C35" i="11"/>
  <c r="H27" i="6"/>
  <c r="R19" i="6"/>
  <c r="C20" i="68"/>
  <c r="C28" i="68" s="1"/>
  <c r="C27" i="68" s="1"/>
  <c r="C24" i="68"/>
  <c r="C39" i="69"/>
  <c r="C43" i="69" s="1"/>
  <c r="C42" i="69"/>
  <c r="J69" i="39"/>
  <c r="K67" i="39"/>
  <c r="U7" i="21"/>
  <c r="AB7" i="21"/>
  <c r="T48" i="21" s="1"/>
  <c r="G48" i="21" s="1"/>
  <c r="J63" i="40"/>
  <c r="I65" i="40"/>
  <c r="K48" i="35"/>
  <c r="L48" i="35" s="1"/>
  <c r="M48" i="35" s="1"/>
  <c r="N48" i="35" s="1"/>
  <c r="O48" i="35" s="1"/>
  <c r="H7" i="35" s="1"/>
  <c r="E6" i="76"/>
  <c r="C20" i="69" l="1"/>
  <c r="C28" i="69" s="1"/>
  <c r="C27" i="69" s="1"/>
  <c r="E2" i="76"/>
  <c r="B2" i="43"/>
  <c r="C39" i="68"/>
  <c r="C43" i="68" s="1"/>
  <c r="C91" i="9"/>
  <c r="C26" i="81"/>
  <c r="C29" i="81" s="1"/>
  <c r="Q49" i="81" s="1"/>
  <c r="C23" i="83"/>
  <c r="C29" i="83" s="1"/>
  <c r="C27" i="12"/>
  <c r="C25" i="12" s="1"/>
  <c r="C32" i="12" s="1"/>
  <c r="B2" i="12" s="1"/>
  <c r="B3" i="12"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8"/>
  <c r="C22" i="68" s="1"/>
  <c r="C31" i="68" s="1"/>
  <c r="L67" i="39"/>
  <c r="K69" i="39"/>
  <c r="J65" i="40"/>
  <c r="K63" i="40"/>
  <c r="I52" i="21"/>
  <c r="J52" i="21" s="1"/>
  <c r="U7" i="35"/>
  <c r="AB7" i="35"/>
  <c r="T38" i="35" s="1"/>
  <c r="G38" i="35" s="1"/>
  <c r="G52" i="21"/>
  <c r="H52" i="21" s="1"/>
  <c r="G53" i="21"/>
  <c r="H53" i="21" s="1"/>
  <c r="F7" i="35"/>
  <c r="F35" i="67"/>
  <c r="B6" i="76"/>
  <c r="M21" i="67"/>
  <c r="M21" i="15"/>
  <c r="F35" i="15"/>
  <c r="E48" i="21" l="1"/>
  <c r="C25" i="69"/>
  <c r="C22" i="69" s="1"/>
  <c r="C31" i="69" s="1"/>
  <c r="B2" i="76"/>
  <c r="B3" i="76" s="1"/>
  <c r="B3" i="43"/>
  <c r="C6" i="94"/>
  <c r="C46" i="68"/>
  <c r="C45" i="68" s="1"/>
  <c r="C94" i="9"/>
  <c r="C92" i="9"/>
  <c r="J59" i="81"/>
  <c r="J60" i="81" s="1"/>
  <c r="Q48" i="81" s="1"/>
  <c r="C36" i="81"/>
  <c r="J14" i="81"/>
  <c r="J13" i="81" s="1"/>
  <c r="J23" i="81" s="1"/>
  <c r="C13" i="81"/>
  <c r="C37" i="81" s="1"/>
  <c r="C57" i="81"/>
  <c r="C64" i="81" s="1"/>
  <c r="C36" i="83"/>
  <c r="J14" i="83"/>
  <c r="J22" i="83" s="1"/>
  <c r="J59" i="83"/>
  <c r="J60" i="83" s="1"/>
  <c r="C57" i="83"/>
  <c r="C64" i="83" s="1"/>
  <c r="Q49" i="83"/>
  <c r="C13" i="83"/>
  <c r="C37" i="83" s="1"/>
  <c r="AC7" i="35"/>
  <c r="V38" i="35" s="1"/>
  <c r="I38" i="35" s="1"/>
  <c r="G43" i="35" s="1"/>
  <c r="H43"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I53" i="21"/>
  <c r="J53" i="21" s="1"/>
  <c r="K65" i="40"/>
  <c r="L63" i="40"/>
  <c r="C52" i="69" l="1"/>
  <c r="B2" i="69" s="1"/>
  <c r="C49" i="68"/>
  <c r="C51" i="68" s="1"/>
  <c r="C52" i="68" s="1"/>
  <c r="B2" i="68" s="1"/>
  <c r="B3" i="68" s="1"/>
  <c r="C7" i="94"/>
  <c r="C5" i="94" s="1"/>
  <c r="I42" i="35"/>
  <c r="J42" i="35" s="1"/>
  <c r="J22" i="81"/>
  <c r="J16" i="81" s="1"/>
  <c r="J25" i="81" s="1"/>
  <c r="C30" i="81"/>
  <c r="C39" i="81" s="1"/>
  <c r="J13" i="83"/>
  <c r="J23" i="83" s="1"/>
  <c r="J16" i="83" s="1"/>
  <c r="J25" i="83" s="1"/>
  <c r="C75" i="81"/>
  <c r="Q70" i="81"/>
  <c r="C75" i="83"/>
  <c r="C56" i="81"/>
  <c r="C65" i="81" s="1"/>
  <c r="C58" i="81" s="1"/>
  <c r="C67" i="81" s="1"/>
  <c r="C68" i="81" s="1"/>
  <c r="C71" i="81" s="1"/>
  <c r="C30" i="83"/>
  <c r="C39" i="83" s="1"/>
  <c r="C40" i="83" s="1"/>
  <c r="Q70" i="83"/>
  <c r="Q48" i="83"/>
  <c r="C56" i="83"/>
  <c r="C65" i="83" s="1"/>
  <c r="C58" i="83" s="1"/>
  <c r="C67" i="83" s="1"/>
  <c r="C68" i="83" s="1"/>
  <c r="C71" i="83"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M69" i="39"/>
  <c r="N67" i="39"/>
  <c r="R39" i="35"/>
  <c r="E38" i="35"/>
  <c r="M63" i="40"/>
  <c r="L65" i="40"/>
  <c r="B3" i="69"/>
  <c r="D2" i="21"/>
  <c r="Q69" i="81" l="1"/>
  <c r="C57" i="69"/>
  <c r="C56" i="69" s="1"/>
  <c r="C57" i="68"/>
  <c r="C56" i="68" s="1"/>
  <c r="C20" i="94"/>
  <c r="C25" i="94" s="1"/>
  <c r="C23" i="94"/>
  <c r="C40" i="81"/>
  <c r="C83" i="81" s="1"/>
  <c r="C82" i="81" s="1"/>
  <c r="C80" i="81"/>
  <c r="C79" i="81" s="1"/>
  <c r="L57" i="81"/>
  <c r="L60" i="81" s="1"/>
  <c r="Q68" i="81"/>
  <c r="C80" i="83"/>
  <c r="C79" i="83" s="1"/>
  <c r="Q69" i="83"/>
  <c r="Q68" i="83" s="1"/>
  <c r="L57" i="83"/>
  <c r="L60" i="83" s="1"/>
  <c r="C46" i="83"/>
  <c r="Q65" i="83"/>
  <c r="Q56" i="83"/>
  <c r="Q47" i="83"/>
  <c r="Q53" i="83" s="1"/>
  <c r="C43" i="83"/>
  <c r="C83" i="83"/>
  <c r="C82" i="83"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81"/>
  <c r="D2" i="33"/>
  <c r="L51" i="83"/>
  <c r="L51" i="67"/>
  <c r="Q67" i="83" l="1"/>
  <c r="C28" i="94"/>
  <c r="C27" i="94" s="1"/>
  <c r="C22" i="94"/>
  <c r="Q67" i="81"/>
  <c r="Q56" i="81"/>
  <c r="C46" i="81"/>
  <c r="Q57" i="83"/>
  <c r="Q62" i="83" s="1"/>
  <c r="L46" i="83"/>
  <c r="B2" i="83" s="1"/>
  <c r="Q57" i="81"/>
  <c r="L46" i="81"/>
  <c r="B2" i="81" s="1"/>
  <c r="C43" i="81"/>
  <c r="Q65" i="81"/>
  <c r="Q47" i="81"/>
  <c r="Q53" i="81" s="1"/>
  <c r="Q66" i="81"/>
  <c r="Q66" i="83"/>
  <c r="Q75" i="83" s="1"/>
  <c r="D10" i="71"/>
  <c r="C9" i="71"/>
  <c r="L57" i="67"/>
  <c r="L60" i="67" s="1"/>
  <c r="L46" i="67" s="1"/>
  <c r="D2" i="67" s="1"/>
  <c r="B2" i="67" s="1"/>
  <c r="Q67" i="67"/>
  <c r="Q65" i="67"/>
  <c r="B2" i="33"/>
  <c r="C83" i="67"/>
  <c r="C82" i="67" s="1"/>
  <c r="Q47" i="67"/>
  <c r="Q53" i="67" s="1"/>
  <c r="C46" i="67"/>
  <c r="Q56" i="67"/>
  <c r="C43" i="67"/>
  <c r="C80" i="15"/>
  <c r="C79" i="15" s="1"/>
  <c r="C40" i="15"/>
  <c r="C46" i="15" s="1"/>
  <c r="H7" i="39"/>
  <c r="J7" i="39"/>
  <c r="S7" i="39"/>
  <c r="AA7" i="39"/>
  <c r="R47" i="39" s="1"/>
  <c r="O63" i="40"/>
  <c r="O65" i="40" s="1"/>
  <c r="N65" i="40"/>
  <c r="C19" i="9"/>
  <c r="D2" i="37"/>
  <c r="D19" i="84"/>
  <c r="C19" i="93"/>
  <c r="L51" i="15"/>
  <c r="D2" i="34"/>
  <c r="D2" i="36"/>
  <c r="D19" i="82"/>
  <c r="D2" i="35"/>
  <c r="Q62" i="81" l="1"/>
  <c r="C31" i="94"/>
  <c r="C52" i="94" s="1"/>
  <c r="C57" i="94" s="1"/>
  <c r="C56" i="94" s="1"/>
  <c r="C102" i="93"/>
  <c r="C21" i="93"/>
  <c r="D102" i="84"/>
  <c r="D21" i="84"/>
  <c r="B3" i="83"/>
  <c r="D102" i="82"/>
  <c r="D21" i="82"/>
  <c r="B3" i="81"/>
  <c r="Q75" i="81"/>
  <c r="C102" i="9"/>
  <c r="C21" i="9"/>
  <c r="B3" i="33"/>
  <c r="C8" i="71"/>
  <c r="D9" i="71"/>
  <c r="Q57" i="67"/>
  <c r="Q62" i="67" s="1"/>
  <c r="Q66" i="67"/>
  <c r="Q75" i="67" s="1"/>
  <c r="B3" i="67"/>
  <c r="L57" i="15"/>
  <c r="L60" i="15" s="1"/>
  <c r="Q57" i="15" s="1"/>
  <c r="Q67" i="15"/>
  <c r="B2" i="36"/>
  <c r="B3" i="36" s="1"/>
  <c r="B2" i="35"/>
  <c r="M3" i="35"/>
  <c r="B2" i="37"/>
  <c r="B3" i="37" s="1"/>
  <c r="B2" i="34"/>
  <c r="Q47" i="15"/>
  <c r="Q53" i="15" s="1"/>
  <c r="C43" i="15"/>
  <c r="Q65" i="15"/>
  <c r="C83" i="15"/>
  <c r="C82" i="15" s="1"/>
  <c r="Q56" i="15"/>
  <c r="W7" i="39"/>
  <c r="AC7" i="39"/>
  <c r="V47" i="39" s="1"/>
  <c r="I47" i="39" s="1"/>
  <c r="E47" i="39"/>
  <c r="R48" i="39"/>
  <c r="U7" i="39"/>
  <c r="AB7" i="39"/>
  <c r="T47" i="39" s="1"/>
  <c r="G47" i="39" s="1"/>
  <c r="J7" i="40"/>
  <c r="F7" i="40"/>
  <c r="H7" i="40"/>
  <c r="C19" i="82"/>
  <c r="AO8" i="1"/>
  <c r="AO11" i="1"/>
  <c r="AO12" i="1"/>
  <c r="C20" i="93"/>
  <c r="D20" i="84"/>
  <c r="AO9" i="1"/>
  <c r="AO7" i="1"/>
  <c r="AO10" i="1"/>
  <c r="D20" i="82"/>
  <c r="C20" i="9"/>
  <c r="B2" i="94" l="1"/>
  <c r="C103" i="93"/>
  <c r="B3" i="35"/>
  <c r="D103" i="84"/>
  <c r="C102" i="82"/>
  <c r="C21" i="82"/>
  <c r="D22" i="82"/>
  <c r="G19" i="82"/>
  <c r="G21" i="82" s="1"/>
  <c r="B3" i="34"/>
  <c r="D103" i="82"/>
  <c r="C103" i="9"/>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20" i="82"/>
  <c r="D19" i="9"/>
  <c r="C19" i="84"/>
  <c r="D19" i="93"/>
  <c r="AO6" i="1"/>
  <c r="G19" i="84" l="1"/>
  <c r="D22" i="84"/>
  <c r="C102" i="84"/>
  <c r="C21" i="84"/>
  <c r="B3" i="94"/>
  <c r="D21" i="93"/>
  <c r="D102" i="93"/>
  <c r="D22" i="93"/>
  <c r="G19" i="93"/>
  <c r="G21" i="93" s="1"/>
  <c r="C103" i="82"/>
  <c r="G20" i="82"/>
  <c r="D102" i="9"/>
  <c r="G19" i="9"/>
  <c r="G21" i="9" s="1"/>
  <c r="D22" i="9"/>
  <c r="D21" i="9"/>
  <c r="B6" i="70"/>
  <c r="B2" i="70" s="1"/>
  <c r="B3"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0" i="84"/>
  <c r="D20" i="93"/>
  <c r="D20" i="9"/>
  <c r="G21" i="84" l="1"/>
  <c r="G20" i="84"/>
  <c r="I19" i="84" s="1"/>
  <c r="T24" i="86" s="1"/>
  <c r="T92" i="86" s="1"/>
  <c r="C103" i="84"/>
  <c r="D103" i="93"/>
  <c r="G20" i="93"/>
  <c r="C32" i="82"/>
  <c r="C35" i="82" s="1"/>
  <c r="C34" i="82" s="1"/>
  <c r="R24" i="85"/>
  <c r="G20" i="9"/>
  <c r="D103" i="9"/>
  <c r="D6" i="71"/>
  <c r="C5" i="71"/>
  <c r="D5" i="71" s="1"/>
  <c r="M24" i="43" s="1"/>
  <c r="C42" i="40"/>
  <c r="C43" i="40"/>
  <c r="E47" i="40"/>
  <c r="F47" i="40" s="1"/>
  <c r="E46" i="40"/>
  <c r="F46" i="40" s="1"/>
  <c r="I47" i="40"/>
  <c r="J47" i="40" s="1"/>
  <c r="T166" i="86" l="1"/>
  <c r="T167" i="86"/>
  <c r="T164" i="86"/>
  <c r="T165" i="86"/>
  <c r="T96" i="86"/>
  <c r="T168" i="86" s="1"/>
  <c r="T240" i="86" s="1"/>
  <c r="T312" i="86" s="1"/>
  <c r="T384" i="86" s="1"/>
  <c r="T456" i="86" s="1"/>
  <c r="T528" i="86" s="1"/>
  <c r="T25" i="86"/>
  <c r="C32" i="84"/>
  <c r="C35" i="84" s="1"/>
  <c r="C34" i="84" s="1"/>
  <c r="R539" i="86"/>
  <c r="S539" i="86" s="1"/>
  <c r="C32" i="93"/>
  <c r="C35" i="93" s="1"/>
  <c r="C34" i="93" s="1"/>
  <c r="R24" i="31"/>
  <c r="S24" i="85"/>
  <c r="R25" i="85"/>
  <c r="S25" i="85" s="1"/>
  <c r="R29" i="85"/>
  <c r="S29" i="85" s="1"/>
  <c r="R33" i="85"/>
  <c r="S33" i="85" s="1"/>
  <c r="R37" i="85"/>
  <c r="S37" i="85" s="1"/>
  <c r="R41" i="85"/>
  <c r="S41" i="85" s="1"/>
  <c r="R45" i="85"/>
  <c r="S45" i="85" s="1"/>
  <c r="R49" i="85"/>
  <c r="S49" i="85" s="1"/>
  <c r="R53" i="85"/>
  <c r="S53" i="85" s="1"/>
  <c r="R57" i="85"/>
  <c r="S57" i="85" s="1"/>
  <c r="R61" i="85"/>
  <c r="S61" i="85" s="1"/>
  <c r="R65" i="85"/>
  <c r="S65" i="85" s="1"/>
  <c r="R69" i="85"/>
  <c r="S69" i="85" s="1"/>
  <c r="R73" i="85"/>
  <c r="S73" i="85" s="1"/>
  <c r="R77" i="85"/>
  <c r="S77" i="85" s="1"/>
  <c r="R81" i="85"/>
  <c r="S81" i="85" s="1"/>
  <c r="R85" i="85"/>
  <c r="S85" i="85" s="1"/>
  <c r="R89" i="85"/>
  <c r="S89" i="85" s="1"/>
  <c r="R27" i="85"/>
  <c r="S27" i="85" s="1"/>
  <c r="R31" i="85"/>
  <c r="S31" i="85" s="1"/>
  <c r="R35" i="85"/>
  <c r="S35" i="85" s="1"/>
  <c r="R39" i="85"/>
  <c r="S39" i="85" s="1"/>
  <c r="R43" i="85"/>
  <c r="S43" i="85" s="1"/>
  <c r="R51" i="85"/>
  <c r="S51" i="85" s="1"/>
  <c r="R55" i="85"/>
  <c r="S55" i="85" s="1"/>
  <c r="R59" i="85"/>
  <c r="S59" i="85" s="1"/>
  <c r="R67" i="85"/>
  <c r="S67" i="85" s="1"/>
  <c r="R75" i="85"/>
  <c r="S75" i="85" s="1"/>
  <c r="R83" i="85"/>
  <c r="S83" i="85" s="1"/>
  <c r="R28" i="85"/>
  <c r="S28" i="85" s="1"/>
  <c r="R36" i="85"/>
  <c r="S36" i="85" s="1"/>
  <c r="R44" i="85"/>
  <c r="S44" i="85" s="1"/>
  <c r="R52" i="85"/>
  <c r="S52" i="85" s="1"/>
  <c r="R60" i="85"/>
  <c r="S60" i="85" s="1"/>
  <c r="R72" i="85"/>
  <c r="S72" i="85" s="1"/>
  <c r="R80" i="85"/>
  <c r="S80" i="85" s="1"/>
  <c r="R88" i="85"/>
  <c r="S88" i="85" s="1"/>
  <c r="R26" i="85"/>
  <c r="S26" i="85" s="1"/>
  <c r="R30" i="85"/>
  <c r="S30" i="85" s="1"/>
  <c r="R34" i="85"/>
  <c r="S34" i="85" s="1"/>
  <c r="R38" i="85"/>
  <c r="S38" i="85" s="1"/>
  <c r="R42" i="85"/>
  <c r="S42" i="85" s="1"/>
  <c r="R46" i="85"/>
  <c r="S46" i="85" s="1"/>
  <c r="R50" i="85"/>
  <c r="S50" i="85" s="1"/>
  <c r="R54" i="85"/>
  <c r="S54" i="85" s="1"/>
  <c r="R58" i="85"/>
  <c r="S58" i="85" s="1"/>
  <c r="R62" i="85"/>
  <c r="S62" i="85" s="1"/>
  <c r="R66" i="85"/>
  <c r="S66" i="85" s="1"/>
  <c r="R70" i="85"/>
  <c r="S70" i="85" s="1"/>
  <c r="R74" i="85"/>
  <c r="S74" i="85" s="1"/>
  <c r="R78" i="85"/>
  <c r="S78" i="85" s="1"/>
  <c r="R82" i="85"/>
  <c r="S82" i="85" s="1"/>
  <c r="R86" i="85"/>
  <c r="S86" i="85" s="1"/>
  <c r="R90" i="85"/>
  <c r="S90" i="85" s="1"/>
  <c r="R47" i="85"/>
  <c r="S47" i="85" s="1"/>
  <c r="R63" i="85"/>
  <c r="S63" i="85" s="1"/>
  <c r="R71" i="85"/>
  <c r="S71" i="85" s="1"/>
  <c r="R79" i="85"/>
  <c r="S79" i="85" s="1"/>
  <c r="R87" i="85"/>
  <c r="S87" i="85" s="1"/>
  <c r="R32" i="85"/>
  <c r="S32" i="85" s="1"/>
  <c r="R40" i="85"/>
  <c r="S40" i="85" s="1"/>
  <c r="R48" i="85"/>
  <c r="S48" i="85" s="1"/>
  <c r="R56" i="85"/>
  <c r="S56" i="85" s="1"/>
  <c r="R64" i="85"/>
  <c r="S64" i="85" s="1"/>
  <c r="R68" i="85"/>
  <c r="S68" i="85" s="1"/>
  <c r="R76" i="85"/>
  <c r="S76" i="85" s="1"/>
  <c r="R84" i="85"/>
  <c r="S84" i="85" s="1"/>
  <c r="C32" i="9"/>
  <c r="C35" i="9" s="1"/>
  <c r="C34" i="9" s="1"/>
  <c r="B58" i="40"/>
  <c r="F58" i="40" s="1"/>
  <c r="B54" i="40"/>
  <c r="F54" i="40" s="1"/>
  <c r="B53" i="40"/>
  <c r="F53" i="40" s="1"/>
  <c r="B59" i="40"/>
  <c r="F59" i="40" s="1"/>
  <c r="B52" i="40"/>
  <c r="F52" i="40" s="1"/>
  <c r="B56" i="40"/>
  <c r="F56" i="40" s="1"/>
  <c r="B60" i="40"/>
  <c r="F60" i="40" s="1"/>
  <c r="B57" i="40"/>
  <c r="F57" i="40" s="1"/>
  <c r="B51" i="40"/>
  <c r="F51" i="40" s="1"/>
  <c r="F61" i="40"/>
  <c r="B2" i="40" s="1"/>
  <c r="B3" i="40" s="1"/>
  <c r="T93" i="86" l="1"/>
  <c r="T236" i="86"/>
  <c r="T308" i="86" s="1"/>
  <c r="T380" i="86" s="1"/>
  <c r="T452" i="86" s="1"/>
  <c r="T524" i="86" s="1"/>
  <c r="T26" i="86"/>
  <c r="T97" i="86"/>
  <c r="T169" i="86" s="1"/>
  <c r="T241" i="86" s="1"/>
  <c r="T313" i="86" s="1"/>
  <c r="T385" i="86" s="1"/>
  <c r="T457" i="86" s="1"/>
  <c r="T529" i="86" s="1"/>
  <c r="R218" i="86"/>
  <c r="S218" i="86" s="1"/>
  <c r="S24" i="86"/>
  <c r="R352" i="86"/>
  <c r="S352" i="86" s="1"/>
  <c r="R400" i="86"/>
  <c r="S400" i="86" s="1"/>
  <c r="R169" i="86"/>
  <c r="S169" i="86" s="1"/>
  <c r="R397" i="86"/>
  <c r="S397" i="86" s="1"/>
  <c r="R514" i="86"/>
  <c r="S514" i="86" s="1"/>
  <c r="R289" i="86"/>
  <c r="S289" i="86" s="1"/>
  <c r="R281" i="86"/>
  <c r="S281" i="86" s="1"/>
  <c r="R439" i="86"/>
  <c r="S439" i="86" s="1"/>
  <c r="R377" i="86"/>
  <c r="S377" i="86" s="1"/>
  <c r="R484" i="86"/>
  <c r="S484" i="86" s="1"/>
  <c r="R282" i="86"/>
  <c r="S282" i="86" s="1"/>
  <c r="R110" i="86"/>
  <c r="S110" i="86" s="1"/>
  <c r="R378" i="86"/>
  <c r="S378" i="86" s="1"/>
  <c r="R376" i="86"/>
  <c r="S376" i="86" s="1"/>
  <c r="R30" i="86"/>
  <c r="S30" i="86" s="1"/>
  <c r="R486" i="86"/>
  <c r="S486" i="86" s="1"/>
  <c r="R344" i="86"/>
  <c r="S344" i="86" s="1"/>
  <c r="R394" i="86"/>
  <c r="S394" i="86" s="1"/>
  <c r="R471" i="86"/>
  <c r="S471" i="86" s="1"/>
  <c r="R455" i="86"/>
  <c r="S455" i="86" s="1"/>
  <c r="R480" i="86"/>
  <c r="S480" i="86" s="1"/>
  <c r="R348" i="86"/>
  <c r="S348" i="86" s="1"/>
  <c r="R305" i="86"/>
  <c r="S305" i="86" s="1"/>
  <c r="R294" i="86"/>
  <c r="S294" i="86" s="1"/>
  <c r="R249" i="86"/>
  <c r="S249" i="86" s="1"/>
  <c r="R521" i="86"/>
  <c r="S521" i="86" s="1"/>
  <c r="R315" i="86"/>
  <c r="S315" i="86" s="1"/>
  <c r="R496" i="86"/>
  <c r="S496" i="86" s="1"/>
  <c r="R508" i="86"/>
  <c r="S508" i="86" s="1"/>
  <c r="R489" i="86"/>
  <c r="S489" i="86" s="1"/>
  <c r="R483" i="86"/>
  <c r="S483" i="86" s="1"/>
  <c r="R437" i="86"/>
  <c r="S437" i="86" s="1"/>
  <c r="R470" i="86"/>
  <c r="S470" i="86" s="1"/>
  <c r="R413" i="86"/>
  <c r="S413" i="86" s="1"/>
  <c r="R338" i="86"/>
  <c r="S338" i="86" s="1"/>
  <c r="R386" i="86"/>
  <c r="S386" i="86" s="1"/>
  <c r="R490" i="86"/>
  <c r="S490" i="86" s="1"/>
  <c r="R520" i="86"/>
  <c r="S520" i="86" s="1"/>
  <c r="R341" i="86"/>
  <c r="S341" i="86" s="1"/>
  <c r="R382" i="86"/>
  <c r="S382" i="86" s="1"/>
  <c r="R323" i="86"/>
  <c r="S323" i="86" s="1"/>
  <c r="R418" i="86"/>
  <c r="S418" i="86" s="1"/>
  <c r="R361" i="86"/>
  <c r="S361" i="86" s="1"/>
  <c r="R72" i="86"/>
  <c r="S72" i="86" s="1"/>
  <c r="R280" i="86"/>
  <c r="S280" i="86" s="1"/>
  <c r="R330" i="86"/>
  <c r="S330" i="86" s="1"/>
  <c r="R509" i="86"/>
  <c r="S509" i="86" s="1"/>
  <c r="R370" i="86"/>
  <c r="S370" i="86" s="1"/>
  <c r="R297" i="86"/>
  <c r="S297" i="86" s="1"/>
  <c r="R288" i="86"/>
  <c r="S288" i="86" s="1"/>
  <c r="R472" i="86"/>
  <c r="S472" i="86" s="1"/>
  <c r="R390" i="86"/>
  <c r="S390" i="86" s="1"/>
  <c r="R293" i="86"/>
  <c r="S293" i="86" s="1"/>
  <c r="R411" i="86"/>
  <c r="S411" i="86" s="1"/>
  <c r="R316" i="86"/>
  <c r="S316" i="86" s="1"/>
  <c r="R419" i="86"/>
  <c r="S419" i="86" s="1"/>
  <c r="R216" i="86"/>
  <c r="S216" i="86" s="1"/>
  <c r="R500" i="86"/>
  <c r="S500" i="86" s="1"/>
  <c r="R371" i="86"/>
  <c r="S371" i="86" s="1"/>
  <c r="R441" i="86"/>
  <c r="S441" i="86" s="1"/>
  <c r="R482" i="86"/>
  <c r="S482" i="86" s="1"/>
  <c r="R65" i="86"/>
  <c r="S65" i="86" s="1"/>
  <c r="R366" i="86"/>
  <c r="S366" i="86" s="1"/>
  <c r="R359" i="86"/>
  <c r="S359" i="86" s="1"/>
  <c r="R237" i="86"/>
  <c r="S237" i="86" s="1"/>
  <c r="R322" i="86"/>
  <c r="S322" i="86" s="1"/>
  <c r="R497" i="86"/>
  <c r="S497" i="86" s="1"/>
  <c r="R364" i="86"/>
  <c r="S364" i="86" s="1"/>
  <c r="R304" i="86"/>
  <c r="S304" i="86" s="1"/>
  <c r="R503" i="86"/>
  <c r="S503" i="86" s="1"/>
  <c r="R407" i="86"/>
  <c r="S407" i="86" s="1"/>
  <c r="R327" i="86"/>
  <c r="S327" i="86" s="1"/>
  <c r="R461" i="86"/>
  <c r="S461" i="86" s="1"/>
  <c r="R336" i="86"/>
  <c r="S336" i="86" s="1"/>
  <c r="R442" i="86"/>
  <c r="S442" i="86" s="1"/>
  <c r="R300" i="86"/>
  <c r="S300" i="86" s="1"/>
  <c r="R173" i="86"/>
  <c r="S173" i="86" s="1"/>
  <c r="R387" i="86"/>
  <c r="S387" i="86" s="1"/>
  <c r="R491" i="86"/>
  <c r="S491" i="86" s="1"/>
  <c r="R276" i="86"/>
  <c r="S276" i="86" s="1"/>
  <c r="R267" i="86"/>
  <c r="S267" i="86" s="1"/>
  <c r="R523" i="86"/>
  <c r="S523" i="86" s="1"/>
  <c r="R431" i="86"/>
  <c r="S431" i="86" s="1"/>
  <c r="R36" i="86"/>
  <c r="S36" i="86" s="1"/>
  <c r="R475" i="86"/>
  <c r="S475" i="86" s="1"/>
  <c r="R466" i="86"/>
  <c r="S466" i="86" s="1"/>
  <c r="R459" i="86"/>
  <c r="S459" i="86" s="1"/>
  <c r="R447" i="86"/>
  <c r="S447" i="86" s="1"/>
  <c r="R444" i="86"/>
  <c r="S444" i="86" s="1"/>
  <c r="R432" i="86"/>
  <c r="S432" i="86" s="1"/>
  <c r="R427" i="86"/>
  <c r="S427" i="86" s="1"/>
  <c r="R417" i="86"/>
  <c r="S417" i="86" s="1"/>
  <c r="R519" i="86"/>
  <c r="S519" i="86" s="1"/>
  <c r="R485" i="86"/>
  <c r="S485" i="86" s="1"/>
  <c r="R424" i="86"/>
  <c r="S424" i="86" s="1"/>
  <c r="R357" i="86"/>
  <c r="S357" i="86" s="1"/>
  <c r="R278" i="86"/>
  <c r="S278" i="86" s="1"/>
  <c r="R443" i="86"/>
  <c r="S443" i="86" s="1"/>
  <c r="R349" i="86"/>
  <c r="S349" i="86" s="1"/>
  <c r="R513" i="86"/>
  <c r="S513" i="86" s="1"/>
  <c r="R393" i="86"/>
  <c r="S393" i="86" s="1"/>
  <c r="R252" i="86"/>
  <c r="S252" i="86" s="1"/>
  <c r="R222" i="86"/>
  <c r="S222" i="86" s="1"/>
  <c r="R452" i="86"/>
  <c r="S452" i="86" s="1"/>
  <c r="R321" i="86"/>
  <c r="S321" i="86" s="1"/>
  <c r="R473" i="86"/>
  <c r="S473" i="86" s="1"/>
  <c r="R346" i="86"/>
  <c r="S346" i="86" s="1"/>
  <c r="R365" i="86"/>
  <c r="S365" i="86" s="1"/>
  <c r="R209" i="86"/>
  <c r="S209" i="86" s="1"/>
  <c r="R464" i="86"/>
  <c r="S464" i="86" s="1"/>
  <c r="R292" i="86"/>
  <c r="S292" i="86" s="1"/>
  <c r="R205" i="86"/>
  <c r="S205" i="86" s="1"/>
  <c r="R243" i="86"/>
  <c r="S243" i="86" s="1"/>
  <c r="R310" i="86"/>
  <c r="S310" i="86" s="1"/>
  <c r="R494" i="86"/>
  <c r="S494" i="86" s="1"/>
  <c r="R429" i="86"/>
  <c r="S429" i="86" s="1"/>
  <c r="R363" i="86"/>
  <c r="S363" i="86" s="1"/>
  <c r="R301" i="86"/>
  <c r="S301" i="86" s="1"/>
  <c r="R465" i="86"/>
  <c r="S465" i="86" s="1"/>
  <c r="R369" i="86"/>
  <c r="S369" i="86" s="1"/>
  <c r="R273" i="86"/>
  <c r="S273" i="86" s="1"/>
  <c r="R123" i="86"/>
  <c r="S123" i="86" s="1"/>
  <c r="R515" i="86"/>
  <c r="S515" i="86" s="1"/>
  <c r="R436" i="86"/>
  <c r="S436" i="86" s="1"/>
  <c r="R353" i="86"/>
  <c r="S353" i="86" s="1"/>
  <c r="R505" i="86"/>
  <c r="S505" i="86" s="1"/>
  <c r="R423" i="86"/>
  <c r="S423" i="86" s="1"/>
  <c r="R298" i="86"/>
  <c r="S298" i="86" s="1"/>
  <c r="R388" i="86"/>
  <c r="S388" i="86" s="1"/>
  <c r="R247" i="86"/>
  <c r="S247" i="86" s="1"/>
  <c r="R215" i="86"/>
  <c r="S215" i="86" s="1"/>
  <c r="R430" i="86"/>
  <c r="S430" i="86" s="1"/>
  <c r="R358" i="86"/>
  <c r="S358" i="86" s="1"/>
  <c r="R248" i="86"/>
  <c r="S248" i="86" s="1"/>
  <c r="R42" i="86"/>
  <c r="S42" i="86" s="1"/>
  <c r="R106" i="86"/>
  <c r="S106" i="86" s="1"/>
  <c r="R408" i="86"/>
  <c r="S408" i="86" s="1"/>
  <c r="R313" i="86"/>
  <c r="S313" i="86" s="1"/>
  <c r="R460" i="86"/>
  <c r="S460" i="86" s="1"/>
  <c r="R342" i="86"/>
  <c r="S342" i="86" s="1"/>
  <c r="R111" i="86"/>
  <c r="S111" i="86" s="1"/>
  <c r="R260" i="86"/>
  <c r="S260" i="86" s="1"/>
  <c r="R511" i="86"/>
  <c r="S511" i="86" s="1"/>
  <c r="R302" i="86"/>
  <c r="S302" i="86" s="1"/>
  <c r="R340" i="86"/>
  <c r="S340" i="86" s="1"/>
  <c r="R263" i="86"/>
  <c r="S263" i="86" s="1"/>
  <c r="R307" i="86"/>
  <c r="S307" i="86" s="1"/>
  <c r="R428" i="86"/>
  <c r="S428" i="86" s="1"/>
  <c r="R96" i="86"/>
  <c r="S96" i="86" s="1"/>
  <c r="R78" i="86"/>
  <c r="S78" i="86" s="1"/>
  <c r="R121" i="86"/>
  <c r="S121" i="86" s="1"/>
  <c r="R467" i="86"/>
  <c r="S467" i="86" s="1"/>
  <c r="R403" i="86"/>
  <c r="S403" i="86" s="1"/>
  <c r="R339" i="86"/>
  <c r="S339" i="86" s="1"/>
  <c r="R524" i="86"/>
  <c r="S524" i="86" s="1"/>
  <c r="R456" i="86"/>
  <c r="S456" i="86" s="1"/>
  <c r="R395" i="86"/>
  <c r="S395" i="86" s="1"/>
  <c r="R328" i="86"/>
  <c r="S328" i="86" s="1"/>
  <c r="R507" i="86"/>
  <c r="S507" i="86" s="1"/>
  <c r="R412" i="86"/>
  <c r="S412" i="86" s="1"/>
  <c r="R317" i="86"/>
  <c r="S317" i="86" s="1"/>
  <c r="R156" i="86"/>
  <c r="S156" i="86" s="1"/>
  <c r="R162" i="86"/>
  <c r="S162" i="86" s="1"/>
  <c r="R167" i="86"/>
  <c r="S167" i="86" s="1"/>
  <c r="R478" i="86"/>
  <c r="S478" i="86" s="1"/>
  <c r="R350" i="86"/>
  <c r="S350" i="86" s="1"/>
  <c r="R420" i="86"/>
  <c r="S420" i="86" s="1"/>
  <c r="R454" i="86"/>
  <c r="S454" i="86" s="1"/>
  <c r="R193" i="86"/>
  <c r="S193" i="86" s="1"/>
  <c r="R448" i="86"/>
  <c r="S448" i="86" s="1"/>
  <c r="R270" i="86"/>
  <c r="S270" i="86" s="1"/>
  <c r="R178" i="86"/>
  <c r="S178" i="86" s="1"/>
  <c r="R211" i="86"/>
  <c r="S211" i="86" s="1"/>
  <c r="R204" i="86"/>
  <c r="S204" i="86" s="1"/>
  <c r="R262" i="86"/>
  <c r="S262" i="86" s="1"/>
  <c r="R61" i="86"/>
  <c r="S61" i="86" s="1"/>
  <c r="R122" i="86"/>
  <c r="S122" i="86" s="1"/>
  <c r="R495" i="86"/>
  <c r="S495" i="86" s="1"/>
  <c r="R415" i="86"/>
  <c r="S415" i="86" s="1"/>
  <c r="R285" i="86"/>
  <c r="S285" i="86" s="1"/>
  <c r="R405" i="86"/>
  <c r="S405" i="86" s="1"/>
  <c r="R272" i="86"/>
  <c r="S272" i="86" s="1"/>
  <c r="R335" i="86"/>
  <c r="S335" i="86" s="1"/>
  <c r="R198" i="86"/>
  <c r="S198" i="86" s="1"/>
  <c r="R401" i="86"/>
  <c r="S401" i="86" s="1"/>
  <c r="R135" i="86"/>
  <c r="S135" i="86" s="1"/>
  <c r="R416" i="86"/>
  <c r="S416" i="86" s="1"/>
  <c r="R94" i="86"/>
  <c r="S94" i="86" s="1"/>
  <c r="R102" i="86"/>
  <c r="S102" i="86" s="1"/>
  <c r="R449" i="86"/>
  <c r="S449" i="86" s="1"/>
  <c r="R381" i="86"/>
  <c r="S381" i="86" s="1"/>
  <c r="R318" i="86"/>
  <c r="S318" i="86" s="1"/>
  <c r="R501" i="86"/>
  <c r="S501" i="86" s="1"/>
  <c r="R435" i="86"/>
  <c r="S435" i="86" s="1"/>
  <c r="R374" i="86"/>
  <c r="S374" i="86" s="1"/>
  <c r="R308" i="86"/>
  <c r="S308" i="86" s="1"/>
  <c r="R477" i="86"/>
  <c r="S477" i="86" s="1"/>
  <c r="R383" i="86"/>
  <c r="S383" i="86" s="1"/>
  <c r="R286" i="86"/>
  <c r="S286" i="86" s="1"/>
  <c r="R101" i="86"/>
  <c r="S101" i="86" s="1"/>
  <c r="R46" i="86"/>
  <c r="S46" i="86" s="1"/>
  <c r="R60" i="86"/>
  <c r="S60" i="86" s="1"/>
  <c r="R354" i="86"/>
  <c r="S354" i="86" s="1"/>
  <c r="R90" i="86"/>
  <c r="S90" i="86" s="1"/>
  <c r="R146" i="86"/>
  <c r="S146" i="86" s="1"/>
  <c r="R498" i="86"/>
  <c r="S498" i="86" s="1"/>
  <c r="R261" i="86"/>
  <c r="S261" i="86" s="1"/>
  <c r="R75" i="86"/>
  <c r="S75" i="86" s="1"/>
  <c r="R165" i="86"/>
  <c r="S165" i="86" s="1"/>
  <c r="R40" i="86"/>
  <c r="S40" i="86" s="1"/>
  <c r="R312" i="86"/>
  <c r="S312" i="86" s="1"/>
  <c r="R399" i="86"/>
  <c r="S399" i="86" s="1"/>
  <c r="R332" i="86"/>
  <c r="S332" i="86" s="1"/>
  <c r="R518" i="86"/>
  <c r="S518" i="86" s="1"/>
  <c r="R453" i="86"/>
  <c r="S453" i="86" s="1"/>
  <c r="R389" i="86"/>
  <c r="S389" i="86" s="1"/>
  <c r="R325" i="86"/>
  <c r="S325" i="86" s="1"/>
  <c r="R502" i="86"/>
  <c r="S502" i="86" s="1"/>
  <c r="R406" i="86"/>
  <c r="S406" i="86" s="1"/>
  <c r="R311" i="86"/>
  <c r="S311" i="86" s="1"/>
  <c r="R144" i="86"/>
  <c r="S144" i="86" s="1"/>
  <c r="R148" i="86"/>
  <c r="S148" i="86" s="1"/>
  <c r="R108" i="86"/>
  <c r="S108" i="86" s="1"/>
  <c r="R375" i="86"/>
  <c r="S375" i="86" s="1"/>
  <c r="R257" i="86"/>
  <c r="S257" i="86" s="1"/>
  <c r="R191" i="86"/>
  <c r="S191" i="86" s="1"/>
  <c r="R290" i="86"/>
  <c r="S290" i="86" s="1"/>
  <c r="R356" i="86"/>
  <c r="S356" i="86" s="1"/>
  <c r="R98" i="86"/>
  <c r="S98" i="86" s="1"/>
  <c r="R44" i="86"/>
  <c r="S44" i="86" s="1"/>
  <c r="R192" i="86"/>
  <c r="S192" i="86" s="1"/>
  <c r="R360" i="86"/>
  <c r="S360" i="86" s="1"/>
  <c r="R240" i="86"/>
  <c r="S240" i="86" s="1"/>
  <c r="R54" i="86"/>
  <c r="S54" i="86" s="1"/>
  <c r="R97" i="86"/>
  <c r="S97" i="86" s="1"/>
  <c r="R157" i="86"/>
  <c r="S157" i="86" s="1"/>
  <c r="R425" i="86"/>
  <c r="S425" i="86" s="1"/>
  <c r="R329" i="86"/>
  <c r="S329" i="86" s="1"/>
  <c r="R228" i="86"/>
  <c r="S228" i="86" s="1"/>
  <c r="R85" i="86"/>
  <c r="S85" i="86" s="1"/>
  <c r="R226" i="86"/>
  <c r="S226" i="86" s="1"/>
  <c r="R474" i="86"/>
  <c r="S474" i="86" s="1"/>
  <c r="R320" i="86"/>
  <c r="S320" i="86" s="1"/>
  <c r="R164" i="86"/>
  <c r="S164" i="86" s="1"/>
  <c r="R207" i="86"/>
  <c r="S207" i="86" s="1"/>
  <c r="R105" i="86"/>
  <c r="S105" i="86" s="1"/>
  <c r="R155" i="86"/>
  <c r="S155" i="86" s="1"/>
  <c r="R235" i="86"/>
  <c r="S235" i="86" s="1"/>
  <c r="R398" i="86"/>
  <c r="S398" i="86" s="1"/>
  <c r="R274" i="86"/>
  <c r="S274" i="86" s="1"/>
  <c r="R134" i="86"/>
  <c r="S134" i="86" s="1"/>
  <c r="R185" i="86"/>
  <c r="S185" i="86" s="1"/>
  <c r="R239" i="86"/>
  <c r="S239" i="86" s="1"/>
  <c r="R48" i="86"/>
  <c r="S48" i="86" s="1"/>
  <c r="R83" i="86"/>
  <c r="S83" i="86" s="1"/>
  <c r="R512" i="86"/>
  <c r="S512" i="86" s="1"/>
  <c r="R450" i="86"/>
  <c r="S450" i="86" s="1"/>
  <c r="R367" i="86"/>
  <c r="S367" i="86" s="1"/>
  <c r="R283" i="86"/>
  <c r="S283" i="86" s="1"/>
  <c r="R190" i="86"/>
  <c r="S190" i="86" s="1"/>
  <c r="R120" i="86"/>
  <c r="S120" i="86" s="1"/>
  <c r="R39" i="86"/>
  <c r="S39" i="86" s="1"/>
  <c r="R107" i="86"/>
  <c r="S107" i="86" s="1"/>
  <c r="R201" i="86"/>
  <c r="S201" i="86" s="1"/>
  <c r="R58" i="86"/>
  <c r="S58" i="86" s="1"/>
  <c r="R241" i="86"/>
  <c r="S241" i="86" s="1"/>
  <c r="R53" i="86"/>
  <c r="S53" i="86" s="1"/>
  <c r="R151" i="86"/>
  <c r="S151" i="86" s="1"/>
  <c r="R409" i="86"/>
  <c r="S409" i="86" s="1"/>
  <c r="R368" i="86"/>
  <c r="S368" i="86" s="1"/>
  <c r="R126" i="86"/>
  <c r="S126" i="86" s="1"/>
  <c r="R180" i="86"/>
  <c r="S180" i="86" s="1"/>
  <c r="R236" i="86"/>
  <c r="S236" i="86" s="1"/>
  <c r="R35" i="86"/>
  <c r="S35" i="86" s="1"/>
  <c r="R95" i="86"/>
  <c r="S95" i="86" s="1"/>
  <c r="R181" i="86"/>
  <c r="S181" i="86" s="1"/>
  <c r="R522" i="86"/>
  <c r="S522" i="86" s="1"/>
  <c r="R462" i="86"/>
  <c r="S462" i="86" s="1"/>
  <c r="R379" i="86"/>
  <c r="S379" i="86" s="1"/>
  <c r="R309" i="86"/>
  <c r="S309" i="86" s="1"/>
  <c r="R227" i="86"/>
  <c r="S227" i="86" s="1"/>
  <c r="R131" i="86"/>
  <c r="S131" i="86" s="1"/>
  <c r="R51" i="86"/>
  <c r="S51" i="86" s="1"/>
  <c r="R194" i="86"/>
  <c r="S194" i="86" s="1"/>
  <c r="R246" i="86"/>
  <c r="S246" i="86" s="1"/>
  <c r="R68" i="86"/>
  <c r="S68" i="86" s="1"/>
  <c r="R49" i="86"/>
  <c r="S49" i="86" s="1"/>
  <c r="R92" i="86"/>
  <c r="S92" i="86" s="1"/>
  <c r="R199" i="86"/>
  <c r="S199" i="86" s="1"/>
  <c r="R188" i="86"/>
  <c r="S188" i="86" s="1"/>
  <c r="R414" i="86"/>
  <c r="S414" i="86" s="1"/>
  <c r="R255" i="86"/>
  <c r="S255" i="86" s="1"/>
  <c r="R404" i="86"/>
  <c r="S404" i="86" s="1"/>
  <c r="R333" i="86"/>
  <c r="S333" i="86" s="1"/>
  <c r="R271" i="86"/>
  <c r="S271" i="86" s="1"/>
  <c r="R214" i="86"/>
  <c r="S214" i="86" s="1"/>
  <c r="R141" i="86"/>
  <c r="S141" i="86" s="1"/>
  <c r="R87" i="86"/>
  <c r="S87" i="86" s="1"/>
  <c r="R28" i="86"/>
  <c r="S28" i="86" s="1"/>
  <c r="R145" i="86"/>
  <c r="S145" i="86" s="1"/>
  <c r="R258" i="86"/>
  <c r="S258" i="86" s="1"/>
  <c r="R154" i="86"/>
  <c r="S154" i="86" s="1"/>
  <c r="R139" i="86"/>
  <c r="S139" i="86" s="1"/>
  <c r="R254" i="86"/>
  <c r="S254" i="86" s="1"/>
  <c r="R142" i="86"/>
  <c r="S142" i="86" s="1"/>
  <c r="R244" i="86"/>
  <c r="S244" i="86" s="1"/>
  <c r="R114" i="86"/>
  <c r="S114" i="86" s="1"/>
  <c r="R506" i="86"/>
  <c r="S506" i="86" s="1"/>
  <c r="R463" i="86"/>
  <c r="S463" i="86" s="1"/>
  <c r="R457" i="86"/>
  <c r="S457" i="86" s="1"/>
  <c r="R238" i="86"/>
  <c r="S238" i="86" s="1"/>
  <c r="R71" i="86"/>
  <c r="S71" i="86" s="1"/>
  <c r="R133" i="86"/>
  <c r="S133" i="86" s="1"/>
  <c r="R279" i="86"/>
  <c r="S279" i="86" s="1"/>
  <c r="R487" i="86"/>
  <c r="S487" i="86" s="1"/>
  <c r="R440" i="86"/>
  <c r="S440" i="86" s="1"/>
  <c r="R391" i="86"/>
  <c r="S391" i="86" s="1"/>
  <c r="R345" i="86"/>
  <c r="S345" i="86" s="1"/>
  <c r="R296" i="86"/>
  <c r="S296" i="86" s="1"/>
  <c r="R250" i="86"/>
  <c r="S250" i="86" s="1"/>
  <c r="R202" i="86"/>
  <c r="S202" i="86" s="1"/>
  <c r="R153" i="86"/>
  <c r="S153" i="86" s="1"/>
  <c r="R109" i="86"/>
  <c r="S109" i="86" s="1"/>
  <c r="R62" i="86"/>
  <c r="S62" i="86" s="1"/>
  <c r="R259" i="86"/>
  <c r="S259" i="86" s="1"/>
  <c r="R158" i="86"/>
  <c r="S158" i="86" s="1"/>
  <c r="R56" i="86"/>
  <c r="S56" i="86" s="1"/>
  <c r="R213" i="86"/>
  <c r="S213" i="86" s="1"/>
  <c r="R119" i="86"/>
  <c r="S119" i="86" s="1"/>
  <c r="R150" i="86"/>
  <c r="S150" i="86" s="1"/>
  <c r="R59" i="86"/>
  <c r="S59" i="86" s="1"/>
  <c r="R203" i="86"/>
  <c r="S203" i="86" s="1"/>
  <c r="R103" i="86"/>
  <c r="S103" i="86" s="1"/>
  <c r="R256" i="86"/>
  <c r="S256" i="86" s="1"/>
  <c r="R163" i="86"/>
  <c r="S163" i="86" s="1"/>
  <c r="R66" i="86"/>
  <c r="S66" i="86" s="1"/>
  <c r="R458" i="86"/>
  <c r="S458" i="86" s="1"/>
  <c r="R510" i="86"/>
  <c r="S510" i="86" s="1"/>
  <c r="R319" i="86"/>
  <c r="S319" i="86" s="1"/>
  <c r="R337" i="86"/>
  <c r="S337" i="86" s="1"/>
  <c r="R113" i="86"/>
  <c r="S113" i="86" s="1"/>
  <c r="R219" i="86"/>
  <c r="S219" i="86" s="1"/>
  <c r="R170" i="86"/>
  <c r="S170" i="86" s="1"/>
  <c r="R118" i="86"/>
  <c r="S118" i="86" s="1"/>
  <c r="R69" i="86"/>
  <c r="S69" i="86" s="1"/>
  <c r="R268" i="86"/>
  <c r="S268" i="86" s="1"/>
  <c r="R223" i="86"/>
  <c r="S223" i="86" s="1"/>
  <c r="R177" i="86"/>
  <c r="S177" i="86" s="1"/>
  <c r="R130" i="86"/>
  <c r="S130" i="86" s="1"/>
  <c r="R80" i="86"/>
  <c r="S80" i="86" s="1"/>
  <c r="R34" i="86"/>
  <c r="S34" i="86" s="1"/>
  <c r="R117" i="86"/>
  <c r="S117" i="86" s="1"/>
  <c r="R73" i="86"/>
  <c r="S73" i="86" s="1"/>
  <c r="R25" i="86"/>
  <c r="S25" i="86" s="1"/>
  <c r="R217" i="86"/>
  <c r="S217" i="86" s="1"/>
  <c r="R168" i="86"/>
  <c r="S168" i="86" s="1"/>
  <c r="R115" i="86"/>
  <c r="S115" i="86" s="1"/>
  <c r="R67" i="86"/>
  <c r="S67" i="86" s="1"/>
  <c r="R266" i="86"/>
  <c r="S266" i="86" s="1"/>
  <c r="R221" i="86"/>
  <c r="S221" i="86" s="1"/>
  <c r="R175" i="86"/>
  <c r="S175" i="86" s="1"/>
  <c r="R128" i="86"/>
  <c r="S128" i="86" s="1"/>
  <c r="R77" i="86"/>
  <c r="S77" i="86" s="1"/>
  <c r="R32" i="86"/>
  <c r="S32" i="86" s="1"/>
  <c r="R197" i="86"/>
  <c r="S197" i="86" s="1"/>
  <c r="R517" i="86"/>
  <c r="S517" i="86" s="1"/>
  <c r="R469" i="86"/>
  <c r="S469" i="86" s="1"/>
  <c r="R422" i="86"/>
  <c r="S422" i="86" s="1"/>
  <c r="R373" i="86"/>
  <c r="S373" i="86" s="1"/>
  <c r="R324" i="86"/>
  <c r="S324" i="86" s="1"/>
  <c r="R275" i="86"/>
  <c r="S275" i="86" s="1"/>
  <c r="R476" i="86"/>
  <c r="S476" i="86" s="1"/>
  <c r="R426" i="86"/>
  <c r="S426" i="86" s="1"/>
  <c r="R380" i="86"/>
  <c r="S380" i="86" s="1"/>
  <c r="R331" i="86"/>
  <c r="S331" i="86" s="1"/>
  <c r="R284" i="86"/>
  <c r="S284" i="86" s="1"/>
  <c r="R479" i="86"/>
  <c r="S479" i="86" s="1"/>
  <c r="R410" i="86"/>
  <c r="S410" i="86" s="1"/>
  <c r="R351" i="86"/>
  <c r="S351" i="86" s="1"/>
  <c r="R277" i="86"/>
  <c r="S277" i="86" s="1"/>
  <c r="R172" i="86"/>
  <c r="S172" i="86" s="1"/>
  <c r="R47" i="86"/>
  <c r="S47" i="86" s="1"/>
  <c r="R166" i="86"/>
  <c r="S166" i="86" s="1"/>
  <c r="R26" i="86"/>
  <c r="S26" i="86" s="1"/>
  <c r="R112" i="86"/>
  <c r="S112" i="86" s="1"/>
  <c r="R55" i="86"/>
  <c r="S55" i="86" s="1"/>
  <c r="R224" i="86"/>
  <c r="S224" i="86" s="1"/>
  <c r="R174" i="86"/>
  <c r="S174" i="86" s="1"/>
  <c r="R493" i="86"/>
  <c r="S493" i="86" s="1"/>
  <c r="R446" i="86"/>
  <c r="S446" i="86" s="1"/>
  <c r="R396" i="86"/>
  <c r="S396" i="86" s="1"/>
  <c r="R347" i="86"/>
  <c r="S347" i="86" s="1"/>
  <c r="R299" i="86"/>
  <c r="S299" i="86" s="1"/>
  <c r="R499" i="86"/>
  <c r="S499" i="86" s="1"/>
  <c r="R451" i="86"/>
  <c r="S451" i="86" s="1"/>
  <c r="R402" i="86"/>
  <c r="S402" i="86" s="1"/>
  <c r="R355" i="86"/>
  <c r="S355" i="86" s="1"/>
  <c r="R306" i="86"/>
  <c r="S306" i="86" s="1"/>
  <c r="R504" i="86"/>
  <c r="S504" i="86" s="1"/>
  <c r="R445" i="86"/>
  <c r="S445" i="86" s="1"/>
  <c r="R385" i="86"/>
  <c r="S385" i="86" s="1"/>
  <c r="R314" i="86"/>
  <c r="S314" i="86" s="1"/>
  <c r="R231" i="86"/>
  <c r="S231" i="86" s="1"/>
  <c r="R116" i="86"/>
  <c r="S116" i="86" s="1"/>
  <c r="R225" i="86"/>
  <c r="S225" i="86" s="1"/>
  <c r="R88" i="86"/>
  <c r="S88" i="86" s="1"/>
  <c r="R208" i="86"/>
  <c r="S208" i="86" s="1"/>
  <c r="R532" i="86"/>
  <c r="S532" i="86" s="1"/>
  <c r="R233" i="86"/>
  <c r="S233" i="86" s="1"/>
  <c r="R182" i="86"/>
  <c r="S182" i="86" s="1"/>
  <c r="R132" i="86"/>
  <c r="S132" i="86" s="1"/>
  <c r="R82" i="86"/>
  <c r="S82" i="86" s="1"/>
  <c r="R31" i="86"/>
  <c r="S31" i="86" s="1"/>
  <c r="R234" i="86"/>
  <c r="S234" i="86" s="1"/>
  <c r="R189" i="86"/>
  <c r="S189" i="86" s="1"/>
  <c r="R143" i="86"/>
  <c r="S143" i="86" s="1"/>
  <c r="R91" i="86"/>
  <c r="S91" i="86" s="1"/>
  <c r="R45" i="86"/>
  <c r="S45" i="86" s="1"/>
  <c r="R129" i="86"/>
  <c r="S129" i="86" s="1"/>
  <c r="R84" i="86"/>
  <c r="S84" i="86" s="1"/>
  <c r="R37" i="86"/>
  <c r="S37" i="86" s="1"/>
  <c r="R230" i="86"/>
  <c r="S230" i="86" s="1"/>
  <c r="R179" i="86"/>
  <c r="S179" i="86" s="1"/>
  <c r="R127" i="86"/>
  <c r="S127" i="86" s="1"/>
  <c r="R79" i="86"/>
  <c r="S79" i="86" s="1"/>
  <c r="R29" i="86"/>
  <c r="S29" i="86" s="1"/>
  <c r="R232" i="86"/>
  <c r="S232" i="86" s="1"/>
  <c r="R186" i="86"/>
  <c r="S186" i="86" s="1"/>
  <c r="R138" i="86"/>
  <c r="S138" i="86" s="1"/>
  <c r="R89" i="86"/>
  <c r="S89" i="86" s="1"/>
  <c r="R43" i="86"/>
  <c r="S43" i="86" s="1"/>
  <c r="R210" i="86"/>
  <c r="S210" i="86" s="1"/>
  <c r="R161" i="86"/>
  <c r="S161" i="86" s="1"/>
  <c r="R481" i="86"/>
  <c r="S481" i="86" s="1"/>
  <c r="R433" i="86"/>
  <c r="S433" i="86" s="1"/>
  <c r="R384" i="86"/>
  <c r="S384" i="86" s="1"/>
  <c r="R334" i="86"/>
  <c r="S334" i="86" s="1"/>
  <c r="R287" i="86"/>
  <c r="S287" i="86" s="1"/>
  <c r="R488" i="86"/>
  <c r="S488" i="86" s="1"/>
  <c r="R438" i="86"/>
  <c r="S438" i="86" s="1"/>
  <c r="R392" i="86"/>
  <c r="S392" i="86" s="1"/>
  <c r="R343" i="86"/>
  <c r="S343" i="86" s="1"/>
  <c r="R295" i="86"/>
  <c r="S295" i="86" s="1"/>
  <c r="R492" i="86"/>
  <c r="S492" i="86" s="1"/>
  <c r="R434" i="86"/>
  <c r="S434" i="86" s="1"/>
  <c r="R362" i="86"/>
  <c r="S362" i="86" s="1"/>
  <c r="R303" i="86"/>
  <c r="S303" i="86" s="1"/>
  <c r="R184" i="86"/>
  <c r="S184" i="86" s="1"/>
  <c r="R70" i="86"/>
  <c r="S70" i="86" s="1"/>
  <c r="R176" i="86"/>
  <c r="S176" i="86" s="1"/>
  <c r="R38" i="86"/>
  <c r="S38" i="86" s="1"/>
  <c r="R136" i="86"/>
  <c r="S136" i="86" s="1"/>
  <c r="R516" i="86"/>
  <c r="S516" i="86" s="1"/>
  <c r="R468" i="86"/>
  <c r="S468" i="86" s="1"/>
  <c r="R421" i="86"/>
  <c r="S421" i="86" s="1"/>
  <c r="R372" i="86"/>
  <c r="S372" i="86" s="1"/>
  <c r="R326" i="86"/>
  <c r="S326" i="86" s="1"/>
  <c r="R265" i="86"/>
  <c r="S265" i="86" s="1"/>
  <c r="R206" i="86"/>
  <c r="S206" i="86" s="1"/>
  <c r="R137" i="86"/>
  <c r="S137" i="86" s="1"/>
  <c r="R81" i="86"/>
  <c r="S81" i="86" s="1"/>
  <c r="R269" i="86"/>
  <c r="S269" i="86" s="1"/>
  <c r="R187" i="86"/>
  <c r="S187" i="86" s="1"/>
  <c r="R125" i="86"/>
  <c r="S125" i="86" s="1"/>
  <c r="R64" i="86"/>
  <c r="S64" i="86" s="1"/>
  <c r="R229" i="86"/>
  <c r="S229" i="86" s="1"/>
  <c r="R160" i="86"/>
  <c r="S160" i="86" s="1"/>
  <c r="R74" i="86"/>
  <c r="S74" i="86" s="1"/>
  <c r="R220" i="86"/>
  <c r="S220" i="86" s="1"/>
  <c r="R159" i="86"/>
  <c r="S159" i="86" s="1"/>
  <c r="R93" i="86"/>
  <c r="S93" i="86" s="1"/>
  <c r="R33" i="86"/>
  <c r="S33" i="86" s="1"/>
  <c r="R212" i="86"/>
  <c r="S212" i="86" s="1"/>
  <c r="R140" i="86"/>
  <c r="S140" i="86" s="1"/>
  <c r="R76" i="86"/>
  <c r="S76" i="86" s="1"/>
  <c r="R264" i="86"/>
  <c r="S264" i="86" s="1"/>
  <c r="R171" i="86"/>
  <c r="S171" i="86" s="1"/>
  <c r="R86" i="86"/>
  <c r="S86" i="86" s="1"/>
  <c r="R291" i="86"/>
  <c r="S291" i="86" s="1"/>
  <c r="R245" i="86"/>
  <c r="S245" i="86" s="1"/>
  <c r="R195" i="86"/>
  <c r="S195" i="86" s="1"/>
  <c r="R147" i="86"/>
  <c r="S147" i="86" s="1"/>
  <c r="R104" i="86"/>
  <c r="S104" i="86" s="1"/>
  <c r="R57" i="86"/>
  <c r="S57" i="86" s="1"/>
  <c r="R251" i="86"/>
  <c r="S251" i="86" s="1"/>
  <c r="R200" i="86"/>
  <c r="S200" i="86" s="1"/>
  <c r="R152" i="86"/>
  <c r="S152" i="86" s="1"/>
  <c r="R99" i="86"/>
  <c r="S99" i="86" s="1"/>
  <c r="R50" i="86"/>
  <c r="S50" i="86" s="1"/>
  <c r="R253" i="86"/>
  <c r="S253" i="86" s="1"/>
  <c r="R183" i="86"/>
  <c r="S183" i="86" s="1"/>
  <c r="R124" i="86"/>
  <c r="S124" i="86" s="1"/>
  <c r="R63" i="86"/>
  <c r="S63" i="86" s="1"/>
  <c r="R41" i="86"/>
  <c r="S41" i="86" s="1"/>
  <c r="R529" i="86"/>
  <c r="S529" i="86" s="1"/>
  <c r="R542" i="86"/>
  <c r="S542" i="86" s="1"/>
  <c r="R531" i="86"/>
  <c r="S531" i="86" s="1"/>
  <c r="R242" i="86"/>
  <c r="S242" i="86" s="1"/>
  <c r="R196" i="86"/>
  <c r="S196" i="86" s="1"/>
  <c r="R149" i="86"/>
  <c r="S149" i="86" s="1"/>
  <c r="R100" i="86"/>
  <c r="S100" i="86" s="1"/>
  <c r="R52" i="86"/>
  <c r="S52" i="86" s="1"/>
  <c r="R545" i="86"/>
  <c r="S545" i="86" s="1"/>
  <c r="R27" i="86"/>
  <c r="S27" i="86" s="1"/>
  <c r="R546" i="86"/>
  <c r="S546" i="86" s="1"/>
  <c r="R530" i="86"/>
  <c r="S530" i="86" s="1"/>
  <c r="R533" i="86"/>
  <c r="S533" i="86" s="1"/>
  <c r="R536" i="86"/>
  <c r="S536" i="86" s="1"/>
  <c r="R535" i="86"/>
  <c r="S535" i="86" s="1"/>
  <c r="R526" i="86"/>
  <c r="S526" i="86" s="1"/>
  <c r="R538" i="86"/>
  <c r="S538" i="86" s="1"/>
  <c r="R541" i="86"/>
  <c r="S541" i="86" s="1"/>
  <c r="R544" i="86"/>
  <c r="S544" i="86" s="1"/>
  <c r="R528" i="86"/>
  <c r="S528" i="86" s="1"/>
  <c r="R527" i="86"/>
  <c r="S527" i="86" s="1"/>
  <c r="R525" i="86"/>
  <c r="S525" i="86" s="1"/>
  <c r="R534" i="86"/>
  <c r="S534" i="86" s="1"/>
  <c r="R537" i="86"/>
  <c r="S537" i="86" s="1"/>
  <c r="R540" i="86"/>
  <c r="S540" i="86" s="1"/>
  <c r="R543" i="86"/>
  <c r="S543" i="86" s="1"/>
  <c r="S22" i="85"/>
  <c r="S24" i="31"/>
  <c r="R28" i="31"/>
  <c r="S28" i="31" s="1"/>
  <c r="R26" i="31"/>
  <c r="S26" i="31" s="1"/>
  <c r="R27" i="31"/>
  <c r="S27" i="31" s="1"/>
  <c r="R25" i="31"/>
  <c r="S25" i="31" s="1"/>
  <c r="T94" i="86" l="1"/>
  <c r="T237" i="86"/>
  <c r="T309" i="86" s="1"/>
  <c r="T381" i="86" s="1"/>
  <c r="T453" i="86" s="1"/>
  <c r="T525" i="86" s="1"/>
  <c r="T27" i="86"/>
  <c r="T98" i="86"/>
  <c r="T170" i="86" s="1"/>
  <c r="T242" i="86" s="1"/>
  <c r="T314" i="86" s="1"/>
  <c r="T386" i="86" s="1"/>
  <c r="T458" i="86" s="1"/>
  <c r="T530" i="86" s="1"/>
  <c r="S22" i="86"/>
  <c r="R22" i="86" s="1"/>
  <c r="B20" i="85"/>
  <c r="R22" i="85"/>
  <c r="S22" i="31"/>
  <c r="T95" i="86" l="1"/>
  <c r="T239" i="86" s="1"/>
  <c r="T311" i="86" s="1"/>
  <c r="T383" i="86" s="1"/>
  <c r="T455" i="86" s="1"/>
  <c r="T527" i="86" s="1"/>
  <c r="T238" i="86"/>
  <c r="T310" i="86" s="1"/>
  <c r="T382" i="86" s="1"/>
  <c r="T454" i="86" s="1"/>
  <c r="T526" i="86" s="1"/>
  <c r="T28" i="86"/>
  <c r="T99" i="86"/>
  <c r="T171" i="86" s="1"/>
  <c r="T243" i="86" s="1"/>
  <c r="T315" i="86" s="1"/>
  <c r="T387" i="86" s="1"/>
  <c r="T459" i="86" s="1"/>
  <c r="T531" i="86" s="1"/>
  <c r="B20" i="86"/>
  <c r="B21" i="85"/>
  <c r="D15" i="74"/>
  <c r="G15" i="74" s="1"/>
  <c r="R22" i="31"/>
  <c r="B20" i="31"/>
  <c r="T29" i="86" l="1"/>
  <c r="T100" i="86"/>
  <c r="T172" i="86" s="1"/>
  <c r="T244" i="86" s="1"/>
  <c r="T316" i="86" s="1"/>
  <c r="T388" i="86" s="1"/>
  <c r="T460" i="86" s="1"/>
  <c r="T532" i="86" s="1"/>
  <c r="B21" i="86"/>
  <c r="F15" i="74"/>
  <c r="E15" i="74"/>
  <c r="B21" i="31"/>
  <c r="D14" i="74"/>
  <c r="G14" i="74" s="1"/>
  <c r="T30" i="86" l="1"/>
  <c r="T101" i="86"/>
  <c r="T173" i="86" s="1"/>
  <c r="T245" i="86" s="1"/>
  <c r="T317" i="86" s="1"/>
  <c r="T389" i="86" s="1"/>
  <c r="T461" i="86" s="1"/>
  <c r="T533" i="86" s="1"/>
  <c r="F14" i="74"/>
  <c r="E14" i="74"/>
  <c r="T31" i="86" l="1"/>
  <c r="T102" i="86"/>
  <c r="T174" i="86" s="1"/>
  <c r="T246" i="86" s="1"/>
  <c r="T318" i="86" s="1"/>
  <c r="T390" i="86" s="1"/>
  <c r="T462" i="86" s="1"/>
  <c r="T534" i="86" s="1"/>
  <c r="T32" i="86" l="1"/>
  <c r="T103" i="86"/>
  <c r="T175" i="86" s="1"/>
  <c r="T247" i="86" s="1"/>
  <c r="T319" i="86" s="1"/>
  <c r="T391" i="86" s="1"/>
  <c r="T463" i="86" s="1"/>
  <c r="T535" i="86" s="1"/>
  <c r="F17" i="74"/>
  <c r="E17" i="74"/>
  <c r="T33" i="86" l="1"/>
  <c r="T104" i="86"/>
  <c r="T176" i="86" s="1"/>
  <c r="T248" i="86" s="1"/>
  <c r="T320" i="86" s="1"/>
  <c r="T392" i="86" s="1"/>
  <c r="T464" i="86" s="1"/>
  <c r="T536" i="86" s="1"/>
  <c r="T34" i="86" l="1"/>
  <c r="T105" i="86"/>
  <c r="T177" i="86" s="1"/>
  <c r="T249" i="86" s="1"/>
  <c r="T321" i="86" s="1"/>
  <c r="T393" i="86" s="1"/>
  <c r="T465" i="86" s="1"/>
  <c r="T537" i="86" s="1"/>
  <c r="D59" i="9"/>
  <c r="M55" i="9" s="1"/>
  <c r="T35" i="86" l="1"/>
  <c r="T106" i="86"/>
  <c r="T178" i="86" s="1"/>
  <c r="T250" i="86" s="1"/>
  <c r="T322" i="86" s="1"/>
  <c r="T394" i="86" s="1"/>
  <c r="T466" i="86" s="1"/>
  <c r="T538" i="86" s="1"/>
  <c r="T36" i="86" l="1"/>
  <c r="T107" i="86"/>
  <c r="T179" i="86" s="1"/>
  <c r="T251" i="86" s="1"/>
  <c r="T323" i="86" s="1"/>
  <c r="T395" i="86" s="1"/>
  <c r="T467" i="86" s="1"/>
  <c r="T539" i="86" s="1"/>
  <c r="T37" i="86" l="1"/>
  <c r="T108" i="86"/>
  <c r="T180" i="86" s="1"/>
  <c r="T252" i="86" s="1"/>
  <c r="T324" i="86" s="1"/>
  <c r="T396" i="86" s="1"/>
  <c r="T468" i="86" s="1"/>
  <c r="T540" i="86" s="1"/>
  <c r="T38" i="86" l="1"/>
  <c r="T109" i="86"/>
  <c r="T181" i="86" s="1"/>
  <c r="T253" i="86" s="1"/>
  <c r="T325" i="86" s="1"/>
  <c r="T397" i="86" s="1"/>
  <c r="T469" i="86" s="1"/>
  <c r="T541" i="86" s="1"/>
  <c r="T39" i="86" l="1"/>
  <c r="T110" i="86"/>
  <c r="T182" i="86" s="1"/>
  <c r="T254" i="86" s="1"/>
  <c r="T326" i="86" s="1"/>
  <c r="T398" i="86" s="1"/>
  <c r="T470" i="86" s="1"/>
  <c r="T542" i="86" s="1"/>
  <c r="G118" i="84"/>
  <c r="F118" i="84" s="1"/>
  <c r="F119" i="84" s="1"/>
  <c r="I118" i="84"/>
  <c r="H102" i="84" s="1"/>
  <c r="T40" i="86" l="1"/>
  <c r="T111" i="86"/>
  <c r="T183" i="86" s="1"/>
  <c r="T255" i="86" s="1"/>
  <c r="T327" i="86" s="1"/>
  <c r="T399" i="86" s="1"/>
  <c r="T471" i="86" s="1"/>
  <c r="T543" i="86" s="1"/>
  <c r="E118" i="84"/>
  <c r="D118" i="84" s="1"/>
  <c r="D119" i="84" s="1"/>
  <c r="C105" i="84"/>
  <c r="H118" i="84"/>
  <c r="T41" i="86" l="1"/>
  <c r="T112" i="86"/>
  <c r="T184" i="86" s="1"/>
  <c r="T256" i="86" s="1"/>
  <c r="T328" i="86" s="1"/>
  <c r="T400" i="86" s="1"/>
  <c r="T472" i="86" s="1"/>
  <c r="T544" i="86" s="1"/>
  <c r="C104" i="84"/>
  <c r="H119" i="84"/>
  <c r="H101" i="84"/>
  <c r="T42" i="86" l="1"/>
  <c r="T113" i="86"/>
  <c r="T185" i="86" s="1"/>
  <c r="T257" i="86" s="1"/>
  <c r="T329" i="86" s="1"/>
  <c r="T401" i="86" s="1"/>
  <c r="T473" i="86" s="1"/>
  <c r="T545" i="86" s="1"/>
  <c r="M48" i="84"/>
  <c r="D45" i="84"/>
  <c r="H107" i="84"/>
  <c r="T43" i="86" l="1"/>
  <c r="T114" i="86"/>
  <c r="T186" i="86" s="1"/>
  <c r="T258" i="86" s="1"/>
  <c r="T330" i="86" s="1"/>
  <c r="T402" i="86" s="1"/>
  <c r="T474" i="86" s="1"/>
  <c r="T546" i="86" s="1"/>
  <c r="H108" i="84"/>
  <c r="M49" i="84"/>
  <c r="D122" i="84"/>
  <c r="D123" i="84" s="1"/>
  <c r="D52" i="84"/>
  <c r="C85" i="84"/>
  <c r="C78" i="84"/>
  <c r="C73" i="84" s="1"/>
  <c r="C64" i="84"/>
  <c r="C63" i="84" s="1"/>
  <c r="C67" i="84" s="1"/>
  <c r="C72" i="84"/>
  <c r="C93" i="84"/>
  <c r="C86" i="84" s="1"/>
  <c r="D53" i="84"/>
  <c r="D55" i="84"/>
  <c r="M53" i="84" s="1"/>
  <c r="T44" i="86" l="1"/>
  <c r="T115" i="86"/>
  <c r="T187" i="86" s="1"/>
  <c r="T259" i="86" s="1"/>
  <c r="T331" i="86" s="1"/>
  <c r="T403" i="86" s="1"/>
  <c r="T475" i="86" s="1"/>
  <c r="C79" i="84"/>
  <c r="C81" i="84" s="1"/>
  <c r="L67" i="84"/>
  <c r="M67" i="84" s="1"/>
  <c r="L68" i="84"/>
  <c r="M68" i="84" s="1"/>
  <c r="L63" i="84"/>
  <c r="M63" i="84" s="1"/>
  <c r="L66" i="84"/>
  <c r="M66" i="84" s="1"/>
  <c r="L64" i="84"/>
  <c r="M64" i="84" s="1"/>
  <c r="L65" i="84"/>
  <c r="M65" i="84" s="1"/>
  <c r="C68" i="84"/>
  <c r="D54" i="84" s="1"/>
  <c r="D59" i="84"/>
  <c r="M55" i="84" s="1"/>
  <c r="C95" i="84"/>
  <c r="C80" i="84" l="1"/>
  <c r="E80" i="84" s="1"/>
  <c r="E81" i="84" s="1"/>
  <c r="T45" i="86"/>
  <c r="T116" i="86"/>
  <c r="T188" i="86" s="1"/>
  <c r="T260" i="86" s="1"/>
  <c r="T332" i="86" s="1"/>
  <c r="T404" i="86" s="1"/>
  <c r="T476" i="86" s="1"/>
  <c r="M69" i="84"/>
  <c r="N69" i="84" s="1"/>
  <c r="C97" i="84"/>
  <c r="D58" i="84" s="1"/>
  <c r="D56" i="84" s="1"/>
  <c r="M54" i="84" s="1"/>
  <c r="N57" i="84" s="1"/>
  <c r="C96" i="84"/>
  <c r="E96" i="84" s="1"/>
  <c r="E97" i="84" s="1"/>
  <c r="T46" i="86" l="1"/>
  <c r="T117" i="86"/>
  <c r="T189" i="86" s="1"/>
  <c r="T261" i="86" s="1"/>
  <c r="T333" i="86" s="1"/>
  <c r="T405" i="86" s="1"/>
  <c r="T477" i="86" s="1"/>
  <c r="N58" i="84"/>
  <c r="P57" i="84"/>
  <c r="N59" i="84"/>
  <c r="T47" i="86" l="1"/>
  <c r="T118" i="86"/>
  <c r="T190" i="86" s="1"/>
  <c r="T262" i="86" s="1"/>
  <c r="T334" i="86" s="1"/>
  <c r="T406" i="86" s="1"/>
  <c r="T478" i="86" s="1"/>
  <c r="N61" i="84"/>
  <c r="N60" i="84"/>
  <c r="T48" i="86" l="1"/>
  <c r="T119" i="86"/>
  <c r="T191" i="86" s="1"/>
  <c r="T263" i="86" s="1"/>
  <c r="T335" i="86" s="1"/>
  <c r="T407" i="86" s="1"/>
  <c r="T479" i="86" s="1"/>
  <c r="T49" i="86" l="1"/>
  <c r="T120" i="86"/>
  <c r="T192" i="86" s="1"/>
  <c r="T264" i="86" s="1"/>
  <c r="T336" i="86" s="1"/>
  <c r="T408" i="86" s="1"/>
  <c r="T480" i="86" s="1"/>
  <c r="T50" i="86" l="1"/>
  <c r="T121" i="86"/>
  <c r="T193" i="86" s="1"/>
  <c r="T265" i="86" s="1"/>
  <c r="T337" i="86" s="1"/>
  <c r="T409" i="86" s="1"/>
  <c r="T481" i="86" s="1"/>
  <c r="T51" i="86" l="1"/>
  <c r="T122" i="86"/>
  <c r="T194" i="86" s="1"/>
  <c r="T266" i="86" s="1"/>
  <c r="T338" i="86" s="1"/>
  <c r="T410" i="86" s="1"/>
  <c r="T482" i="86" s="1"/>
  <c r="T52" i="86" l="1"/>
  <c r="T123" i="86"/>
  <c r="T195" i="86" s="1"/>
  <c r="T267" i="86" s="1"/>
  <c r="T339" i="86" s="1"/>
  <c r="T411" i="86" s="1"/>
  <c r="T483" i="86" s="1"/>
  <c r="T53" i="86" l="1"/>
  <c r="T124" i="86"/>
  <c r="T196" i="86" s="1"/>
  <c r="T268" i="86" s="1"/>
  <c r="T340" i="86" s="1"/>
  <c r="T412" i="86" s="1"/>
  <c r="T484" i="86" s="1"/>
  <c r="T54" i="86" l="1"/>
  <c r="T125" i="86"/>
  <c r="T197" i="86" s="1"/>
  <c r="T269" i="86" s="1"/>
  <c r="T341" i="86" s="1"/>
  <c r="T413" i="86" s="1"/>
  <c r="T485" i="86" s="1"/>
  <c r="T55" i="86" l="1"/>
  <c r="T126" i="86"/>
  <c r="T198" i="86" s="1"/>
  <c r="T270" i="86" s="1"/>
  <c r="T342" i="86" s="1"/>
  <c r="T414" i="86" s="1"/>
  <c r="T486" i="86" s="1"/>
  <c r="T56" i="86" l="1"/>
  <c r="T127" i="86"/>
  <c r="T199" i="86" s="1"/>
  <c r="T271" i="86" s="1"/>
  <c r="T343" i="86" s="1"/>
  <c r="T415" i="86" s="1"/>
  <c r="T487" i="86" s="1"/>
  <c r="T57" i="86" l="1"/>
  <c r="T128" i="86"/>
  <c r="T200" i="86" s="1"/>
  <c r="T272" i="86" s="1"/>
  <c r="T344" i="86" s="1"/>
  <c r="T416" i="86" s="1"/>
  <c r="T488" i="86" s="1"/>
  <c r="T58" i="86" l="1"/>
  <c r="T129" i="86"/>
  <c r="T201" i="86" s="1"/>
  <c r="T273" i="86" s="1"/>
  <c r="T345" i="86" s="1"/>
  <c r="T417" i="86" s="1"/>
  <c r="T489" i="86" s="1"/>
  <c r="T59" i="86" l="1"/>
  <c r="T130" i="86"/>
  <c r="T202" i="86" s="1"/>
  <c r="T274" i="86" s="1"/>
  <c r="T346" i="86" s="1"/>
  <c r="T418" i="86" s="1"/>
  <c r="T490" i="86" s="1"/>
  <c r="T60" i="86" l="1"/>
  <c r="T131" i="86"/>
  <c r="T203" i="86" s="1"/>
  <c r="T275" i="86" s="1"/>
  <c r="T347" i="86" s="1"/>
  <c r="T419" i="86" s="1"/>
  <c r="T491" i="86" s="1"/>
  <c r="T61" i="86" l="1"/>
  <c r="T132" i="86"/>
  <c r="T204" i="86" s="1"/>
  <c r="T276" i="86" s="1"/>
  <c r="T348" i="86" s="1"/>
  <c r="T420" i="86" s="1"/>
  <c r="T492" i="86" s="1"/>
  <c r="T62" i="86" l="1"/>
  <c r="T133" i="86"/>
  <c r="T205" i="86" s="1"/>
  <c r="T277" i="86" s="1"/>
  <c r="T349" i="86" s="1"/>
  <c r="T421" i="86" s="1"/>
  <c r="T493" i="86" s="1"/>
  <c r="T63" i="86" l="1"/>
  <c r="T134" i="86"/>
  <c r="T206" i="86" s="1"/>
  <c r="T278" i="86" s="1"/>
  <c r="T350" i="86" s="1"/>
  <c r="T422" i="86" s="1"/>
  <c r="T494" i="86" s="1"/>
  <c r="T64" i="86" l="1"/>
  <c r="T135" i="86"/>
  <c r="T207" i="86" s="1"/>
  <c r="T279" i="86" s="1"/>
  <c r="T351" i="86" s="1"/>
  <c r="T423" i="86" s="1"/>
  <c r="T495" i="86" s="1"/>
  <c r="T65" i="86" l="1"/>
  <c r="T136" i="86"/>
  <c r="T208" i="86" s="1"/>
  <c r="T280" i="86" s="1"/>
  <c r="T352" i="86" s="1"/>
  <c r="T424" i="86" s="1"/>
  <c r="T496" i="86" s="1"/>
  <c r="T66" i="86" l="1"/>
  <c r="T137" i="86"/>
  <c r="T209" i="86" s="1"/>
  <c r="T281" i="86" s="1"/>
  <c r="T353" i="86" s="1"/>
  <c r="T425" i="86" s="1"/>
  <c r="T497" i="86" s="1"/>
  <c r="T67" i="86" l="1"/>
  <c r="T138" i="86"/>
  <c r="T210" i="86" s="1"/>
  <c r="T282" i="86" s="1"/>
  <c r="T354" i="86" s="1"/>
  <c r="T426" i="86" s="1"/>
  <c r="T498" i="86" s="1"/>
  <c r="T68" i="86" l="1"/>
  <c r="T139" i="86"/>
  <c r="T211" i="86" s="1"/>
  <c r="T283" i="86" s="1"/>
  <c r="T355" i="86" s="1"/>
  <c r="T427" i="86" s="1"/>
  <c r="T499" i="86" s="1"/>
  <c r="T69" i="86" l="1"/>
  <c r="T140" i="86"/>
  <c r="T212" i="86" s="1"/>
  <c r="T284" i="86" s="1"/>
  <c r="T356" i="86" s="1"/>
  <c r="T428" i="86" s="1"/>
  <c r="T500" i="86" s="1"/>
  <c r="T70" i="86" l="1"/>
  <c r="T141" i="86"/>
  <c r="T213" i="86" s="1"/>
  <c r="T285" i="86" s="1"/>
  <c r="T357" i="86" s="1"/>
  <c r="T429" i="86" s="1"/>
  <c r="T501" i="86" s="1"/>
  <c r="T71" i="86" l="1"/>
  <c r="T142" i="86"/>
  <c r="T214" i="86" s="1"/>
  <c r="T286" i="86" s="1"/>
  <c r="T358" i="86" s="1"/>
  <c r="T430" i="86" s="1"/>
  <c r="T502" i="86" s="1"/>
  <c r="T72" i="86" l="1"/>
  <c r="T143" i="86"/>
  <c r="T215" i="86" s="1"/>
  <c r="T287" i="86" s="1"/>
  <c r="T359" i="86" s="1"/>
  <c r="T431" i="86" s="1"/>
  <c r="T503" i="86" s="1"/>
  <c r="T73" i="86" l="1"/>
  <c r="T144" i="86"/>
  <c r="T216" i="86" s="1"/>
  <c r="T288" i="86" s="1"/>
  <c r="T360" i="86" s="1"/>
  <c r="T432" i="86" s="1"/>
  <c r="T504" i="86" s="1"/>
  <c r="T74" i="86" l="1"/>
  <c r="T145" i="86"/>
  <c r="T217" i="86" s="1"/>
  <c r="T289" i="86" s="1"/>
  <c r="T361" i="86" s="1"/>
  <c r="T433" i="86" s="1"/>
  <c r="T505" i="86" s="1"/>
  <c r="T75" i="86" l="1"/>
  <c r="T146" i="86"/>
  <c r="T218" i="86" s="1"/>
  <c r="T290" i="86" s="1"/>
  <c r="T362" i="86" s="1"/>
  <c r="T434" i="86" s="1"/>
  <c r="T506" i="86" s="1"/>
  <c r="T76" i="86" l="1"/>
  <c r="T147" i="86"/>
  <c r="T219" i="86" s="1"/>
  <c r="T291" i="86" s="1"/>
  <c r="T363" i="86" s="1"/>
  <c r="T435" i="86" s="1"/>
  <c r="T507" i="86" s="1"/>
  <c r="T77" i="86" l="1"/>
  <c r="T148" i="86"/>
  <c r="T220" i="86" s="1"/>
  <c r="T292" i="86" s="1"/>
  <c r="T364" i="86" s="1"/>
  <c r="T436" i="86" s="1"/>
  <c r="T508" i="86" s="1"/>
  <c r="T78" i="86" l="1"/>
  <c r="T149" i="86"/>
  <c r="T221" i="86" s="1"/>
  <c r="T293" i="86" s="1"/>
  <c r="T365" i="86" s="1"/>
  <c r="T437" i="86" s="1"/>
  <c r="T509" i="86" s="1"/>
  <c r="T79" i="86" l="1"/>
  <c r="T150" i="86"/>
  <c r="T222" i="86" s="1"/>
  <c r="T294" i="86" s="1"/>
  <c r="T366" i="86" s="1"/>
  <c r="T438" i="86" s="1"/>
  <c r="T510" i="86" s="1"/>
  <c r="T80" i="86" l="1"/>
  <c r="T151" i="86"/>
  <c r="T223" i="86" s="1"/>
  <c r="T295" i="86" s="1"/>
  <c r="T367" i="86" s="1"/>
  <c r="T439" i="86" s="1"/>
  <c r="T511" i="86" s="1"/>
  <c r="T81" i="86" l="1"/>
  <c r="T152" i="86"/>
  <c r="T224" i="86" s="1"/>
  <c r="T296" i="86" s="1"/>
  <c r="T368" i="86" s="1"/>
  <c r="T440" i="86" s="1"/>
  <c r="T512" i="86" s="1"/>
  <c r="T82" i="86" l="1"/>
  <c r="T153" i="86"/>
  <c r="T225" i="86" s="1"/>
  <c r="T297" i="86" s="1"/>
  <c r="T369" i="86" s="1"/>
  <c r="T441" i="86" s="1"/>
  <c r="T513" i="86" s="1"/>
  <c r="T83" i="86" l="1"/>
  <c r="T154" i="86"/>
  <c r="T226" i="86" s="1"/>
  <c r="T298" i="86" s="1"/>
  <c r="T370" i="86" s="1"/>
  <c r="T442" i="86" s="1"/>
  <c r="T514" i="86" s="1"/>
  <c r="T84" i="86" l="1"/>
  <c r="T155" i="86"/>
  <c r="T227" i="86" s="1"/>
  <c r="T299" i="86" s="1"/>
  <c r="T371" i="86" s="1"/>
  <c r="T443" i="86" s="1"/>
  <c r="T515" i="86" s="1"/>
  <c r="T85" i="86" l="1"/>
  <c r="T156" i="86"/>
  <c r="T228" i="86" s="1"/>
  <c r="T300" i="86" s="1"/>
  <c r="T372" i="86" s="1"/>
  <c r="T444" i="86" s="1"/>
  <c r="T516" i="86" s="1"/>
  <c r="T86" i="86" l="1"/>
  <c r="T157" i="86"/>
  <c r="T229" i="86" s="1"/>
  <c r="T301" i="86" s="1"/>
  <c r="T373" i="86" s="1"/>
  <c r="T445" i="86" s="1"/>
  <c r="T517" i="86" s="1"/>
  <c r="T87" i="86" l="1"/>
  <c r="T158" i="86"/>
  <c r="T230" i="86" s="1"/>
  <c r="T302" i="86" s="1"/>
  <c r="T374" i="86" s="1"/>
  <c r="T446" i="86" s="1"/>
  <c r="T518" i="86" s="1"/>
  <c r="T88" i="86" l="1"/>
  <c r="T159" i="86"/>
  <c r="T231" i="86" s="1"/>
  <c r="T303" i="86" s="1"/>
  <c r="T375" i="86" s="1"/>
  <c r="T447" i="86" s="1"/>
  <c r="T519" i="86" s="1"/>
  <c r="T89" i="86" l="1"/>
  <c r="T160" i="86"/>
  <c r="T232" i="86" s="1"/>
  <c r="T304" i="86" s="1"/>
  <c r="T376" i="86" s="1"/>
  <c r="T448" i="86" s="1"/>
  <c r="T520" i="86" s="1"/>
  <c r="T90" i="86" l="1"/>
  <c r="T161" i="86"/>
  <c r="T233" i="86" s="1"/>
  <c r="T305" i="86" s="1"/>
  <c r="T377" i="86" s="1"/>
  <c r="T449" i="86" s="1"/>
  <c r="T521" i="86" s="1"/>
  <c r="T91" i="86" l="1"/>
  <c r="T163" i="86" s="1"/>
  <c r="T235" i="86" s="1"/>
  <c r="T307" i="86" s="1"/>
  <c r="T379" i="86" s="1"/>
  <c r="T451" i="86" s="1"/>
  <c r="T523" i="86" s="1"/>
  <c r="T162" i="86"/>
  <c r="T234" i="86" s="1"/>
  <c r="T306" i="86" s="1"/>
  <c r="T378" i="86" s="1"/>
  <c r="T450" i="86" s="1"/>
  <c r="T522" i="86" s="1"/>
  <c r="T23" i="86" l="1"/>
  <c r="U23" i="86" s="1"/>
  <c r="D16" i="74" l="1"/>
  <c r="G16" i="74" s="1"/>
  <c r="B6" i="74" s="1"/>
  <c r="C6" i="74" s="1"/>
  <c r="F16" i="74" l="1"/>
  <c r="D6" i="74"/>
  <c r="E16" i="74"/>
  <c r="B5" i="74"/>
  <c r="D5" i="74" s="1"/>
  <c r="D45" i="9" l="1"/>
  <c r="D55" i="9" s="1"/>
  <c r="M53" i="9" s="1"/>
  <c r="M48" i="9"/>
  <c r="M49" i="9" s="1"/>
  <c r="C5" i="74"/>
  <c r="C93" i="9" l="1"/>
  <c r="C86" i="9" s="1"/>
  <c r="D52" i="9"/>
  <c r="C64" i="9"/>
  <c r="C63" i="9" s="1"/>
  <c r="C67" i="9" s="1"/>
  <c r="C68" i="9" s="1"/>
  <c r="D54" i="9" s="1"/>
  <c r="D53" i="9"/>
  <c r="D48" i="9" s="1"/>
  <c r="M52" i="9" s="1"/>
  <c r="C78" i="9"/>
  <c r="C73" i="9" s="1"/>
  <c r="C85" i="9"/>
  <c r="C72" i="9"/>
  <c r="L65" i="9"/>
  <c r="M65" i="9" s="1"/>
  <c r="L66" i="9"/>
  <c r="M66" i="9" s="1"/>
  <c r="L68" i="9"/>
  <c r="M68" i="9" s="1"/>
  <c r="L64" i="9"/>
  <c r="M64" i="9" s="1"/>
  <c r="L63" i="9"/>
  <c r="M63" i="9" s="1"/>
  <c r="L67" i="9"/>
  <c r="M67" i="9" s="1"/>
  <c r="C79" i="9" l="1"/>
  <c r="C80" i="9" s="1"/>
  <c r="E80" i="9" s="1"/>
  <c r="E81" i="9" s="1"/>
  <c r="C95" i="9"/>
  <c r="C96" i="9" s="1"/>
  <c r="M69" i="9"/>
  <c r="N69" i="9" s="1"/>
  <c r="C81" i="9" l="1"/>
  <c r="E96" i="9"/>
  <c r="E97" i="9" s="1"/>
  <c r="C97" i="9"/>
  <c r="D58" i="9" s="1"/>
  <c r="D56" i="9" s="1"/>
  <c r="M54" i="9" s="1"/>
  <c r="N57" i="9" s="1"/>
  <c r="N58" i="9" s="1"/>
  <c r="N59" i="9" l="1"/>
  <c r="P57" i="9"/>
  <c r="N60" i="9"/>
  <c r="N61" i="9" l="1"/>
  <c r="M67" i="93"/>
  <c r="L67" i="93"/>
  <c r="M68" i="93"/>
  <c r="L68" i="93"/>
  <c r="D54" i="82"/>
  <c r="C68" i="82"/>
  <c r="D54" i="93"/>
  <c r="C68" i="93"/>
  <c r="C96" i="93"/>
  <c r="E96" i="93"/>
  <c r="E97" i="93"/>
  <c r="B32" i="72"/>
  <c r="D14" i="53"/>
  <c r="N58" i="82"/>
  <c r="D55" i="82"/>
  <c r="M53" i="82"/>
  <c r="N57" i="82"/>
  <c r="P57" i="82"/>
  <c r="M65" i="93"/>
  <c r="L65" i="93"/>
  <c r="M66" i="82"/>
  <c r="L66" i="82"/>
  <c r="H108" i="9"/>
  <c r="D15" i="53"/>
  <c r="B31" i="72"/>
  <c r="E118" i="82"/>
  <c r="D118" i="82"/>
  <c r="D119" i="82"/>
  <c r="M64" i="93"/>
  <c r="L64" i="93"/>
  <c r="C86" i="93"/>
  <c r="C93" i="93"/>
  <c r="M54" i="82"/>
  <c r="D56" i="82"/>
  <c r="D58" i="82"/>
  <c r="C97" i="82"/>
  <c r="M66" i="93"/>
  <c r="L66" i="93"/>
  <c r="M64" i="82"/>
  <c r="L64" i="82"/>
  <c r="B20" i="72"/>
  <c r="C81" i="93"/>
  <c r="D123" i="93"/>
  <c r="D122" i="93"/>
  <c r="D8" i="52"/>
  <c r="N60" i="82"/>
  <c r="N59" i="82"/>
  <c r="N61" i="82"/>
  <c r="N61" i="93"/>
  <c r="N59" i="93"/>
  <c r="N60" i="93"/>
  <c r="G118" i="93"/>
  <c r="F118" i="93"/>
  <c r="F119" i="93"/>
  <c r="D122" i="9"/>
  <c r="D123" i="9"/>
  <c r="D9" i="52"/>
  <c r="D5" i="53"/>
  <c r="D6" i="53"/>
  <c r="B22" i="72"/>
  <c r="N69" i="93"/>
  <c r="M49" i="93"/>
  <c r="L63" i="93"/>
  <c r="M63" i="93"/>
  <c r="M69" i="93"/>
  <c r="B47" i="72"/>
  <c r="D4" i="52"/>
  <c r="B53" i="72"/>
  <c r="F5" i="52"/>
  <c r="F119" i="9"/>
  <c r="L63" i="82"/>
  <c r="M63" i="82"/>
  <c r="M69" i="82"/>
  <c r="N69" i="82"/>
  <c r="G4" i="52"/>
  <c r="B52" i="72"/>
  <c r="B49" i="72"/>
  <c r="D5" i="52"/>
  <c r="D118" i="9"/>
  <c r="D119" i="9"/>
  <c r="H5" i="52"/>
  <c r="H119" i="9"/>
  <c r="C85" i="93"/>
  <c r="C95" i="93"/>
  <c r="C97" i="93"/>
  <c r="D58" i="93"/>
  <c r="D56" i="93"/>
  <c r="M54" i="93"/>
  <c r="G118" i="9"/>
  <c r="F118" i="9"/>
  <c r="F4" i="52"/>
  <c r="B51" i="72"/>
  <c r="C64" i="93"/>
  <c r="C63" i="93"/>
  <c r="C67" i="93"/>
  <c r="D59" i="93"/>
  <c r="M55" i="93"/>
  <c r="M48" i="93"/>
  <c r="D123" i="82"/>
  <c r="D122" i="82"/>
  <c r="I4" i="52"/>
  <c r="C105" i="9"/>
  <c r="H119" i="93"/>
  <c r="C104" i="93"/>
  <c r="C73" i="93"/>
  <c r="C78" i="93"/>
  <c r="C81" i="82"/>
  <c r="C104" i="82"/>
  <c r="H119" i="82"/>
  <c r="M48" i="82"/>
  <c r="C72" i="82"/>
  <c r="C79" i="82"/>
  <c r="C80" i="82"/>
  <c r="E80" i="82"/>
  <c r="E81" i="82"/>
  <c r="M65" i="82"/>
  <c r="L65" i="82"/>
  <c r="H4" i="52"/>
  <c r="C104" i="9"/>
  <c r="H107" i="93"/>
  <c r="H108" i="93"/>
  <c r="C85" i="82"/>
  <c r="C95" i="82"/>
  <c r="C96" i="82"/>
  <c r="E96" i="82"/>
  <c r="E97" i="82"/>
  <c r="H102" i="93"/>
  <c r="C105" i="93"/>
  <c r="N58" i="93"/>
  <c r="D55" i="93"/>
  <c r="M53" i="93"/>
  <c r="N57" i="93"/>
  <c r="P57" i="93"/>
  <c r="C86" i="82"/>
  <c r="C93" i="82"/>
  <c r="H108" i="82"/>
  <c r="H102" i="9"/>
  <c r="D7" i="53"/>
  <c r="B21" i="72"/>
  <c r="C64" i="82"/>
  <c r="C63" i="82"/>
  <c r="C67" i="82"/>
  <c r="D59" i="82"/>
  <c r="M55" i="82"/>
  <c r="M67" i="82"/>
  <c r="L67" i="82"/>
  <c r="G118" i="82"/>
  <c r="F118" i="82"/>
  <c r="F119" i="82"/>
  <c r="D53" i="93"/>
  <c r="D52" i="93"/>
  <c r="H101" i="9"/>
  <c r="H107" i="9"/>
  <c r="D13" i="53"/>
  <c r="B30" i="72"/>
  <c r="H101" i="93"/>
  <c r="D45" i="93"/>
  <c r="C72" i="93"/>
  <c r="C79" i="93"/>
  <c r="C80" i="93"/>
  <c r="E80" i="93"/>
  <c r="E81" i="93"/>
  <c r="C105" i="82"/>
  <c r="H102" i="82"/>
  <c r="H118" i="9"/>
  <c r="I118" i="9"/>
  <c r="E118" i="9"/>
  <c r="E4" i="52"/>
  <c r="B48" i="72"/>
  <c r="D52" i="82"/>
  <c r="D53" i="82"/>
  <c r="H118" i="93"/>
  <c r="I118" i="93"/>
  <c r="E118" i="93"/>
  <c r="D118" i="93"/>
  <c r="D119" i="93"/>
  <c r="D45" i="82"/>
  <c r="C78" i="82"/>
  <c r="C73" i="82"/>
  <c r="I118" i="82"/>
  <c r="H118" i="82"/>
  <c r="H101" i="82"/>
  <c r="H107" i="82"/>
  <c r="M49" i="82"/>
  <c r="L68" i="82"/>
  <c r="M68" i="8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C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C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C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C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C00-000005000000}">
      <text>
        <r>
          <rPr>
            <sz val="12"/>
            <color indexed="81"/>
            <rFont val="宋体"/>
            <family val="3"/>
            <charset val="134"/>
          </rPr>
          <t xml:space="preserve">名称在右侧单元格录入
</t>
        </r>
      </text>
    </comment>
    <comment ref="B16" authorId="0" shapeId="0" xr:uid="{00000000-0006-0000-0C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C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C00-000008000000}">
      <text>
        <r>
          <rPr>
            <sz val="11"/>
            <color indexed="81"/>
            <rFont val="宋体"/>
            <family val="3"/>
            <charset val="134"/>
          </rPr>
          <t xml:space="preserve">有相同面积依据时，仅在土地面积依据处录入。
</t>
        </r>
      </text>
    </comment>
    <comment ref="C28" authorId="1" shapeId="0" xr:uid="{00000000-0006-0000-0C00-000009000000}">
      <text>
        <r>
          <rPr>
            <sz val="11"/>
            <color indexed="81"/>
            <rFont val="楷体_GB2312"/>
            <family val="3"/>
            <charset val="134"/>
          </rPr>
          <t>其他特殊项请在右侧录入</t>
        </r>
      </text>
    </comment>
    <comment ref="C30" authorId="1" shapeId="0" xr:uid="{00000000-0006-0000-0C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C00-00000B000000}">
      <text>
        <r>
          <rPr>
            <sz val="11"/>
            <color indexed="81"/>
            <rFont val="宋体"/>
            <family val="3"/>
            <charset val="134"/>
          </rPr>
          <t xml:space="preserve">工程停工、土地闲置、年久失修等
</t>
        </r>
      </text>
    </comment>
    <comment ref="E32" authorId="1" shapeId="0" xr:uid="{00000000-0006-0000-0C00-00000C000000}">
      <text>
        <r>
          <rPr>
            <sz val="11"/>
            <color indexed="81"/>
            <rFont val="宋体"/>
            <family val="3"/>
            <charset val="134"/>
          </rPr>
          <t xml:space="preserve">工程停工、土地闲置、年久失修等
</t>
        </r>
      </text>
    </comment>
    <comment ref="E33" authorId="1" shapeId="0" xr:uid="{00000000-0006-0000-0C00-00000D000000}">
      <text>
        <r>
          <rPr>
            <sz val="11"/>
            <color indexed="81"/>
            <rFont val="宋体"/>
            <family val="3"/>
            <charset val="134"/>
          </rPr>
          <t xml:space="preserve">工程停工、土地闲置、年久失修等
</t>
        </r>
      </text>
    </comment>
    <comment ref="K42" authorId="1" shapeId="0" xr:uid="{00000000-0006-0000-0C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C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C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C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C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C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C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C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C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C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C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1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3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3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3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3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5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5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5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5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6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6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在建项目均选择“是”</t>
        </r>
      </text>
    </comment>
    <comment ref="F59" authorId="1" shapeId="0" xr:uid="{00000000-0006-0000-1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700-000006000000}">
      <text>
        <r>
          <rPr>
            <sz val="10"/>
            <color indexed="81"/>
            <rFont val="宋体"/>
            <family val="3"/>
            <charset val="134"/>
          </rPr>
          <t xml:space="preserve">在建
</t>
        </r>
      </text>
    </comment>
    <comment ref="N59" authorId="0" shapeId="0" xr:uid="{00000000-0006-0000-1700-000007000000}">
      <text>
        <r>
          <rPr>
            <sz val="10"/>
            <color indexed="81"/>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1B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C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C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C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C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E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E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E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E00-000004000000}">
      <text>
        <r>
          <rPr>
            <sz val="11"/>
            <color indexed="81"/>
            <rFont val="宋体"/>
            <family val="3"/>
            <charset val="134"/>
          </rPr>
          <t>在建项目均选择“是”</t>
        </r>
      </text>
    </comment>
    <comment ref="F59" authorId="1" shapeId="0" xr:uid="{00000000-0006-0000-1E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E00-000006000000}">
      <text>
        <r>
          <rPr>
            <sz val="10"/>
            <color indexed="81"/>
            <rFont val="宋体"/>
            <family val="3"/>
            <charset val="134"/>
          </rPr>
          <t xml:space="preserve">在建
</t>
        </r>
      </text>
    </comment>
    <comment ref="N59" authorId="0" shapeId="0" xr:uid="{00000000-0006-0000-1E00-000007000000}">
      <text>
        <r>
          <rPr>
            <sz val="10"/>
            <color indexed="81"/>
            <rFont val="宋体"/>
            <family val="3"/>
            <charset val="134"/>
          </rPr>
          <t xml:space="preserve">土地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0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2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2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2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2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2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4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4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4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400-000004000000}">
      <text>
        <r>
          <rPr>
            <b/>
            <sz val="12"/>
            <color indexed="81"/>
            <rFont val="宋体"/>
            <family val="3"/>
            <charset val="134"/>
          </rPr>
          <t>所属项目品质或
物业管理</t>
        </r>
      </text>
    </comment>
    <comment ref="B90" authorId="0" shapeId="0" xr:uid="{00000000-0006-0000-24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2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2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500-000004000000}">
      <text>
        <r>
          <rPr>
            <sz val="11"/>
            <color indexed="81"/>
            <rFont val="宋体"/>
            <family val="3"/>
            <charset val="134"/>
          </rPr>
          <t>在建项目均选择“是”</t>
        </r>
      </text>
    </comment>
    <comment ref="F59" authorId="1" shapeId="0" xr:uid="{00000000-0006-0000-2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2500-000006000000}">
      <text>
        <r>
          <rPr>
            <sz val="10"/>
            <color indexed="81"/>
            <rFont val="宋体"/>
            <family val="3"/>
            <charset val="134"/>
          </rPr>
          <t xml:space="preserve">在建
</t>
        </r>
      </text>
    </comment>
    <comment ref="N59" authorId="0" shapeId="0" xr:uid="{00000000-0006-0000-2500-000007000000}">
      <text>
        <r>
          <rPr>
            <sz val="10"/>
            <color indexed="81"/>
            <rFont val="宋体"/>
            <family val="3"/>
            <charset val="134"/>
          </rPr>
          <t xml:space="preserve">土地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2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600-000004000000}">
      <text>
        <r>
          <rPr>
            <sz val="11"/>
            <color indexed="81"/>
            <rFont val="宋体"/>
            <family val="3"/>
            <charset val="134"/>
          </rPr>
          <t xml:space="preserve">在建项目均选择“是”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700-000002000000}">
      <text>
        <r>
          <rPr>
            <sz val="11"/>
            <color indexed="81"/>
            <rFont val="宋体"/>
            <family val="3"/>
            <charset val="134"/>
          </rPr>
          <t xml:space="preserve">录入层数，将对应的结果录入至左侧相应层的楼层修正系数单元格中
</t>
        </r>
      </text>
    </comment>
    <comment ref="C16" authorId="1" shapeId="0" xr:uid="{00000000-0006-0000-27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700-000004000000}">
      <text>
        <r>
          <rPr>
            <sz val="12"/>
            <color indexed="81"/>
            <rFont val="宋体"/>
            <family val="3"/>
            <charset val="134"/>
          </rPr>
          <t>1.05~1.1</t>
        </r>
        <r>
          <rPr>
            <sz val="9"/>
            <color indexed="81"/>
            <rFont val="宋体"/>
            <family val="3"/>
            <charset val="134"/>
          </rPr>
          <t xml:space="preserve">
</t>
        </r>
      </text>
    </comment>
    <comment ref="E16" authorId="1" shapeId="0" xr:uid="{00000000-0006-0000-27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7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7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7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700-000009000000}">
      <text>
        <r>
          <rPr>
            <sz val="9"/>
            <color indexed="81"/>
            <rFont val="宋体"/>
            <family val="3"/>
            <charset val="134"/>
          </rPr>
          <t xml:space="preserve">需在此处填写剩余土地年限
</t>
        </r>
      </text>
    </comment>
    <comment ref="C111" authorId="0" shapeId="0" xr:uid="{00000000-0006-0000-27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7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7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7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7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7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7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7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7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7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7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7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7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8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A00-000004000000}">
      <text>
        <r>
          <rPr>
            <b/>
            <sz val="12"/>
            <color indexed="81"/>
            <rFont val="宋体"/>
            <family val="3"/>
            <charset val="134"/>
          </rPr>
          <t>所属项目品质或
物业管理</t>
        </r>
      </text>
    </comment>
    <comment ref="B86" authorId="0" shapeId="0" xr:uid="{00000000-0006-0000-2A00-000005000000}">
      <text>
        <r>
          <rPr>
            <b/>
            <sz val="12"/>
            <color indexed="81"/>
            <rFont val="宋体"/>
            <family val="3"/>
            <charset val="134"/>
          </rPr>
          <t>所属项目品质</t>
        </r>
      </text>
    </comment>
    <comment ref="B89" authorId="0" shapeId="0" xr:uid="{00000000-0006-0000-2A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B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B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B00-000003000000}">
      <text>
        <r>
          <rPr>
            <sz val="11"/>
            <color indexed="81"/>
            <rFont val="宋体"/>
            <family val="3"/>
            <charset val="134"/>
          </rPr>
          <t xml:space="preserve">北京市公示数据计算的平均涨幅
</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C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C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C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<sst xmlns="http://schemas.openxmlformats.org/spreadsheetml/2006/main" count="11542" uniqueCount="3628">
  <si>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</si>
  <si>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</si>
  <si>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</si>
  <si>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</si>
  <si>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</si>
  <si>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</si>
  <si>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</si>
  <si>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</si>
  <si>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</si>
  <si>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</si>
  <si>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</si>
  <si>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</si>
  <si>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</si>
  <si>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</si>
  <si>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</si>
  <si>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</si>
  <si>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</si>
  <si>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</si>
  <si>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</si>
  <si>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</si>
  <si>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</si>
  <si>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</si>
  <si>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</si>
  <si>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</si>
  <si>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</si>
  <si>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</si>
  <si>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</si>
  <si>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</si>
  <si>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</si>
  <si>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</si>
  <si>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</si>
  <si>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</si>
  <si>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</si>
  <si>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</si>
  <si>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</si>
  <si>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</si>
  <si>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</si>
  <si>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</si>
  <si>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</si>
  <si>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</si>
  <si>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</si>
  <si>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</si>
  <si>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</si>
  <si>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</si>
  <si>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</si>
  <si>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</si>
  <si>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</si>
  <si>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</si>
  <si>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</si>
  <si>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</si>
  <si>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</si>
  <si>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</si>
  <si>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</si>
  <si>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</si>
  <si>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</si>
  <si>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</si>
  <si>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</si>
  <si>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</si>
  <si>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</si>
  <si>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</si>
  <si>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</si>
  <si>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</si>
  <si>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</si>
  <si>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</si>
  <si>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</si>
  <si>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</si>
  <si>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</si>
  <si>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</si>
  <si>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</si>
  <si>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</si>
  <si>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</si>
  <si>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</si>
  <si>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</si>
  <si>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</si>
  <si>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</si>
  <si>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</si>
  <si>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</si>
  <si>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</si>
  <si>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</si>
  <si>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</si>
  <si>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</si>
  <si>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</si>
  <si>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</si>
  <si>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</si>
  <si>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</si>
  <si>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</si>
  <si>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</si>
  <si>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</si>
  <si>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</si>
  <si>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</si>
  <si>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</si>
  <si>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</si>
  <si>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</si>
  <si>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</si>
  <si>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</si>
  <si>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</si>
  <si>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</si>
  <si>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</si>
  <si>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</si>
  <si>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</si>
  <si>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</si>
  <si>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</si>
  <si>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</si>
  <si>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</si>
  <si>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</si>
  <si>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</si>
  <si>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</si>
  <si>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</si>
  <si>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</si>
  <si>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</si>
  <si>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</si>
  <si>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</si>
  <si>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</si>
  <si>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</si>
  <si>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</si>
  <si>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</si>
  <si>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</si>
  <si>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</si>
  <si>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</si>
  <si>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</si>
  <si>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</si>
  <si>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</si>
  <si>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</si>
  <si>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</si>
  <si>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</si>
  <si>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</si>
  <si>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</si>
  <si>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</si>
  <si>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</si>
  <si>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</si>
  <si>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</si>
  <si>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</si>
  <si>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</si>
  <si>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</si>
  <si>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</si>
  <si>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</si>
  <si>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</si>
  <si>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</si>
  <si>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</si>
  <si>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</si>
  <si>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</si>
  <si>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</si>
  <si>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</si>
  <si>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</si>
  <si>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</si>
  <si>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</si>
  <si>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</si>
  <si>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</si>
  <si>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</si>
  <si>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</si>
  <si>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</si>
  <si>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</si>
  <si>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</si>
  <si>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</si>
  <si>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</si>
  <si>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</si>
  <si>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</si>
  <si>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</si>
  <si>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</si>
  <si>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</si>
  <si>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</si>
  <si>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</si>
  <si>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</si>
  <si>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</si>
  <si>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</si>
  <si>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</si>
  <si>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</si>
  <si>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</si>
  <si>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</si>
  <si>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</si>
  <si>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</si>
  <si>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</si>
  <si>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</si>
  <si>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</si>
  <si>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</si>
  <si>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</si>
  <si>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</si>
  <si>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</si>
  <si>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</si>
  <si>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</si>
  <si>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</si>
  <si>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</si>
  <si>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</si>
  <si>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</si>
  <si>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</si>
  <si>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</si>
  <si>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</si>
  <si>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</si>
  <si>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</si>
  <si>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</si>
  <si>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</si>
  <si>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</si>
  <si>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</si>
  <si>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</si>
  <si>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</si>
  <si>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</si>
  <si>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</si>
  <si>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</si>
  <si>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</si>
  <si>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</si>
  <si>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</si>
  <si>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</si>
  <si>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</si>
  <si>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</si>
  <si>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</si>
  <si>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</si>
  <si>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</si>
  <si>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</si>
  <si>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</si>
  <si>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</si>
  <si>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</si>
  <si>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</si>
  <si>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</si>
  <si>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</si>
  <si>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</si>
  <si>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</si>
  <si>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</si>
  <si>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</si>
  <si>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</si>
  <si>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</si>
  <si>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</si>
  <si>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</si>
  <si>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</si>
  <si>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</si>
  <si>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</si>
  <si>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</si>
  <si>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</si>
  <si>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</si>
  <si>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</si>
  <si>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</si>
  <si>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</si>
  <si>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</si>
  <si>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</si>
  <si>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</si>
  <si>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</si>
  <si>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</si>
  <si>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</si>
  <si>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</si>
  <si>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</si>
  <si>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</si>
  <si>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</si>
  <si>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</si>
  <si>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</si>
  <si>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</si>
  <si>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</si>
  <si>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</si>
  <si>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</si>
  <si>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</si>
  <si>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</si>
  <si>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</si>
  <si>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</si>
  <si>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</si>
  <si>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</si>
  <si>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</si>
  <si>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</si>
  <si>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</si>
  <si>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</si>
  <si>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</si>
  <si>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</si>
  <si>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</si>
  <si>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</si>
  <si>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</si>
  <si>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</si>
  <si>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</si>
  <si>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</si>
  <si>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</si>
  <si>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</si>
  <si>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</si>
  <si>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</si>
  <si>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</si>
  <si>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</si>
  <si>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</si>
  <si>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</si>
  <si>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</si>
  <si>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</si>
  <si>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</si>
  <si>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</si>
  <si>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</si>
  <si>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</si>
  <si>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</si>
  <si>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</si>
  <si>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</si>
  <si>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</si>
  <si>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</si>
  <si>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</si>
  <si>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</si>
  <si>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</si>
  <si>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</si>
  <si>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</si>
  <si>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</si>
  <si>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</si>
  <si>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</si>
  <si>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</si>
  <si>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</si>
  <si>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</si>
  <si>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</si>
  <si>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</si>
  <si>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</si>
  <si>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</si>
  <si>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</si>
  <si>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</si>
  <si>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</si>
  <si>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</si>
  <si>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</si>
  <si>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</si>
  <si>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</si>
  <si>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</si>
  <si>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</si>
  <si>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</si>
  <si>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</si>
  <si>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</si>
  <si>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</si>
  <si>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</si>
  <si>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</si>
  <si>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</si>
  <si>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</si>
  <si>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</si>
  <si>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</si>
  <si>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</si>
  <si>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</si>
  <si>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</si>
  <si>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</si>
  <si>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</si>
  <si>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</si>
  <si>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</si>
  <si>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</si>
  <si>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</si>
  <si>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</si>
  <si>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</si>
  <si>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</si>
  <si>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</si>
  <si>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</si>
  <si>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</si>
  <si>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</si>
  <si>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</si>
  <si>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</si>
  <si>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</si>
  <si>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</si>
  <si>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</si>
  <si>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</si>
  <si>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</si>
  <si>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</si>
  <si>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</si>
  <si>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</si>
  <si>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</si>
  <si>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</si>
  <si>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</si>
  <si>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</si>
  <si>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</si>
  <si>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</si>
  <si>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</si>
  <si>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</si>
  <si>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</si>
  <si>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</si>
  <si>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</si>
  <si>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</si>
  <si>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</si>
  <si>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</si>
  <si>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</si>
  <si>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</si>
  <si>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</si>
  <si>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</si>
  <si>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</si>
  <si>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</si>
  <si>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</si>
  <si>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</si>
  <si>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</si>
  <si>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</si>
  <si>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</si>
  <si>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</si>
  <si>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</si>
  <si>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</si>
  <si>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</si>
  <si>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</si>
  <si>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</si>
  <si>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</si>
  <si>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</si>
  <si>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</si>
  <si>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</si>
  <si>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</si>
  <si>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</si>
  <si>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</si>
  <si>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</si>
  <si>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</si>
  <si>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</si>
  <si>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</si>
  <si>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</si>
  <si>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</si>
  <si>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</si>
  <si>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</si>
  <si>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</si>
  <si>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</si>
  <si>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</si>
  <si>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</si>
  <si>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</si>
  <si>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</si>
  <si>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</si>
  <si>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</si>
  <si>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</si>
  <si>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</si>
  <si>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</si>
  <si>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</si>
  <si>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</si>
  <si>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</si>
  <si>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</si>
  <si>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</si>
  <si>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</si>
  <si>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</si>
  <si>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</si>
  <si>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</si>
  <si>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</si>
  <si>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</si>
  <si>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</si>
  <si>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</si>
  <si>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</si>
  <si>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</si>
  <si>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</si>
  <si>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</si>
  <si>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</si>
  <si>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</si>
  <si>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</si>
  <si>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</si>
  <si>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</si>
  <si>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</si>
  <si>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</si>
  <si>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</si>
  <si>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</si>
  <si>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</si>
  <si>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</si>
  <si>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</si>
  <si>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</si>
  <si>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</si>
  <si>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</si>
  <si>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</si>
  <si>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</si>
  <si>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</si>
  <si>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</si>
  <si>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</si>
  <si>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</si>
  <si>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</si>
  <si>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</si>
  <si>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</si>
  <si>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</si>
  <si>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</si>
  <si>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</si>
  <si>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</si>
  <si>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</si>
  <si>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</si>
  <si>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</si>
  <si>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</si>
  <si>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</si>
  <si>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</si>
  <si>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</si>
  <si>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</si>
  <si>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</si>
  <si>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</si>
  <si>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</si>
  <si>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</si>
  <si>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</si>
  <si>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</si>
  <si>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</si>
  <si>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</si>
  <si>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</si>
  <si>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</si>
  <si>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</si>
  <si>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</si>
  <si>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</si>
  <si>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</si>
  <si>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</si>
  <si>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</si>
  <si>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</si>
  <si>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</si>
  <si>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</si>
  <si>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</si>
  <si>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</si>
  <si>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</si>
  <si>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</si>
  <si>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</si>
  <si>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</si>
  <si>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</si>
  <si>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</si>
  <si>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</si>
  <si>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</si>
  <si>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</si>
  <si>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</si>
  <si>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</si>
  <si>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</si>
  <si>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</si>
  <si>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</si>
  <si>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</si>
  <si>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</si>
  <si>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</si>
  <si>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</si>
  <si>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</si>
  <si>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</si>
  <si>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</si>
  <si>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</si>
  <si>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</si>
  <si>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</si>
  <si>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</si>
  <si>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</si>
  <si>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</si>
  <si>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</si>
  <si>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</si>
  <si>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</si>
  <si>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</si>
  <si>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</si>
  <si>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</si>
  <si>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</si>
  <si>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</si>
  <si>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</si>
  <si>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</si>
  <si>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</si>
  <si>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</si>
  <si>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</si>
  <si>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</si>
  <si>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</si>
  <si>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</si>
  <si>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</si>
  <si>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</si>
  <si>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</si>
  <si>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</si>
  <si>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</si>
  <si>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</si>
  <si>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</si>
  <si>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</si>
  <si>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</si>
  <si>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</si>
  <si>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</si>
  <si>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</si>
  <si>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</si>
  <si>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</si>
  <si>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</si>
  <si>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</si>
  <si>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</si>
  <si>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</si>
  <si>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</si>
  <si>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</si>
  <si>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</si>
  <si>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</si>
  <si>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</si>
  <si>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</si>
  <si>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</si>
  <si>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</si>
  <si>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</si>
  <si>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</si>
  <si>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</si>
  <si>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</si>
  <si>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</si>
  <si>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</si>
  <si>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</si>
  <si>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</si>
  <si>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</si>
  <si>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</si>
  <si>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</si>
  <si>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</si>
  <si>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</si>
  <si>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</si>
  <si>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</si>
  <si>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</si>
  <si>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</si>
  <si>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</si>
  <si>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</si>
  <si>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</si>
  <si>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</si>
  <si>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</si>
  <si>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</si>
  <si>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</si>
  <si>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</si>
  <si>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</si>
  <si>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</si>
  <si>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</si>
  <si>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</si>
  <si>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</si>
  <si>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</si>
  <si>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</si>
  <si>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</si>
  <si>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</si>
  <si>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</si>
  <si>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</si>
  <si>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</si>
  <si>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</si>
  <si>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</si>
  <si>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</si>
  <si>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</si>
  <si>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</si>
  <si>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</si>
  <si>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</si>
  <si>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</si>
  <si>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</si>
  <si>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</si>
  <si>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</si>
  <si>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</si>
  <si>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</si>
  <si>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</si>
  <si>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</si>
  <si>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</si>
  <si>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</si>
  <si>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</si>
  <si>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</si>
  <si>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</si>
  <si>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</si>
  <si>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</si>
  <si>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</si>
  <si>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</si>
  <si>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</si>
  <si>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</si>
  <si>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</si>
  <si>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</si>
  <si>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</si>
  <si>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</si>
  <si>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</si>
  <si>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</si>
  <si>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</si>
  <si>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</si>
  <si>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</si>
  <si>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</si>
  <si>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</si>
  <si>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</si>
  <si>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</si>
  <si>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</si>
  <si>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</si>
  <si>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</si>
  <si>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</si>
  <si>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</si>
  <si>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</si>
  <si>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</si>
  <si>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</si>
  <si>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</si>
  <si>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</si>
  <si>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</si>
  <si>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</si>
  <si>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</si>
  <si>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</si>
  <si>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</si>
  <si>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</si>
  <si>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</si>
  <si>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</si>
  <si>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</si>
  <si>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</si>
  <si>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</si>
  <si>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</si>
  <si>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</si>
  <si>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</si>
  <si>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</si>
  <si>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</si>
  <si>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</si>
  <si>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</si>
  <si>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</si>
  <si>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</si>
  <si>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</si>
  <si>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</si>
  <si>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</si>
  <si>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</si>
  <si>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</si>
  <si>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</si>
  <si>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</si>
  <si>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</si>
  <si>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</si>
  <si>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</si>
  <si>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</si>
  <si>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</si>
  <si>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</si>
  <si>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</si>
  <si>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</si>
  <si>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</si>
  <si>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</si>
  <si>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</si>
  <si>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</si>
  <si>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</si>
  <si>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</si>
  <si>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</si>
  <si>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</si>
  <si>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</si>
  <si>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</si>
  <si>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</si>
  <si>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</si>
  <si>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</si>
  <si>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</si>
  <si>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</si>
  <si>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</si>
  <si>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</si>
  <si>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</si>
  <si>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</si>
  <si>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</si>
  <si>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</si>
  <si>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</si>
  <si>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</si>
  <si>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</si>
  <si>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</si>
  <si>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</si>
  <si>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</si>
  <si>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</si>
  <si>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</si>
  <si>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</si>
  <si>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</si>
  <si>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</si>
  <si>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</si>
  <si>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</si>
  <si>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</si>
  <si>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</si>
  <si>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</si>
  <si>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</si>
  <si>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</si>
  <si>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</si>
  <si>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</si>
  <si>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</si>
  <si>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</si>
  <si>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</si>
  <si>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</si>
  <si>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</si>
  <si>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</si>
  <si>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</si>
  <si>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</si>
  <si>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</si>
  <si>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</si>
  <si>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</si>
  <si>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</si>
  <si>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</si>
  <si>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</si>
  <si>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</si>
  <si>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</si>
  <si>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</si>
  <si>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</si>
  <si>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</si>
  <si>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</si>
  <si>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</si>
  <si>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</si>
  <si>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</si>
  <si>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</si>
  <si>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</si>
  <si>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</si>
  <si>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</si>
  <si>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</si>
  <si>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</si>
  <si>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</si>
  <si>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</si>
  <si>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</si>
  <si>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</si>
  <si>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</si>
  <si>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</si>
  <si>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</si>
  <si>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</si>
  <si>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</si>
  <si>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</si>
  <si>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</si>
  <si>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</si>
  <si>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</si>
  <si>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</si>
  <si>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</si>
  <si>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</si>
  <si>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</si>
  <si>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</si>
  <si>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</si>
  <si>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</si>
  <si>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</si>
  <si>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</si>
  <si>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</si>
  <si>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</si>
  <si>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</si>
  <si>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</si>
  <si>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</si>
  <si>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</si>
  <si>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</si>
  <si>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</si>
  <si>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</si>
  <si>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</si>
  <si>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</si>
  <si>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</si>
  <si>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</si>
  <si>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</si>
  <si>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</si>
  <si>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</si>
  <si>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</si>
  <si>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</si>
  <si>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</si>
  <si>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</si>
  <si>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</si>
  <si>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</si>
  <si>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</si>
  <si>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</si>
  <si>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</si>
  <si>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</si>
  <si>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</si>
  <si>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</si>
  <si>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</si>
  <si>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</si>
  <si>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</si>
  <si>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</si>
  <si>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</si>
  <si>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</si>
  <si>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</si>
  <si>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</si>
  <si>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</si>
  <si>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</si>
  <si>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</si>
  <si>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</si>
  <si>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</si>
  <si>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</si>
  <si>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</si>
  <si>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</si>
  <si>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</si>
  <si>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</si>
  <si>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</si>
  <si>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</si>
  <si>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</si>
  <si>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</si>
  <si>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</si>
  <si>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</si>
  <si>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</si>
  <si>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</si>
  <si>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</si>
  <si>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</si>
  <si>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</si>
  <si>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</si>
  <si>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</si>
  <si>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</si>
  <si>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</si>
  <si>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</si>
  <si>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</si>
  <si>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</si>
  <si>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</si>
  <si>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</si>
  <si>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</si>
  <si>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</si>
  <si>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</si>
  <si>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</si>
  <si>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</si>
  <si>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</si>
  <si>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</si>
  <si>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</si>
  <si>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</si>
  <si>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</si>
  <si>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</si>
  <si>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</si>
  <si>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</si>
  <si>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</si>
  <si>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</si>
  <si>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</si>
  <si>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</si>
  <si>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</si>
  <si>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</si>
  <si>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</si>
  <si>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</si>
  <si>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</si>
  <si>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</si>
  <si>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</si>
  <si>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</si>
  <si>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</si>
  <si>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</si>
  <si>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</si>
  <si>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</si>
  <si>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</si>
  <si>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</si>
  <si>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</si>
  <si>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</si>
  <si>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</si>
  <si>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</si>
  <si>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</si>
  <si>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</si>
  <si>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</si>
  <si>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</si>
  <si>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</si>
  <si>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</si>
  <si>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</si>
  <si>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</si>
  <si>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</si>
  <si>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</si>
  <si>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</si>
  <si>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</si>
  <si>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</si>
  <si>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</si>
  <si>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</si>
  <si>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</si>
  <si>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</si>
  <si>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</si>
  <si>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</si>
  <si>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</si>
  <si>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</si>
  <si>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</si>
  <si>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</si>
  <si>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</si>
  <si>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</si>
  <si>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</si>
  <si>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</si>
  <si>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</si>
  <si>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</si>
  <si>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</si>
  <si>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</si>
  <si>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</si>
  <si>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</si>
  <si>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</si>
  <si>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</si>
  <si>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</si>
  <si>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</si>
  <si>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</si>
  <si>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</si>
  <si>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</si>
  <si>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</si>
  <si>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</si>
  <si>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</si>
  <si>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</si>
  <si>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</si>
  <si>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</si>
  <si>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</si>
  <si>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</si>
  <si>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</si>
  <si>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</si>
  <si>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</si>
  <si>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</si>
  <si>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</si>
  <si>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</si>
  <si>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</si>
  <si>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</si>
  <si>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</si>
  <si>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</si>
  <si>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</si>
  <si>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</si>
  <si>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</si>
  <si>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</si>
  <si>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</si>
  <si>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</si>
  <si>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</si>
  <si>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</si>
  <si>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</si>
  <si>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</si>
  <si>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</si>
  <si>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</si>
  <si>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</si>
  <si>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</si>
  <si>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</si>
  <si>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</si>
  <si>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</si>
  <si>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</si>
  <si>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</si>
  <si>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</si>
  <si>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</si>
  <si>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</si>
  <si>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</si>
  <si>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</si>
  <si>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</si>
  <si>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</si>
  <si>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</si>
  <si>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</si>
  <si>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</si>
  <si>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</si>
  <si>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</si>
  <si>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</si>
  <si>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</si>
  <si>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</si>
  <si>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</si>
  <si>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</si>
  <si>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</si>
  <si>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</si>
  <si>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</si>
  <si>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</si>
  <si>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</si>
  <si>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</si>
  <si>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</si>
  <si>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</si>
  <si>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</si>
  <si>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</si>
  <si>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</si>
  <si>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</si>
  <si>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</si>
  <si>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</si>
  <si>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</si>
  <si>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</si>
  <si>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</si>
  <si>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</si>
  <si>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</si>
  <si>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</si>
  <si>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</si>
  <si>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</si>
  <si>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</si>
  <si>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</si>
  <si>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</si>
  <si>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</si>
  <si>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</si>
  <si>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</si>
  <si>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</si>
  <si>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</si>
  <si>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</si>
  <si>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</si>
  <si>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</si>
  <si>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</si>
  <si>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</si>
  <si>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</si>
  <si>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</si>
  <si>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</si>
  <si>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</si>
  <si>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</si>
  <si>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</si>
  <si>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</si>
  <si>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</si>
  <si>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</si>
  <si>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</si>
  <si>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</si>
  <si>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</si>
  <si>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</si>
  <si>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</si>
  <si>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</si>
  <si>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</si>
  <si>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</si>
  <si>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</si>
  <si>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</si>
  <si>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</si>
  <si>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</si>
  <si>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</si>
  <si>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</si>
  <si>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</si>
  <si>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</si>
  <si>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</si>
  <si>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</si>
  <si>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</si>
  <si>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</si>
  <si>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</si>
  <si>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</si>
  <si>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</si>
  <si>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</si>
  <si>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</si>
  <si>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</si>
  <si>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</si>
  <si>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</si>
  <si>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</si>
  <si>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</si>
  <si>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</si>
  <si>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</si>
  <si>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</si>
  <si>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</si>
  <si>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</si>
  <si>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</si>
  <si>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</si>
  <si>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</si>
  <si>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</si>
  <si>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</si>
  <si>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</si>
  <si>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</si>
  <si>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</si>
  <si>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</si>
  <si>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</si>
  <si>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</si>
  <si>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</si>
  <si>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</si>
  <si>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</si>
  <si>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</si>
  <si>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</si>
  <si>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</si>
  <si>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</si>
  <si>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</si>
  <si>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</si>
  <si>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</si>
  <si>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</si>
  <si>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</si>
  <si>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</si>
  <si>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</si>
  <si>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</si>
  <si>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</si>
  <si>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</si>
  <si>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</si>
  <si>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</si>
  <si>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</si>
  <si>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</si>
  <si>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</si>
  <si>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</si>
  <si>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</si>
  <si>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</si>
  <si>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</si>
  <si>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</si>
  <si>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</si>
  <si>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</si>
  <si>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</si>
  <si>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</si>
  <si>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</si>
  <si>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</si>
  <si>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</si>
  <si>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</si>
  <si>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</si>
  <si>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</si>
  <si>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</si>
  <si>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</si>
  <si>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</si>
  <si>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</si>
  <si>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</si>
  <si>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</si>
  <si>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</si>
  <si>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</si>
  <si>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</si>
  <si>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</si>
  <si>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</si>
  <si>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</si>
  <si>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</si>
  <si>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</si>
  <si>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</si>
  <si>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</si>
  <si>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</si>
  <si>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</si>
  <si>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</si>
  <si>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</si>
  <si>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</si>
  <si>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</si>
  <si>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</si>
  <si>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</si>
  <si>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</si>
  <si>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</si>
  <si>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</si>
  <si>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</si>
  <si>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</si>
  <si>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</si>
  <si>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</si>
  <si>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</si>
  <si>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</si>
  <si>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</si>
  <si>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</si>
  <si>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</si>
  <si>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</si>
  <si>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</si>
  <si>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</si>
  <si>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</si>
  <si>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</si>
  <si>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</si>
  <si>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</si>
  <si>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</si>
  <si>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</si>
  <si>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</si>
  <si>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</si>
  <si>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</si>
  <si>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</si>
  <si>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</si>
  <si>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</si>
  <si>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</si>
  <si>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</si>
  <si>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</si>
  <si>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</si>
  <si>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</si>
  <si>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</si>
  <si>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</si>
  <si>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</si>
  <si>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</si>
  <si>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</si>
  <si>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</si>
  <si>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</si>
  <si>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</si>
  <si>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</si>
  <si>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</si>
  <si>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</si>
  <si>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</si>
  <si>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</si>
  <si>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</si>
  <si>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</si>
  <si>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</si>
  <si>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</si>
  <si>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</si>
  <si>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</si>
  <si>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</si>
  <si>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</si>
  <si>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</si>
  <si>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</si>
  <si>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</si>
  <si>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</si>
  <si>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</si>
  <si>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</si>
  <si>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</si>
  <si>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</si>
  <si>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</si>
  <si>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</si>
  <si>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</si>
  <si>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</si>
  <si>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</si>
  <si>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</si>
  <si>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</si>
  <si>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</si>
  <si>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</si>
  <si>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</si>
  <si>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</si>
  <si>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</si>
  <si>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</si>
  <si>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</si>
  <si>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</si>
  <si>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</si>
  <si>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</si>
  <si>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</si>
  <si>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</si>
  <si>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</si>
  <si>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</si>
  <si>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</si>
  <si>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</si>
  <si>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</si>
  <si>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</si>
  <si>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</si>
  <si>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</si>
  <si>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</si>
  <si>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</si>
  <si>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</si>
  <si>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</si>
  <si>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</si>
  <si>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</si>
  <si>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</si>
  <si>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</si>
  <si>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</si>
  <si>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</si>
  <si>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</si>
  <si>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</si>
  <si>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</si>
  <si>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</si>
  <si>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</si>
  <si>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</si>
  <si>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</si>
  <si>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</si>
  <si>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</si>
  <si>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</si>
  <si>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</si>
  <si>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</si>
  <si>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</si>
  <si>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</si>
  <si>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</si>
  <si>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</si>
  <si>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</si>
  <si>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</si>
  <si>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</si>
  <si>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</si>
  <si>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</si>
  <si>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</si>
  <si>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</si>
  <si>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</si>
  <si>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</si>
  <si>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</si>
  <si>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</si>
  <si>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</si>
  <si>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</si>
  <si>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</si>
  <si>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</si>
  <si>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</si>
  <si>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</si>
  <si>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</si>
  <si>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</si>
  <si>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</si>
  <si>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</si>
  <si>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</si>
  <si>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</si>
  <si>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</si>
  <si>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</si>
  <si>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</si>
  <si>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</si>
  <si>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</si>
  <si>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</si>
  <si>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</si>
  <si>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</si>
  <si>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</si>
  <si>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</si>
  <si>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</si>
  <si>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</si>
  <si>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</si>
  <si>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</si>
  <si>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</si>
  <si>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</si>
  <si>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</si>
  <si>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</si>
  <si>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</si>
  <si>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</si>
  <si>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</si>
  <si>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</si>
  <si>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</si>
  <si>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</si>
  <si>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</si>
  <si>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</si>
  <si>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</si>
  <si>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</si>
  <si>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</si>
  <si>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</si>
  <si>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</si>
  <si>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</si>
  <si>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</si>
  <si>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</si>
  <si>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</si>
  <si>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</si>
  <si>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</si>
  <si>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</si>
  <si>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</si>
  <si>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</si>
  <si>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</si>
  <si>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</si>
  <si>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</si>
  <si>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</si>
  <si>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</si>
  <si>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</si>
  <si>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</si>
  <si>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</si>
  <si>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</si>
  <si>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</si>
  <si>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</si>
  <si>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</si>
  <si>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</si>
  <si>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</si>
  <si>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</si>
  <si>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</si>
  <si>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</si>
  <si>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</si>
  <si>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</si>
  <si>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</si>
  <si>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</si>
  <si>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</si>
  <si>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</si>
  <si>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</si>
  <si>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</si>
  <si>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</si>
  <si>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</si>
  <si>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</si>
  <si>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</si>
  <si>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</si>
  <si>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</si>
  <si>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</si>
  <si>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</si>
  <si>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</si>
  <si>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</si>
  <si>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</si>
  <si>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</si>
  <si>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</si>
  <si>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</si>
  <si>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</si>
  <si>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</si>
  <si>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</si>
  <si>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</si>
  <si>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</si>
  <si>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</si>
  <si>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</si>
  <si>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</si>
  <si>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</si>
  <si>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</si>
  <si>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</si>
  <si>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</si>
  <si>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</si>
  <si>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</si>
  <si>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</si>
  <si>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</si>
  <si>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</si>
  <si>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</si>
  <si>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</si>
  <si>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</si>
  <si>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</si>
  <si>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</si>
  <si>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</si>
  <si>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</si>
  <si>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</si>
  <si>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</si>
  <si>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</si>
  <si>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</si>
  <si>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</si>
  <si>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</si>
  <si>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</si>
  <si>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</si>
  <si>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</si>
  <si>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</si>
  <si>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</si>
  <si>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</si>
  <si>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</si>
  <si>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</si>
  <si>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</si>
  <si>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</si>
  <si>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</si>
  <si>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</si>
  <si>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</si>
  <si>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</si>
  <si>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</si>
  <si>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</si>
  <si>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</si>
  <si>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</si>
  <si>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</si>
  <si>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</si>
  <si>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</si>
  <si>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</si>
  <si>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</si>
  <si>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</si>
  <si>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</si>
  <si>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</si>
  <si>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</si>
  <si>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</si>
  <si>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</si>
  <si>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</si>
  <si>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</si>
  <si>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</si>
  <si>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</si>
  <si>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</si>
  <si>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</si>
  <si>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</si>
  <si>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</si>
  <si>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</si>
  <si>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</si>
  <si>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</si>
  <si>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</si>
  <si>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</si>
  <si>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</si>
  <si>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</si>
  <si>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</si>
  <si>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</si>
  <si>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</si>
  <si>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</si>
  <si>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</si>
  <si>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</si>
  <si>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</si>
  <si>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</si>
  <si>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</si>
  <si>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</si>
  <si>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</si>
  <si>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</si>
  <si>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</si>
  <si>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</si>
  <si>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</si>
  <si>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</si>
  <si>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</si>
  <si>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</si>
  <si>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</si>
  <si>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</si>
  <si>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</si>
  <si>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</si>
  <si>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</si>
  <si>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</si>
  <si>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</si>
  <si>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</si>
  <si>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</si>
  <si>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</si>
  <si>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</si>
  <si>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</si>
  <si>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</si>
  <si>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</si>
  <si>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</si>
  <si>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</si>
  <si>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</si>
  <si>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</si>
  <si>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</si>
  <si>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</si>
  <si>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</si>
  <si>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</si>
  <si>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</si>
  <si>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</si>
  <si>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</si>
  <si>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</si>
  <si>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</si>
  <si>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</si>
  <si>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</si>
  <si>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</si>
  <si>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</si>
  <si>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</si>
  <si>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</si>
  <si>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</si>
  <si>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</si>
  <si>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</si>
  <si>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</si>
  <si>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</si>
  <si>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</si>
  <si>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</si>
  <si>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</si>
  <si>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</si>
  <si>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</si>
  <si>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</si>
  <si>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</si>
  <si>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</si>
  <si>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</si>
  <si>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</si>
  <si>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</si>
  <si>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</si>
  <si>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</si>
  <si>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</si>
  <si>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</si>
  <si>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</si>
  <si>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</si>
  <si>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</si>
  <si>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</si>
  <si>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</si>
  <si>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</si>
  <si>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</si>
  <si>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</si>
  <si>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</si>
  <si>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</si>
  <si>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</si>
  <si>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</si>
  <si>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</si>
  <si>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</si>
  <si>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</si>
  <si>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</si>
  <si>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</si>
  <si>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</si>
  <si>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</si>
  <si>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</si>
  <si>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</si>
  <si>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</si>
  <si>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</si>
  <si>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</si>
  <si>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</si>
  <si>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</si>
  <si>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</si>
  <si>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</si>
  <si>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</si>
  <si>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</si>
  <si>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</si>
  <si>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</si>
  <si>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</si>
  <si>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</si>
  <si>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</si>
  <si>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</si>
  <si>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</si>
  <si>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</si>
  <si>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</si>
  <si>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</si>
  <si>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</si>
  <si>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</si>
  <si>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</si>
  <si>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</si>
  <si>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</si>
  <si>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</si>
  <si>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</si>
  <si>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</si>
  <si>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</si>
  <si>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</si>
  <si>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</si>
  <si>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</si>
  <si>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</si>
  <si>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</si>
  <si>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</si>
  <si>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</si>
  <si>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</si>
  <si>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</si>
  <si>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</si>
  <si>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</si>
  <si>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</si>
  <si>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</si>
  <si>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</si>
  <si>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</si>
  <si>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</si>
  <si>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</si>
  <si>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</si>
  <si>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</si>
  <si>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</si>
  <si>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</si>
  <si>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</si>
  <si>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</si>
  <si>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</si>
  <si>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</si>
  <si>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</si>
  <si>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</si>
  <si>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</si>
  <si>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</si>
  <si>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</si>
  <si>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</si>
  <si>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</si>
  <si>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</si>
  <si>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</si>
  <si>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</si>
  <si>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</si>
  <si>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</si>
  <si>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</si>
  <si>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</si>
  <si>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</si>
  <si>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</si>
  <si>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</si>
  <si>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</si>
  <si>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</si>
  <si>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</si>
  <si>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</si>
  <si>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</si>
  <si>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</si>
  <si>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</si>
  <si>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</si>
  <si>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</si>
  <si>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</si>
  <si>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</si>
  <si>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</si>
  <si>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</si>
  <si>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</si>
  <si>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</si>
  <si>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</si>
  <si>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</si>
  <si>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</si>
  <si>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</si>
  <si>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</si>
  <si>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</si>
  <si>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</si>
  <si>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</si>
  <si>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</si>
  <si>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</si>
  <si>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</si>
  <si>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</si>
  <si>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</si>
  <si>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</si>
  <si>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</si>
  <si>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</si>
  <si>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</si>
  <si>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</si>
  <si>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</si>
  <si>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</si>
  <si>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</si>
  <si>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</si>
  <si>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</si>
  <si>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</si>
  <si>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</si>
  <si>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</si>
  <si>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</si>
  <si>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</si>
  <si>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</si>
  <si>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</si>
  <si>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</si>
  <si>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</si>
  <si>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</si>
  <si>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</si>
  <si>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</si>
  <si>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</si>
  <si>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</si>
  <si>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</si>
  <si>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</si>
  <si>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</si>
  <si>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</si>
  <si>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</si>
  <si>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</si>
  <si>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</si>
  <si>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</si>
  <si>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</si>
  <si>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</si>
  <si>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</si>
  <si>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</si>
  <si>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</si>
  <si>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</si>
  <si>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</si>
  <si>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</si>
  <si>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</si>
  <si>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</si>
  <si>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</si>
  <si>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</si>
  <si>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</si>
  <si>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</si>
  <si>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</si>
  <si>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</si>
  <si>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</si>
  <si>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</si>
  <si>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</si>
  <si>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</si>
  <si>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</si>
  <si>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</si>
  <si>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</si>
  <si>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</si>
  <si>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</si>
  <si>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</si>
  <si>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</si>
  <si>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</si>
  <si>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</si>
  <si>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</si>
  <si>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</si>
  <si>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</si>
  <si>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</si>
  <si>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</si>
  <si>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</si>
  <si>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</si>
  <si>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</si>
  <si>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</si>
  <si>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</si>
  <si>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</si>
  <si>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</si>
  <si>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</si>
  <si>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</si>
  <si>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</si>
  <si>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</si>
  <si>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</si>
  <si>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</si>
  <si>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</si>
  <si>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</si>
  <si>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</si>
  <si>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</si>
  <si>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</si>
  <si>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</si>
  <si>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</si>
  <si>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</si>
  <si>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</si>
  <si>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</si>
  <si>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</si>
  <si>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</si>
  <si>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</si>
  <si>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</si>
  <si>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</si>
  <si>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</si>
  <si>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</si>
  <si>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</si>
  <si>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</si>
  <si>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</si>
  <si>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</si>
  <si>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</si>
  <si>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</si>
  <si>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</si>
  <si>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</si>
  <si>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</si>
  <si>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</si>
  <si>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</si>
  <si>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</si>
  <si>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</si>
  <si>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</si>
  <si>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</si>
  <si>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</si>
  <si>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</si>
  <si>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</si>
  <si>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</si>
  <si>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</si>
  <si>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</si>
  <si>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</si>
  <si>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</si>
  <si>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</si>
  <si>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</si>
  <si>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</si>
  <si>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</si>
  <si>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</si>
  <si>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</si>
  <si>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</si>
  <si>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</si>
  <si>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</si>
  <si>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</si>
  <si>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</si>
  <si>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</si>
  <si>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</si>
  <si>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</si>
  <si>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</si>
  <si>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</si>
  <si>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</si>
  <si>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</si>
  <si>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</si>
  <si>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</si>
  <si>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</si>
  <si>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</si>
  <si>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</si>
  <si>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</si>
  <si>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</si>
  <si>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</si>
  <si>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</si>
  <si>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</si>
  <si>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</si>
  <si>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</si>
  <si>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</si>
  <si>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</si>
  <si>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</si>
  <si>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</si>
  <si>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</si>
  <si>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</si>
  <si>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</si>
  <si>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</si>
  <si>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</si>
  <si>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</si>
  <si>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</si>
  <si>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</si>
  <si>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</si>
  <si>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</si>
  <si>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</si>
  <si>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</si>
  <si>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</si>
  <si>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</si>
  <si>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</si>
  <si>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</si>
  <si>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</si>
  <si>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</si>
  <si>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</si>
  <si>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</si>
  <si>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</si>
  <si>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</si>
  <si>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</si>
  <si>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</si>
  <si>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</si>
  <si>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</si>
  <si>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</si>
  <si>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</si>
  <si>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</si>
  <si>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</si>
  <si>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</si>
  <si>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</si>
  <si>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</si>
  <si>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</si>
  <si>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</si>
  <si>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</si>
  <si>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</si>
  <si>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</si>
  <si>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</si>
  <si>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</si>
  <si>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</si>
  <si>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</si>
  <si>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</si>
  <si>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</si>
  <si>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</si>
  <si>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</si>
  <si>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</si>
  <si>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</si>
  <si>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</si>
  <si>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</si>
  <si>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</si>
  <si>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</si>
  <si>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</si>
  <si>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</si>
  <si>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</si>
  <si>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</si>
  <si>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</si>
  <si>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</si>
  <si>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</si>
  <si>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</si>
  <si>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</si>
  <si>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</si>
  <si>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</si>
  <si>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</si>
  <si>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</si>
  <si>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</si>
  <si>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</si>
  <si>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</si>
  <si>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</si>
  <si>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</si>
  <si>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</si>
  <si>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</si>
  <si>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</si>
  <si>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</si>
  <si>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</si>
  <si>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</si>
  <si>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</si>
  <si>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</si>
  <si>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</si>
  <si>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</si>
  <si>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</si>
  <si>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</si>
  <si>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</si>
  <si>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</si>
  <si>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</si>
  <si>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</si>
  <si>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</si>
  <si>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</si>
  <si>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</si>
  <si>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</si>
  <si>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</si>
  <si>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</si>
  <si>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</si>
  <si>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</si>
  <si>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</si>
  <si>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</si>
  <si>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</si>
  <si>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</si>
  <si>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</si>
  <si>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</si>
  <si>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</si>
  <si>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</si>
  <si>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</si>
  <si>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</si>
  <si>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</si>
  <si>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</si>
  <si>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</si>
  <si>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</si>
  <si>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</si>
  <si>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</si>
  <si>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</si>
  <si>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</si>
  <si>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</si>
  <si>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</si>
  <si>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</si>
  <si>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</si>
  <si>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</si>
  <si>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</si>
  <si>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</si>
  <si>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</si>
  <si>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</si>
  <si>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</si>
  <si>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</si>
  <si>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</si>
  <si>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</si>
  <si>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</si>
  <si>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</si>
  <si>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</si>
  <si>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</si>
  <si>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</si>
  <si>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</si>
  <si>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</si>
  <si>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</si>
  <si>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</si>
  <si>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</si>
  <si>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</si>
  <si>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</si>
  <si>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</si>
  <si>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</si>
  <si>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</si>
  <si>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</si>
  <si>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</si>
  <si>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</si>
  <si>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</si>
  <si>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</si>
  <si>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</si>
  <si>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</si>
  <si>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</si>
  <si>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</si>
  <si>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</si>
  <si>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</si>
  <si>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</si>
  <si>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</si>
  <si>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</si>
  <si>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</si>
  <si>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</si>
  <si>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</si>
  <si>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</si>
  <si>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</si>
  <si>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</si>
  <si>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</si>
  <si>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</si>
  <si>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</si>
  <si>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</si>
  <si>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</si>
  <si>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</si>
  <si>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</si>
  <si>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</si>
  <si>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</si>
  <si>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</si>
  <si>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</si>
  <si>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</si>
  <si>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</si>
  <si>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</si>
  <si>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</si>
  <si>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</si>
  <si>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</si>
  <si>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</si>
  <si>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</si>
  <si>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</si>
  <si>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</si>
  <si>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</si>
  <si>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</si>
  <si>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</si>
  <si>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</si>
  <si>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</si>
  <si>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</si>
  <si>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</si>
  <si>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</si>
  <si>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</si>
  <si>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</si>
  <si>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</si>
  <si>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</si>
  <si>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</si>
  <si>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</si>
  <si>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</si>
  <si>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</si>
  <si>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</si>
  <si>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</si>
  <si>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</si>
  <si>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</si>
  <si>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</si>
  <si>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</si>
  <si>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</si>
  <si>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</si>
  <si>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</si>
  <si>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</si>
  <si>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</si>
  <si>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</si>
  <si>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</si>
  <si>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</si>
  <si>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</si>
  <si>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</si>
  <si>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</si>
  <si>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</si>
  <si>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</si>
  <si>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</si>
  <si>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</si>
  <si>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</si>
  <si>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</si>
  <si>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</si>
  <si>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</si>
  <si>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</si>
  <si>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</si>
  <si>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</si>
  <si>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</si>
  <si>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</si>
  <si>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</si>
  <si>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</si>
  <si>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</si>
  <si>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</si>
  <si>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</si>
  <si>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</si>
  <si>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</si>
  <si>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</si>
  <si>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</si>
  <si>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</si>
  <si>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</si>
  <si>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</si>
  <si>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</si>
  <si>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</si>
  <si>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</si>
  <si>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</si>
  <si>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</si>
  <si>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</si>
  <si>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</si>
  <si>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</si>
  <si>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</si>
  <si>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</si>
  <si>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</si>
  <si>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</si>
  <si>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</si>
  <si>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</si>
  <si>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</si>
  <si>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</si>
  <si>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</si>
  <si>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</si>
  <si>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</si>
  <si>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</si>
  <si>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</si>
  <si>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</si>
  <si>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</si>
  <si>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</si>
  <si>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</si>
  <si>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</si>
  <si>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</si>
  <si>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</si>
  <si>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</si>
  <si>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</si>
  <si>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</si>
  <si>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</si>
  <si>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</si>
  <si>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</si>
  <si>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</si>
  <si>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</si>
  <si>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</si>
  <si>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</si>
  <si>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</si>
  <si>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</si>
  <si>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</si>
  <si>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</si>
  <si>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</si>
  <si>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</si>
  <si>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</si>
  <si>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</si>
  <si>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</si>
  <si>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</si>
  <si>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</si>
  <si>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</si>
  <si>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</si>
  <si>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</si>
  <si>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</si>
  <si>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</si>
  <si>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</si>
  <si>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</si>
  <si>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</si>
  <si>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</si>
  <si>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</si>
  <si>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</si>
  <si>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</si>
  <si>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</si>
  <si>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</si>
  <si>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</si>
  <si>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</si>
  <si>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</si>
  <si>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</si>
  <si>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</si>
  <si>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</si>
  <si>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</si>
  <si>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</si>
  <si>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</si>
  <si>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</si>
  <si>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</si>
  <si>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</si>
  <si>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</si>
  <si>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</si>
  <si>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</si>
  <si>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</si>
  <si>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</si>
  <si>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</si>
  <si>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</si>
  <si>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</si>
  <si>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</si>
  <si>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</si>
  <si>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</si>
  <si>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</si>
  <si>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</si>
  <si>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</si>
  <si>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</si>
  <si>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</si>
  <si>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</si>
  <si>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</si>
  <si>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</si>
  <si>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</si>
  <si>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</si>
  <si>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</si>
  <si>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</si>
  <si>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</si>
  <si>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</si>
  <si>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</si>
  <si>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</si>
  <si>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</si>
  <si>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</si>
  <si>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</si>
  <si>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</si>
  <si>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</si>
  <si>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</si>
  <si>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</si>
  <si>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</si>
  <si>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</si>
  <si>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</si>
  <si>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</si>
  <si>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</si>
  <si>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</si>
  <si>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</si>
  <si>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</si>
  <si>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</si>
  <si>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</si>
  <si>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</si>
  <si>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</si>
  <si>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</si>
  <si>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</si>
  <si>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</si>
  <si>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</si>
  <si>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</si>
  <si>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</si>
  <si>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</si>
  <si>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</si>
  <si>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</si>
  <si>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</si>
  <si>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</si>
  <si>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</si>
  <si>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</si>
  <si>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</si>
  <si>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</si>
  <si>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</si>
  <si>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</si>
  <si>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</si>
  <si>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</si>
  <si>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</si>
  <si>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</si>
  <si>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</si>
  <si>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</si>
  <si>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</si>
  <si>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</si>
  <si>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</si>
  <si>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</si>
  <si>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</si>
  <si>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</si>
  <si>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</si>
  <si>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</si>
  <si>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</si>
  <si>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</si>
  <si>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</si>
  <si>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</si>
  <si>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</si>
  <si>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</si>
  <si>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</si>
  <si>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</si>
  <si>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</si>
  <si>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</si>
  <si>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</si>
  <si>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</si>
  <si>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</si>
  <si>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</si>
  <si>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</si>
  <si>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</si>
  <si>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</si>
  <si>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</si>
  <si>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</si>
  <si>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</si>
  <si>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</si>
  <si>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</si>
  <si>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</si>
  <si>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</si>
  <si>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</si>
  <si>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</si>
  <si>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</si>
  <si>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</si>
  <si>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</si>
  <si>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</si>
  <si>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</si>
  <si>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</si>
  <si>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</si>
  <si>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</si>
  <si>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</si>
  <si>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</si>
  <si>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</si>
  <si>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</si>
  <si>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</si>
  <si>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</si>
  <si>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</si>
  <si>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</si>
  <si>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</si>
  <si>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</si>
  <si>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</si>
  <si>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</si>
  <si>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</si>
  <si>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</si>
  <si>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</si>
  <si>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</si>
  <si>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</si>
  <si>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</si>
  <si>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</si>
  <si>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</si>
  <si>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</si>
  <si>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</si>
  <si>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</si>
  <si>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</si>
  <si>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</si>
  <si>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</si>
  <si>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</si>
  <si>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</si>
  <si>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</si>
  <si>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</si>
  <si>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</si>
  <si>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</si>
  <si>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</si>
  <si>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</si>
  <si>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</si>
  <si>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</si>
  <si>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</si>
  <si>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</si>
  <si>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</si>
  <si>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</si>
  <si>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</si>
  <si>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</si>
  <si>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</si>
  <si>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</si>
  <si>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</si>
  <si>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</si>
  <si>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</si>
  <si>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</si>
  <si>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</si>
  <si>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</si>
  <si>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</si>
  <si>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</si>
  <si>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</si>
  <si>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</si>
  <si>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</si>
  <si>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</si>
  <si>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</si>
  <si>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</si>
  <si>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</si>
  <si>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</si>
  <si>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</si>
  <si>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</si>
  <si>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</si>
  <si>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</si>
  <si>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</si>
  <si>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</si>
  <si>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</si>
  <si>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</si>
  <si>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</si>
  <si>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</si>
  <si>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</si>
  <si>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</si>
  <si>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</si>
  <si>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</si>
  <si>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</si>
  <si>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</si>
  <si>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</si>
  <si>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</si>
  <si>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</si>
  <si>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</si>
  <si>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</si>
  <si>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</si>
  <si>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</si>
  <si>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</si>
  <si>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</si>
  <si>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</si>
  <si>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</si>
  <si>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</si>
  <si>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</si>
  <si>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</si>
  <si>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</si>
  <si>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</si>
  <si>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</si>
  <si>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</si>
  <si>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</si>
  <si>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</si>
  <si>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</si>
  <si>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</si>
  <si>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</si>
  <si>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</si>
  <si>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</si>
  <si>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</si>
  <si>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</si>
  <si>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</si>
  <si>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</si>
  <si>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</si>
  <si>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</si>
  <si>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</si>
  <si>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</si>
  <si>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</si>
  <si>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</si>
  <si>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</si>
  <si>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</si>
  <si>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</si>
  <si>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</si>
  <si>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</si>
  <si>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</si>
  <si>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</si>
  <si>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</si>
  <si>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</si>
  <si>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</si>
  <si>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</si>
  <si>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</si>
  <si>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</si>
  <si>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</si>
  <si>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</si>
  <si>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</si>
  <si>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</si>
  <si>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</si>
  <si>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</si>
  <si>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</si>
  <si>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</si>
  <si>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</si>
  <si>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</si>
  <si>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</si>
  <si>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</si>
  <si>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</si>
  <si>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</si>
  <si>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</si>
  <si>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</si>
  <si>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</si>
  <si>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</si>
  <si>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</si>
  <si>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</si>
  <si>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</si>
  <si>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</si>
  <si>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</si>
  <si>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</si>
  <si>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</si>
  <si>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</si>
  <si>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</si>
  <si>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</si>
  <si>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</si>
  <si>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</si>
  <si>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</si>
  <si>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</si>
  <si>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</si>
  <si>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</si>
  <si>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</si>
  <si>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</si>
  <si>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</si>
  <si>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</si>
  <si>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</si>
  <si>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</si>
  <si>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</si>
  <si>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</si>
  <si>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</si>
  <si>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</si>
  <si>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</si>
  <si>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</si>
  <si>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</si>
  <si>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</si>
  <si>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</si>
  <si>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</si>
  <si>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</si>
  <si>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</si>
  <si>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</si>
  <si>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</si>
  <si>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</si>
  <si>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</si>
  <si>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</si>
  <si>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</si>
  <si>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</si>
  <si>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</si>
  <si>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</si>
  <si>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</si>
  <si>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</si>
  <si>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</si>
  <si>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</si>
  <si>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</si>
  <si>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</si>
  <si>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</si>
  <si>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</si>
  <si>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</si>
  <si>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</si>
  <si>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</si>
  <si>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</si>
  <si>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</si>
  <si>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</si>
  <si>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</si>
  <si>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</si>
  <si>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</si>
  <si>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</si>
  <si>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</si>
  <si>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</si>
  <si>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</si>
  <si>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</si>
  <si>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</si>
  <si>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</si>
  <si>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</si>
  <si>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</si>
  <si>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</si>
  <si>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</si>
  <si>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</si>
  <si>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</si>
  <si>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</si>
  <si>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</si>
  <si>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</si>
  <si>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</si>
  <si>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</si>
  <si>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</si>
  <si>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</si>
  <si>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</si>
  <si>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</si>
  <si>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</si>
  <si>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</si>
  <si>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</si>
  <si>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</si>
  <si>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</si>
  <si>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</si>
  <si>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</si>
  <si>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</si>
  <si>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</si>
  <si>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</si>
  <si>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</si>
  <si>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</si>
  <si>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</si>
  <si>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</si>
  <si>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</si>
  <si>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</si>
  <si>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</si>
  <si>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</si>
  <si>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</si>
  <si>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</si>
  <si>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</si>
  <si>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</si>
  <si>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</si>
  <si>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</si>
  <si>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</si>
  <si>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</si>
  <si>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</si>
  <si>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</si>
  <si>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</si>
  <si>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</si>
  <si>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</si>
  <si>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</si>
  <si>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</si>
  <si>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</si>
  <si>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</si>
  <si>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</si>
  <si>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</si>
  <si>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</si>
  <si>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</si>
  <si>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</si>
  <si>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</si>
  <si>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</si>
  <si>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</si>
  <si>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</si>
  <si>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</si>
  <si>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</si>
  <si>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</si>
  <si>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</si>
  <si>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</si>
  <si>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</si>
  <si>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</si>
  <si>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</si>
  <si>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</si>
  <si>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</si>
  <si>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</si>
  <si>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</si>
  <si>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</si>
  <si>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</si>
  <si>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</si>
  <si>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</si>
  <si>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</si>
  <si>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</si>
  <si>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</si>
  <si>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</si>
  <si>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</si>
  <si>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</si>
  <si>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</si>
  <si>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</si>
  <si>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</si>
  <si>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</si>
  <si>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</si>
  <si>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</si>
  <si>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</si>
  <si>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</si>
  <si>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</si>
  <si>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</si>
  <si>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</si>
  <si>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</si>
  <si>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</si>
  <si>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</si>
  <si>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</si>
  <si>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</si>
  <si>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</si>
  <si>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</si>
  <si>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</si>
  <si>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</si>
  <si>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</si>
  <si>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</si>
  <si>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</si>
  <si>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</si>
  <si>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</si>
  <si>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</si>
  <si>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</si>
  <si>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</si>
  <si>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</si>
  <si>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</si>
  <si>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</si>
  <si>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</si>
  <si>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</si>
  <si>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</si>
  <si>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</si>
  <si>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</si>
  <si>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</si>
  <si>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</si>
  <si>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</si>
  <si>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</si>
  <si>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</si>
  <si>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</si>
  <si>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</si>
  <si>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</si>
  <si>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</si>
  <si>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</si>
  <si>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</si>
  <si>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</si>
  <si>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</si>
  <si>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</si>
  <si>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</si>
  <si>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</si>
  <si>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</si>
  <si>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</si>
  <si>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</si>
  <si>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</si>
  <si>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</si>
  <si>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</si>
  <si>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</si>
  <si>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</si>
  <si>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</si>
  <si>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</si>
  <si>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</si>
  <si>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</si>
  <si>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</si>
  <si>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</si>
  <si>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</si>
  <si>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</si>
  <si>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</si>
  <si>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</si>
  <si>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</si>
  <si>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</si>
  <si>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</si>
  <si>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</si>
  <si>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</si>
  <si>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</si>
  <si>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</si>
  <si>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</si>
  <si>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</si>
  <si>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</si>
  <si>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</si>
  <si>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</si>
  <si>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</si>
  <si>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</si>
  <si>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</si>
  <si>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</si>
  <si>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</si>
  <si>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</si>
  <si>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</si>
  <si>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</si>
  <si>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</si>
  <si>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</si>
  <si>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</si>
  <si>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</si>
  <si>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</si>
  <si>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</si>
  <si>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</si>
  <si>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</si>
  <si>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</si>
  <si>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</si>
  <si>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</si>
  <si>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</si>
  <si>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</si>
  <si>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</si>
  <si>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</si>
  <si>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</si>
  <si>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</si>
  <si>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</si>
  <si>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</si>
  <si>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</si>
  <si>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</si>
  <si>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</si>
  <si>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</si>
  <si>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</si>
  <si>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</si>
  <si>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</si>
  <si>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</si>
  <si>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</si>
  <si>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</si>
  <si>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</si>
  <si>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</si>
  <si>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</si>
  <si>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</si>
  <si>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</si>
  <si>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</si>
  <si>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</si>
  <si>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</si>
  <si>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</si>
  <si>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</si>
  <si>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</si>
  <si>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</si>
  <si>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</si>
  <si>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</si>
  <si>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</si>
  <si>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</si>
  <si>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</si>
  <si>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</si>
  <si>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</si>
  <si>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</si>
  <si>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</si>
  <si>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</si>
  <si>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</si>
  <si>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</si>
  <si>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</si>
  <si>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</si>
  <si>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</si>
  <si>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</si>
  <si>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</si>
  <si>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</si>
  <si>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</si>
  <si>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</si>
  <si>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</si>
  <si>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</si>
  <si>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</si>
  <si>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</si>
  <si>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</si>
  <si>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</si>
  <si>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</si>
  <si>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</si>
  <si>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</si>
  <si>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</si>
  <si>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</si>
  <si>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</si>
  <si>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</si>
  <si>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</si>
  <si>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</si>
  <si>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</si>
  <si>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</si>
  <si>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</si>
  <si>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</si>
  <si>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</si>
  <si>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</si>
  <si>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</si>
  <si>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</si>
  <si>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</si>
  <si>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</si>
  <si>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</si>
  <si>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</si>
  <si>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</si>
  <si>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</si>
  <si>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</si>
  <si>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</si>
  <si>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</si>
  <si>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</si>
  <si>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</si>
  <si>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</si>
  <si>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</si>
  <si>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</si>
  <si>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</si>
  <si>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</si>
  <si>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</si>
  <si>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</si>
  <si>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</si>
  <si>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</si>
  <si>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</si>
  <si>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</si>
  <si>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</si>
  <si>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</si>
  <si>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</si>
  <si>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</si>
  <si>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</si>
  <si>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</si>
  <si>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</si>
  <si>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</si>
  <si>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</si>
  <si>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</si>
  <si>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</si>
  <si>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</si>
  <si>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</si>
  <si>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</si>
  <si>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</si>
  <si>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</si>
  <si>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</si>
  <si>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</si>
  <si>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</si>
  <si>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</si>
  <si>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</si>
  <si>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</si>
  <si>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</si>
  <si>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</si>
  <si>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</si>
  <si>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</si>
  <si>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</si>
  <si>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</si>
  <si>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</si>
  <si>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</si>
  <si>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</si>
  <si>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</si>
  <si>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</si>
  <si>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</si>
  <si>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</si>
  <si>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</si>
  <si>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</si>
  <si>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</si>
  <si>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</si>
  <si>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</si>
  <si>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</si>
  <si>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</si>
  <si>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</si>
  <si>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</si>
  <si>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</si>
  <si>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</si>
  <si>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</si>
  <si>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</si>
  <si>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</si>
  <si>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</si>
  <si>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</si>
  <si>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</si>
  <si>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</si>
  <si>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</si>
  <si>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</si>
  <si>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</si>
  <si>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</si>
  <si>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</si>
  <si>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</si>
  <si>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</si>
  <si>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</si>
  <si>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</si>
  <si>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</si>
  <si>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</si>
  <si>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</si>
  <si>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</si>
  <si>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</si>
  <si>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</si>
  <si>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</si>
  <si>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</si>
  <si>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</si>
  <si>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</si>
  <si>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</si>
  <si>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</si>
  <si>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</si>
  <si>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</si>
  <si>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</si>
  <si>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</si>
  <si>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</si>
  <si>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</si>
  <si>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</si>
  <si>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</si>
  <si>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</si>
  <si>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</si>
  <si>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</si>
  <si>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</si>
  <si>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</si>
  <si>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</si>
  <si>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</si>
  <si>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</si>
  <si>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</si>
  <si>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</si>
  <si>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</si>
  <si>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</si>
  <si>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</si>
  <si>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</si>
  <si>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</si>
  <si>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</si>
  <si>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</si>
  <si>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</si>
  <si>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</si>
  <si>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</si>
  <si>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</si>
  <si>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</si>
  <si>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</si>
  <si>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</si>
  <si>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</si>
  <si>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</si>
  <si>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</si>
  <si>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</si>
  <si>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</si>
  <si>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</si>
  <si>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</si>
  <si>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</si>
  <si>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</si>
  <si>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</si>
  <si>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</si>
  <si>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</si>
  <si>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</si>
  <si>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</si>
  <si>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</si>
  <si>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</si>
  <si>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</si>
  <si>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</si>
  <si>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</si>
  <si>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</si>
  <si>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</si>
  <si>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</si>
  <si>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</si>
  <si>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</si>
  <si>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</si>
  <si>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</si>
  <si>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</si>
  <si>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</si>
  <si>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</si>
  <si>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</si>
  <si>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</si>
  <si>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</si>
  <si>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</si>
  <si>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</si>
  <si>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</si>
  <si>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</si>
  <si>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</si>
  <si>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</si>
  <si>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</si>
  <si>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</si>
  <si>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</si>
  <si>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</si>
  <si>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</si>
  <si>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</si>
  <si>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</si>
  <si>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</si>
  <si>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</si>
  <si>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</si>
  <si>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</si>
  <si>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</si>
  <si>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</si>
  <si>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</si>
  <si>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</si>
  <si>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</si>
  <si>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</si>
  <si>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</si>
  <si>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</si>
  <si>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</si>
  <si>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</si>
  <si>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</si>
  <si>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</si>
  <si>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</si>
  <si>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</si>
  <si>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</si>
  <si>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</si>
  <si>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</si>
  <si>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</si>
  <si>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</si>
  <si>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</si>
  <si>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</si>
  <si>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</si>
  <si>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</si>
  <si>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</si>
  <si>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</si>
  <si>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</si>
  <si>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</si>
  <si>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</si>
  <si>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</si>
  <si>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</si>
  <si>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</si>
  <si>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</si>
  <si>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</si>
  <si>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</si>
  <si>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</si>
  <si>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</si>
  <si>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</si>
  <si>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</si>
  <si>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</si>
  <si>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</si>
  <si>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</si>
  <si>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</si>
  <si>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</si>
  <si>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</si>
  <si>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</si>
  <si>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</si>
  <si>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</si>
  <si>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</si>
  <si>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</si>
  <si>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</si>
  <si>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</si>
  <si>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</si>
  <si>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</si>
  <si>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</si>
  <si>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</si>
  <si>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</si>
  <si>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</si>
  <si>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</si>
  <si>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</si>
  <si>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</si>
  <si>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</si>
  <si>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</si>
  <si>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</si>
  <si>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</si>
  <si>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</si>
  <si>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</si>
  <si>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</si>
  <si>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</si>
  <si>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</si>
  <si>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</si>
  <si>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</si>
  <si>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</si>
  <si>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</si>
  <si>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</si>
  <si>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</si>
  <si>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</si>
  <si>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</si>
  <si>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</si>
  <si>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</si>
  <si>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</si>
  <si>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</si>
  <si>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</si>
  <si>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</si>
  <si>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</si>
  <si>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</si>
  <si>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</si>
  <si>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</si>
  <si>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</si>
  <si>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</si>
  <si>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</si>
  <si>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</si>
  <si>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</si>
  <si>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</si>
  <si>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</si>
  <si>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</si>
  <si>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</si>
  <si>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</si>
  <si>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</si>
  <si>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</si>
  <si>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</si>
  <si>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</si>
  <si>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</si>
  <si>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</si>
  <si>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</si>
  <si>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</si>
  <si>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</si>
  <si>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</si>
  <si>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</si>
  <si>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</si>
  <si>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</si>
  <si>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</si>
  <si>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</si>
  <si>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</si>
  <si>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</si>
  <si>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</si>
  <si>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</si>
  <si>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</si>
  <si>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</si>
  <si>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</si>
  <si>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</si>
  <si>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</si>
  <si>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</si>
  <si>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</si>
  <si>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</si>
  <si>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</si>
  <si>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</si>
  <si>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</si>
  <si>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</si>
  <si>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</si>
  <si>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</si>
  <si>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</si>
  <si>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</si>
  <si>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</si>
  <si>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</si>
  <si>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</si>
  <si>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</si>
  <si>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</si>
  <si>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</si>
  <si>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</si>
  <si>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</si>
  <si>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</si>
  <si>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</si>
  <si>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</si>
  <si>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</si>
  <si>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</si>
  <si>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</si>
  <si>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</si>
  <si>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</si>
  <si>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</si>
  <si>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</si>
  <si>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</si>
  <si>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</si>
  <si>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</si>
  <si>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</si>
  <si>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</si>
  <si>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</si>
  <si>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</si>
  <si>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</si>
  <si>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</si>
  <si>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</si>
  <si>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</si>
  <si>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</si>
  <si>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</si>
  <si>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</si>
  <si>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</si>
  <si>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</si>
  <si>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</si>
  <si>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</si>
  <si>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</si>
  <si>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</si>
  <si>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</si>
  <si>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</si>
  <si>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</si>
  <si>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</si>
  <si>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</si>
  <si>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</si>
  <si>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</si>
  <si>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</si>
  <si>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</si>
  <si>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</si>
  <si>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</si>
  <si>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</si>
  <si>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</si>
  <si>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</si>
  <si>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</si>
  <si>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</si>
  <si>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</si>
  <si>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</si>
  <si>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</si>
  <si>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</si>
  <si>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</si>
  <si>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</si>
  <si>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</si>
  <si>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</si>
  <si>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</si>
  <si>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</si>
  <si>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</si>
  <si>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</si>
  <si>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</si>
  <si>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</si>
  <si>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</si>
  <si>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</si>
  <si>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</si>
  <si>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</si>
  <si>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</si>
  <si>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</si>
  <si>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</si>
  <si>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</si>
  <si>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</si>
  <si>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</si>
  <si>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</si>
  <si>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</si>
  <si>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</si>
  <si>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</si>
  <si>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</si>
  <si>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</si>
  <si>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</si>
  <si>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</si>
  <si>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</si>
  <si>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</si>
  <si>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</si>
  <si>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</si>
  <si>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</si>
  <si>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</si>
  <si>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</si>
  <si>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</si>
  <si>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</si>
  <si>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</si>
  <si>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</si>
  <si>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</si>
  <si>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</si>
  <si>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</si>
  <si>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</si>
  <si>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</si>
  <si>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</si>
  <si>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</si>
  <si>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</si>
  <si>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</si>
  <si>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</si>
  <si>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</si>
  <si>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</si>
  <si>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</si>
  <si>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</si>
  <si>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</si>
  <si>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</si>
  <si>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</si>
  <si>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</si>
  <si>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</si>
  <si>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</si>
  <si>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</si>
  <si>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</si>
  <si>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</si>
  <si>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</si>
  <si>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</si>
  <si>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</si>
  <si>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</si>
  <si>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</si>
  <si>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</si>
  <si>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</si>
  <si>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</si>
  <si>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</si>
  <si>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</si>
  <si>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</si>
  <si>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</si>
  <si>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</si>
  <si>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</si>
  <si>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</si>
  <si>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</si>
  <si>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</si>
  <si>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</si>
  <si>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</si>
  <si>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</si>
  <si>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</si>
  <si>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</si>
  <si>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</si>
  <si>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</si>
  <si>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</si>
  <si>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</si>
  <si>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</si>
  <si>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</si>
  <si>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</si>
  <si>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</si>
  <si>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</si>
  <si>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</si>
  <si>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</si>
  <si>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</si>
  <si>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</si>
  <si>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</si>
  <si>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</si>
  <si>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</si>
  <si>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</si>
  <si>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</si>
  <si>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</si>
  <si>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</si>
  <si>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</si>
  <si>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</si>
  <si>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</si>
  <si>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</si>
  <si>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</si>
  <si>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</si>
  <si>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</si>
  <si>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</si>
  <si>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</si>
  <si>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</si>
  <si>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</si>
  <si>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</si>
  <si>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</si>
  <si>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</si>
  <si>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</si>
  <si>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</si>
  <si>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</si>
  <si>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</si>
  <si>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</si>
  <si>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</si>
  <si>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</si>
  <si>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</si>
  <si>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</si>
  <si>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</si>
  <si>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</si>
  <si>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</si>
  <si>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</si>
  <si>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</si>
  <si>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</si>
  <si>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</si>
  <si>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</si>
  <si>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</si>
  <si>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</si>
  <si>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</si>
  <si>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</si>
  <si>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</si>
  <si>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</si>
  <si>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</si>
  <si>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</si>
  <si>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</si>
  <si>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</si>
  <si>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</si>
  <si>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</si>
  <si>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</si>
  <si>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</si>
  <si>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</si>
  <si>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</si>
  <si>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</si>
  <si>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</si>
  <si>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</si>
  <si>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</si>
  <si>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</si>
  <si>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</si>
  <si>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</si>
  <si>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</si>
  <si>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</si>
  <si>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</si>
  <si>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</si>
  <si>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</si>
  <si>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</si>
  <si>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</si>
  <si>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</si>
  <si>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</si>
  <si>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</si>
  <si>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</si>
  <si>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</si>
  <si>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</si>
  <si>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</si>
  <si>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</si>
  <si>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</si>
  <si>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</si>
  <si>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</si>
  <si>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</si>
  <si>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</si>
  <si>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</si>
  <si>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</si>
  <si>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</si>
  <si>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</si>
  <si>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</si>
  <si>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</si>
  <si>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</si>
  <si>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</si>
  <si>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</si>
  <si>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</si>
  <si>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</si>
  <si>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</si>
  <si>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</si>
  <si>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</si>
  <si>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</si>
  <si>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</si>
  <si>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</si>
  <si>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</si>
  <si>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</si>
  <si>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</si>
  <si>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</si>
  <si>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</si>
  <si>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</si>
  <si>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</si>
  <si>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</si>
  <si>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</si>
  <si>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</si>
  <si>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</si>
  <si>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</si>
  <si>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</si>
  <si>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</si>
  <si>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</si>
  <si>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</si>
  <si>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</si>
  <si>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</si>
  <si>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</si>
  <si>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</si>
  <si>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</si>
  <si>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</si>
  <si>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</si>
  <si>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</si>
  <si>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</si>
  <si>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</si>
  <si>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</si>
  <si>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</si>
  <si>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</si>
  <si>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</si>
  <si>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</si>
  <si>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</si>
  <si>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</si>
  <si>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</si>
  <si>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</si>
  <si>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</si>
  <si>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</si>
  <si>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</si>
  <si>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</si>
  <si>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</si>
  <si>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</si>
  <si>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</si>
  <si>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</si>
  <si>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</si>
  <si>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</si>
  <si>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</si>
  <si>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</si>
  <si>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</si>
  <si>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</si>
  <si>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</si>
  <si>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</si>
  <si>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</si>
  <si>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</si>
  <si>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</si>
  <si>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</si>
  <si>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</si>
  <si>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</si>
  <si>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</si>
  <si>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</si>
  <si>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</si>
  <si>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</si>
  <si>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</si>
  <si>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</si>
  <si>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</si>
  <si>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</si>
  <si>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</si>
  <si>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</si>
  <si>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</si>
  <si>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</si>
  <si>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</si>
  <si>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</si>
  <si>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</si>
  <si>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</si>
  <si>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</si>
  <si>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</si>
  <si>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</si>
  <si>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</si>
  <si>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</si>
  <si>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</si>
  <si>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</si>
  <si>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</si>
  <si>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</si>
  <si>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</si>
  <si>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</si>
  <si>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</si>
  <si>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</si>
  <si>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</si>
  <si>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</si>
  <si>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</si>
  <si>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</si>
  <si>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</si>
  <si>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</si>
  <si>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</si>
  <si>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</si>
  <si>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</si>
  <si>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</si>
  <si>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</si>
  <si>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</si>
  <si>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</si>
  <si>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</si>
  <si>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</si>
  <si>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</si>
  <si>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</si>
  <si>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</si>
  <si>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</si>
  <si>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</si>
  <si>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</si>
  <si>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</si>
  <si>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</si>
  <si>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</si>
  <si>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</si>
  <si>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</si>
  <si>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</si>
  <si>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</si>
  <si>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</si>
  <si>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</si>
  <si>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</si>
  <si>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</si>
  <si>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</si>
  <si>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</si>
  <si>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</si>
  <si>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</si>
  <si>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</si>
  <si>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</si>
  <si>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</si>
  <si>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</si>
  <si>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</si>
  <si>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</si>
  <si>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</si>
  <si>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</si>
  <si>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</si>
  <si>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</si>
  <si>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</si>
  <si>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</si>
  <si>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</si>
  <si>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</si>
  <si>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</si>
  <si>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</si>
  <si>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</si>
  <si>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</si>
  <si>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</si>
  <si>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</si>
  <si>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</si>
  <si>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</si>
  <si>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</si>
  <si>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</si>
  <si>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</si>
  <si>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</si>
  <si>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</si>
  <si>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</si>
  <si>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</si>
  <si>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</si>
  <si>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</si>
  <si>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</si>
  <si>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</si>
  <si>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</si>
  <si>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</si>
  <si>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</si>
  <si>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</si>
  <si>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</si>
  <si>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</si>
  <si>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</si>
  <si>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</si>
  <si>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</si>
  <si>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</si>
  <si>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</si>
  <si>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</si>
  <si>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</si>
  <si>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</si>
  <si>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</si>
  <si>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</si>
  <si>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</si>
  <si>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</si>
  <si>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</si>
  <si>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</si>
  <si>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</si>
  <si>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</si>
  <si>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</si>
  <si>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</si>
  <si>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</si>
  <si>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</si>
  <si>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</si>
  <si>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</si>
  <si>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办公</t>
    <phoneticPr fontId="134" type="noConversion"/>
  </si>
  <si>
    <t>商业</t>
    <phoneticPr fontId="134" type="noConversion"/>
  </si>
  <si>
    <t>面积</t>
    <phoneticPr fontId="134" type="noConversion"/>
  </si>
  <si>
    <t>租金</t>
    <phoneticPr fontId="134" type="noConversion"/>
  </si>
  <si>
    <t>售价</t>
    <phoneticPr fontId="134" type="noConversion"/>
  </si>
  <si>
    <t>面积</t>
    <phoneticPr fontId="134" type="noConversion"/>
  </si>
  <si>
    <t>套数</t>
    <phoneticPr fontId="134" type="noConversion"/>
  </si>
  <si>
    <t>办公</t>
    <phoneticPr fontId="134" type="noConversion"/>
  </si>
  <si>
    <t>商业</t>
    <phoneticPr fontId="134" type="noConversion"/>
  </si>
  <si>
    <t>车位</t>
    <phoneticPr fontId="134" type="noConversion"/>
  </si>
  <si>
    <t>是</t>
  </si>
  <si>
    <t>地上</t>
  </si>
  <si>
    <t>地下</t>
  </si>
  <si>
    <t>成新度</t>
  </si>
  <si>
    <t>Ⅵ-兴1</t>
  </si>
  <si>
    <t>商业结果表</t>
    <phoneticPr fontId="16" type="noConversion"/>
  </si>
  <si>
    <t>商业收益法</t>
    <phoneticPr fontId="16" type="noConversion"/>
  </si>
  <si>
    <t>商业典型户型</t>
    <phoneticPr fontId="16" type="noConversion"/>
  </si>
  <si>
    <t>办公结果表</t>
    <phoneticPr fontId="16" type="noConversion"/>
  </si>
  <si>
    <t>办公收益法</t>
    <phoneticPr fontId="16" type="noConversion"/>
  </si>
  <si>
    <t>办公典型户型</t>
    <phoneticPr fontId="16" type="noConversion"/>
  </si>
  <si>
    <t>车库结果表</t>
    <phoneticPr fontId="16" type="noConversion"/>
  </si>
  <si>
    <t xml:space="preserve">车库收益法 </t>
    <phoneticPr fontId="16" type="noConversion"/>
  </si>
  <si>
    <t>车库典型户型</t>
    <phoneticPr fontId="16" type="noConversion"/>
  </si>
  <si>
    <t>其余商业</t>
    <phoneticPr fontId="3" type="noConversion"/>
  </si>
  <si>
    <t>办公201</t>
    <phoneticPr fontId="3" type="noConversion"/>
  </si>
  <si>
    <t>其余办公</t>
    <phoneticPr fontId="3" type="noConversion"/>
  </si>
  <si>
    <t>其余地下车位</t>
    <phoneticPr fontId="3" type="noConversion"/>
  </si>
  <si>
    <t>否</t>
  </si>
  <si>
    <t>商业收益法</t>
  </si>
  <si>
    <t>办公收益法</t>
  </si>
  <si>
    <t xml:space="preserve">车库收益法 </t>
  </si>
  <si>
    <t>挂牌</t>
  </si>
  <si>
    <t>街角地</t>
  </si>
  <si>
    <t>多面临街</t>
  </si>
  <si>
    <t>双面临街</t>
  </si>
  <si>
    <t>单面临街</t>
  </si>
  <si>
    <t>不临街</t>
  </si>
  <si>
    <t>好</t>
  </si>
  <si>
    <t>较好</t>
  </si>
  <si>
    <t>一般</t>
  </si>
  <si>
    <t>较差</t>
  </si>
  <si>
    <t>差</t>
  </si>
  <si>
    <t>大</t>
  </si>
  <si>
    <t>较大</t>
  </si>
  <si>
    <t>较小</t>
  </si>
  <si>
    <t>小</t>
  </si>
  <si>
    <t>一层</t>
  </si>
  <si>
    <t>一层</t>
    <phoneticPr fontId="30" type="noConversion"/>
  </si>
  <si>
    <t>二层</t>
    <phoneticPr fontId="30" type="noConversion"/>
  </si>
  <si>
    <t>地下一层</t>
  </si>
  <si>
    <t>地下一层</t>
    <phoneticPr fontId="30" type="noConversion"/>
  </si>
  <si>
    <t>商业步行街</t>
  </si>
  <si>
    <t>独立商业楼</t>
  </si>
  <si>
    <t>住宅配套商业</t>
  </si>
  <si>
    <t>写字楼底商</t>
  </si>
  <si>
    <t>钢混</t>
  </si>
  <si>
    <t>精装修</t>
  </si>
  <si>
    <t>普通装修</t>
  </si>
  <si>
    <t>七通</t>
  </si>
  <si>
    <t>六通</t>
  </si>
  <si>
    <t>五通</t>
  </si>
  <si>
    <t>可餐饮</t>
  </si>
  <si>
    <t>不可餐饮</t>
  </si>
  <si>
    <t>5米</t>
  </si>
  <si>
    <r>
      <rPr>
        <sz val="11"/>
        <color indexed="8"/>
        <rFont val="Arial"/>
        <family val="2"/>
      </rPr>
      <t>3</t>
    </r>
    <r>
      <rPr>
        <sz val="11"/>
        <color indexed="8"/>
        <rFont val="宋体"/>
        <family val="3"/>
        <charset val="134"/>
      </rPr>
      <t>米</t>
    </r>
  </si>
  <si>
    <t>较适宜</t>
  </si>
  <si>
    <t>简单装修</t>
  </si>
  <si>
    <t>毛坯</t>
  </si>
  <si>
    <t>项目模式</t>
  </si>
  <si>
    <t>售价</t>
  </si>
  <si>
    <t>云河墅底商</t>
    <phoneticPr fontId="3" type="noConversion"/>
  </si>
  <si>
    <t>正常</t>
  </si>
  <si>
    <t>商业</t>
    <phoneticPr fontId="30" type="noConversion"/>
  </si>
  <si>
    <t>剩余土地年限</t>
    <phoneticPr fontId="30" type="noConversion"/>
  </si>
  <si>
    <t>较好</t>
    <phoneticPr fontId="30" type="noConversion"/>
  </si>
  <si>
    <t>3米</t>
  </si>
  <si>
    <t>押一</t>
  </si>
  <si>
    <t>非生产用房</t>
  </si>
  <si>
    <t>比较法-商业</t>
  </si>
  <si>
    <t>现房</t>
  </si>
  <si>
    <t>项目局部</t>
  </si>
  <si>
    <t>办公201</t>
  </si>
  <si>
    <t>挂牌</t>
    <phoneticPr fontId="3" type="noConversion"/>
  </si>
  <si>
    <t>高区</t>
    <phoneticPr fontId="3" type="noConversion"/>
  </si>
  <si>
    <t>中区</t>
    <phoneticPr fontId="3" type="noConversion"/>
  </si>
  <si>
    <t>低区</t>
    <phoneticPr fontId="3" type="noConversion"/>
  </si>
  <si>
    <t>高层办公楼</t>
  </si>
  <si>
    <t>高层办公楼</t>
    <phoneticPr fontId="31" type="noConversion"/>
  </si>
  <si>
    <t>钢混</t>
    <phoneticPr fontId="3" type="noConversion"/>
  </si>
  <si>
    <t>精装修</t>
    <phoneticPr fontId="3" type="noConversion"/>
  </si>
  <si>
    <t>甲级</t>
    <phoneticPr fontId="3" type="noConversion"/>
  </si>
  <si>
    <t>专业</t>
    <phoneticPr fontId="3" type="noConversion"/>
  </si>
  <si>
    <t>五通</t>
    <phoneticPr fontId="3" type="noConversion"/>
  </si>
  <si>
    <t>标准</t>
    <phoneticPr fontId="3" type="noConversion"/>
  </si>
  <si>
    <t>办公</t>
    <phoneticPr fontId="31" type="noConversion"/>
  </si>
  <si>
    <t>低区</t>
  </si>
  <si>
    <t>高区</t>
  </si>
  <si>
    <t>中区</t>
  </si>
  <si>
    <t>甲级</t>
  </si>
  <si>
    <t>专业</t>
  </si>
  <si>
    <t>标准</t>
  </si>
  <si>
    <t>精装修</t>
    <phoneticPr fontId="3" type="noConversion"/>
  </si>
  <si>
    <t>普通装修</t>
    <phoneticPr fontId="31" type="noConversion"/>
  </si>
  <si>
    <t>简单装修</t>
    <phoneticPr fontId="31" type="noConversion"/>
  </si>
  <si>
    <t>毛坯</t>
    <phoneticPr fontId="31" type="noConversion"/>
  </si>
  <si>
    <t>比较法-办公</t>
  </si>
  <si>
    <t>面积</t>
    <phoneticPr fontId="134" type="noConversion"/>
  </si>
  <si>
    <t>商业</t>
    <phoneticPr fontId="134" type="noConversion"/>
  </si>
  <si>
    <t>地下车库</t>
    <phoneticPr fontId="134" type="noConversion"/>
  </si>
  <si>
    <t>自定义</t>
  </si>
  <si>
    <t>元/车位</t>
  </si>
  <si>
    <t>车位</t>
    <phoneticPr fontId="134" type="noConversion"/>
  </si>
  <si>
    <t>平面位置/可视性</t>
    <phoneticPr fontId="3" type="noConversion"/>
  </si>
  <si>
    <t>较好</t>
    <phoneticPr fontId="24" type="noConversion"/>
  </si>
  <si>
    <t>一般</t>
    <phoneticPr fontId="24" type="noConversion"/>
  </si>
  <si>
    <t>壹品兴创御璟星城</t>
    <phoneticPr fontId="3" type="noConversion"/>
  </si>
  <si>
    <t>壹品兴创御璟星城</t>
    <phoneticPr fontId="3" type="noConversion"/>
  </si>
  <si>
    <t>橡树湾</t>
    <phoneticPr fontId="3" type="noConversion"/>
  </si>
  <si>
    <t>车位</t>
  </si>
  <si>
    <t>车位</t>
    <phoneticPr fontId="31" type="noConversion"/>
  </si>
  <si>
    <t>住宅配套车库</t>
  </si>
  <si>
    <t>住宅配套车库</t>
    <phoneticPr fontId="31" type="noConversion"/>
  </si>
  <si>
    <t>写字楼配套车库</t>
    <phoneticPr fontId="31" type="noConversion"/>
  </si>
  <si>
    <t>精装修</t>
    <phoneticPr fontId="31" type="noConversion"/>
  </si>
  <si>
    <t>专业</t>
    <phoneticPr fontId="31" type="noConversion"/>
  </si>
  <si>
    <t>平面车位</t>
    <phoneticPr fontId="31" type="noConversion"/>
  </si>
  <si>
    <t>是</t>
    <phoneticPr fontId="31" type="noConversion"/>
  </si>
  <si>
    <t>否</t>
    <phoneticPr fontId="3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</si>
  <si>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</si>
  <si>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</si>
  <si>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办公</t>
    <phoneticPr fontId="134" type="noConversion"/>
  </si>
  <si>
    <t>-</t>
  </si>
  <si>
    <t>兴创国际中心S栋</t>
  </si>
  <si>
    <t>106-2</t>
  </si>
  <si>
    <t>106-1</t>
  </si>
  <si>
    <t>207-2</t>
  </si>
  <si>
    <t>207-1</t>
  </si>
  <si>
    <t>505-1</t>
  </si>
  <si>
    <t>706-1</t>
  </si>
  <si>
    <t>705-2</t>
  </si>
  <si>
    <t>703-2-2</t>
  </si>
  <si>
    <t>703-2-1</t>
  </si>
  <si>
    <t>703-1-2</t>
  </si>
  <si>
    <t>705-1</t>
  </si>
  <si>
    <t>702-2</t>
  </si>
  <si>
    <t>702-1</t>
  </si>
  <si>
    <t>701-2-2</t>
  </si>
  <si>
    <t>701-2-1</t>
  </si>
  <si>
    <t>701-1</t>
  </si>
  <si>
    <t>809-1</t>
  </si>
  <si>
    <t>909-1</t>
  </si>
  <si>
    <t>905-1</t>
  </si>
  <si>
    <t>905-2</t>
  </si>
  <si>
    <t>1006-1</t>
  </si>
  <si>
    <t>1003-2</t>
  </si>
  <si>
    <t>1105-2</t>
  </si>
  <si>
    <t>1105-1</t>
  </si>
  <si>
    <t>1102-2</t>
  </si>
  <si>
    <t>1208-1</t>
  </si>
  <si>
    <t>1508-1</t>
  </si>
  <si>
    <t>1508-2</t>
  </si>
  <si>
    <t>2003-2</t>
  </si>
  <si>
    <t>2003-1-2</t>
  </si>
  <si>
    <t>2003-1-
1</t>
  </si>
  <si>
    <t xml:space="preserve"> </t>
  </si>
  <si>
    <t>测绘建筑面积（平方米）</t>
  </si>
  <si>
    <t>签约价租金部分（元/㎡·天）</t>
  </si>
  <si>
    <t>签约价物业费部分（元/㎡·月）</t>
  </si>
  <si>
    <t>房间号</t>
  </si>
  <si>
    <t>项目</t>
  </si>
  <si>
    <t>序号</t>
  </si>
  <si>
    <t>甲级办公楼</t>
    <phoneticPr fontId="247" type="noConversion"/>
  </si>
  <si>
    <t>高层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</si>
  <si>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</si>
  <si>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</si>
  <si>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</si>
  <si>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</si>
  <si>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</si>
  <si>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</si>
  <si>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</si>
  <si>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</si>
  <si>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</si>
  <si>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</si>
  <si>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</si>
  <si>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室外工程</t>
    <phoneticPr fontId="247" type="noConversion"/>
  </si>
  <si>
    <t>占比</t>
    <phoneticPr fontId="247" type="noConversion"/>
  </si>
  <si>
    <t>主体</t>
    <phoneticPr fontId="247" type="noConversion"/>
  </si>
  <si>
    <t>装修</t>
    <phoneticPr fontId="247" type="noConversion"/>
  </si>
  <si>
    <t>设备</t>
    <phoneticPr fontId="247" type="noConversion"/>
  </si>
  <si>
    <t>室外</t>
    <phoneticPr fontId="247" type="noConversion"/>
  </si>
  <si>
    <t>剩余土地年限</t>
    <phoneticPr fontId="31" type="noConversion"/>
  </si>
  <si>
    <r>
      <t>40-50</t>
    </r>
    <r>
      <rPr>
        <sz val="11"/>
        <color indexed="8"/>
        <rFont val="宋体"/>
        <family val="3"/>
        <charset val="134"/>
      </rPr>
      <t>年</t>
    </r>
    <phoneticPr fontId="31" type="noConversion"/>
  </si>
  <si>
    <r>
      <t>40-50</t>
    </r>
    <r>
      <rPr>
        <sz val="11"/>
        <color indexed="8"/>
        <rFont val="宋体"/>
        <family val="3"/>
        <charset val="134"/>
      </rPr>
      <t>年</t>
    </r>
    <phoneticPr fontId="31" type="noConversion"/>
  </si>
  <si>
    <r>
      <t>30-40</t>
    </r>
    <r>
      <rPr>
        <sz val="11"/>
        <rFont val="宋体"/>
        <family val="3"/>
        <charset val="134"/>
      </rPr>
      <t>年</t>
    </r>
    <phoneticPr fontId="31" type="noConversion"/>
  </si>
  <si>
    <r>
      <t>40-50</t>
    </r>
    <r>
      <rPr>
        <sz val="11"/>
        <rFont val="宋体"/>
        <family val="3"/>
        <charset val="134"/>
      </rPr>
      <t>年</t>
    </r>
    <phoneticPr fontId="31" type="noConversion"/>
  </si>
  <si>
    <r>
      <t>30-40</t>
    </r>
    <r>
      <rPr>
        <sz val="11"/>
        <color indexed="8"/>
        <rFont val="宋体"/>
        <family val="3"/>
        <charset val="134"/>
      </rPr>
      <t>年</t>
    </r>
    <phoneticPr fontId="31" type="noConversion"/>
  </si>
  <si>
    <r>
      <t>20-30</t>
    </r>
    <r>
      <rPr>
        <sz val="11"/>
        <color indexed="8"/>
        <rFont val="宋体"/>
        <family val="3"/>
        <charset val="134"/>
      </rPr>
      <t>年</t>
    </r>
    <phoneticPr fontId="30" type="noConversion"/>
  </si>
  <si>
    <r>
      <t>10-20</t>
    </r>
    <r>
      <rPr>
        <sz val="11"/>
        <color indexed="8"/>
        <rFont val="宋体"/>
        <family val="3"/>
        <charset val="134"/>
      </rPr>
      <t>年</t>
    </r>
    <phoneticPr fontId="30" type="noConversion"/>
  </si>
  <si>
    <r>
      <t>20-30</t>
    </r>
    <r>
      <rPr>
        <sz val="11"/>
        <color indexed="8"/>
        <rFont val="宋体"/>
        <family val="3"/>
        <charset val="134"/>
      </rPr>
      <t>年</t>
    </r>
    <phoneticPr fontId="30" type="noConversion"/>
  </si>
  <si>
    <r>
      <t>20-30</t>
    </r>
    <r>
      <rPr>
        <sz val="11"/>
        <rFont val="宋体"/>
        <family val="3"/>
        <charset val="134"/>
      </rPr>
      <t>年</t>
    </r>
    <phoneticPr fontId="30" type="noConversion"/>
  </si>
  <si>
    <t>平面车位</t>
  </si>
  <si>
    <t>楼号</t>
  </si>
  <si>
    <t>房号</t>
  </si>
  <si>
    <t>建筑面积（㎡）</t>
  </si>
  <si>
    <t>7号楼</t>
    <phoneticPr fontId="134" type="noConversion"/>
  </si>
  <si>
    <t>商业</t>
    <phoneticPr fontId="134" type="noConversion"/>
  </si>
  <si>
    <t>办公</t>
    <phoneticPr fontId="134" type="noConversion"/>
  </si>
  <si>
    <t>车位</t>
    <phoneticPr fontId="134" type="noConversion"/>
  </si>
  <si>
    <t>小计</t>
    <phoneticPr fontId="134" type="noConversion"/>
  </si>
  <si>
    <t>——</t>
    <phoneticPr fontId="134" type="noConversion"/>
  </si>
  <si>
    <t>——</t>
    <phoneticPr fontId="134" type="noConversion"/>
  </si>
  <si>
    <t>情况3</t>
  </si>
  <si>
    <t>自行开发建设</t>
  </si>
  <si>
    <t>非个人房产</t>
  </si>
  <si>
    <t>出让金</t>
    <phoneticPr fontId="3" type="noConversion"/>
  </si>
  <si>
    <t>原始合同</t>
    <phoneticPr fontId="3" type="noConversion"/>
  </si>
  <si>
    <t>补充协议5</t>
    <phoneticPr fontId="3" type="noConversion"/>
  </si>
  <si>
    <t>补充协议6</t>
    <phoneticPr fontId="3" type="noConversion"/>
  </si>
  <si>
    <t>建面</t>
    <phoneticPr fontId="3" type="noConversion"/>
  </si>
  <si>
    <t>合同出让金</t>
    <phoneticPr fontId="3" type="noConversion"/>
  </si>
  <si>
    <t>政府土地收益</t>
    <phoneticPr fontId="3" type="noConversion"/>
  </si>
  <si>
    <t>土地开发补偿款</t>
    <phoneticPr fontId="3" type="noConversion"/>
  </si>
  <si>
    <t>补缴单价</t>
    <phoneticPr fontId="3" type="noConversion"/>
  </si>
  <si>
    <t>补缴总价</t>
    <phoneticPr fontId="3" type="noConversion"/>
  </si>
  <si>
    <t>地上商业</t>
    <phoneticPr fontId="3" type="noConversion"/>
  </si>
  <si>
    <t>地上办公</t>
    <phoneticPr fontId="3" type="noConversion"/>
  </si>
  <si>
    <t>地下商业</t>
    <phoneticPr fontId="3" type="noConversion"/>
  </si>
  <si>
    <t>地下车库</t>
    <phoneticPr fontId="3" type="noConversion"/>
  </si>
  <si>
    <t>地上合计</t>
    <phoneticPr fontId="3" type="noConversion"/>
  </si>
  <si>
    <t>出让金+开发费</t>
  </si>
  <si>
    <t>面积</t>
    <phoneticPr fontId="134" type="noConversion"/>
  </si>
  <si>
    <t>建安单价</t>
    <phoneticPr fontId="134" type="noConversion"/>
  </si>
  <si>
    <t>商业</t>
    <phoneticPr fontId="134" type="noConversion"/>
  </si>
  <si>
    <t>地下车库</t>
    <phoneticPr fontId="134" type="noConversion"/>
  </si>
  <si>
    <t>办公</t>
    <phoneticPr fontId="134" type="noConversion"/>
  </si>
  <si>
    <t>建安总价</t>
    <phoneticPr fontId="134" type="noConversion"/>
  </si>
  <si>
    <t>合计</t>
    <phoneticPr fontId="134" type="noConversion"/>
  </si>
  <si>
    <t>地下车位</t>
  </si>
  <si>
    <t>商务金融用地</t>
  </si>
  <si>
    <t>自定义容积率</t>
  </si>
  <si>
    <t>与级别开发程度一致</t>
  </si>
  <si>
    <t>未包含在土地购买价格中</t>
  </si>
  <si>
    <t>已包含在土地取得成本中</t>
  </si>
  <si>
    <t>车位成本法</t>
    <phoneticPr fontId="16" type="noConversion"/>
  </si>
  <si>
    <t>全部缴纳</t>
  </si>
  <si>
    <t>车位-1001</t>
  </si>
  <si>
    <t>车位-1001</t>
    <phoneticPr fontId="7" type="noConversion"/>
  </si>
  <si>
    <t>成本法 (元)</t>
  </si>
  <si>
    <t>收益法 (元)</t>
  </si>
  <si>
    <t>兴创国际中心3-701</t>
    <phoneticPr fontId="3" type="noConversion"/>
  </si>
  <si>
    <t>兴创国际中心3-901</t>
    <phoneticPr fontId="3" type="noConversion"/>
  </si>
  <si>
    <t>楼面单价</t>
  </si>
  <si>
    <t>西斯莱公馆</t>
    <phoneticPr fontId="3" type="noConversion"/>
  </si>
  <si>
    <t>兴创国际中心3-808</t>
    <phoneticPr fontId="3" type="noConversion"/>
  </si>
  <si>
    <t>较好</t>
    <phoneticPr fontId="30" type="noConversion"/>
  </si>
  <si>
    <t>商业103</t>
    <phoneticPr fontId="3" type="noConversion"/>
  </si>
  <si>
    <t>商业103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</si>
</sst>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1"/>
      <name val="微软雅黑"/>
      <family val="2"/>
      <charset val="134"/>
    </font>
    <font>
      <b/>
      <sz val="11"/>
      <color theme="1"/>
      <name val="宋体"/>
      <family val="2"/>
      <scheme val="minor"/>
    </font>
    <font>
      <sz val="12"/>
      <name val="方正仿宋_GB2312"/>
      <charset val="134"/>
    </font>
    <font>
      <sz val="12"/>
      <name val="仿宋_GB2312"/>
      <charset val="134"/>
    </font>
    <font>
      <b/>
      <sz val="12"/>
      <name val="方正仿宋_GB2312"/>
      <charset val="134"/>
    </font>
    <font>
      <sz val="11"/>
      <color theme="1"/>
      <name val="宋体"/>
      <family val="2"/>
      <charset val="134"/>
    </font>
    <font>
      <i/>
      <sz val="9"/>
      <color theme="1"/>
      <name val="Arial"/>
      <family val="2"/>
    </font>
    <font>
      <i/>
      <sz val="9"/>
      <color theme="1"/>
      <name val="宋体"/>
      <family val="3"/>
      <charset val="134"/>
    </font>
    <font>
      <b/>
      <sz val="10"/>
      <color rgb="FF002060"/>
      <name val="Arial"/>
      <family val="2"/>
    </font>
    <font>
      <b/>
      <sz val="10"/>
      <color rgb="FF002060"/>
      <name val="宋体"/>
      <family val="3"/>
      <charset val="134"/>
    </font>
    <font>
      <sz val="10"/>
      <color rgb="FF002060"/>
      <name val="Arial"/>
      <family val="2"/>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9" fontId="95" fillId="0" borderId="0" applyFont="0" applyFill="0" applyBorder="0" applyAlignment="0" applyProtection="0">
      <alignment vertical="center"/>
    </xf>
    <xf numFmtId="0" fontId="53" fillId="0" borderId="0"/>
    <xf numFmtId="43" fontId="95" fillId="0" borderId="0" applyFont="0" applyFill="0" applyBorder="0" applyAlignment="0" applyProtection="0">
      <alignment vertical="center"/>
    </xf>
  </cellStyleXfs>
  <cellXfs count="358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168" fillId="0" borderId="49" xfId="0" applyFont="1" applyBorder="1" applyProtection="1">
      <alignment vertical="center"/>
      <protection locked="0"/>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0" borderId="0" xfId="10" applyAlignment="1">
      <alignment horizontal="left" vertical="center"/>
    </xf>
    <xf numFmtId="0" fontId="77" fillId="0" borderId="1" xfId="0" applyFont="1" applyBorder="1" applyAlignment="1" applyProtection="1">
      <alignment horizontal="center" vertical="center" wrapText="1"/>
      <protection locked="0"/>
    </xf>
    <xf numFmtId="0" fontId="77" fillId="0" borderId="1" xfId="0" applyFont="1" applyBorder="1" applyAlignment="1" applyProtection="1">
      <alignment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6"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0" fontId="44" fillId="0" borderId="13" xfId="10" applyFont="1" applyBorder="1" applyAlignment="1" applyProtection="1">
      <alignment horizontal="center" vertical="center" wrapText="1"/>
      <protection locked="0"/>
    </xf>
    <xf numFmtId="0" fontId="128" fillId="0" borderId="2" xfId="10" applyFont="1" applyBorder="1" applyAlignment="1" applyProtection="1">
      <alignment horizontal="center" vertical="center" wrapText="1"/>
      <protection locked="0"/>
    </xf>
    <xf numFmtId="0" fontId="51" fillId="0" borderId="1" xfId="10" applyFont="1" applyBorder="1" applyAlignment="1" applyProtection="1">
      <alignment horizontal="center" vertical="center" wrapText="1"/>
      <protection locked="0"/>
    </xf>
    <xf numFmtId="0" fontId="44" fillId="0" borderId="44" xfId="10" applyFont="1" applyBorder="1" applyAlignment="1" applyProtection="1">
      <alignment horizontal="center" vertical="center" wrapText="1"/>
      <protection locked="0"/>
    </xf>
    <xf numFmtId="0" fontId="44" fillId="0" borderId="78" xfId="10" applyFont="1" applyBorder="1" applyAlignment="1" applyProtection="1">
      <alignment horizontal="center" vertical="center" wrapText="1"/>
      <protection locked="0"/>
    </xf>
    <xf numFmtId="0" fontId="44" fillId="0" borderId="83" xfId="10" applyFont="1" applyBorder="1" applyAlignment="1" applyProtection="1">
      <alignment horizontal="center" vertical="center"/>
      <protection locked="0"/>
    </xf>
    <xf numFmtId="0" fontId="51" fillId="0" borderId="78" xfId="10" applyFont="1" applyBorder="1" applyAlignment="1" applyProtection="1">
      <alignment horizontal="center" vertical="center" wrapText="1"/>
      <protection locked="0"/>
    </xf>
    <xf numFmtId="0" fontId="128" fillId="0" borderId="44" xfId="10" applyFont="1" applyBorder="1" applyAlignment="1" applyProtection="1">
      <alignment horizontal="center" vertical="center" wrapText="1"/>
      <protection locked="0"/>
    </xf>
    <xf numFmtId="0" fontId="94" fillId="0" borderId="9" xfId="10" applyFont="1" applyBorder="1" applyAlignment="1" applyProtection="1">
      <alignment horizontal="center" vertical="center" wrapText="1"/>
      <protection locked="0"/>
    </xf>
    <xf numFmtId="0" fontId="51" fillId="0" borderId="44" xfId="10" applyFont="1" applyBorder="1" applyAlignment="1" applyProtection="1">
      <alignment horizontal="center" vertical="center" wrapText="1"/>
      <protection locked="0"/>
    </xf>
    <xf numFmtId="0" fontId="68" fillId="0" borderId="44" xfId="10" applyFont="1" applyBorder="1" applyAlignment="1" applyProtection="1">
      <alignment horizontal="center" vertical="center" wrapText="1"/>
      <protection locked="0"/>
    </xf>
    <xf numFmtId="0" fontId="44" fillId="0" borderId="1" xfId="10" applyFont="1" applyBorder="1" applyAlignment="1" applyProtection="1">
      <alignment horizontal="center" vertical="center" wrapText="1"/>
      <protection locked="0"/>
    </xf>
    <xf numFmtId="0" fontId="94" fillId="0" borderId="44" xfId="10" applyFont="1" applyBorder="1" applyAlignment="1" applyProtection="1">
      <alignment horizontal="center" vertical="center" wrapText="1"/>
      <protection locked="0"/>
    </xf>
    <xf numFmtId="0" fontId="94" fillId="0" borderId="9"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222" fillId="0" borderId="108" xfId="0" applyFont="1" applyBorder="1" applyAlignment="1" applyProtection="1">
      <alignment horizontal="center" vertical="center" wrapText="1"/>
      <protection locked="0"/>
    </xf>
    <xf numFmtId="0" fontId="77" fillId="0" borderId="109" xfId="0" applyFont="1" applyBorder="1" applyAlignment="1" applyProtection="1">
      <alignment horizontal="center" vertical="center" wrapText="1"/>
      <protection locked="0"/>
    </xf>
    <xf numFmtId="0" fontId="77" fillId="0" borderId="110" xfId="0" applyFont="1" applyBorder="1" applyAlignment="1" applyProtection="1">
      <alignment horizontal="center" vertical="center" wrapText="1"/>
      <protection locked="0"/>
    </xf>
    <xf numFmtId="0" fontId="47" fillId="6" borderId="1" xfId="0" applyFont="1" applyFill="1" applyBorder="1" applyAlignment="1" applyProtection="1">
      <alignment horizontal="center" vertical="center"/>
      <protection locked="0"/>
    </xf>
    <xf numFmtId="0" fontId="269" fillId="0" borderId="13" xfId="12" applyFont="1" applyBorder="1" applyAlignment="1" applyProtection="1">
      <alignment horizontal="left" vertical="center" wrapText="1"/>
      <protection locked="0"/>
    </xf>
    <xf numFmtId="0" fontId="270" fillId="6" borderId="1" xfId="12" applyFont="1" applyFill="1" applyBorder="1" applyAlignment="1">
      <alignment horizontal="left" vertical="center"/>
    </xf>
    <xf numFmtId="0" fontId="162" fillId="6" borderId="13" xfId="12" applyFont="1" applyFill="1" applyBorder="1" applyAlignment="1">
      <alignment horizontal="left" vertical="center" wrapText="1"/>
    </xf>
    <xf numFmtId="0" fontId="162" fillId="6" borderId="1" xfId="12" applyFont="1" applyFill="1" applyBorder="1" applyAlignment="1">
      <alignment horizontal="left" vertical="center" wrapText="1"/>
    </xf>
    <xf numFmtId="0" fontId="271" fillId="0" borderId="0" xfId="10" applyFont="1" applyAlignment="1">
      <alignment horizontal="left" vertical="center" wrapText="1"/>
    </xf>
    <xf numFmtId="0" fontId="273" fillId="0" borderId="13" xfId="10" applyFont="1" applyBorder="1" applyAlignment="1">
      <alignment horizontal="left" vertical="center" wrapText="1"/>
    </xf>
    <xf numFmtId="0" fontId="273" fillId="0" borderId="0" xfId="10" applyFont="1" applyAlignment="1">
      <alignment horizontal="left" vertical="center" wrapText="1"/>
    </xf>
    <xf numFmtId="0" fontId="272" fillId="0" borderId="1" xfId="10" applyFont="1" applyBorder="1" applyAlignment="1">
      <alignment horizontal="left" vertical="center" wrapText="1"/>
    </xf>
    <xf numFmtId="179" fontId="272" fillId="0" borderId="13" xfId="10" applyNumberFormat="1" applyFont="1" applyBorder="1" applyAlignment="1">
      <alignment horizontal="left" vertical="center" wrapText="1"/>
    </xf>
    <xf numFmtId="179" fontId="272" fillId="0" borderId="1" xfId="10" applyNumberFormat="1" applyFont="1" applyBorder="1" applyAlignment="1">
      <alignment horizontal="left" vertical="center" wrapText="1"/>
    </xf>
    <xf numFmtId="0" fontId="272" fillId="0" borderId="0" xfId="10" applyFont="1" applyAlignment="1">
      <alignment horizontal="left" vertical="center" wrapText="1"/>
    </xf>
    <xf numFmtId="49" fontId="272" fillId="0" borderId="1" xfId="10" applyNumberFormat="1" applyFont="1" applyBorder="1" applyAlignment="1">
      <alignment horizontal="left" vertical="center" wrapText="1"/>
    </xf>
    <xf numFmtId="0" fontId="272" fillId="7" borderId="1" xfId="10" applyFont="1" applyFill="1" applyBorder="1" applyAlignment="1">
      <alignment horizontal="left" vertical="center" wrapText="1"/>
    </xf>
    <xf numFmtId="179" fontId="272" fillId="7" borderId="1" xfId="10" applyNumberFormat="1" applyFont="1" applyFill="1" applyBorder="1" applyAlignment="1">
      <alignment horizontal="left" vertical="center" wrapText="1"/>
    </xf>
    <xf numFmtId="0" fontId="272" fillId="7" borderId="0" xfId="10" applyFont="1" applyFill="1" applyAlignment="1">
      <alignment horizontal="left" vertical="center" wrapText="1"/>
    </xf>
    <xf numFmtId="0" fontId="271" fillId="7" borderId="0" xfId="10" applyFont="1" applyFill="1" applyAlignment="1">
      <alignment horizontal="left" vertical="center" wrapText="1"/>
    </xf>
    <xf numFmtId="0" fontId="95" fillId="7" borderId="0" xfId="10" applyFill="1" applyAlignment="1">
      <alignment horizontal="left" vertical="center" wrapText="1"/>
    </xf>
    <xf numFmtId="179" fontId="271" fillId="0" borderId="0" xfId="10" applyNumberFormat="1" applyFont="1" applyAlignment="1">
      <alignment horizontal="left" vertical="center" wrapText="1"/>
    </xf>
    <xf numFmtId="0" fontId="95" fillId="0" borderId="0" xfId="10" applyAlignment="1">
      <alignment horizontal="left" vertical="center" wrapText="1"/>
    </xf>
    <xf numFmtId="181" fontId="98" fillId="0" borderId="0" xfId="17" applyNumberFormat="1" applyFont="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75" fillId="26" borderId="0" xfId="0" applyFont="1" applyFill="1" applyAlignment="1" applyProtection="1">
      <alignment horizontal="righ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114" fillId="26"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3" borderId="0" xfId="0" applyFont="1" applyFill="1" applyAlignment="1" applyProtection="1">
      <alignment vertical="center" wrapText="1"/>
      <protection locked="0"/>
    </xf>
    <xf numFmtId="0" fontId="275" fillId="0" borderId="0" xfId="0" applyFont="1" applyAlignment="1" applyProtection="1">
      <alignment horizontal="right" vertical="center" wrapText="1"/>
      <protection locked="0"/>
    </xf>
    <xf numFmtId="0" fontId="114" fillId="0" borderId="0" xfId="0" applyFont="1" applyAlignment="1" applyProtection="1">
      <alignment horizontal="left" vertical="center" wrapText="1"/>
      <protection locked="0"/>
    </xf>
    <xf numFmtId="0" fontId="128" fillId="0" borderId="36" xfId="0" applyFont="1" applyBorder="1" applyAlignment="1" applyProtection="1">
      <alignment horizontal="center" vertical="center" wrapText="1"/>
      <protection locked="0"/>
    </xf>
    <xf numFmtId="0" fontId="95" fillId="0" borderId="1" xfId="10" applyBorder="1" applyAlignment="1">
      <alignment horizontal="left" vertical="center"/>
    </xf>
    <xf numFmtId="0" fontId="77" fillId="7" borderId="0" xfId="0" applyFont="1" applyFill="1" applyAlignment="1" applyProtection="1">
      <alignment horizontal="left" vertical="center"/>
      <protection locked="0"/>
    </xf>
    <xf numFmtId="0" fontId="77" fillId="7" borderId="0" xfId="0" applyFont="1" applyFill="1" applyProtection="1">
      <alignment vertical="center"/>
      <protection locked="0"/>
    </xf>
    <xf numFmtId="0" fontId="129" fillId="7" borderId="0" xfId="0" applyFont="1" applyFill="1" applyProtection="1">
      <alignment vertical="center"/>
      <protection locked="0"/>
    </xf>
    <xf numFmtId="0" fontId="113" fillId="7" borderId="0" xfId="0" applyFont="1" applyFill="1" applyProtection="1">
      <alignment vertical="center"/>
      <protection locked="0"/>
    </xf>
    <xf numFmtId="0" fontId="279" fillId="5" borderId="0" xfId="0" applyFont="1" applyFill="1" applyAlignment="1" applyProtection="1">
      <alignment horizontal="left" vertical="center"/>
      <protection locked="0"/>
    </xf>
    <xf numFmtId="0" fontId="279" fillId="5" borderId="0" xfId="0" applyFont="1" applyFill="1" applyProtection="1">
      <alignment vertical="center"/>
      <protection locked="0"/>
    </xf>
    <xf numFmtId="0" fontId="277" fillId="5" borderId="0" xfId="0" applyFont="1" applyFill="1" applyAlignment="1" applyProtection="1">
      <alignment horizontal="left" vertical="center"/>
      <protection locked="0"/>
    </xf>
    <xf numFmtId="0" fontId="278" fillId="5" borderId="0" xfId="0" applyFont="1" applyFill="1" applyAlignment="1" applyProtection="1">
      <alignment horizontal="left" vertical="center"/>
      <protection locked="0"/>
    </xf>
    <xf numFmtId="49" fontId="54" fillId="27" borderId="23" xfId="1" applyNumberFormat="1" applyFont="1" applyFill="1" applyBorder="1" applyAlignment="1">
      <alignment horizontal="left"/>
    </xf>
    <xf numFmtId="0" fontId="54" fillId="27" borderId="5" xfId="1" applyFont="1" applyFill="1" applyBorder="1" applyAlignment="1"/>
    <xf numFmtId="177" fontId="54" fillId="27" borderId="1" xfId="0" applyNumberFormat="1" applyFont="1" applyFill="1" applyBorder="1" applyAlignment="1">
      <alignment horizontal="center" vertical="center"/>
    </xf>
    <xf numFmtId="0" fontId="54" fillId="27" borderId="1" xfId="0" applyFont="1" applyFill="1" applyBorder="1" applyAlignment="1">
      <alignment horizontal="center" vertical="center"/>
    </xf>
    <xf numFmtId="0" fontId="54" fillId="27" borderId="1" xfId="1" applyFont="1" applyFill="1" applyBorder="1" applyAlignment="1">
      <alignment horizontal="center"/>
    </xf>
    <xf numFmtId="0" fontId="54" fillId="27" borderId="1" xfId="0" applyFont="1" applyFill="1" applyBorder="1">
      <alignment vertical="center"/>
    </xf>
    <xf numFmtId="0" fontId="54" fillId="27" borderId="24" xfId="0" applyFont="1" applyFill="1" applyBorder="1">
      <alignment vertical="center"/>
    </xf>
    <xf numFmtId="0" fontId="53" fillId="27" borderId="23" xfId="0" applyFont="1" applyFill="1" applyBorder="1" applyAlignment="1">
      <alignment horizontal="center" vertical="center"/>
    </xf>
    <xf numFmtId="0" fontId="53" fillId="27" borderId="5" xfId="1" applyFont="1" applyFill="1" applyBorder="1" applyAlignment="1"/>
    <xf numFmtId="177" fontId="53" fillId="27" borderId="1" xfId="1" applyNumberFormat="1" applyFont="1" applyFill="1" applyBorder="1" applyAlignment="1">
      <alignment horizontal="center"/>
    </xf>
    <xf numFmtId="179" fontId="53" fillId="27" borderId="1" xfId="1" applyNumberFormat="1" applyFont="1" applyFill="1" applyBorder="1" applyAlignment="1">
      <alignment horizontal="center"/>
    </xf>
    <xf numFmtId="181" fontId="54" fillId="27" borderId="5" xfId="1" applyNumberFormat="1" applyFont="1" applyFill="1" applyBorder="1" applyAlignment="1">
      <alignment horizontal="center"/>
    </xf>
    <xf numFmtId="0" fontId="53" fillId="27" borderId="24" xfId="1" applyFont="1" applyFill="1" applyBorder="1" applyAlignment="1">
      <alignment horizontal="left"/>
    </xf>
    <xf numFmtId="10" fontId="53" fillId="27" borderId="5" xfId="1" applyNumberFormat="1" applyFont="1" applyFill="1" applyBorder="1" applyAlignment="1">
      <alignment horizontal="center"/>
    </xf>
    <xf numFmtId="0" fontId="53" fillId="27" borderId="24" xfId="0" applyFont="1" applyFill="1" applyBorder="1" applyAlignment="1">
      <alignment vertical="center" wrapText="1"/>
    </xf>
    <xf numFmtId="177" fontId="53" fillId="27" borderId="1" xfId="1" applyNumberFormat="1" applyFont="1" applyFill="1" applyBorder="1" applyAlignment="1">
      <alignment horizontal="center" vertical="center"/>
    </xf>
    <xf numFmtId="0" fontId="53" fillId="27" borderId="24" xfId="1" applyFont="1" applyFill="1" applyBorder="1" applyAlignment="1">
      <alignment horizontal="left" vertical="center"/>
    </xf>
    <xf numFmtId="179" fontId="44" fillId="16" borderId="23" xfId="0" applyNumberFormat="1" applyFont="1" applyFill="1" applyBorder="1" applyAlignment="1" applyProtection="1">
      <alignment horizontal="center" vertical="center"/>
      <protection locked="0"/>
    </xf>
    <xf numFmtId="0" fontId="94" fillId="16" borderId="37" xfId="0" applyFont="1" applyFill="1" applyBorder="1" applyAlignment="1" applyProtection="1">
      <alignment horizontal="center" vertical="center" wrapText="1"/>
      <protection locked="0"/>
    </xf>
    <xf numFmtId="179" fontId="272" fillId="0" borderId="0" xfId="10" applyNumberFormat="1" applyFont="1" applyAlignment="1">
      <alignment horizontal="left" vertical="center" wrapText="1"/>
    </xf>
    <xf numFmtId="181" fontId="52" fillId="16" borderId="61" xfId="0" applyNumberFormat="1" applyFont="1" applyFill="1" applyBorder="1" applyAlignment="1" applyProtection="1">
      <alignment horizontal="center" vertical="center"/>
      <protection locked="0"/>
    </xf>
    <xf numFmtId="0" fontId="47" fillId="16" borderId="1" xfId="0" applyFont="1" applyFill="1" applyBorder="1" applyAlignment="1">
      <alignment horizontal="center" vertical="center"/>
    </xf>
    <xf numFmtId="0" fontId="52" fillId="16" borderId="1" xfId="0" applyFont="1" applyFill="1" applyBorder="1" applyAlignment="1">
      <alignment horizontal="center"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246" fillId="6" borderId="60" xfId="0" applyFont="1" applyFill="1" applyBorder="1" applyAlignment="1">
      <alignment horizontal="left" vertical="center"/>
    </xf>
    <xf numFmtId="0" fontId="95" fillId="6" borderId="0" xfId="0" applyFont="1" applyFill="1" applyAlignment="1">
      <alignment horizontal="center" vertical="center" wrapText="1"/>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98" fillId="24"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69" fillId="6" borderId="105" xfId="0" applyFont="1" applyFill="1" applyBorder="1">
      <alignment vertical="center"/>
    </xf>
    <xf numFmtId="0" fontId="69" fillId="6" borderId="101" xfId="0" applyFont="1" applyFill="1" applyBorder="1">
      <alignment vertical="center"/>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23"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208" fillId="16" borderId="23" xfId="0" applyFont="1" applyFill="1" applyBorder="1" applyAlignment="1" applyProtection="1">
      <alignment horizontal="center" vertical="center" wrapText="1"/>
      <protection locked="0"/>
    </xf>
    <xf numFmtId="0" fontId="166" fillId="16" borderId="24" xfId="0" applyFont="1" applyFill="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23" xfId="0" applyFont="1" applyBorder="1" applyAlignment="1" applyProtection="1">
      <alignment horizontal="center" vertical="center" wrapText="1"/>
      <protection locked="0"/>
    </xf>
    <xf numFmtId="0" fontId="166" fillId="0" borderId="3"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179" fontId="272" fillId="0" borderId="1" xfId="10" applyNumberFormat="1" applyFont="1" applyBorder="1" applyAlignment="1">
      <alignment horizontal="left" vertical="center" wrapText="1"/>
    </xf>
    <xf numFmtId="0" fontId="273" fillId="0" borderId="54" xfId="10" applyFont="1" applyBorder="1" applyAlignment="1">
      <alignment horizontal="left" vertical="center" wrapText="1"/>
    </xf>
    <xf numFmtId="0" fontId="271" fillId="0" borderId="1" xfId="10" applyFont="1" applyBorder="1" applyAlignment="1">
      <alignment horizontal="left" vertical="center" wrapText="1"/>
    </xf>
    <xf numFmtId="0" fontId="271" fillId="0" borderId="13" xfId="10" applyFont="1" applyBorder="1" applyAlignment="1">
      <alignment horizontal="left" vertical="center" wrapText="1"/>
    </xf>
    <xf numFmtId="0" fontId="273" fillId="0" borderId="13" xfId="10" applyFont="1" applyBorder="1" applyAlignment="1">
      <alignment horizontal="left" vertical="center" wrapText="1"/>
    </xf>
    <xf numFmtId="0" fontId="273" fillId="0" borderId="15" xfId="10" applyFont="1" applyBorder="1" applyAlignment="1">
      <alignment horizontal="left" vertical="center" wrapText="1"/>
    </xf>
  </cellXfs>
  <cellStyles count="22">
    <cellStyle name="百分比" xfId="17" builtinId="5"/>
    <cellStyle name="百分比 2" xfId="14" xr:uid="{00000000-0005-0000-0000-000001000000}"/>
    <cellStyle name="百分比 3" xfId="19" xr:uid="{00000000-0005-0000-0000-000002000000}"/>
    <cellStyle name="常规" xfId="0" builtinId="0"/>
    <cellStyle name="常规 10" xfId="20" xr:uid="{00000000-0005-0000-0000-000004000000}"/>
    <cellStyle name="常规 11" xfId="18" xr:uid="{00000000-0005-0000-0000-000005000000}"/>
    <cellStyle name="常规 16" xfId="10" xr:uid="{00000000-0005-0000-0000-000006000000}"/>
    <cellStyle name="常规 2" xfId="1" xr:uid="{00000000-0005-0000-0000-000007000000}"/>
    <cellStyle name="常规 2 2" xfId="8" xr:uid="{00000000-0005-0000-0000-000008000000}"/>
    <cellStyle name="常规 2 2 2 2 3" xfId="15" xr:uid="{00000000-0005-0000-0000-000009000000}"/>
    <cellStyle name="常规 3" xfId="2" xr:uid="{00000000-0005-0000-0000-00000A000000}"/>
    <cellStyle name="常规 3 2" xfId="3" xr:uid="{00000000-0005-0000-0000-00000B000000}"/>
    <cellStyle name="常规 4" xfId="4" xr:uid="{00000000-0005-0000-0000-00000C000000}"/>
    <cellStyle name="常规 5" xfId="5" xr:uid="{00000000-0005-0000-0000-00000D000000}"/>
    <cellStyle name="常规 6" xfId="6" xr:uid="{00000000-0005-0000-0000-00000E000000}"/>
    <cellStyle name="常规 6 2" xfId="9" xr:uid="{00000000-0005-0000-0000-00000F000000}"/>
    <cellStyle name="常规 6 2 2" xfId="16" xr:uid="{00000000-0005-0000-0000-000010000000}"/>
    <cellStyle name="常规 6 2 3" xfId="13" xr:uid="{00000000-0005-0000-0000-000011000000}"/>
    <cellStyle name="常规 7" xfId="7" xr:uid="{00000000-0005-0000-0000-000012000000}"/>
    <cellStyle name="常规 8" xfId="11" xr:uid="{00000000-0005-0000-0000-000013000000}"/>
    <cellStyle name="常规 9" xfId="12" xr:uid="{00000000-0005-0000-0000-000014000000}"/>
    <cellStyle name="千位分隔 2" xfId="21" xr:uid="{00000000-0005-0000-0000-000015000000}"/>
  </cellStyles>
  <dxfs count="195">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s>
</file>

<file path=xl/drawings/_rels/drawing3.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466238</xdr:colOff>
      <xdr:row>13</xdr:row>
      <xdr:rowOff>94959</xdr:rowOff>
    </xdr:to>
    <xdr:pic>
      <xdr:nvPicPr>
        <xdr:cNvPr id="2" name="图片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0" y="0"/>
          <a:ext cx="3895238" cy="2323809"/>
        </a:xfrm>
        <a:prstGeom prst="rect">
          <a:avLst/>
        </a:prstGeom>
      </xdr:spPr>
    </xdr:pic>
    <xdr:clientData/>
  </xdr:twoCellAnchor>
  <xdr:twoCellAnchor editAs="oneCell">
    <xdr:from>
      <xdr:col>5</xdr:col>
      <xdr:colOff>552450</xdr:colOff>
      <xdr:row>14</xdr:row>
      <xdr:rowOff>152400</xdr:rowOff>
    </xdr:from>
    <xdr:to>
      <xdr:col>11</xdr:col>
      <xdr:colOff>228126</xdr:colOff>
      <xdr:row>21</xdr:row>
      <xdr:rowOff>95107</xdr:rowOff>
    </xdr:to>
    <xdr:pic>
      <xdr:nvPicPr>
        <xdr:cNvPr id="3" name="图片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2"/>
        <a:stretch>
          <a:fillRect/>
        </a:stretch>
      </xdr:blipFill>
      <xdr:spPr>
        <a:xfrm>
          <a:off x="3981450" y="2552700"/>
          <a:ext cx="3790476" cy="1142857"/>
        </a:xfrm>
        <a:prstGeom prst="rect">
          <a:avLst/>
        </a:prstGeom>
      </xdr:spPr>
    </xdr:pic>
    <xdr:clientData/>
  </xdr:twoCellAnchor>
  <xdr:twoCellAnchor editAs="oneCell">
    <xdr:from>
      <xdr:col>0</xdr:col>
      <xdr:colOff>0</xdr:colOff>
      <xdr:row>13</xdr:row>
      <xdr:rowOff>161925</xdr:rowOff>
    </xdr:from>
    <xdr:to>
      <xdr:col>5</xdr:col>
      <xdr:colOff>571000</xdr:colOff>
      <xdr:row>40</xdr:row>
      <xdr:rowOff>104204</xdr:rowOff>
    </xdr:to>
    <xdr:pic>
      <xdr:nvPicPr>
        <xdr:cNvPr id="4" name="图片 3">
          <a:extLst>
            <a:ext uri="{FF2B5EF4-FFF2-40B4-BE49-F238E27FC236}">
              <a16:creationId xmlns:a16="http://schemas.microsoft.com/office/drawing/2014/main" id="{00000000-0008-0000-2900-000004000000}"/>
            </a:ext>
          </a:extLst>
        </xdr:cNvPr>
        <xdr:cNvPicPr>
          <a:picLocks noChangeAspect="1"/>
        </xdr:cNvPicPr>
      </xdr:nvPicPr>
      <xdr:blipFill>
        <a:blip xmlns:r="http://schemas.openxmlformats.org/officeDocument/2006/relationships" r:embed="rId3"/>
        <a:stretch>
          <a:fillRect/>
        </a:stretch>
      </xdr:blipFill>
      <xdr:spPr>
        <a:xfrm>
          <a:off x="0" y="2390775"/>
          <a:ext cx="4000000" cy="4571429"/>
        </a:xfrm>
        <a:prstGeom prst="rect">
          <a:avLst/>
        </a:prstGeom>
      </xdr:spPr>
    </xdr:pic>
    <xdr:clientData/>
  </xdr:twoCellAnchor>
  <xdr:twoCellAnchor editAs="oneCell">
    <xdr:from>
      <xdr:col>5</xdr:col>
      <xdr:colOff>390525</xdr:colOff>
      <xdr:row>0</xdr:row>
      <xdr:rowOff>0</xdr:rowOff>
    </xdr:from>
    <xdr:to>
      <xdr:col>11</xdr:col>
      <xdr:colOff>237630</xdr:colOff>
      <xdr:row>7</xdr:row>
      <xdr:rowOff>66517</xdr:rowOff>
    </xdr:to>
    <xdr:pic>
      <xdr:nvPicPr>
        <xdr:cNvPr id="5" name="图片 4">
          <a:extLst>
            <a:ext uri="{FF2B5EF4-FFF2-40B4-BE49-F238E27FC236}">
              <a16:creationId xmlns:a16="http://schemas.microsoft.com/office/drawing/2014/main" id="{00000000-0008-0000-2900-000005000000}"/>
            </a:ext>
          </a:extLst>
        </xdr:cNvPr>
        <xdr:cNvPicPr>
          <a:picLocks noChangeAspect="1"/>
        </xdr:cNvPicPr>
      </xdr:nvPicPr>
      <xdr:blipFill>
        <a:blip xmlns:r="http://schemas.openxmlformats.org/officeDocument/2006/relationships" r:embed="rId4"/>
        <a:stretch>
          <a:fillRect/>
        </a:stretch>
      </xdr:blipFill>
      <xdr:spPr>
        <a:xfrm>
          <a:off x="3819525" y="0"/>
          <a:ext cx="3961905" cy="1266667"/>
        </a:xfrm>
        <a:prstGeom prst="rect">
          <a:avLst/>
        </a:prstGeom>
      </xdr:spPr>
    </xdr:pic>
    <xdr:clientData/>
  </xdr:twoCellAnchor>
  <xdr:twoCellAnchor editAs="oneCell">
    <xdr:from>
      <xdr:col>12</xdr:col>
      <xdr:colOff>47624</xdr:colOff>
      <xdr:row>0</xdr:row>
      <xdr:rowOff>0</xdr:rowOff>
    </xdr:from>
    <xdr:to>
      <xdr:col>23</xdr:col>
      <xdr:colOff>351001</xdr:colOff>
      <xdr:row>22</xdr:row>
      <xdr:rowOff>49905</xdr:rowOff>
    </xdr:to>
    <xdr:pic>
      <xdr:nvPicPr>
        <xdr:cNvPr id="6" name="图片 5">
          <a:extLst>
            <a:ext uri="{FF2B5EF4-FFF2-40B4-BE49-F238E27FC236}">
              <a16:creationId xmlns:a16="http://schemas.microsoft.com/office/drawing/2014/main" id="{00000000-0008-0000-2900-000006000000}"/>
            </a:ext>
          </a:extLst>
        </xdr:cNvPr>
        <xdr:cNvPicPr>
          <a:picLocks noChangeAspect="1"/>
        </xdr:cNvPicPr>
      </xdr:nvPicPr>
      <xdr:blipFill>
        <a:blip xmlns:r="http://schemas.openxmlformats.org/officeDocument/2006/relationships" r:embed="rId5"/>
        <a:stretch>
          <a:fillRect/>
        </a:stretch>
      </xdr:blipFill>
      <xdr:spPr>
        <a:xfrm>
          <a:off x="8277224" y="0"/>
          <a:ext cx="7847177" cy="3821805"/>
        </a:xfrm>
        <a:prstGeom prst="rect">
          <a:avLst/>
        </a:prstGeom>
      </xdr:spPr>
    </xdr:pic>
    <xdr:clientData/>
  </xdr:twoCellAnchor>
  <xdr:twoCellAnchor editAs="oneCell">
    <xdr:from>
      <xdr:col>12</xdr:col>
      <xdr:colOff>171449</xdr:colOff>
      <xdr:row>21</xdr:row>
      <xdr:rowOff>160298</xdr:rowOff>
    </xdr:from>
    <xdr:to>
      <xdr:col>23</xdr:col>
      <xdr:colOff>427202</xdr:colOff>
      <xdr:row>42</xdr:row>
      <xdr:rowOff>8896</xdr:rowOff>
    </xdr:to>
    <xdr:pic>
      <xdr:nvPicPr>
        <xdr:cNvPr id="7" name="图片 6">
          <a:extLst>
            <a:ext uri="{FF2B5EF4-FFF2-40B4-BE49-F238E27FC236}">
              <a16:creationId xmlns:a16="http://schemas.microsoft.com/office/drawing/2014/main" id="{00000000-0008-0000-2900-000007000000}"/>
            </a:ext>
          </a:extLst>
        </xdr:cNvPr>
        <xdr:cNvPicPr>
          <a:picLocks noChangeAspect="1"/>
        </xdr:cNvPicPr>
      </xdr:nvPicPr>
      <xdr:blipFill>
        <a:blip xmlns:r="http://schemas.openxmlformats.org/officeDocument/2006/relationships" r:embed="rId6"/>
        <a:stretch>
          <a:fillRect/>
        </a:stretch>
      </xdr:blipFill>
      <xdr:spPr>
        <a:xfrm>
          <a:off x="8401049" y="3760748"/>
          <a:ext cx="7799553" cy="3449048"/>
        </a:xfrm>
        <a:prstGeom prst="rect">
          <a:avLst/>
        </a:prstGeom>
      </xdr:spPr>
    </xdr:pic>
    <xdr:clientData/>
  </xdr:twoCellAnchor>
  <xdr:twoCellAnchor editAs="oneCell">
    <xdr:from>
      <xdr:col>12</xdr:col>
      <xdr:colOff>219075</xdr:colOff>
      <xdr:row>42</xdr:row>
      <xdr:rowOff>86459</xdr:rowOff>
    </xdr:from>
    <xdr:to>
      <xdr:col>23</xdr:col>
      <xdr:colOff>295275</xdr:colOff>
      <xdr:row>63</xdr:row>
      <xdr:rowOff>131479</xdr:rowOff>
    </xdr:to>
    <xdr:pic>
      <xdr:nvPicPr>
        <xdr:cNvPr id="8" name="图片 7">
          <a:extLst>
            <a:ext uri="{FF2B5EF4-FFF2-40B4-BE49-F238E27FC236}">
              <a16:creationId xmlns:a16="http://schemas.microsoft.com/office/drawing/2014/main" id="{00000000-0008-0000-2900-000008000000}"/>
            </a:ext>
          </a:extLst>
        </xdr:cNvPr>
        <xdr:cNvPicPr>
          <a:picLocks noChangeAspect="1"/>
        </xdr:cNvPicPr>
      </xdr:nvPicPr>
      <xdr:blipFill>
        <a:blip xmlns:r="http://schemas.openxmlformats.org/officeDocument/2006/relationships" r:embed="rId7"/>
        <a:stretch>
          <a:fillRect/>
        </a:stretch>
      </xdr:blipFill>
      <xdr:spPr>
        <a:xfrm>
          <a:off x="8448675" y="7287359"/>
          <a:ext cx="7620000" cy="3645470"/>
        </a:xfrm>
        <a:prstGeom prst="rect">
          <a:avLst/>
        </a:prstGeom>
      </xdr:spPr>
    </xdr:pic>
    <xdr:clientData/>
  </xdr:twoCellAnchor>
  <xdr:twoCellAnchor editAs="oneCell">
    <xdr:from>
      <xdr:col>0</xdr:col>
      <xdr:colOff>0</xdr:colOff>
      <xdr:row>46</xdr:row>
      <xdr:rowOff>0</xdr:rowOff>
    </xdr:from>
    <xdr:to>
      <xdr:col>5</xdr:col>
      <xdr:colOff>513857</xdr:colOff>
      <xdr:row>54</xdr:row>
      <xdr:rowOff>37924</xdr:rowOff>
    </xdr:to>
    <xdr:pic>
      <xdr:nvPicPr>
        <xdr:cNvPr id="9" name="图片 8">
          <a:extLst>
            <a:ext uri="{FF2B5EF4-FFF2-40B4-BE49-F238E27FC236}">
              <a16:creationId xmlns:a16="http://schemas.microsoft.com/office/drawing/2014/main" id="{00000000-0008-0000-2900-000009000000}"/>
            </a:ext>
          </a:extLst>
        </xdr:cNvPr>
        <xdr:cNvPicPr>
          <a:picLocks noChangeAspect="1"/>
        </xdr:cNvPicPr>
      </xdr:nvPicPr>
      <xdr:blipFill>
        <a:blip xmlns:r="http://schemas.openxmlformats.org/officeDocument/2006/relationships" r:embed="rId8"/>
        <a:stretch>
          <a:fillRect/>
        </a:stretch>
      </xdr:blipFill>
      <xdr:spPr>
        <a:xfrm>
          <a:off x="0" y="7886700"/>
          <a:ext cx="3942857" cy="1409524"/>
        </a:xfrm>
        <a:prstGeom prst="rect">
          <a:avLst/>
        </a:prstGeom>
      </xdr:spPr>
    </xdr:pic>
    <xdr:clientData/>
  </xdr:twoCellAnchor>
  <xdr:twoCellAnchor editAs="oneCell">
    <xdr:from>
      <xdr:col>0</xdr:col>
      <xdr:colOff>0</xdr:colOff>
      <xdr:row>55</xdr:row>
      <xdr:rowOff>0</xdr:rowOff>
    </xdr:from>
    <xdr:to>
      <xdr:col>5</xdr:col>
      <xdr:colOff>571000</xdr:colOff>
      <xdr:row>61</xdr:row>
      <xdr:rowOff>152252</xdr:rowOff>
    </xdr:to>
    <xdr:pic>
      <xdr:nvPicPr>
        <xdr:cNvPr id="10" name="图片 9">
          <a:extLst>
            <a:ext uri="{FF2B5EF4-FFF2-40B4-BE49-F238E27FC236}">
              <a16:creationId xmlns:a16="http://schemas.microsoft.com/office/drawing/2014/main" id="{00000000-0008-0000-2900-00000A000000}"/>
            </a:ext>
          </a:extLst>
        </xdr:cNvPr>
        <xdr:cNvPicPr>
          <a:picLocks noChangeAspect="1"/>
        </xdr:cNvPicPr>
      </xdr:nvPicPr>
      <xdr:blipFill>
        <a:blip xmlns:r="http://schemas.openxmlformats.org/officeDocument/2006/relationships" r:embed="rId9"/>
        <a:stretch>
          <a:fillRect/>
        </a:stretch>
      </xdr:blipFill>
      <xdr:spPr>
        <a:xfrm>
          <a:off x="0" y="9429750"/>
          <a:ext cx="4000000" cy="1180952"/>
        </a:xfrm>
        <a:prstGeom prst="rect">
          <a:avLst/>
        </a:prstGeom>
      </xdr:spPr>
    </xdr:pic>
    <xdr:clientData/>
  </xdr:twoCellAnchor>
  <xdr:twoCellAnchor editAs="oneCell">
    <xdr:from>
      <xdr:col>0</xdr:col>
      <xdr:colOff>0</xdr:colOff>
      <xdr:row>62</xdr:row>
      <xdr:rowOff>0</xdr:rowOff>
    </xdr:from>
    <xdr:to>
      <xdr:col>5</xdr:col>
      <xdr:colOff>542429</xdr:colOff>
      <xdr:row>69</xdr:row>
      <xdr:rowOff>18898</xdr:rowOff>
    </xdr:to>
    <xdr:pic>
      <xdr:nvPicPr>
        <xdr:cNvPr id="11" name="图片 10">
          <a:extLst>
            <a:ext uri="{FF2B5EF4-FFF2-40B4-BE49-F238E27FC236}">
              <a16:creationId xmlns:a16="http://schemas.microsoft.com/office/drawing/2014/main" id="{00000000-0008-0000-2900-00000B000000}"/>
            </a:ext>
          </a:extLst>
        </xdr:cNvPr>
        <xdr:cNvPicPr>
          <a:picLocks noChangeAspect="1"/>
        </xdr:cNvPicPr>
      </xdr:nvPicPr>
      <xdr:blipFill>
        <a:blip xmlns:r="http://schemas.openxmlformats.org/officeDocument/2006/relationships" r:embed="rId10"/>
        <a:stretch>
          <a:fillRect/>
        </a:stretch>
      </xdr:blipFill>
      <xdr:spPr>
        <a:xfrm>
          <a:off x="0" y="10629900"/>
          <a:ext cx="3971429" cy="1219048"/>
        </a:xfrm>
        <a:prstGeom prst="rect">
          <a:avLst/>
        </a:prstGeom>
      </xdr:spPr>
    </xdr:pic>
    <xdr:clientData/>
  </xdr:twoCellAnchor>
  <xdr:twoCellAnchor editAs="oneCell">
    <xdr:from>
      <xdr:col>0</xdr:col>
      <xdr:colOff>0</xdr:colOff>
      <xdr:row>69</xdr:row>
      <xdr:rowOff>0</xdr:rowOff>
    </xdr:from>
    <xdr:to>
      <xdr:col>5</xdr:col>
      <xdr:colOff>390048</xdr:colOff>
      <xdr:row>75</xdr:row>
      <xdr:rowOff>95110</xdr:rowOff>
    </xdr:to>
    <xdr:pic>
      <xdr:nvPicPr>
        <xdr:cNvPr id="12" name="图片 11">
          <a:extLst>
            <a:ext uri="{FF2B5EF4-FFF2-40B4-BE49-F238E27FC236}">
              <a16:creationId xmlns:a16="http://schemas.microsoft.com/office/drawing/2014/main" id="{00000000-0008-0000-2900-00000C000000}"/>
            </a:ext>
          </a:extLst>
        </xdr:cNvPr>
        <xdr:cNvPicPr>
          <a:picLocks noChangeAspect="1"/>
        </xdr:cNvPicPr>
      </xdr:nvPicPr>
      <xdr:blipFill>
        <a:blip xmlns:r="http://schemas.openxmlformats.org/officeDocument/2006/relationships" r:embed="rId11"/>
        <a:stretch>
          <a:fillRect/>
        </a:stretch>
      </xdr:blipFill>
      <xdr:spPr>
        <a:xfrm>
          <a:off x="0" y="11830050"/>
          <a:ext cx="3819048" cy="1123810"/>
        </a:xfrm>
        <a:prstGeom prst="rect">
          <a:avLst/>
        </a:prstGeom>
      </xdr:spPr>
    </xdr:pic>
    <xdr:clientData/>
  </xdr:twoCellAnchor>
  <xdr:twoCellAnchor editAs="oneCell">
    <xdr:from>
      <xdr:col>6</xdr:col>
      <xdr:colOff>476250</xdr:colOff>
      <xdr:row>64</xdr:row>
      <xdr:rowOff>38100</xdr:rowOff>
    </xdr:from>
    <xdr:to>
      <xdr:col>24</xdr:col>
      <xdr:colOff>264619</xdr:colOff>
      <xdr:row>87</xdr:row>
      <xdr:rowOff>92733</xdr:rowOff>
    </xdr:to>
    <xdr:pic>
      <xdr:nvPicPr>
        <xdr:cNvPr id="13" name="图片 12">
          <a:extLst>
            <a:ext uri="{FF2B5EF4-FFF2-40B4-BE49-F238E27FC236}">
              <a16:creationId xmlns:a16="http://schemas.microsoft.com/office/drawing/2014/main" id="{00000000-0008-0000-2900-00000D000000}"/>
            </a:ext>
          </a:extLst>
        </xdr:cNvPr>
        <xdr:cNvPicPr>
          <a:picLocks noChangeAspect="1"/>
        </xdr:cNvPicPr>
      </xdr:nvPicPr>
      <xdr:blipFill>
        <a:blip xmlns:r="http://schemas.openxmlformats.org/officeDocument/2006/relationships" r:embed="rId12"/>
        <a:stretch>
          <a:fillRect/>
        </a:stretch>
      </xdr:blipFill>
      <xdr:spPr>
        <a:xfrm>
          <a:off x="4591050" y="11010900"/>
          <a:ext cx="12132769" cy="3997983"/>
        </a:xfrm>
        <a:prstGeom prst="rect">
          <a:avLst/>
        </a:prstGeom>
      </xdr:spPr>
    </xdr:pic>
    <xdr:clientData/>
  </xdr:twoCellAnchor>
  <xdr:twoCellAnchor editAs="oneCell">
    <xdr:from>
      <xdr:col>7</xdr:col>
      <xdr:colOff>0</xdr:colOff>
      <xdr:row>88</xdr:row>
      <xdr:rowOff>0</xdr:rowOff>
    </xdr:from>
    <xdr:to>
      <xdr:col>23</xdr:col>
      <xdr:colOff>598628</xdr:colOff>
      <xdr:row>117</xdr:row>
      <xdr:rowOff>56521</xdr:rowOff>
    </xdr:to>
    <xdr:pic>
      <xdr:nvPicPr>
        <xdr:cNvPr id="14" name="图片 13">
          <a:extLst>
            <a:ext uri="{FF2B5EF4-FFF2-40B4-BE49-F238E27FC236}">
              <a16:creationId xmlns:a16="http://schemas.microsoft.com/office/drawing/2014/main" id="{00000000-0008-0000-2900-00000E000000}"/>
            </a:ext>
          </a:extLst>
        </xdr:cNvPr>
        <xdr:cNvPicPr>
          <a:picLocks noChangeAspect="1"/>
        </xdr:cNvPicPr>
      </xdr:nvPicPr>
      <xdr:blipFill>
        <a:blip xmlns:r="http://schemas.openxmlformats.org/officeDocument/2006/relationships" r:embed="rId13"/>
        <a:stretch>
          <a:fillRect/>
        </a:stretch>
      </xdr:blipFill>
      <xdr:spPr>
        <a:xfrm>
          <a:off x="4800600" y="15087600"/>
          <a:ext cx="11571428" cy="50285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668728</xdr:colOff>
      <xdr:row>17</xdr:row>
      <xdr:rowOff>123825</xdr:rowOff>
    </xdr:to>
    <xdr:pic>
      <xdr:nvPicPr>
        <xdr:cNvPr id="2" name="图片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xfrm>
          <a:off x="1" y="0"/>
          <a:ext cx="6155127" cy="3038475"/>
        </a:xfrm>
        <a:prstGeom prst="rect">
          <a:avLst/>
        </a:prstGeom>
      </xdr:spPr>
    </xdr:pic>
    <xdr:clientData/>
  </xdr:twoCellAnchor>
  <xdr:twoCellAnchor editAs="oneCell">
    <xdr:from>
      <xdr:col>0</xdr:col>
      <xdr:colOff>0</xdr:colOff>
      <xdr:row>18</xdr:row>
      <xdr:rowOff>0</xdr:rowOff>
    </xdr:from>
    <xdr:to>
      <xdr:col>9</xdr:col>
      <xdr:colOff>53246</xdr:colOff>
      <xdr:row>35</xdr:row>
      <xdr:rowOff>123825</xdr:rowOff>
    </xdr:to>
    <xdr:pic>
      <xdr:nvPicPr>
        <xdr:cNvPr id="3" name="图片 2">
          <a:extLst>
            <a:ext uri="{FF2B5EF4-FFF2-40B4-BE49-F238E27FC236}">
              <a16:creationId xmlns:a16="http://schemas.microsoft.com/office/drawing/2014/main" id="{00000000-0008-0000-3700-000003000000}"/>
            </a:ext>
          </a:extLst>
        </xdr:cNvPr>
        <xdr:cNvPicPr>
          <a:picLocks noChangeAspect="1"/>
        </xdr:cNvPicPr>
      </xdr:nvPicPr>
      <xdr:blipFill>
        <a:blip xmlns:r="http://schemas.openxmlformats.org/officeDocument/2006/relationships" r:embed="rId2"/>
        <a:stretch>
          <a:fillRect/>
        </a:stretch>
      </xdr:blipFill>
      <xdr:spPr>
        <a:xfrm>
          <a:off x="0" y="3086100"/>
          <a:ext cx="6225446" cy="3038475"/>
        </a:xfrm>
        <a:prstGeom prst="rect">
          <a:avLst/>
        </a:prstGeom>
      </xdr:spPr>
    </xdr:pic>
    <xdr:clientData/>
  </xdr:twoCellAnchor>
  <xdr:twoCellAnchor editAs="oneCell">
    <xdr:from>
      <xdr:col>0</xdr:col>
      <xdr:colOff>0</xdr:colOff>
      <xdr:row>35</xdr:row>
      <xdr:rowOff>104775</xdr:rowOff>
    </xdr:from>
    <xdr:to>
      <xdr:col>8</xdr:col>
      <xdr:colOff>685654</xdr:colOff>
      <xdr:row>53</xdr:row>
      <xdr:rowOff>142874</xdr:rowOff>
    </xdr:to>
    <xdr:pic>
      <xdr:nvPicPr>
        <xdr:cNvPr id="4" name="图片 3">
          <a:extLst>
            <a:ext uri="{FF2B5EF4-FFF2-40B4-BE49-F238E27FC236}">
              <a16:creationId xmlns:a16="http://schemas.microsoft.com/office/drawing/2014/main" id="{00000000-0008-0000-3700-000004000000}"/>
            </a:ext>
          </a:extLst>
        </xdr:cNvPr>
        <xdr:cNvPicPr>
          <a:picLocks noChangeAspect="1"/>
        </xdr:cNvPicPr>
      </xdr:nvPicPr>
      <xdr:blipFill>
        <a:blip xmlns:r="http://schemas.openxmlformats.org/officeDocument/2006/relationships" r:embed="rId3"/>
        <a:stretch>
          <a:fillRect/>
        </a:stretch>
      </xdr:blipFill>
      <xdr:spPr>
        <a:xfrm>
          <a:off x="0" y="6105525"/>
          <a:ext cx="6172054" cy="3124199"/>
        </a:xfrm>
        <a:prstGeom prst="rect">
          <a:avLst/>
        </a:prstGeom>
      </xdr:spPr>
    </xdr:pic>
    <xdr:clientData/>
  </xdr:twoCellAnchor>
  <xdr:twoCellAnchor editAs="oneCell">
    <xdr:from>
      <xdr:col>9</xdr:col>
      <xdr:colOff>0</xdr:colOff>
      <xdr:row>0</xdr:row>
      <xdr:rowOff>0</xdr:rowOff>
    </xdr:from>
    <xdr:to>
      <xdr:col>14</xdr:col>
      <xdr:colOff>571000</xdr:colOff>
      <xdr:row>26</xdr:row>
      <xdr:rowOff>94681</xdr:rowOff>
    </xdr:to>
    <xdr:pic>
      <xdr:nvPicPr>
        <xdr:cNvPr id="5" name="图片 4">
          <a:extLst>
            <a:ext uri="{FF2B5EF4-FFF2-40B4-BE49-F238E27FC236}">
              <a16:creationId xmlns:a16="http://schemas.microsoft.com/office/drawing/2014/main" id="{00000000-0008-0000-3700-000005000000}"/>
            </a:ext>
          </a:extLst>
        </xdr:cNvPr>
        <xdr:cNvPicPr>
          <a:picLocks noChangeAspect="1"/>
        </xdr:cNvPicPr>
      </xdr:nvPicPr>
      <xdr:blipFill>
        <a:blip xmlns:r="http://schemas.openxmlformats.org/officeDocument/2006/relationships" r:embed="rId4"/>
        <a:stretch>
          <a:fillRect/>
        </a:stretch>
      </xdr:blipFill>
      <xdr:spPr>
        <a:xfrm>
          <a:off x="6172200" y="0"/>
          <a:ext cx="4000000" cy="4552381"/>
        </a:xfrm>
        <a:prstGeom prst="rect">
          <a:avLst/>
        </a:prstGeom>
      </xdr:spPr>
    </xdr:pic>
    <xdr:clientData/>
  </xdr:twoCellAnchor>
  <xdr:twoCellAnchor editAs="oneCell">
    <xdr:from>
      <xdr:col>14</xdr:col>
      <xdr:colOff>400050</xdr:colOff>
      <xdr:row>0</xdr:row>
      <xdr:rowOff>0</xdr:rowOff>
    </xdr:from>
    <xdr:to>
      <xdr:col>20</xdr:col>
      <xdr:colOff>228107</xdr:colOff>
      <xdr:row>27</xdr:row>
      <xdr:rowOff>75612</xdr:rowOff>
    </xdr:to>
    <xdr:pic>
      <xdr:nvPicPr>
        <xdr:cNvPr id="6" name="图片 5">
          <a:extLst>
            <a:ext uri="{FF2B5EF4-FFF2-40B4-BE49-F238E27FC236}">
              <a16:creationId xmlns:a16="http://schemas.microsoft.com/office/drawing/2014/main" id="{00000000-0008-0000-3700-000006000000}"/>
            </a:ext>
          </a:extLst>
        </xdr:cNvPr>
        <xdr:cNvPicPr>
          <a:picLocks noChangeAspect="1"/>
        </xdr:cNvPicPr>
      </xdr:nvPicPr>
      <xdr:blipFill>
        <a:blip xmlns:r="http://schemas.openxmlformats.org/officeDocument/2006/relationships" r:embed="rId5"/>
        <a:stretch>
          <a:fillRect/>
        </a:stretch>
      </xdr:blipFill>
      <xdr:spPr>
        <a:xfrm>
          <a:off x="10001250" y="0"/>
          <a:ext cx="3942857" cy="4704762"/>
        </a:xfrm>
        <a:prstGeom prst="rect">
          <a:avLst/>
        </a:prstGeom>
      </xdr:spPr>
    </xdr:pic>
    <xdr:clientData/>
  </xdr:twoCellAnchor>
  <xdr:twoCellAnchor editAs="oneCell">
    <xdr:from>
      <xdr:col>0</xdr:col>
      <xdr:colOff>0</xdr:colOff>
      <xdr:row>53</xdr:row>
      <xdr:rowOff>157217</xdr:rowOff>
    </xdr:from>
    <xdr:to>
      <xdr:col>14</xdr:col>
      <xdr:colOff>265043</xdr:colOff>
      <xdr:row>86</xdr:row>
      <xdr:rowOff>56217</xdr:rowOff>
    </xdr:to>
    <xdr:pic>
      <xdr:nvPicPr>
        <xdr:cNvPr id="7" name="图片 6">
          <a:extLst>
            <a:ext uri="{FF2B5EF4-FFF2-40B4-BE49-F238E27FC236}">
              <a16:creationId xmlns:a16="http://schemas.microsoft.com/office/drawing/2014/main" id="{00000000-0008-0000-3700-000007000000}"/>
            </a:ext>
          </a:extLst>
        </xdr:cNvPr>
        <xdr:cNvPicPr>
          <a:picLocks noChangeAspect="1"/>
        </xdr:cNvPicPr>
      </xdr:nvPicPr>
      <xdr:blipFill>
        <a:blip xmlns:r="http://schemas.openxmlformats.org/officeDocument/2006/relationships" r:embed="rId6"/>
        <a:stretch>
          <a:fillRect/>
        </a:stretch>
      </xdr:blipFill>
      <xdr:spPr>
        <a:xfrm>
          <a:off x="0" y="9244067"/>
          <a:ext cx="9866243" cy="5556850"/>
        </a:xfrm>
        <a:prstGeom prst="rect">
          <a:avLst/>
        </a:prstGeom>
      </xdr:spPr>
    </xdr:pic>
    <xdr:clientData/>
  </xdr:twoCellAnchor>
  <xdr:twoCellAnchor editAs="oneCell">
    <xdr:from>
      <xdr:col>0</xdr:col>
      <xdr:colOff>304801</xdr:colOff>
      <xdr:row>86</xdr:row>
      <xdr:rowOff>161925</xdr:rowOff>
    </xdr:from>
    <xdr:to>
      <xdr:col>21</xdr:col>
      <xdr:colOff>378375</xdr:colOff>
      <xdr:row>113</xdr:row>
      <xdr:rowOff>9525</xdr:rowOff>
    </xdr:to>
    <xdr:pic>
      <xdr:nvPicPr>
        <xdr:cNvPr id="8" name="图片 7">
          <a:extLst>
            <a:ext uri="{FF2B5EF4-FFF2-40B4-BE49-F238E27FC236}">
              <a16:creationId xmlns:a16="http://schemas.microsoft.com/office/drawing/2014/main" id="{00000000-0008-0000-3700-000008000000}"/>
            </a:ext>
          </a:extLst>
        </xdr:cNvPr>
        <xdr:cNvPicPr>
          <a:picLocks noChangeAspect="1"/>
        </xdr:cNvPicPr>
      </xdr:nvPicPr>
      <xdr:blipFill>
        <a:blip xmlns:r="http://schemas.openxmlformats.org/officeDocument/2006/relationships" r:embed="rId7"/>
        <a:stretch>
          <a:fillRect/>
        </a:stretch>
      </xdr:blipFill>
      <xdr:spPr>
        <a:xfrm>
          <a:off x="304801" y="14906625"/>
          <a:ext cx="14475374" cy="4476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542925</xdr:colOff>
      <xdr:row>28</xdr:row>
      <xdr:rowOff>140247</xdr:rowOff>
    </xdr:to>
    <xdr:pic>
      <xdr:nvPicPr>
        <xdr:cNvPr id="2" name="图片 1">
          <a:extLst>
            <a:ext uri="{FF2B5EF4-FFF2-40B4-BE49-F238E27FC236}">
              <a16:creationId xmlns:a16="http://schemas.microsoft.com/office/drawing/2014/main" id="{00000000-0008-0000-3900-000002000000}"/>
            </a:ext>
          </a:extLst>
        </xdr:cNvPr>
        <xdr:cNvPicPr>
          <a:picLocks noChangeAspect="1"/>
        </xdr:cNvPicPr>
      </xdr:nvPicPr>
      <xdr:blipFill>
        <a:blip xmlns:r="http://schemas.openxmlformats.org/officeDocument/2006/relationships" r:embed="rId1"/>
        <a:stretch>
          <a:fillRect/>
        </a:stretch>
      </xdr:blipFill>
      <xdr:spPr>
        <a:xfrm>
          <a:off x="0" y="0"/>
          <a:ext cx="8772525" cy="4940847"/>
        </a:xfrm>
        <a:prstGeom prst="rect">
          <a:avLst/>
        </a:prstGeom>
      </xdr:spPr>
    </xdr:pic>
    <xdr:clientData/>
  </xdr:twoCellAnchor>
  <xdr:twoCellAnchor editAs="oneCell">
    <xdr:from>
      <xdr:col>0</xdr:col>
      <xdr:colOff>0</xdr:colOff>
      <xdr:row>29</xdr:row>
      <xdr:rowOff>56554</xdr:rowOff>
    </xdr:from>
    <xdr:to>
      <xdr:col>15</xdr:col>
      <xdr:colOff>17394</xdr:colOff>
      <xdr:row>63</xdr:row>
      <xdr:rowOff>27643</xdr:rowOff>
    </xdr:to>
    <xdr:pic>
      <xdr:nvPicPr>
        <xdr:cNvPr id="3" name="图片 2">
          <a:extLst>
            <a:ext uri="{FF2B5EF4-FFF2-40B4-BE49-F238E27FC236}">
              <a16:creationId xmlns:a16="http://schemas.microsoft.com/office/drawing/2014/main" id="{00000000-0008-0000-3900-000003000000}"/>
            </a:ext>
          </a:extLst>
        </xdr:cNvPr>
        <xdr:cNvPicPr>
          <a:picLocks noChangeAspect="1"/>
        </xdr:cNvPicPr>
      </xdr:nvPicPr>
      <xdr:blipFill>
        <a:blip xmlns:r="http://schemas.openxmlformats.org/officeDocument/2006/relationships" r:embed="rId2"/>
        <a:stretch>
          <a:fillRect/>
        </a:stretch>
      </xdr:blipFill>
      <xdr:spPr>
        <a:xfrm>
          <a:off x="0" y="5028604"/>
          <a:ext cx="10304394" cy="5800389"/>
        </a:xfrm>
        <a:prstGeom prst="rect">
          <a:avLst/>
        </a:prstGeom>
      </xdr:spPr>
    </xdr:pic>
    <xdr:clientData/>
  </xdr:twoCellAnchor>
  <xdr:twoCellAnchor editAs="oneCell">
    <xdr:from>
      <xdr:col>0</xdr:col>
      <xdr:colOff>0</xdr:colOff>
      <xdr:row>61</xdr:row>
      <xdr:rowOff>43407</xdr:rowOff>
    </xdr:from>
    <xdr:to>
      <xdr:col>15</xdr:col>
      <xdr:colOff>5462</xdr:colOff>
      <xdr:row>88</xdr:row>
      <xdr:rowOff>104774</xdr:rowOff>
    </xdr:to>
    <xdr:pic>
      <xdr:nvPicPr>
        <xdr:cNvPr id="4" name="图片 3">
          <a:extLst>
            <a:ext uri="{FF2B5EF4-FFF2-40B4-BE49-F238E27FC236}">
              <a16:creationId xmlns:a16="http://schemas.microsoft.com/office/drawing/2014/main" id="{00000000-0008-0000-3900-000004000000}"/>
            </a:ext>
          </a:extLst>
        </xdr:cNvPr>
        <xdr:cNvPicPr>
          <a:picLocks noChangeAspect="1"/>
        </xdr:cNvPicPr>
      </xdr:nvPicPr>
      <xdr:blipFill>
        <a:blip xmlns:r="http://schemas.openxmlformats.org/officeDocument/2006/relationships" r:embed="rId3"/>
        <a:stretch>
          <a:fillRect/>
        </a:stretch>
      </xdr:blipFill>
      <xdr:spPr>
        <a:xfrm>
          <a:off x="0" y="10501857"/>
          <a:ext cx="10292462" cy="4690517"/>
        </a:xfrm>
        <a:prstGeom prst="rect">
          <a:avLst/>
        </a:prstGeom>
      </xdr:spPr>
    </xdr:pic>
    <xdr:clientData/>
  </xdr:twoCellAnchor>
  <xdr:twoCellAnchor>
    <xdr:from>
      <xdr:col>1</xdr:col>
      <xdr:colOff>438150</xdr:colOff>
      <xdr:row>50</xdr:row>
      <xdr:rowOff>123825</xdr:rowOff>
    </xdr:from>
    <xdr:to>
      <xdr:col>14</xdr:col>
      <xdr:colOff>542925</xdr:colOff>
      <xdr:row>53</xdr:row>
      <xdr:rowOff>114300</xdr:rowOff>
    </xdr:to>
    <xdr:sp macro="" textlink="">
      <xdr:nvSpPr>
        <xdr:cNvPr id="5" name="矩形 4">
          <a:extLst>
            <a:ext uri="{FF2B5EF4-FFF2-40B4-BE49-F238E27FC236}">
              <a16:creationId xmlns:a16="http://schemas.microsoft.com/office/drawing/2014/main" id="{00000000-0008-0000-3900-000005000000}"/>
            </a:ext>
          </a:extLst>
        </xdr:cNvPr>
        <xdr:cNvSpPr/>
      </xdr:nvSpPr>
      <xdr:spPr>
        <a:xfrm>
          <a:off x="1123950" y="8696325"/>
          <a:ext cx="9020175" cy="5048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solidFill>
              <a:srgbClr val="FF0000"/>
            </a:solidFill>
          </a:endParaRPr>
        </a:p>
      </xdr:txBody>
    </xdr:sp>
    <xdr:clientData/>
  </xdr:twoCellAnchor>
  <xdr:twoCellAnchor>
    <xdr:from>
      <xdr:col>1</xdr:col>
      <xdr:colOff>476250</xdr:colOff>
      <xdr:row>82</xdr:row>
      <xdr:rowOff>5307</xdr:rowOff>
    </xdr:from>
    <xdr:to>
      <xdr:col>14</xdr:col>
      <xdr:colOff>581025</xdr:colOff>
      <xdr:row>83</xdr:row>
      <xdr:rowOff>133350</xdr:rowOff>
    </xdr:to>
    <xdr:sp macro="" textlink="">
      <xdr:nvSpPr>
        <xdr:cNvPr id="6" name="矩形 5">
          <a:extLst>
            <a:ext uri="{FF2B5EF4-FFF2-40B4-BE49-F238E27FC236}">
              <a16:creationId xmlns:a16="http://schemas.microsoft.com/office/drawing/2014/main" id="{00000000-0008-0000-3900-000006000000}"/>
            </a:ext>
          </a:extLst>
        </xdr:cNvPr>
        <xdr:cNvSpPr/>
      </xdr:nvSpPr>
      <xdr:spPr>
        <a:xfrm>
          <a:off x="1162050" y="14064207"/>
          <a:ext cx="9020175" cy="29949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4/2024&#35810;&#20215;/8&#26376;/&#20852;&#21019;&#22269;&#38469;&#20013;&#24515;-&#21556;&#22992;/&#27665;&#29983;&#29256;-&#21150;&#20844;-&#27427;&#38597;&#34903;16&#21495;&#38498;&#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办公"/>
      <sheetName val="成本法"/>
      <sheetName val="成本法 (元)"/>
      <sheetName val="假设开发法"/>
      <sheetName val="比较法-办公"/>
      <sheetName val="办公-收益法"/>
      <sheetName val="收益法（汇总）"/>
      <sheetName val="收益法 (元)"/>
      <sheetName val="收益法-酒店模型"/>
      <sheetName val="比较法-住宅"/>
      <sheetName val="Sheet2"/>
      <sheetName val="结果表-商业"/>
      <sheetName val="比较法-商业"/>
      <sheetName val="比较法-工业"/>
      <sheetName val="商业-收益法"/>
      <sheetName val="结果表-车位"/>
      <sheetName val="比较法-车位"/>
      <sheetName val="比较法-仓储"/>
      <sheetName val="土地比较法-住宅、综合"/>
      <sheetName val="土地比较法-工业"/>
      <sheetName val="典型户型修正"/>
      <sheetName val="基准地价（汇总）"/>
      <sheetName val="车库-收益法"/>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5"/>
      <sheetName val="Sheet3"/>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商业-收益法</v>
          </cell>
        </row>
        <row r="20">
          <cell r="A20" t="str">
            <v>食堂</v>
          </cell>
          <cell r="B20" t="str">
            <v>办公-收益法</v>
          </cell>
        </row>
        <row r="21">
          <cell r="A21" t="str">
            <v>车库</v>
          </cell>
          <cell r="B21" t="str">
            <v>车库-收益法</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商业</v>
          </cell>
        </row>
        <row r="20">
          <cell r="C20" t="str">
            <v>办公</v>
          </cell>
        </row>
        <row r="21">
          <cell r="C21" t="str">
            <v>地下车库</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sheetData sheetId="28"/>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sheetData sheetId="32"/>
      <sheetData sheetId="33">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6">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7">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8"/>
      <sheetData sheetId="39"/>
      <sheetData sheetId="40"/>
      <sheetData sheetId="41">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09" customWidth="1"/>
    <col min="2" max="2" width="81" style="1125" customWidth="1"/>
    <col min="3" max="16384" width="9" style="1118"/>
  </cols>
  <sheetData>
    <row r="1" spans="1:2" s="1112" customFormat="1" ht="16.5" thickBot="1">
      <c r="A1" s="1111" t="s">
        <v>521</v>
      </c>
      <c r="B1" s="1110" t="s">
        <v>600</v>
      </c>
    </row>
    <row r="2" spans="1:2" s="1115" customFormat="1" ht="15" thickTop="1">
      <c r="A2" s="1113" t="s">
        <v>522</v>
      </c>
      <c r="B2" s="1114" t="str">
        <f>'预评函-封皮'!B37:I37</f>
        <v>房地产抵押价值预评估</v>
      </c>
    </row>
    <row r="3" spans="1:2">
      <c r="A3" s="1116" t="s">
        <v>523</v>
      </c>
      <c r="B3" s="1117">
        <f>'预评函-封皮'!B40</f>
        <v>0</v>
      </c>
    </row>
    <row r="4" spans="1:2">
      <c r="A4" s="1116" t="s">
        <v>524</v>
      </c>
      <c r="B4" s="1117" t="str">
        <f>'预评函-封皮'!B46</f>
        <v>（注册号：0)、（注册号：0)</v>
      </c>
    </row>
    <row r="5" spans="1:2" s="1112" customFormat="1" ht="15" thickBot="1">
      <c r="A5" s="1119" t="s">
        <v>525</v>
      </c>
      <c r="B5" s="1120" t="str">
        <f>'预评函-封皮'!B49</f>
        <v>康正预评字号</v>
      </c>
    </row>
    <row r="6" spans="1:2" s="1115" customFormat="1" ht="15" thickTop="1">
      <c r="A6" s="1113" t="s">
        <v>526</v>
      </c>
      <c r="B6" s="1114" t="str">
        <f>'预评函-1'!A4</f>
        <v>受贵公司委托，我公司对房地产抵押价值进行了预评估。</v>
      </c>
    </row>
    <row r="7" spans="1:2">
      <c r="A7" s="1116" t="s">
        <v>566</v>
      </c>
      <c r="B7" s="1117" t="str">
        <f>'预评函-1'!A7</f>
        <v>估价对象为房地产，为所有。根据《国有土地使用证》[]，估价对象（分摊）出让国有建设用地使用权面积为0平方米，建筑面积为849.01平方米。</v>
      </c>
    </row>
    <row r="8" spans="1:2">
      <c r="A8" s="1116" t="s">
        <v>567</v>
      </c>
      <c r="B8" s="1117" t="str">
        <f>'预评函-1'!A8</f>
        <v>估价对象简述。项目推广名，项目类型（用途），估价对象分布，各用途面积明细情况：XX用途建筑面积XX平方米，XX用途建筑面积XX平方米，……。复杂面积清单需设‘附表’列示：抵押物清单详见附表</v>
      </c>
    </row>
    <row r="9" spans="1:2">
      <c r="A9" s="1116" t="s">
        <v>568</v>
      </c>
      <c r="B9" s="1117" t="str">
        <f>'预评函-1'!A10</f>
        <v>估价对象为房地产,属开发建设的，该项目尚在开发建设中。根据《国有土地使用证》[]，估价对象（分摊）出让国有建设用地使用权面积为0平方米，规划建筑面积为849.01平方米。</v>
      </c>
    </row>
    <row r="10" spans="1:2">
      <c r="A10" s="1116" t="s">
        <v>569</v>
      </c>
      <c r="B10" s="11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6" t="s">
        <v>527</v>
      </c>
      <c r="B11" s="1117"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c r="A12" s="1116" t="s">
        <v>528</v>
      </c>
      <c r="B12" s="1117" t="str">
        <f>'预评函-1'!A15</f>
        <v>2024年8月22日（评估专业人员实地查勘之日）</v>
      </c>
    </row>
    <row r="13" spans="1:2">
      <c r="A13" s="1116" t="s">
        <v>529</v>
      </c>
      <c r="B13" s="1117"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c r="A14" s="1116" t="s">
        <v>530</v>
      </c>
      <c r="B14" s="111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6" t="s">
        <v>531</v>
      </c>
      <c r="B15" s="1117" t="str">
        <f>'预评函-1'!A20</f>
        <v>本次估价的“房地产抵押价值”是指估价对象在价值时点的“房地产价值”扣减估价师于价值时点所知悉的法定优先受偿款后的余额。</v>
      </c>
    </row>
    <row r="16" spans="1:2">
      <c r="A16" s="1116" t="s">
        <v>532</v>
      </c>
      <c r="B16" s="11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6" t="s">
        <v>533</v>
      </c>
      <c r="B17" s="1117" t="str">
        <f>'预评函-1'!A22</f>
        <v/>
      </c>
    </row>
    <row r="18" spans="1:2" s="1112" customFormat="1" ht="15" thickBot="1">
      <c r="A18" s="1119" t="s">
        <v>534</v>
      </c>
      <c r="B18" s="1120" t="str">
        <f>'预评函-1'!A24</f>
        <v>本次评估采用的主估价方法为基准地价系数修正法和基准地价系数修正法。</v>
      </c>
    </row>
    <row r="19" spans="1:2" s="1115" customFormat="1" ht="15" thickTop="1">
      <c r="A19" s="1113" t="s">
        <v>535</v>
      </c>
      <c r="B19" s="11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6" t="s">
        <v>536</v>
      </c>
      <c r="B20" s="1117" t="e">
        <f ca="1">'预评函-2'!D5</f>
        <v>#REF!</v>
      </c>
    </row>
    <row r="21" spans="1:2">
      <c r="A21" s="1116" t="s">
        <v>537</v>
      </c>
      <c r="B21" s="1117" t="e">
        <f ca="1">'预评函-2'!D7</f>
        <v>#REF!</v>
      </c>
    </row>
    <row r="22" spans="1:2">
      <c r="A22" s="1116" t="s">
        <v>538</v>
      </c>
      <c r="B22" s="1117" t="e">
        <f ca="1">'预评函-2'!D6</f>
        <v>#REF!</v>
      </c>
    </row>
    <row r="23" spans="1:2">
      <c r="A23" s="1116" t="s">
        <v>589</v>
      </c>
      <c r="B23" s="1117" t="str">
        <f>'预评函-2'!B8</f>
        <v>2.估价师知悉的法定优先受偿款</v>
      </c>
    </row>
    <row r="24" spans="1:2">
      <c r="A24" s="1116" t="s">
        <v>595</v>
      </c>
      <c r="B24" s="1117">
        <f>'预评函-2'!D8</f>
        <v>0</v>
      </c>
    </row>
    <row r="25" spans="1:2">
      <c r="A25" s="1116" t="s">
        <v>539</v>
      </c>
      <c r="B25" s="1117" t="str">
        <f>'预评函-2'!D9</f>
        <v>零元整</v>
      </c>
    </row>
    <row r="26" spans="1:2">
      <c r="A26" s="1116" t="s">
        <v>540</v>
      </c>
      <c r="B26" s="1117">
        <f>'预评函-2'!D10</f>
        <v>0</v>
      </c>
    </row>
    <row r="27" spans="1:2">
      <c r="A27" s="1116" t="s">
        <v>541</v>
      </c>
      <c r="B27" s="1117">
        <f>'预评函-2'!D11</f>
        <v>0</v>
      </c>
    </row>
    <row r="28" spans="1:2">
      <c r="A28" s="1116" t="s">
        <v>542</v>
      </c>
      <c r="B28" s="1117">
        <f>'预评函-2'!D12</f>
        <v>0</v>
      </c>
    </row>
    <row r="29" spans="1:2">
      <c r="A29" s="1116" t="s">
        <v>593</v>
      </c>
      <c r="B29" s="1117" t="str">
        <f>'预评函-2'!B13</f>
        <v>3.房地产抵押价值</v>
      </c>
    </row>
    <row r="30" spans="1:2">
      <c r="A30" s="1116" t="s">
        <v>594</v>
      </c>
      <c r="B30" s="1117" t="e">
        <f ca="1">'预评函-2'!D13</f>
        <v>#REF!</v>
      </c>
    </row>
    <row r="31" spans="1:2">
      <c r="A31" s="1116" t="s">
        <v>576</v>
      </c>
      <c r="B31" s="1117" t="e">
        <f ca="1">'预评函-2'!D15</f>
        <v>#REF!</v>
      </c>
    </row>
    <row r="32" spans="1:2">
      <c r="A32" s="1116" t="s">
        <v>543</v>
      </c>
      <c r="B32" s="1117" t="e">
        <f ca="1">'预评函-2'!D14</f>
        <v>#REF!</v>
      </c>
    </row>
    <row r="33" spans="1:2">
      <c r="A33" s="1116" t="s">
        <v>578</v>
      </c>
      <c r="B33" s="1117" t="str">
        <f>'预评函-2'!B16</f>
        <v>——</v>
      </c>
    </row>
    <row r="34" spans="1:2">
      <c r="A34" s="1116" t="s">
        <v>596</v>
      </c>
      <c r="B34" s="1117" t="str">
        <f>'预评函-2'!D16</f>
        <v>——</v>
      </c>
    </row>
    <row r="35" spans="1:2">
      <c r="A35" s="1116" t="s">
        <v>577</v>
      </c>
      <c r="B35" s="1117" t="str">
        <f>'预评函-2'!D18</f>
        <v>——</v>
      </c>
    </row>
    <row r="36" spans="1:2">
      <c r="A36" s="1116" t="s">
        <v>544</v>
      </c>
      <c r="B36" s="1117" t="e">
        <f>'预评函-2'!D17</f>
        <v>#VALUE!</v>
      </c>
    </row>
    <row r="37" spans="1:2">
      <c r="A37" s="1116" t="s">
        <v>579</v>
      </c>
      <c r="B37" s="1117" t="str">
        <f>'预评函-2'!B19</f>
        <v>——</v>
      </c>
    </row>
    <row r="38" spans="1:2">
      <c r="A38" s="1116" t="s">
        <v>597</v>
      </c>
      <c r="B38" s="1117" t="str">
        <f>'预评函-2'!D19</f>
        <v>——</v>
      </c>
    </row>
    <row r="39" spans="1:2">
      <c r="A39" s="1116" t="s">
        <v>545</v>
      </c>
      <c r="B39" s="1117" t="str">
        <f>'预评函-2'!D21</f>
        <v>——</v>
      </c>
    </row>
    <row r="40" spans="1:2">
      <c r="A40" s="1116" t="s">
        <v>546</v>
      </c>
      <c r="B40" s="1117" t="e">
        <f>'预评函-2'!D20</f>
        <v>#VALUE!</v>
      </c>
    </row>
    <row r="41" spans="1:2">
      <c r="A41" s="1116" t="s">
        <v>592</v>
      </c>
      <c r="B41" s="1117" t="str">
        <f>'预评函-3'!A4</f>
        <v>房地产</v>
      </c>
    </row>
    <row r="42" spans="1:2">
      <c r="A42" s="1116" t="s">
        <v>590</v>
      </c>
      <c r="B42" s="1117" t="str">
        <f>'预评函-3'!B2</f>
        <v>建筑面积</v>
      </c>
    </row>
    <row r="43" spans="1:2">
      <c r="A43" s="1116" t="s">
        <v>591</v>
      </c>
      <c r="B43" s="1117">
        <f>'预评函-3'!B4</f>
        <v>849.01</v>
      </c>
    </row>
    <row r="44" spans="1:2">
      <c r="A44" s="1116" t="s">
        <v>575</v>
      </c>
      <c r="B44" s="1117" t="str">
        <f>'预评函-3'!C2</f>
        <v>(分摊)土地面积</v>
      </c>
    </row>
    <row r="45" spans="1:2">
      <c r="A45" s="1116" t="s">
        <v>547</v>
      </c>
      <c r="B45" s="1117">
        <f>'预评函-3'!C4</f>
        <v>0</v>
      </c>
    </row>
    <row r="46" spans="1:2">
      <c r="A46" s="1116" t="s">
        <v>573</v>
      </c>
      <c r="B46" s="1117" t="str">
        <f>'预评函-3'!D2</f>
        <v>出让国有建设用地使用权价值</v>
      </c>
    </row>
    <row r="47" spans="1:2">
      <c r="A47" s="1116" t="s">
        <v>548</v>
      </c>
      <c r="B47" s="1117" t="e">
        <f ca="1">'预评函-3'!D4</f>
        <v>#REF!</v>
      </c>
    </row>
    <row r="48" spans="1:2">
      <c r="A48" s="1116" t="s">
        <v>549</v>
      </c>
      <c r="B48" s="1117" t="e">
        <f ca="1">'预评函-3'!E4</f>
        <v>#REF!</v>
      </c>
    </row>
    <row r="49" spans="1:2">
      <c r="A49" s="1116" t="s">
        <v>550</v>
      </c>
      <c r="B49" s="1117" t="e">
        <f ca="1">'预评函-3'!D5</f>
        <v>#REF!</v>
      </c>
    </row>
    <row r="50" spans="1:2">
      <c r="A50" s="1116" t="s">
        <v>574</v>
      </c>
      <c r="B50" s="1117" t="str">
        <f>'预评函-3'!F2</f>
        <v>在建建筑物价值</v>
      </c>
    </row>
    <row r="51" spans="1:2">
      <c r="A51" s="1116" t="s">
        <v>551</v>
      </c>
      <c r="B51" s="1117" t="e">
        <f ca="1">'预评函-3'!F4</f>
        <v>#REF!</v>
      </c>
    </row>
    <row r="52" spans="1:2">
      <c r="A52" s="1116" t="s">
        <v>552</v>
      </c>
      <c r="B52" s="1117" t="e">
        <f ca="1">'预评函-3'!G4</f>
        <v>#REF!</v>
      </c>
    </row>
    <row r="53" spans="1:2">
      <c r="A53" s="1116" t="s">
        <v>580</v>
      </c>
      <c r="B53" s="1117" t="e">
        <f ca="1">'预评函-3'!F5</f>
        <v>#REF!</v>
      </c>
    </row>
    <row r="54" spans="1:2">
      <c r="A54" s="1116" t="s">
        <v>598</v>
      </c>
      <c r="B54" s="1117" t="str">
        <f>'预评函-3'!A8</f>
        <v>房地产抵押价值</v>
      </c>
    </row>
    <row r="55" spans="1:2">
      <c r="A55" s="1116" t="s">
        <v>581</v>
      </c>
      <c r="B55" s="1117" t="str">
        <f>'预评函-3'!A10</f>
        <v/>
      </c>
    </row>
    <row r="56" spans="1:2">
      <c r="A56" s="1116" t="s">
        <v>582</v>
      </c>
      <c r="B56" s="1117" t="str">
        <f>'预评函-3'!A12</f>
        <v/>
      </c>
    </row>
    <row r="57" spans="1:2" s="1112" customFormat="1" ht="15" thickBot="1">
      <c r="A57" s="1119" t="s">
        <v>599</v>
      </c>
      <c r="B57" s="1120" t="str">
        <f>'预评函-3'!A6</f>
        <v>估价师知悉的法定优先受偿款</v>
      </c>
    </row>
    <row r="58" spans="1:2" s="1115" customFormat="1" ht="15" thickTop="1">
      <c r="A58" s="1113" t="s">
        <v>553</v>
      </c>
      <c r="B58" s="1114" t="str">
        <f>'预评函-4'!A12</f>
        <v>2.本《评估意见函》仅供金融机构进行内部审核使用，不做其他目的之用。</v>
      </c>
    </row>
    <row r="59" spans="1:2">
      <c r="A59" s="1116" t="s">
        <v>554</v>
      </c>
      <c r="B59" s="1117" t="str">
        <f>'预评函-4'!A13</f>
        <v>3.抵押双方在办理抵押登记手续时，应使用本公司出具的正式《房地产评估报告》，特提醒报告使用者注意。</v>
      </c>
    </row>
    <row r="60" spans="1:2">
      <c r="A60" s="1116" t="s">
        <v>555</v>
      </c>
      <c r="B60" s="1117" t="str">
        <f>'预评函-4'!A14</f>
        <v>4.本次评估估价师所知悉的法定优先受偿款情况说明如下：</v>
      </c>
    </row>
    <row r="61" spans="1:2">
      <c r="A61" s="1116" t="s">
        <v>556</v>
      </c>
      <c r="B61" s="111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6" t="s">
        <v>557</v>
      </c>
      <c r="B62" s="1117" t="str">
        <f>'预评函-4'!A16</f>
        <v>（2）根据《工程款支付情况说明》，截至价值时点，估价对象不存在应付未付工程款项。（只要没有施工方盖章的，均“设定”进行表述）</v>
      </c>
    </row>
    <row r="63" spans="1:2">
      <c r="A63" s="1116" t="s">
        <v>558</v>
      </c>
      <c r="B63" s="11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6" t="s">
        <v>570</v>
      </c>
      <c r="B64" s="1117" t="str">
        <f>'预评函-4'!A18</f>
        <v>故，本次评估不存在估价师知悉的法定优先受偿款</v>
      </c>
    </row>
    <row r="65" spans="1:2">
      <c r="A65" s="1116" t="s">
        <v>559</v>
      </c>
      <c r="B65" s="11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6" t="s">
        <v>560</v>
      </c>
      <c r="B66" s="111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6" t="s">
        <v>571</v>
      </c>
      <c r="B67" s="111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6" t="s">
        <v>572</v>
      </c>
      <c r="B68" s="1117" t="str">
        <f>'预评函-4'!A22</f>
        <v>8.其他需特殊说明事项：无（注意调整序号）</v>
      </c>
    </row>
    <row r="69" spans="1:2" s="1112" customFormat="1" ht="15" thickBot="1">
      <c r="A69" s="1119" t="s">
        <v>561</v>
      </c>
      <c r="B69" s="1121">
        <f>'预评函-4'!C31</f>
        <v>42551</v>
      </c>
    </row>
    <row r="70" spans="1:2" ht="15" thickTop="1">
      <c r="A70" s="1122" t="s">
        <v>562</v>
      </c>
      <c r="B70" s="1123">
        <f>'预评函-4'!A4</f>
        <v>0</v>
      </c>
    </row>
    <row r="71" spans="1:2">
      <c r="A71" s="1116" t="s">
        <v>563</v>
      </c>
      <c r="B71" s="1117">
        <f>'预评函-4'!B4</f>
        <v>0</v>
      </c>
    </row>
    <row r="72" spans="1:2">
      <c r="A72" s="1116" t="s">
        <v>564</v>
      </c>
      <c r="B72" s="1124">
        <f>'预评函-4'!A5</f>
        <v>0</v>
      </c>
    </row>
    <row r="73" spans="1:2" s="1112" customFormat="1" ht="15" thickBot="1">
      <c r="A73" s="1119" t="s">
        <v>565</v>
      </c>
      <c r="B73" s="1120">
        <f>'预评函-4'!B5</f>
        <v>0</v>
      </c>
    </row>
    <row r="74" spans="1:2" ht="15" thickTop="1">
      <c r="A74" s="1109" t="s">
        <v>601</v>
      </c>
      <c r="B74" s="1125"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89" customWidth="1"/>
    <col min="2" max="9" width="10" style="789" customWidth="1"/>
    <col min="10" max="16384" width="9" style="789"/>
  </cols>
  <sheetData>
    <row r="36" spans="1:9">
      <c r="A36" s="788" t="s">
        <v>371</v>
      </c>
      <c r="B36" s="788" t="s">
        <v>372</v>
      </c>
    </row>
    <row r="37" spans="1:9" ht="27.75" customHeight="1">
      <c r="A37" s="788"/>
      <c r="B37" s="3231" t="str">
        <f>项目基本情况!B1</f>
        <v>房地产抵押价值预评估</v>
      </c>
      <c r="C37" s="3231"/>
      <c r="D37" s="3231"/>
      <c r="E37" s="3231"/>
      <c r="F37" s="3231"/>
      <c r="G37" s="3231"/>
      <c r="H37" s="3231"/>
      <c r="I37" s="3231"/>
    </row>
    <row r="38" spans="1:9">
      <c r="A38" s="790"/>
      <c r="B38" s="790"/>
    </row>
    <row r="39" spans="1:9">
      <c r="A39" s="788" t="s">
        <v>371</v>
      </c>
      <c r="B39" s="788" t="s">
        <v>373</v>
      </c>
    </row>
    <row r="40" spans="1:9">
      <c r="A40" s="788"/>
      <c r="B40" s="1375">
        <f>项目基本情况!B5</f>
        <v>0</v>
      </c>
    </row>
    <row r="41" spans="1:9">
      <c r="A41" s="788"/>
      <c r="B41" s="788"/>
    </row>
    <row r="42" spans="1:9">
      <c r="A42" s="788" t="s">
        <v>371</v>
      </c>
      <c r="B42" s="788" t="s">
        <v>374</v>
      </c>
    </row>
    <row r="43" spans="1:9">
      <c r="A43" s="788"/>
      <c r="B43" s="1375" t="s">
        <v>375</v>
      </c>
    </row>
    <row r="44" spans="1:9">
      <c r="A44" s="788"/>
      <c r="B44" s="788"/>
    </row>
    <row r="45" spans="1:9">
      <c r="A45" s="788" t="s">
        <v>371</v>
      </c>
      <c r="B45" s="788" t="s">
        <v>376</v>
      </c>
    </row>
    <row r="46" spans="1:9" s="788" customFormat="1" ht="12.75">
      <c r="B46" s="1375" t="str">
        <f>项目基本情况!K4</f>
        <v>（注册号：0)、（注册号：0)</v>
      </c>
    </row>
    <row r="47" spans="1:9">
      <c r="A47" s="788"/>
      <c r="B47" s="788" t="str">
        <f>项目基本情况!K5</f>
        <v>（注册号：0)、（注册号：0)</v>
      </c>
    </row>
    <row r="48" spans="1:9">
      <c r="A48" s="788" t="s">
        <v>371</v>
      </c>
      <c r="B48" s="788" t="s">
        <v>377</v>
      </c>
    </row>
    <row r="49" spans="2:2">
      <c r="B49" s="1375"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0" customWidth="1"/>
    <col min="2" max="16384" width="9" style="640"/>
  </cols>
  <sheetData>
    <row r="1" spans="1:1" ht="23.25">
      <c r="A1" s="1377" t="s">
        <v>892</v>
      </c>
    </row>
    <row r="3" spans="1:1" ht="18">
      <c r="A3" s="1378" t="str">
        <f>项目基本情况!B5&amp;"："</f>
        <v>：</v>
      </c>
    </row>
    <row r="4" spans="1:1" ht="18">
      <c r="A4" s="1379" t="str">
        <f>"受贵公司委托，我公司对"&amp;项目基本情况!S1&amp;"进行了预评估。"</f>
        <v>受贵公司委托，我公司对房地产抵押价值进行了预评估。</v>
      </c>
    </row>
    <row r="5" spans="1:1" ht="18.75">
      <c r="A5" s="1380" t="s">
        <v>893</v>
      </c>
    </row>
    <row r="6" spans="1:1" ht="18.75">
      <c r="A6" s="1381" t="s">
        <v>894</v>
      </c>
    </row>
    <row r="7" spans="1:1" ht="36">
      <c r="A7" s="13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估价对象为房地产，为所有。根据《国有土地使用证》[]，估价对象（分摊）出让国有建设用地使用权面积为0平方米，建筑面积为849.01平方米。</v>
      </c>
    </row>
    <row r="8" spans="1:1" ht="57.75">
      <c r="A8" s="1382" t="s">
        <v>895</v>
      </c>
    </row>
    <row r="9" spans="1:1" ht="18.75">
      <c r="A9" s="1381" t="s">
        <v>896</v>
      </c>
    </row>
    <row r="10" spans="1:1" ht="54">
      <c r="A10" s="1379" t="str">
        <f>"估价对象为"&amp;项目基本情况!S2&amp;IF(计算净值!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估价对象为房地产,属开发建设的，该项目尚在开发建设中。根据《国有土地使用证》[]，估价对象（分摊）出让国有建设用地使用权面积为0平方米，规划建筑面积为849.01平方米。</v>
      </c>
    </row>
    <row r="11" spans="1:1" ht="76.5">
      <c r="A11" s="1382" t="s">
        <v>897</v>
      </c>
    </row>
    <row r="12" spans="1:1" ht="18.75">
      <c r="A12" s="1380" t="s">
        <v>898</v>
      </c>
    </row>
    <row r="13" spans="1:1" ht="38.25" customHeight="1">
      <c r="A13" s="137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378" t="s">
        <v>899</v>
      </c>
    </row>
    <row r="15" spans="1:1" ht="18">
      <c r="A15" s="1383" t="str">
        <f>TEXT(项目基本情况!D3,"yyyy年m月d日;;")&amp;IF(项目基本情况!D3=项目基本情况!B3,"（评估专业人员实地查勘之日）","")</f>
        <v>2024年8月22日（评估专业人员实地查勘之日）</v>
      </c>
    </row>
    <row r="16" spans="1:1" ht="18.75">
      <c r="A16" s="1378" t="s">
        <v>900</v>
      </c>
    </row>
    <row r="17" spans="1:1" ht="75">
      <c r="A17" s="1379" t="s">
        <v>901</v>
      </c>
    </row>
    <row r="18" spans="1:1" ht="54">
      <c r="A18" s="13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3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计算净值!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计算净值!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79" t="str">
        <f>IF(项目基本情况!B9="房地产市场价值","——",IF(项目基本情况!E9="——","",定义!C57))</f>
        <v/>
      </c>
    </row>
    <row r="23" spans="1:1" ht="18.75">
      <c r="A23" s="1378" t="s">
        <v>890</v>
      </c>
    </row>
    <row r="24" spans="1:1" ht="18">
      <c r="A24" s="1384" t="str">
        <f>"本次评估采用的主估价方法为"&amp;计算净值!K4&amp;"和"&amp;计算净值!L4&amp;"。"</f>
        <v>本次评估采用的主估价方法为基准地价系数修正法和基准地价系数修正法。</v>
      </c>
    </row>
    <row r="25" spans="1:1" ht="18">
      <c r="A25" s="1384"/>
    </row>
    <row r="26" spans="1:1" ht="18.75">
      <c r="A26" s="1385" t="s">
        <v>891</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87" customWidth="1"/>
    <col min="2" max="2" width="37.25" style="1387" customWidth="1"/>
    <col min="3" max="3" width="11.375" style="1387" customWidth="1"/>
    <col min="4" max="4" width="31.75" style="1387" customWidth="1"/>
    <col min="5" max="5" width="0.5" style="1387" customWidth="1"/>
    <col min="6" max="7" width="13" style="1387" customWidth="1"/>
    <col min="8" max="16384" width="9" style="1387"/>
  </cols>
  <sheetData>
    <row r="1" spans="1:5" ht="18.75">
      <c r="A1" s="1386" t="s">
        <v>902</v>
      </c>
    </row>
    <row r="2" spans="1:5" ht="78" customHeight="1">
      <c r="A2" s="323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36"/>
      <c r="C2" s="3236"/>
      <c r="D2" s="3236"/>
      <c r="E2" s="3236"/>
    </row>
    <row r="3" spans="1:5" ht="18">
      <c r="A3" s="3237" t="str">
        <f>IF(项目基本情况!B9="房地产市场价值","估价结果一览表（市场价值不需“结果表-1”）","估价结果一览表")</f>
        <v>估价结果一览表</v>
      </c>
      <c r="B3" s="3237"/>
      <c r="C3" s="3237"/>
      <c r="D3" s="3237"/>
      <c r="E3" s="3237"/>
    </row>
    <row r="4" spans="1:5" ht="19.5" thickBot="1">
      <c r="A4" s="1388"/>
      <c r="B4" s="3235" t="s">
        <v>911</v>
      </c>
      <c r="C4" s="3235"/>
      <c r="D4" s="3235"/>
      <c r="E4" s="1388"/>
    </row>
    <row r="5" spans="1:5" ht="16.5" thickTop="1">
      <c r="B5" s="3233" t="s">
        <v>903</v>
      </c>
      <c r="C5" s="1389" t="s">
        <v>904</v>
      </c>
      <c r="D5" s="793" t="e">
        <f ca="1">计算净值!H101</f>
        <v>#REF!</v>
      </c>
    </row>
    <row r="6" spans="1:5" ht="15.75">
      <c r="B6" s="3233"/>
      <c r="C6" s="1389" t="s">
        <v>905</v>
      </c>
      <c r="D6" s="793" t="e">
        <f ca="1">NUMBERSTRING(INT(D5*10000),2)&amp;"元整"</f>
        <v>#REF!</v>
      </c>
    </row>
    <row r="7" spans="1:5" ht="15.75">
      <c r="B7" s="3238"/>
      <c r="C7" s="1390" t="s">
        <v>906</v>
      </c>
      <c r="D7" s="794" t="e">
        <f ca="1">计算净值!H102</f>
        <v>#REF!</v>
      </c>
    </row>
    <row r="8" spans="1:5" ht="15.75">
      <c r="B8" s="3239" t="str">
        <f>计算净值!E103</f>
        <v>2.估价师知悉的法定优先受偿款</v>
      </c>
      <c r="C8" s="1391" t="s">
        <v>907</v>
      </c>
      <c r="D8" s="794">
        <f>计算净值!H103</f>
        <v>0</v>
      </c>
    </row>
    <row r="9" spans="1:5" ht="15.75">
      <c r="B9" s="3241"/>
      <c r="C9" s="1389" t="s">
        <v>905</v>
      </c>
      <c r="D9" s="793" t="str">
        <f>NUMBERSTRING(INT(D8*10000),2)&amp;"元整"</f>
        <v>零元整</v>
      </c>
    </row>
    <row r="10" spans="1:5" ht="15">
      <c r="B10" s="1392" t="s">
        <v>910</v>
      </c>
      <c r="C10" s="1393" t="s">
        <v>908</v>
      </c>
      <c r="D10" s="795">
        <f>计算净值!H104</f>
        <v>0</v>
      </c>
    </row>
    <row r="11" spans="1:5" ht="15">
      <c r="B11" s="1392" t="s">
        <v>912</v>
      </c>
      <c r="C11" s="1393" t="s">
        <v>913</v>
      </c>
      <c r="D11" s="795">
        <f>计算净值!H105</f>
        <v>0</v>
      </c>
    </row>
    <row r="12" spans="1:5" ht="15">
      <c r="B12" s="1392" t="s">
        <v>914</v>
      </c>
      <c r="C12" s="1393" t="s">
        <v>913</v>
      </c>
      <c r="D12" s="795">
        <f>计算净值!H106</f>
        <v>0</v>
      </c>
    </row>
    <row r="13" spans="1:5" ht="15.75">
      <c r="B13" s="3232" t="str">
        <f>计算净值!E107</f>
        <v>3.房地产抵押价值</v>
      </c>
      <c r="C13" s="1394" t="s">
        <v>904</v>
      </c>
      <c r="D13" s="796" t="e">
        <f ca="1">计算净值!H107</f>
        <v>#REF!</v>
      </c>
    </row>
    <row r="14" spans="1:5" ht="15.75">
      <c r="B14" s="3233"/>
      <c r="C14" s="1389" t="s">
        <v>905</v>
      </c>
      <c r="D14" s="793" t="e">
        <f ca="1">NUMBERSTRING(INT(D13*10000),2)&amp;"元整"</f>
        <v>#REF!</v>
      </c>
    </row>
    <row r="15" spans="1:5" ht="15">
      <c r="B15" s="3238"/>
      <c r="C15" s="1390" t="s">
        <v>915</v>
      </c>
      <c r="D15" s="802" t="e">
        <f ca="1">计算净值!H108</f>
        <v>#REF!</v>
      </c>
    </row>
    <row r="16" spans="1:5" ht="15">
      <c r="B16" s="3239" t="str">
        <f>计算净值!E109</f>
        <v>——</v>
      </c>
      <c r="C16" s="1394" t="s">
        <v>916</v>
      </c>
      <c r="D16" s="1395" t="str">
        <f>计算净值!H109</f>
        <v>——</v>
      </c>
    </row>
    <row r="17" spans="1:5" ht="15.75">
      <c r="B17" s="3240"/>
      <c r="C17" s="1389" t="s">
        <v>917</v>
      </c>
      <c r="D17" s="793" t="e">
        <f>NUMBERSTRING(INT(D16*10000),2)&amp;"元整"</f>
        <v>#VALUE!</v>
      </c>
    </row>
    <row r="18" spans="1:5" ht="15">
      <c r="B18" s="3241"/>
      <c r="C18" s="1390" t="s">
        <v>906</v>
      </c>
      <c r="D18" s="802" t="str">
        <f>计算净值!H110</f>
        <v>——</v>
      </c>
    </row>
    <row r="19" spans="1:5" ht="15.75">
      <c r="B19" s="3232" t="str">
        <f>计算净值!E111</f>
        <v>——</v>
      </c>
      <c r="C19" s="1394" t="s">
        <v>904</v>
      </c>
      <c r="D19" s="794" t="str">
        <f>计算净值!H111</f>
        <v>——</v>
      </c>
    </row>
    <row r="20" spans="1:5" ht="15.75">
      <c r="B20" s="3233"/>
      <c r="C20" s="1389" t="s">
        <v>917</v>
      </c>
      <c r="D20" s="793" t="e">
        <f>NUMBERSTRING(INT(D19*10000),2)&amp;"元整"</f>
        <v>#VALUE!</v>
      </c>
    </row>
    <row r="21" spans="1:5" ht="15.75" thickBot="1">
      <c r="B21" s="3234"/>
      <c r="C21" s="1396" t="s">
        <v>915</v>
      </c>
      <c r="D21" s="803" t="str">
        <f>计算净值!H112</f>
        <v>——</v>
      </c>
    </row>
    <row r="22" spans="1:5" ht="15" thickTop="1">
      <c r="B22" s="1397" t="s">
        <v>918</v>
      </c>
    </row>
    <row r="24" spans="1:5" ht="18.75">
      <c r="A24" s="1398"/>
      <c r="B24" s="1399" t="s">
        <v>909</v>
      </c>
      <c r="C24" s="1398"/>
      <c r="D24" s="1398"/>
      <c r="E24" s="1398"/>
    </row>
    <row r="25" spans="1:5">
      <c r="A25" s="1398"/>
      <c r="B25" s="1398"/>
      <c r="C25" s="1398"/>
      <c r="D25" s="1398"/>
      <c r="E25" s="1398"/>
    </row>
    <row r="26" spans="1:5">
      <c r="A26" s="1398"/>
      <c r="B26" s="1398"/>
      <c r="C26" s="1398"/>
      <c r="D26" s="1398"/>
      <c r="E26" s="1398"/>
    </row>
    <row r="27" spans="1:5">
      <c r="A27" s="1398"/>
      <c r="B27" s="1398"/>
      <c r="C27" s="1398"/>
      <c r="D27" s="1398"/>
      <c r="E27" s="1398"/>
    </row>
    <row r="28" spans="1:5">
      <c r="A28" s="1398"/>
      <c r="B28" s="1398"/>
      <c r="C28" s="1398"/>
      <c r="D28" s="1398"/>
      <c r="E28" s="1398"/>
    </row>
    <row r="29" spans="1:5">
      <c r="A29" s="1398"/>
      <c r="B29" s="1398"/>
      <c r="C29" s="1398"/>
      <c r="D29" s="1398"/>
      <c r="E29" s="1398"/>
    </row>
    <row r="30" spans="1:5">
      <c r="A30" s="1398"/>
      <c r="B30" s="1398"/>
      <c r="C30" s="1398"/>
      <c r="D30" s="1398"/>
      <c r="E30" s="1398"/>
    </row>
    <row r="31" spans="1:5">
      <c r="A31" s="1398"/>
      <c r="B31" s="1398"/>
      <c r="C31" s="1398"/>
      <c r="D31" s="1398"/>
      <c r="E31" s="1398"/>
    </row>
    <row r="32" spans="1:5">
      <c r="A32" s="1398"/>
      <c r="B32" s="1398"/>
      <c r="C32" s="1398"/>
      <c r="D32" s="1398"/>
      <c r="E32" s="1398"/>
    </row>
    <row r="33" spans="1:5">
      <c r="A33" s="1398"/>
      <c r="B33" s="1398"/>
      <c r="C33" s="1398"/>
      <c r="D33" s="1398"/>
      <c r="E33" s="1398"/>
    </row>
    <row r="34" spans="1:5">
      <c r="A34" s="1398"/>
      <c r="B34" s="1398"/>
      <c r="C34" s="1398"/>
      <c r="D34" s="1398"/>
      <c r="E34" s="1398"/>
    </row>
    <row r="35" spans="1:5">
      <c r="A35" s="1398"/>
      <c r="B35" s="1398"/>
      <c r="C35" s="1398"/>
      <c r="D35" s="1398"/>
      <c r="E35" s="1398"/>
    </row>
    <row r="36" spans="1:5">
      <c r="A36" s="1398"/>
      <c r="B36" s="1398"/>
      <c r="C36" s="1398"/>
      <c r="D36" s="1398"/>
      <c r="E36" s="1398"/>
    </row>
    <row r="37" spans="1:5">
      <c r="A37" s="1398"/>
      <c r="B37" s="1398"/>
      <c r="C37" s="1398"/>
      <c r="D37" s="1398"/>
      <c r="E37" s="1398"/>
    </row>
    <row r="38" spans="1:5">
      <c r="A38" s="1398"/>
      <c r="B38" s="1398"/>
      <c r="C38" s="1398"/>
      <c r="D38" s="1398"/>
      <c r="E38" s="1398"/>
    </row>
    <row r="39" spans="1:5">
      <c r="A39" s="1398"/>
      <c r="B39" s="1398"/>
      <c r="C39" s="1398"/>
      <c r="D39" s="1398"/>
      <c r="E39" s="1398"/>
    </row>
    <row r="40" spans="1:5">
      <c r="A40" s="1398"/>
      <c r="B40" s="1398"/>
      <c r="C40" s="1398"/>
      <c r="D40" s="1398"/>
      <c r="E40" s="1398"/>
    </row>
    <row r="41" spans="1:5">
      <c r="A41" s="1398"/>
      <c r="B41" s="1398"/>
      <c r="C41" s="1398"/>
      <c r="D41" s="1398"/>
      <c r="E41" s="1398"/>
    </row>
    <row r="42" spans="1:5">
      <c r="A42" s="1398"/>
      <c r="B42" s="1398"/>
      <c r="C42" s="1398"/>
      <c r="D42" s="1398"/>
      <c r="E42" s="139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0" customWidth="1"/>
    <col min="2" max="9" width="12.125" style="640" customWidth="1"/>
    <col min="10" max="16384" width="9" style="640"/>
  </cols>
  <sheetData>
    <row r="1" spans="1:9" ht="18.75" thickBot="1">
      <c r="A1" s="3249" t="str">
        <f>IF(项目基本情况!B9="房地产市场价值","估价结果一览表","结果表-2")</f>
        <v>结果表-2</v>
      </c>
      <c r="B1" s="3249"/>
      <c r="C1" s="3249"/>
      <c r="D1" s="3249"/>
      <c r="E1" s="3249"/>
      <c r="F1" s="3249"/>
      <c r="G1" s="3249"/>
      <c r="H1" s="3249"/>
      <c r="I1" s="3249"/>
    </row>
    <row r="2" spans="1:9" ht="30" customHeight="1" thickTop="1">
      <c r="A2" s="3250" t="s">
        <v>922</v>
      </c>
      <c r="B2" s="3250" t="s">
        <v>923</v>
      </c>
      <c r="C2" s="3250" t="s">
        <v>924</v>
      </c>
      <c r="D2" s="3250" t="str">
        <f>计算净值!D116</f>
        <v>出让国有建设用地使用权价值</v>
      </c>
      <c r="E2" s="3250"/>
      <c r="F2" s="3250" t="str">
        <f>计算净值!F116</f>
        <v>在建建筑物价值</v>
      </c>
      <c r="G2" s="3250"/>
      <c r="H2" s="3250" t="str">
        <f>IF(项目基本情况!B9="房地产市场价值","房地产市场价值","房地产价值")</f>
        <v>房地产价值</v>
      </c>
      <c r="I2" s="3250"/>
    </row>
    <row r="3" spans="1:9" ht="15">
      <c r="A3" s="3245"/>
      <c r="B3" s="3245"/>
      <c r="C3" s="3245"/>
      <c r="D3" s="797" t="s">
        <v>919</v>
      </c>
      <c r="E3" s="797" t="s">
        <v>925</v>
      </c>
      <c r="F3" s="797" t="s">
        <v>919</v>
      </c>
      <c r="G3" s="797" t="s">
        <v>920</v>
      </c>
      <c r="H3" s="797" t="s">
        <v>919</v>
      </c>
      <c r="I3" s="797" t="s">
        <v>920</v>
      </c>
    </row>
    <row r="4" spans="1:9" ht="15">
      <c r="A4" s="1400" t="str">
        <f>项目基本情况!S2</f>
        <v>房地产</v>
      </c>
      <c r="B4" s="797">
        <f>项目基本情况!C17</f>
        <v>849.01</v>
      </c>
      <c r="C4" s="797">
        <f>项目基本情况!C18</f>
        <v>0</v>
      </c>
      <c r="D4" s="797" t="e">
        <f ca="1">计算净值!D118</f>
        <v>#REF!</v>
      </c>
      <c r="E4" s="797" t="e">
        <f ca="1">计算净值!E118</f>
        <v>#REF!</v>
      </c>
      <c r="F4" s="797" t="e">
        <f ca="1">计算净值!F118</f>
        <v>#REF!</v>
      </c>
      <c r="G4" s="797" t="e">
        <f ca="1">计算净值!G118</f>
        <v>#REF!</v>
      </c>
      <c r="H4" s="797" t="e">
        <f ca="1">计算净值!H118</f>
        <v>#REF!</v>
      </c>
      <c r="I4" s="797" t="e">
        <f ca="1">计算净值!I118</f>
        <v>#REF!</v>
      </c>
    </row>
    <row r="5" spans="1:9" ht="30" customHeight="1">
      <c r="A5" s="3245" t="s">
        <v>921</v>
      </c>
      <c r="B5" s="3245"/>
      <c r="C5" s="3245"/>
      <c r="D5" s="3245" t="e">
        <f ca="1">计算净值!D119</f>
        <v>#REF!</v>
      </c>
      <c r="E5" s="3245"/>
      <c r="F5" s="3245" t="e">
        <f ca="1">计算净值!F119</f>
        <v>#REF!</v>
      </c>
      <c r="G5" s="3245"/>
      <c r="H5" s="3245" t="e">
        <f ca="1">计算净值!H119</f>
        <v>#REF!</v>
      </c>
      <c r="I5" s="3245"/>
    </row>
    <row r="6" spans="1:9" ht="15.75">
      <c r="A6" s="3244" t="str">
        <f>计算净值!A120</f>
        <v>估价师知悉的法定优先受偿款</v>
      </c>
      <c r="B6" s="3244"/>
      <c r="C6" s="3244"/>
      <c r="D6" s="3244">
        <f>计算净值!D120</f>
        <v>0</v>
      </c>
      <c r="E6" s="3244"/>
      <c r="F6" s="3244"/>
      <c r="G6" s="3244"/>
      <c r="H6" s="3244"/>
      <c r="I6" s="3244"/>
    </row>
    <row r="7" spans="1:9" ht="15">
      <c r="A7" s="3245" t="s">
        <v>921</v>
      </c>
      <c r="B7" s="3245"/>
      <c r="C7" s="3245"/>
      <c r="D7" s="3246" t="str">
        <f>计算净值!D121</f>
        <v>零元整</v>
      </c>
      <c r="E7" s="3247"/>
      <c r="F7" s="3247"/>
      <c r="G7" s="3247"/>
      <c r="H7" s="3247"/>
      <c r="I7" s="3248"/>
    </row>
    <row r="8" spans="1:9" ht="15.75">
      <c r="A8" s="3244" t="str">
        <f>计算净值!A122</f>
        <v>房地产抵押价值</v>
      </c>
      <c r="B8" s="3244"/>
      <c r="C8" s="3244"/>
      <c r="D8" s="3244" t="e">
        <f ca="1">计算净值!D122</f>
        <v>#REF!</v>
      </c>
      <c r="E8" s="3244"/>
      <c r="F8" s="3244"/>
      <c r="G8" s="3244"/>
      <c r="H8" s="3244"/>
      <c r="I8" s="3244"/>
    </row>
    <row r="9" spans="1:9" ht="15">
      <c r="A9" s="3245" t="s">
        <v>921</v>
      </c>
      <c r="B9" s="3245"/>
      <c r="C9" s="3245"/>
      <c r="D9" s="3245" t="e">
        <f ca="1">计算净值!D123</f>
        <v>#REF!</v>
      </c>
      <c r="E9" s="3245"/>
      <c r="F9" s="3245"/>
      <c r="G9" s="3245"/>
      <c r="H9" s="3245"/>
      <c r="I9" s="3245"/>
    </row>
    <row r="10" spans="1:9" ht="15.75">
      <c r="A10" s="3244" t="str">
        <f>计算净值!A124</f>
        <v/>
      </c>
      <c r="B10" s="3244"/>
      <c r="C10" s="3244"/>
      <c r="D10" s="3244" t="str">
        <f>计算净值!D124</f>
        <v>——</v>
      </c>
      <c r="E10" s="3244"/>
      <c r="F10" s="3244"/>
      <c r="G10" s="3244"/>
      <c r="H10" s="3244"/>
      <c r="I10" s="3244"/>
    </row>
    <row r="11" spans="1:9" ht="15">
      <c r="A11" s="3245" t="s">
        <v>921</v>
      </c>
      <c r="B11" s="3245"/>
      <c r="C11" s="3245"/>
      <c r="D11" s="3245" t="e">
        <f>计算净值!D125</f>
        <v>#VALUE!</v>
      </c>
      <c r="E11" s="3245"/>
      <c r="F11" s="3245"/>
      <c r="G11" s="3245"/>
      <c r="H11" s="3245"/>
      <c r="I11" s="3245"/>
    </row>
    <row r="12" spans="1:9" ht="15.75">
      <c r="A12" s="3244" t="str">
        <f>计算净值!A126</f>
        <v/>
      </c>
      <c r="B12" s="3244"/>
      <c r="C12" s="3244"/>
      <c r="D12" s="3244" t="str">
        <f>计算净值!D126</f>
        <v>——</v>
      </c>
      <c r="E12" s="3244"/>
      <c r="F12" s="3244"/>
      <c r="G12" s="3244"/>
      <c r="H12" s="3244"/>
      <c r="I12" s="3244"/>
    </row>
    <row r="13" spans="1:9" ht="15.75" thickBot="1">
      <c r="A13" s="3242" t="s">
        <v>921</v>
      </c>
      <c r="B13" s="3242"/>
      <c r="C13" s="3242"/>
      <c r="D13" s="3242" t="e">
        <f>计算净值!D127</f>
        <v>#VALUE!</v>
      </c>
      <c r="E13" s="3242"/>
      <c r="F13" s="3242"/>
      <c r="G13" s="3242"/>
      <c r="H13" s="3242"/>
      <c r="I13" s="3242"/>
    </row>
    <row r="14" spans="1:9" ht="15" thickTop="1">
      <c r="A14" s="3243" t="s">
        <v>926</v>
      </c>
      <c r="B14" s="3243"/>
      <c r="C14" s="3243"/>
      <c r="D14" s="3243"/>
      <c r="E14" s="3243"/>
      <c r="F14" s="3243"/>
      <c r="G14" s="3243"/>
      <c r="H14" s="3243"/>
      <c r="I14" s="3243"/>
    </row>
    <row r="16" spans="1:9" ht="18.75">
      <c r="A16" s="1401" t="s">
        <v>909</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0" customWidth="1"/>
    <col min="2" max="3" width="22.375" style="640" customWidth="1"/>
    <col min="4" max="4" width="23" style="640" customWidth="1"/>
    <col min="5" max="16384" width="9" style="640"/>
  </cols>
  <sheetData>
    <row r="1" spans="1:4" ht="18.75">
      <c r="A1" s="3257" t="s">
        <v>943</v>
      </c>
      <c r="B1" s="3257"/>
      <c r="C1" s="3257"/>
      <c r="D1" s="3257"/>
    </row>
    <row r="2" spans="1:4" ht="18">
      <c r="A2" s="3258" t="s">
        <v>927</v>
      </c>
      <c r="B2" s="3258"/>
      <c r="C2" s="3258"/>
      <c r="D2" s="3258"/>
    </row>
    <row r="3" spans="1:4" ht="18.75">
      <c r="A3" s="1404" t="s">
        <v>928</v>
      </c>
      <c r="B3" s="1404" t="s">
        <v>929</v>
      </c>
      <c r="C3" s="1404" t="s">
        <v>930</v>
      </c>
      <c r="D3" s="1404" t="s">
        <v>931</v>
      </c>
    </row>
    <row r="4" spans="1:4" ht="56.25" customHeight="1">
      <c r="A4" s="1405">
        <f>项目基本情况!B4</f>
        <v>0</v>
      </c>
      <c r="B4" s="1406">
        <f>项目基本情况!C4</f>
        <v>0</v>
      </c>
      <c r="C4" s="1407"/>
      <c r="D4" s="1408" t="s">
        <v>932</v>
      </c>
    </row>
    <row r="5" spans="1:4" ht="56.25" customHeight="1">
      <c r="A5" s="1405">
        <f>项目基本情况!D4</f>
        <v>0</v>
      </c>
      <c r="B5" s="1406">
        <f>项目基本情况!E4</f>
        <v>0</v>
      </c>
      <c r="C5" s="1409"/>
      <c r="D5" s="1408" t="s">
        <v>932</v>
      </c>
    </row>
    <row r="6" spans="1:4" ht="18">
      <c r="A6" s="3258" t="s">
        <v>933</v>
      </c>
      <c r="B6" s="3258"/>
      <c r="C6" s="3258"/>
      <c r="D6" s="3258"/>
    </row>
    <row r="7" spans="1:4" ht="18.75">
      <c r="A7" s="1404" t="s">
        <v>928</v>
      </c>
      <c r="B7" s="1406" t="s">
        <v>934</v>
      </c>
      <c r="C7" s="1404" t="s">
        <v>930</v>
      </c>
      <c r="D7" s="1404" t="s">
        <v>931</v>
      </c>
    </row>
    <row r="8" spans="1:4" ht="56.25" customHeight="1">
      <c r="A8" s="1410" t="s">
        <v>390</v>
      </c>
      <c r="B8" s="1410" t="s">
        <v>0</v>
      </c>
      <c r="C8" s="1407"/>
      <c r="D8" s="1408" t="s">
        <v>932</v>
      </c>
    </row>
    <row r="10" spans="1:4" ht="18.75">
      <c r="A10" s="1411" t="s">
        <v>935</v>
      </c>
    </row>
    <row r="11" spans="1:4" ht="30" customHeight="1">
      <c r="A11" s="3259" t="s">
        <v>936</v>
      </c>
      <c r="B11" s="3251"/>
      <c r="C11" s="3251"/>
      <c r="D11" s="3251"/>
    </row>
    <row r="12" spans="1:4" ht="15.75">
      <c r="A12" s="325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56"/>
      <c r="C12" s="3256"/>
      <c r="D12" s="3256"/>
    </row>
    <row r="13" spans="1:4" ht="30" customHeight="1">
      <c r="A13" s="325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56"/>
      <c r="C13" s="3256"/>
      <c r="D13" s="3256"/>
    </row>
    <row r="14" spans="1:4" ht="15.75" customHeight="1">
      <c r="A14" s="3251" t="str">
        <f>IF(项目基本情况!B8="抵押","4.本次评估估价师所知悉的法定优先受偿款情况说明如下：","——")</f>
        <v>4.本次评估估价师所知悉的法定优先受偿款情况说明如下：</v>
      </c>
      <c r="B14" s="3256"/>
      <c r="C14" s="3256"/>
      <c r="D14" s="3256"/>
    </row>
    <row r="15" spans="1:4" ht="42" customHeight="1">
      <c r="A15" s="325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51"/>
      <c r="C15" s="3251"/>
      <c r="D15" s="3251"/>
    </row>
    <row r="16" spans="1:4" ht="30" customHeight="1">
      <c r="A16" s="3253" t="s">
        <v>937</v>
      </c>
      <c r="B16" s="3253"/>
      <c r="C16" s="3253"/>
      <c r="D16" s="3253"/>
    </row>
    <row r="17" spans="1:4" ht="144" customHeight="1">
      <c r="A17" s="3253" t="s">
        <v>938</v>
      </c>
      <c r="B17" s="3253"/>
      <c r="C17" s="3253"/>
      <c r="D17" s="3253"/>
    </row>
    <row r="18" spans="1:4" ht="15.75" customHeight="1">
      <c r="A18" s="3251" t="str">
        <f>IF(项目基本情况!B8="抵押",计算净值!K120,"——")</f>
        <v>故，本次评估不存在估价师知悉的法定优先受偿款</v>
      </c>
      <c r="B18" s="3251"/>
      <c r="C18" s="3251"/>
      <c r="D18" s="3251"/>
    </row>
    <row r="19" spans="1:4" ht="46.5" customHeight="1">
      <c r="A19" s="325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51"/>
      <c r="C19" s="3251"/>
      <c r="D19" s="3251"/>
    </row>
    <row r="20" spans="1:4" ht="57.75" customHeight="1">
      <c r="A20" s="3251" t="str">
        <f>IF(计算净值!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51"/>
      <c r="C20" s="3251"/>
      <c r="D20" s="3251"/>
    </row>
    <row r="21" spans="1:4" ht="57.75" customHeight="1">
      <c r="A21" s="3254" t="str">
        <f>IF(计算净值!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54"/>
      <c r="C21" s="3254"/>
      <c r="D21" s="3254"/>
    </row>
    <row r="22" spans="1:4" ht="18.75" customHeight="1">
      <c r="A22" s="3255" t="s">
        <v>939</v>
      </c>
      <c r="B22" s="3255"/>
      <c r="C22" s="3255"/>
      <c r="D22" s="3255"/>
    </row>
    <row r="23" spans="1:4">
      <c r="A23" s="1412"/>
      <c r="B23" s="459"/>
      <c r="C23" s="459"/>
      <c r="D23" s="459"/>
    </row>
    <row r="24" spans="1:4">
      <c r="A24" s="1412"/>
      <c r="B24" s="459"/>
      <c r="C24" s="459"/>
      <c r="D24" s="459"/>
    </row>
    <row r="25" spans="1:4" ht="18.75">
      <c r="A25" s="1413" t="s">
        <v>940</v>
      </c>
    </row>
    <row r="26" spans="1:4" ht="18">
      <c r="A26" s="1384"/>
    </row>
    <row r="27" spans="1:4" ht="18.75">
      <c r="A27" s="1384" t="s">
        <v>941</v>
      </c>
    </row>
    <row r="30" spans="1:4" ht="18.75">
      <c r="D30" s="1413" t="s">
        <v>942</v>
      </c>
    </row>
    <row r="31" spans="1:4" ht="13.5" customHeight="1">
      <c r="C31" s="3252">
        <v>42551</v>
      </c>
      <c r="D31" s="325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6" customWidth="1"/>
    <col min="3" max="10" width="12.5" style="1376" customWidth="1"/>
    <col min="11" max="16384" width="9" style="1376"/>
  </cols>
  <sheetData>
    <row r="1" spans="1:1" ht="18.75">
      <c r="A1" s="1403" t="s">
        <v>391</v>
      </c>
    </row>
    <row r="2" spans="1:1" ht="18.75">
      <c r="A2" s="1414"/>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19" customWidth="1"/>
    <col min="2" max="16384" width="14.5" style="1402"/>
  </cols>
  <sheetData>
    <row r="1" spans="1:7" s="1416" customFormat="1" ht="18.75">
      <c r="A1" s="1415" t="s">
        <v>944</v>
      </c>
    </row>
    <row r="3" spans="1:7">
      <c r="A3" s="1417" t="s">
        <v>55</v>
      </c>
      <c r="B3" s="1402" t="s">
        <v>945</v>
      </c>
      <c r="G3" s="1418"/>
    </row>
    <row r="4" spans="1:7">
      <c r="G4" s="1418"/>
    </row>
    <row r="5" spans="1:7">
      <c r="A5" s="1420" t="s">
        <v>46</v>
      </c>
      <c r="B5" s="1402" t="s">
        <v>946</v>
      </c>
      <c r="G5" s="1418"/>
    </row>
    <row r="6" spans="1:7">
      <c r="G6" s="1418"/>
    </row>
    <row r="7" spans="1:7">
      <c r="A7" s="1421" t="s">
        <v>108</v>
      </c>
      <c r="B7" s="1402" t="s">
        <v>947</v>
      </c>
      <c r="G7" s="1418"/>
    </row>
    <row r="8" spans="1:7">
      <c r="G8" s="1418"/>
    </row>
    <row r="9" spans="1:7">
      <c r="A9" s="1422" t="s">
        <v>47</v>
      </c>
      <c r="B9" s="1402" t="s">
        <v>948</v>
      </c>
    </row>
    <row r="11" spans="1:7">
      <c r="A11" s="1423" t="s">
        <v>48</v>
      </c>
      <c r="B11" s="1424" t="s">
        <v>45</v>
      </c>
    </row>
    <row r="13" spans="1:7">
      <c r="A13" s="1425" t="s">
        <v>949</v>
      </c>
    </row>
    <row r="15" spans="1:7" ht="13.5">
      <c r="A15" s="3265" t="s">
        <v>950</v>
      </c>
      <c r="B15" s="3260" t="s">
        <v>109</v>
      </c>
      <c r="C15" s="3261"/>
    </row>
    <row r="16" spans="1:7" ht="13.5">
      <c r="A16" s="3266"/>
      <c r="B16" s="3260" t="s">
        <v>42</v>
      </c>
      <c r="C16" s="3261"/>
    </row>
    <row r="17" spans="1:3" ht="13.5">
      <c r="A17" s="3266"/>
      <c r="B17" s="3263" t="s">
        <v>951</v>
      </c>
      <c r="C17" s="1426" t="s">
        <v>950</v>
      </c>
    </row>
    <row r="18" spans="1:3" ht="13.5">
      <c r="A18" s="3266"/>
      <c r="B18" s="3263"/>
      <c r="C18" s="1426" t="s">
        <v>952</v>
      </c>
    </row>
    <row r="19" spans="1:3" ht="13.5">
      <c r="A19" s="3266"/>
      <c r="B19" s="3263"/>
      <c r="C19" s="1426" t="s">
        <v>953</v>
      </c>
    </row>
    <row r="20" spans="1:3" ht="13.5">
      <c r="A20" s="3267"/>
      <c r="B20" s="3262" t="s">
        <v>954</v>
      </c>
      <c r="C20" s="3261"/>
    </row>
    <row r="21" spans="1:3" ht="13.5">
      <c r="A21" s="1427" t="s">
        <v>955</v>
      </c>
      <c r="B21" s="1428"/>
      <c r="C21" s="1429"/>
    </row>
    <row r="22" spans="1:3" ht="13.5">
      <c r="A22" s="3264" t="s">
        <v>956</v>
      </c>
      <c r="B22" s="3262" t="s">
        <v>957</v>
      </c>
      <c r="C22" s="3261"/>
    </row>
    <row r="23" spans="1:3" ht="13.5">
      <c r="A23" s="3264"/>
      <c r="B23" s="3262" t="s">
        <v>958</v>
      </c>
      <c r="C23" s="3261"/>
    </row>
    <row r="24" spans="1:3" ht="13.5">
      <c r="A24" s="3264"/>
      <c r="B24" s="3262" t="s">
        <v>959</v>
      </c>
      <c r="C24" s="3261"/>
    </row>
    <row r="25" spans="1:3" ht="13.5">
      <c r="A25" s="3264"/>
      <c r="B25" s="3263" t="s">
        <v>960</v>
      </c>
      <c r="C25" s="1426" t="s">
        <v>961</v>
      </c>
    </row>
    <row r="26" spans="1:3" ht="13.5">
      <c r="A26" s="3264"/>
      <c r="B26" s="3263"/>
      <c r="C26" s="1426" t="s">
        <v>962</v>
      </c>
    </row>
    <row r="27" spans="1:3" ht="13.5">
      <c r="A27" s="3264"/>
      <c r="B27" s="3263"/>
      <c r="C27" s="1426" t="s">
        <v>963</v>
      </c>
    </row>
    <row r="28" spans="1:3" ht="13.5">
      <c r="A28" s="3264"/>
      <c r="B28" s="3263"/>
      <c r="C28" s="1426" t="s">
        <v>964</v>
      </c>
    </row>
    <row r="29" spans="1:3" ht="13.5">
      <c r="A29" s="3264"/>
      <c r="B29" s="3263"/>
      <c r="C29" s="1426" t="s">
        <v>965</v>
      </c>
    </row>
    <row r="30" spans="1:3" ht="13.5">
      <c r="A30" s="3264"/>
      <c r="B30" s="3263"/>
      <c r="C30" s="1426" t="s">
        <v>966</v>
      </c>
    </row>
    <row r="31" spans="1:3" ht="13.5">
      <c r="A31" s="3264"/>
      <c r="B31" s="3263"/>
      <c r="C31" s="1426" t="s">
        <v>967</v>
      </c>
    </row>
    <row r="32" spans="1:3" ht="13.5">
      <c r="A32" s="3264"/>
      <c r="B32" s="3263"/>
      <c r="C32" s="1426" t="s">
        <v>968</v>
      </c>
    </row>
    <row r="33" spans="1:3" ht="13.5">
      <c r="A33" s="3264"/>
      <c r="B33" s="3263"/>
      <c r="C33" s="1426" t="s">
        <v>969</v>
      </c>
    </row>
    <row r="34" spans="1:3">
      <c r="A34" s="1430" t="s">
        <v>49</v>
      </c>
    </row>
    <row r="37" spans="1:3">
      <c r="A37" s="1430" t="s">
        <v>970</v>
      </c>
    </row>
    <row r="38" spans="1:3" ht="13.5">
      <c r="A38" s="1431" t="s">
        <v>50</v>
      </c>
    </row>
    <row r="39" spans="1:3" ht="13.5">
      <c r="A39" s="1431" t="s">
        <v>51</v>
      </c>
    </row>
    <row r="40" spans="1:3" ht="13.5">
      <c r="A40" s="1431" t="s">
        <v>52</v>
      </c>
    </row>
    <row r="41" spans="1:3" ht="13.5">
      <c r="A41" s="1432" t="s">
        <v>53</v>
      </c>
    </row>
    <row r="42" spans="1:3" ht="13.5">
      <c r="A42" s="1431"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52" customWidth="1"/>
    <col min="2" max="2" width="38.625" style="2152" customWidth="1"/>
    <col min="3" max="3" width="26" style="2152" customWidth="1"/>
    <col min="4" max="4" width="35" style="2152" hidden="1" customWidth="1"/>
    <col min="5" max="5" width="30.125" style="2152" customWidth="1"/>
    <col min="6" max="6" width="35.5" style="2152" customWidth="1"/>
    <col min="7" max="7" width="31" style="2152" customWidth="1"/>
    <col min="8" max="8" width="37.5" style="2152" hidden="1" customWidth="1"/>
    <col min="9" max="16384" width="22.625" style="2152"/>
  </cols>
  <sheetData>
    <row r="1" spans="1:8" ht="24" customHeight="1">
      <c r="A1" s="2151"/>
      <c r="B1" s="2151"/>
      <c r="C1" s="2151"/>
      <c r="D1" s="2151"/>
      <c r="E1" s="2151"/>
      <c r="F1" s="2151"/>
      <c r="G1" s="2151"/>
      <c r="H1" s="2151"/>
    </row>
    <row r="2" spans="1:8" ht="24" customHeight="1">
      <c r="A2" s="2153" t="s">
        <v>2132</v>
      </c>
      <c r="B2" s="2154">
        <f ca="1">TODAY()</f>
        <v>45596</v>
      </c>
      <c r="C2" s="2155" t="s">
        <v>2133</v>
      </c>
      <c r="D2" s="2155"/>
      <c r="E2" s="2155"/>
      <c r="F2" s="2151"/>
      <c r="G2" s="2151"/>
      <c r="H2" s="2151"/>
    </row>
    <row r="3" spans="1:8" ht="24" customHeight="1">
      <c r="A3" s="2156" t="s">
        <v>2134</v>
      </c>
      <c r="B3" s="1216" t="s">
        <v>2135</v>
      </c>
      <c r="C3" s="1216" t="s">
        <v>2136</v>
      </c>
      <c r="D3" s="2157" t="s">
        <v>2137</v>
      </c>
      <c r="E3" s="2158" t="s">
        <v>2138</v>
      </c>
      <c r="F3" s="1216" t="s">
        <v>2139</v>
      </c>
      <c r="G3" s="1216" t="s">
        <v>2136</v>
      </c>
      <c r="H3" s="2157" t="s">
        <v>2140</v>
      </c>
    </row>
    <row r="4" spans="1:8" ht="24" customHeight="1">
      <c r="A4" s="1216" t="s">
        <v>2141</v>
      </c>
      <c r="B4" s="1216">
        <f ca="1">IF(C4&lt;B2,"已过期",1119970066)</f>
        <v>1119970066</v>
      </c>
      <c r="C4" s="2159">
        <v>45937</v>
      </c>
      <c r="D4" s="2160" t="str">
        <f ca="1">A4&amp;"（注册号："&amp;B4&amp;"）"</f>
        <v>梁津（注册号：1119970066）</v>
      </c>
      <c r="E4" s="2161" t="s">
        <v>2141</v>
      </c>
      <c r="F4" s="1216">
        <f ca="1">IF(G4&lt;B2,"已过期",96010014)</f>
        <v>96010014</v>
      </c>
      <c r="G4" s="2162">
        <v>47118</v>
      </c>
      <c r="H4" s="2163" t="str">
        <f ca="1">E4&amp;"（注册号："&amp;F4&amp;"）"</f>
        <v>梁津（注册号：96010014）</v>
      </c>
    </row>
    <row r="5" spans="1:8" ht="24" customHeight="1">
      <c r="A5" s="1216" t="s">
        <v>2142</v>
      </c>
      <c r="B5" s="1216">
        <f ca="1">IF(C5&lt;B2,"已过期",1119970111)</f>
        <v>1119970111</v>
      </c>
      <c r="C5" s="2159">
        <v>45937</v>
      </c>
      <c r="D5" s="2160" t="str">
        <f t="shared" ref="D5:D15" ca="1" si="0">A5&amp;"（注册号："&amp;B5&amp;"）"</f>
        <v>叶凌（注册号：1119970111）</v>
      </c>
      <c r="E5" s="2161" t="s">
        <v>2142</v>
      </c>
      <c r="F5" s="1216">
        <f ca="1">IF(G5&lt;B2,"已过期",94010078)</f>
        <v>94010078</v>
      </c>
      <c r="G5" s="2162">
        <v>46387</v>
      </c>
      <c r="H5" s="2163" t="str">
        <f t="shared" ref="H5:H16" ca="1" si="1">E5&amp;"（注册号："&amp;F5&amp;"）"</f>
        <v>叶凌（注册号：94010078）</v>
      </c>
    </row>
    <row r="6" spans="1:8" ht="24" customHeight="1">
      <c r="A6" s="1216" t="s">
        <v>2143</v>
      </c>
      <c r="B6" s="1216" t="str">
        <f ca="1">IF(C6&lt;B2,"已过期",1120050019)</f>
        <v>已过期</v>
      </c>
      <c r="C6" s="2159">
        <v>45410</v>
      </c>
      <c r="D6" s="2160" t="str">
        <f t="shared" ca="1" si="0"/>
        <v>王鹏（注册号：已过期）</v>
      </c>
      <c r="E6" s="2161" t="s">
        <v>2143</v>
      </c>
      <c r="F6" s="1216">
        <f ca="1">IF(G6&lt;B2,"已过期",2002110030)</f>
        <v>2002110030</v>
      </c>
      <c r="G6" s="2162">
        <v>46387</v>
      </c>
      <c r="H6" s="2163" t="str">
        <f t="shared" ca="1" si="1"/>
        <v>王鹏（注册号：2002110030）</v>
      </c>
    </row>
    <row r="7" spans="1:8" ht="24" customHeight="1">
      <c r="A7" s="1216" t="s">
        <v>2144</v>
      </c>
      <c r="B7" s="1216">
        <f ca="1">IF(C7&lt;B2,"已过期",1120000080)</f>
        <v>1120000080</v>
      </c>
      <c r="C7" s="2159">
        <v>45937</v>
      </c>
      <c r="D7" s="2160" t="str">
        <f t="shared" ca="1" si="0"/>
        <v>欧红伟（注册号：1120000080）</v>
      </c>
      <c r="E7" s="2161" t="s">
        <v>2144</v>
      </c>
      <c r="F7" s="1216">
        <f ca="1">IF(G7&lt;B2,"已过期",2000110082)</f>
        <v>2000110082</v>
      </c>
      <c r="G7" s="2162">
        <v>46387</v>
      </c>
      <c r="H7" s="2163" t="str">
        <f t="shared" ca="1" si="1"/>
        <v>欧红伟（注册号：2000110082）</v>
      </c>
    </row>
    <row r="8" spans="1:8" ht="24" customHeight="1">
      <c r="A8" s="1216" t="s">
        <v>2145</v>
      </c>
      <c r="B8" s="1216">
        <f ca="1">IF(C8&lt;B2,"已过期",1419970001)</f>
        <v>1419970001</v>
      </c>
      <c r="C8" s="2159">
        <v>45937</v>
      </c>
      <c r="D8" s="2160" t="str">
        <f t="shared" ca="1" si="0"/>
        <v>吴薇（注册号：1419970001）</v>
      </c>
      <c r="E8" s="2161" t="s">
        <v>2145</v>
      </c>
      <c r="F8" s="1216">
        <f ca="1">IF(G8&lt;B2,"已过期",2002110125)</f>
        <v>2002110125</v>
      </c>
      <c r="G8" s="2162">
        <v>47118</v>
      </c>
      <c r="H8" s="2163" t="str">
        <f t="shared" ca="1" si="1"/>
        <v>吴薇（注册号：2002110125）</v>
      </c>
    </row>
    <row r="9" spans="1:8" ht="24" customHeight="1">
      <c r="A9" s="1216" t="s">
        <v>2146</v>
      </c>
      <c r="B9" s="1216" t="str">
        <f ca="1">IF(C9&lt;B2,"已过期",1120060040)</f>
        <v>已过期</v>
      </c>
      <c r="C9" s="2164">
        <v>45592</v>
      </c>
      <c r="D9" s="2160" t="str">
        <f t="shared" ca="1" si="0"/>
        <v>陈颖（注册号：已过期）</v>
      </c>
      <c r="E9" s="2161" t="s">
        <v>2146</v>
      </c>
      <c r="F9" s="1216">
        <f ca="1">IF(G9&lt;B2,"已过期",2004110096)</f>
        <v>2004110096</v>
      </c>
      <c r="G9" s="2162">
        <v>47118</v>
      </c>
      <c r="H9" s="2163" t="str">
        <f t="shared" ca="1" si="1"/>
        <v>陈颖（注册号：2004110096）</v>
      </c>
    </row>
    <row r="10" spans="1:8" ht="24" customHeight="1">
      <c r="A10" s="1216" t="s">
        <v>2147</v>
      </c>
      <c r="B10" s="1216">
        <f ca="1">IF(C10&lt;B2,"已过期",1120100036)</f>
        <v>1120100036</v>
      </c>
      <c r="C10" s="2164">
        <v>45752</v>
      </c>
      <c r="D10" s="2160" t="str">
        <f t="shared" ca="1" si="0"/>
        <v>崔锴（注册号：1120100036）</v>
      </c>
      <c r="E10" s="2161" t="s">
        <v>2147</v>
      </c>
      <c r="F10" s="1216">
        <f ca="1">IF(G10&lt;B2,"已过期",2010110070)</f>
        <v>2010110070</v>
      </c>
      <c r="G10" s="2162">
        <v>47907</v>
      </c>
      <c r="H10" s="2163" t="str">
        <f t="shared" ca="1" si="1"/>
        <v>崔锴（注册号：2010110070）</v>
      </c>
    </row>
    <row r="11" spans="1:8" ht="24" customHeight="1">
      <c r="A11" s="1216" t="s">
        <v>2148</v>
      </c>
      <c r="B11" s="1216">
        <f ca="1">IF(C11&lt;B2,"已过期",1120070131)</f>
        <v>1120070131</v>
      </c>
      <c r="C11" s="2159">
        <v>45937</v>
      </c>
      <c r="D11" s="2160" t="str">
        <f t="shared" ca="1" si="0"/>
        <v>郑燚（注册号：1120070131）</v>
      </c>
      <c r="E11" s="2161" t="s">
        <v>2148</v>
      </c>
      <c r="F11" s="1216">
        <f ca="1">IF(G11&lt;B2,"已过期",2014110011)</f>
        <v>2014110011</v>
      </c>
      <c r="G11" s="2162">
        <v>49302</v>
      </c>
      <c r="H11" s="2163" t="str">
        <f t="shared" ca="1" si="1"/>
        <v>郑燚（注册号：2014110011）</v>
      </c>
    </row>
    <row r="12" spans="1:8" ht="24" customHeight="1">
      <c r="A12" s="1216" t="s">
        <v>2149</v>
      </c>
      <c r="B12" s="1216">
        <f ca="1">IF(C12&lt;B2,"已过期",1120040230)</f>
        <v>1120040230</v>
      </c>
      <c r="C12" s="2164">
        <v>45937</v>
      </c>
      <c r="D12" s="2160" t="str">
        <f t="shared" ca="1" si="0"/>
        <v>苏海（注册号：1120040230）</v>
      </c>
      <c r="E12" s="2161" t="s">
        <v>2149</v>
      </c>
      <c r="F12" s="1216">
        <f ca="1">IF(G12&lt;B2,"已过期",98030020)</f>
        <v>98030020</v>
      </c>
      <c r="G12" s="2162">
        <v>47118</v>
      </c>
      <c r="H12" s="2163" t="str">
        <f t="shared" ca="1" si="1"/>
        <v>苏海（注册号：98030020）</v>
      </c>
    </row>
    <row r="13" spans="1:8" ht="24" customHeight="1">
      <c r="A13" s="1216" t="s">
        <v>2150</v>
      </c>
      <c r="B13" s="1216" t="str">
        <f ca="1">IF(C13&lt;B2,"已过期",1120020033)</f>
        <v>已过期</v>
      </c>
      <c r="C13" s="2159">
        <v>45375</v>
      </c>
      <c r="D13" s="2160" t="str">
        <f t="shared" ca="1" si="0"/>
        <v>刘敬东（注册号：已过期）</v>
      </c>
      <c r="E13" s="2161" t="s">
        <v>2150</v>
      </c>
      <c r="F13" s="1216">
        <f ca="1">IF(G13&lt;B2,"已过期",2000110137)</f>
        <v>2000110137</v>
      </c>
      <c r="G13" s="2162">
        <v>46387</v>
      </c>
      <c r="H13" s="2163" t="str">
        <f t="shared" ca="1" si="1"/>
        <v>刘敬东（注册号：2000110137）</v>
      </c>
    </row>
    <row r="14" spans="1:8" ht="24" customHeight="1">
      <c r="A14" s="1216" t="s">
        <v>2151</v>
      </c>
      <c r="B14" s="1216" t="str">
        <f ca="1">IF(C14&lt;B2,"已过期",1119980106)</f>
        <v>已过期</v>
      </c>
      <c r="C14" s="2164">
        <v>44969</v>
      </c>
      <c r="D14" s="2160" t="str">
        <f t="shared" ca="1" si="0"/>
        <v>刘俊财（注册号：已过期）</v>
      </c>
      <c r="E14" s="2161" t="s">
        <v>2151</v>
      </c>
      <c r="F14" s="1216">
        <f ca="1">IF(G14&lt;B2,"已过期",96010063)</f>
        <v>96010063</v>
      </c>
      <c r="G14" s="2162">
        <v>47483</v>
      </c>
      <c r="H14" s="2163" t="str">
        <f t="shared" ca="1" si="1"/>
        <v>刘俊财（注册号：96010063）</v>
      </c>
    </row>
    <row r="15" spans="1:8" ht="24" customHeight="1">
      <c r="A15" s="1216" t="s">
        <v>2423</v>
      </c>
      <c r="B15" s="1216">
        <v>1120210056</v>
      </c>
      <c r="C15" s="2164">
        <v>45410</v>
      </c>
      <c r="D15" s="2160" t="str">
        <f t="shared" si="0"/>
        <v>宁小鳗（注册号：1120210056）</v>
      </c>
      <c r="E15" s="2161" t="s">
        <v>2152</v>
      </c>
      <c r="F15" s="1216">
        <f ca="1">IF(G15&lt;B2,"已过期",2011110090)</f>
        <v>2011110090</v>
      </c>
      <c r="G15" s="2162">
        <v>48302</v>
      </c>
      <c r="H15" s="2163" t="str">
        <f t="shared" ca="1" si="1"/>
        <v>赵雯（注册号：2011110090）</v>
      </c>
    </row>
    <row r="16" spans="1:8" ht="24" customHeight="1">
      <c r="A16" s="1216"/>
      <c r="B16" s="1216"/>
      <c r="C16" s="1216"/>
      <c r="D16" s="2160" t="str">
        <f>A16&amp;"（注册号："&amp;B16&amp;"）"</f>
        <v>（注册号：）</v>
      </c>
      <c r="E16" s="2161"/>
      <c r="F16" s="1216"/>
      <c r="G16" s="1216"/>
      <c r="H16" s="2165" t="str">
        <f t="shared" si="1"/>
        <v>（注册号：）</v>
      </c>
    </row>
    <row r="17" spans="1:8" ht="24" customHeight="1">
      <c r="A17" s="3268" t="s">
        <v>2153</v>
      </c>
      <c r="B17" s="3268"/>
      <c r="C17" s="3268"/>
      <c r="D17" s="3268"/>
      <c r="E17" s="3268"/>
      <c r="F17" s="3268"/>
      <c r="G17" s="3268"/>
      <c r="H17" s="3268"/>
    </row>
    <row r="18" spans="1:8" ht="24" customHeight="1">
      <c r="A18" s="3269" t="s">
        <v>2154</v>
      </c>
      <c r="B18" s="3269"/>
      <c r="C18" s="3269"/>
      <c r="D18" s="2157"/>
      <c r="E18" s="3270" t="s">
        <v>2155</v>
      </c>
      <c r="F18" s="3269"/>
      <c r="G18" s="3269"/>
    </row>
    <row r="19" spans="1:8" s="2167" customFormat="1" ht="24" customHeight="1">
      <c r="A19" s="2166" t="s">
        <v>2156</v>
      </c>
      <c r="B19" s="1216" t="s">
        <v>2157</v>
      </c>
      <c r="C19" s="1216" t="s">
        <v>2136</v>
      </c>
      <c r="D19" s="2157"/>
      <c r="E19" s="2161" t="s">
        <v>2156</v>
      </c>
      <c r="F19" s="1216" t="s">
        <v>2157</v>
      </c>
      <c r="G19" s="1216" t="s">
        <v>2136</v>
      </c>
    </row>
    <row r="20" spans="1:8" s="2167" customFormat="1" ht="24" customHeight="1">
      <c r="A20" s="2168" t="s">
        <v>2158</v>
      </c>
      <c r="B20" s="2168" t="s">
        <v>2159</v>
      </c>
      <c r="C20" s="2162">
        <v>45898</v>
      </c>
      <c r="D20" s="2169"/>
      <c r="E20" s="2170" t="s">
        <v>2160</v>
      </c>
      <c r="F20" s="2173" t="s">
        <v>2424</v>
      </c>
      <c r="G20" s="2174">
        <v>44926</v>
      </c>
    </row>
    <row r="21" spans="1:8" s="2167" customFormat="1" ht="24" customHeight="1">
      <c r="A21" s="2168"/>
      <c r="B21" s="2168"/>
      <c r="C21" s="2171"/>
      <c r="D21" s="2172"/>
      <c r="E21" s="2170"/>
      <c r="F21" s="2173"/>
      <c r="G21" s="2174"/>
    </row>
    <row r="22" spans="1:8" ht="24" customHeight="1">
      <c r="C22" s="2175"/>
      <c r="D22" s="2175"/>
      <c r="E22" s="2176"/>
      <c r="G22" s="2177"/>
    </row>
  </sheetData>
  <sheetProtection password="CEE9" sheet="1" objects="1" scenarios="1"/>
  <mergeCells count="3">
    <mergeCell ref="A17:H17"/>
    <mergeCell ref="A18:C18"/>
    <mergeCell ref="E18:G18"/>
  </mergeCells>
  <phoneticPr fontId="82" type="noConversion"/>
  <conditionalFormatting sqref="A16:C16">
    <cfRule type="cellIs" dxfId="194" priority="32" stopIfTrue="1" operator="equal">
      <formula>"已过期"</formula>
    </cfRule>
  </conditionalFormatting>
  <conditionalFormatting sqref="B4:B15">
    <cfRule type="cellIs" dxfId="193" priority="4" stopIfTrue="1" operator="equal">
      <formula>"已过期"</formula>
    </cfRule>
  </conditionalFormatting>
  <conditionalFormatting sqref="C7:C12">
    <cfRule type="expression" dxfId="192" priority="22">
      <formula>AND($C7-TODAY()&lt;30,TODAY()&lt;$C7)</formula>
    </cfRule>
    <cfRule type="cellIs" dxfId="191" priority="23" stopIfTrue="1" operator="lessThan">
      <formula>$B$2</formula>
    </cfRule>
  </conditionalFormatting>
  <conditionalFormatting sqref="C14:C15">
    <cfRule type="expression" dxfId="190" priority="7">
      <formula>AND($C14-TODAY()&lt;30,TODAY()&lt;$C14)</formula>
    </cfRule>
    <cfRule type="cellIs" dxfId="189" priority="8" stopIfTrue="1" operator="lessThan">
      <formula>$B$2</formula>
    </cfRule>
  </conditionalFormatting>
  <conditionalFormatting sqref="C4:D6 D14">
    <cfRule type="cellIs" dxfId="188" priority="50" stopIfTrue="1" operator="lessThan">
      <formula>$B$2</formula>
    </cfRule>
  </conditionalFormatting>
  <conditionalFormatting sqref="C12:D13">
    <cfRule type="expression" dxfId="187" priority="47">
      <formula>AND($C12-TODAY()&lt;30,TODAY()&lt;$C12)</formula>
    </cfRule>
  </conditionalFormatting>
  <conditionalFormatting sqref="C13:D14">
    <cfRule type="expression" dxfId="186" priority="18">
      <formula>AND($C13-TODAY()&lt;30,TODAY()&lt;$C13)</formula>
    </cfRule>
    <cfRule type="cellIs" dxfId="185" priority="19" stopIfTrue="1" operator="lessThan">
      <formula>$B$2</formula>
    </cfRule>
  </conditionalFormatting>
  <conditionalFormatting sqref="C15:D15">
    <cfRule type="expression" dxfId="184" priority="5">
      <formula>AND($C15-TODAY()&lt;30,TODAY()&lt;$C15)</formula>
    </cfRule>
    <cfRule type="cellIs" dxfId="183" priority="6" stopIfTrue="1" operator="lessThan">
      <formula>$B$2</formula>
    </cfRule>
  </conditionalFormatting>
  <conditionalFormatting sqref="C20:D20 C13:D13">
    <cfRule type="cellIs" dxfId="182" priority="54" stopIfTrue="1" operator="lessThan">
      <formula>$B$2</formula>
    </cfRule>
  </conditionalFormatting>
  <conditionalFormatting sqref="C20:D20">
    <cfRule type="expression" dxfId="181" priority="52">
      <formula>AND($C20-TODAY()&lt;30,TODAY()&lt;$C20)</formula>
    </cfRule>
  </conditionalFormatting>
  <conditionalFormatting sqref="D7:D12 D16">
    <cfRule type="expression" dxfId="180" priority="53">
      <formula>AND($C7-TODAY()&lt;30,TODAY()&lt;$C7)</formula>
    </cfRule>
  </conditionalFormatting>
  <conditionalFormatting sqref="D7:D12">
    <cfRule type="cellIs" dxfId="179" priority="48" stopIfTrue="1" operator="lessThan">
      <formula>$B$2</formula>
    </cfRule>
  </conditionalFormatting>
  <conditionalFormatting sqref="D14 C4:D6">
    <cfRule type="expression" dxfId="178" priority="49">
      <formula>AND($C4-TODAY()&lt;30,TODAY()&lt;$C4)</formula>
    </cfRule>
  </conditionalFormatting>
  <conditionalFormatting sqref="D15:D16">
    <cfRule type="expression" dxfId="177" priority="12">
      <formula>AND($C15-TODAY()&lt;30,TODAY()&lt;$C15)</formula>
    </cfRule>
    <cfRule type="cellIs" dxfId="176" priority="13" stopIfTrue="1" operator="lessThan">
      <formula>$B$2</formula>
    </cfRule>
  </conditionalFormatting>
  <conditionalFormatting sqref="E16:G16">
    <cfRule type="cellIs" dxfId="175" priority="31" stopIfTrue="1" operator="equal">
      <formula>"已过期"</formula>
    </cfRule>
  </conditionalFormatting>
  <conditionalFormatting sqref="F4:F15">
    <cfRule type="cellIs" dxfId="174" priority="9" stopIfTrue="1" operator="equal">
      <formula>"已过期"</formula>
    </cfRule>
  </conditionalFormatting>
  <conditionalFormatting sqref="G4:G15">
    <cfRule type="cellIs" dxfId="173" priority="3" stopIfTrue="1" operator="lessThan">
      <formula>$B$2</formula>
    </cfRule>
  </conditionalFormatting>
  <conditionalFormatting sqref="G20:G21">
    <cfRule type="expression" dxfId="172" priority="1" stopIfTrue="1">
      <formula>AND(#REF!-TODAY()&lt;30,TODAY()&lt;#REF!)</formula>
    </cfRule>
    <cfRule type="cellIs" dxfId="17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R47"/>
  <sheetViews>
    <sheetView topLeftCell="A16" workbookViewId="0">
      <selection activeCell="P26" sqref="P26"/>
    </sheetView>
  </sheetViews>
  <sheetFormatPr defaultColWidth="15.25" defaultRowHeight="13.5"/>
  <cols>
    <col min="1" max="7" width="15.25" style="2754"/>
    <col min="8" max="8" width="5.5" style="2754" customWidth="1"/>
    <col min="9" max="13" width="9.5" style="2795" customWidth="1"/>
    <col min="14" max="18" width="9.5" style="2754" customWidth="1"/>
    <col min="19" max="16384" width="15.25" style="2754"/>
  </cols>
  <sheetData>
    <row r="1" spans="1:18">
      <c r="A1" s="2751" t="s">
        <v>2486</v>
      </c>
      <c r="B1" s="2752"/>
      <c r="C1" s="2752"/>
      <c r="D1" s="2752"/>
      <c r="E1" s="2752"/>
      <c r="F1" s="2753"/>
      <c r="I1" s="3130" t="s">
        <v>2579</v>
      </c>
      <c r="J1" s="2778"/>
      <c r="K1" s="2778"/>
      <c r="L1" s="2778"/>
      <c r="M1" s="2778"/>
      <c r="N1" s="2963"/>
      <c r="O1" s="2963"/>
      <c r="P1" s="2963"/>
      <c r="Q1" s="2963"/>
      <c r="R1" s="2963"/>
    </row>
    <row r="2" spans="1:18">
      <c r="A2" s="2755"/>
      <c r="B2" s="2756"/>
      <c r="C2" s="2756"/>
      <c r="D2" s="2756"/>
      <c r="E2" s="2756"/>
      <c r="F2" s="2757"/>
      <c r="I2" s="3271" t="s">
        <v>2566</v>
      </c>
      <c r="J2" s="3271"/>
      <c r="K2" s="3271"/>
      <c r="L2" s="3271"/>
      <c r="M2" s="3271"/>
      <c r="N2" s="3271"/>
      <c r="O2" s="3271"/>
      <c r="P2" s="3271"/>
      <c r="Q2" s="3271"/>
      <c r="R2" s="3271"/>
    </row>
    <row r="3" spans="1:18">
      <c r="A3" s="2758" t="s">
        <v>2487</v>
      </c>
      <c r="B3" s="2759">
        <f>项目基本情况!D3</f>
        <v>45526</v>
      </c>
      <c r="C3" s="2761"/>
      <c r="D3" s="2761"/>
      <c r="E3" s="2761"/>
      <c r="F3" s="2757"/>
      <c r="I3" s="2773"/>
      <c r="J3" s="2773" t="s">
        <v>2570</v>
      </c>
      <c r="K3" s="2773" t="s">
        <v>2571</v>
      </c>
      <c r="L3" s="2773" t="s">
        <v>2572</v>
      </c>
      <c r="M3" s="2773" t="s">
        <v>2573</v>
      </c>
      <c r="N3" s="3131" t="s">
        <v>2574</v>
      </c>
      <c r="O3" s="3131" t="s">
        <v>2575</v>
      </c>
      <c r="P3" s="3131" t="s">
        <v>2576</v>
      </c>
      <c r="Q3" s="3131" t="s">
        <v>2577</v>
      </c>
      <c r="R3" s="3131" t="s">
        <v>2578</v>
      </c>
    </row>
    <row r="4" spans="1:18">
      <c r="A4" s="2758" t="s">
        <v>2488</v>
      </c>
      <c r="B4" s="2761" t="s">
        <v>2489</v>
      </c>
      <c r="C4" s="2761" t="s">
        <v>2490</v>
      </c>
      <c r="D4" s="2761" t="s">
        <v>2491</v>
      </c>
      <c r="E4" s="2761" t="s">
        <v>2492</v>
      </c>
      <c r="F4" s="2757"/>
      <c r="I4" s="2773" t="s">
        <v>2567</v>
      </c>
      <c r="J4" s="2773">
        <v>80</v>
      </c>
      <c r="K4" s="2773">
        <v>70</v>
      </c>
      <c r="L4" s="2773">
        <v>20</v>
      </c>
      <c r="M4" s="2773">
        <v>30</v>
      </c>
      <c r="N4" s="2761">
        <v>45</v>
      </c>
      <c r="O4" s="2761">
        <v>60</v>
      </c>
      <c r="P4" s="2761">
        <v>50</v>
      </c>
      <c r="Q4" s="2761">
        <v>20</v>
      </c>
      <c r="R4" s="2761">
        <v>375</v>
      </c>
    </row>
    <row r="5" spans="1:18">
      <c r="A5" s="2762">
        <v>40</v>
      </c>
      <c r="B5" s="2759">
        <v>46375</v>
      </c>
      <c r="C5" s="2761">
        <f>ROUNDDOWN(MIN((B5-B3)/365,A5),2)</f>
        <v>2.3199999999999998</v>
      </c>
      <c r="D5" s="2763">
        <f>IF(ISERROR(ROUND(POWER(1+E5,A5-C5)*(POWER(1+E5,C5)-1)/(POWER(1+E5,A5)-1),3)),0,ROUND(POWER(1+E5,A5-C5)*(POWER(1+E5,C5)-1)/(POWER(1+E5,A5)-1),4))</f>
        <v>0.1099</v>
      </c>
      <c r="E5" s="2764">
        <v>0.04</v>
      </c>
      <c r="F5" s="2757"/>
      <c r="I5" s="2773" t="s">
        <v>2568</v>
      </c>
      <c r="J5" s="2773">
        <v>70</v>
      </c>
      <c r="K5" s="2773">
        <v>60</v>
      </c>
      <c r="L5" s="2773">
        <v>15</v>
      </c>
      <c r="M5" s="2773">
        <v>25</v>
      </c>
      <c r="N5" s="2761">
        <v>40</v>
      </c>
      <c r="O5" s="2761">
        <v>50</v>
      </c>
      <c r="P5" s="2761">
        <v>40</v>
      </c>
      <c r="Q5" s="2761">
        <v>15</v>
      </c>
      <c r="R5" s="2761">
        <v>315</v>
      </c>
    </row>
    <row r="6" spans="1:18">
      <c r="A6" s="2762">
        <v>50</v>
      </c>
      <c r="B6" s="2759">
        <v>50028</v>
      </c>
      <c r="C6" s="2761">
        <f>ROUNDDOWN(MIN((B6-B3)/365,A6),2)</f>
        <v>12.33</v>
      </c>
      <c r="D6" s="2763">
        <f>IF(ISERROR(ROUND(POWER(1+E6,A6-C6)*(POWER(1+E6,C6)-1)/(POWER(1+E6,A6)-1),3)),0,ROUND(POWER(1+E6,A6-C6)*(POWER(1+E6,C6)-1)/(POWER(1+E6,A6)-1),4))</f>
        <v>0.44619999999999999</v>
      </c>
      <c r="E6" s="2764">
        <v>0.04</v>
      </c>
      <c r="F6" s="2757"/>
      <c r="I6" s="2773" t="s">
        <v>2569</v>
      </c>
      <c r="J6" s="2773">
        <v>60</v>
      </c>
      <c r="K6" s="2773">
        <v>50</v>
      </c>
      <c r="L6" s="2773">
        <v>10</v>
      </c>
      <c r="M6" s="2773">
        <v>20</v>
      </c>
      <c r="N6" s="2761">
        <v>35</v>
      </c>
      <c r="O6" s="2761">
        <v>40</v>
      </c>
      <c r="P6" s="2761">
        <v>30</v>
      </c>
      <c r="Q6" s="2761">
        <v>10</v>
      </c>
      <c r="R6" s="2761">
        <v>255</v>
      </c>
    </row>
    <row r="7" spans="1:18">
      <c r="A7" s="2762">
        <v>70</v>
      </c>
      <c r="B7" s="2759">
        <v>57333</v>
      </c>
      <c r="C7" s="2761">
        <f>ROUNDDOWN(MIN((B7-B3)/365,A7),2)</f>
        <v>32.340000000000003</v>
      </c>
      <c r="D7" s="2763">
        <f>IF(ISERROR(ROUND(POWER(1+E7,A7-C7)*(POWER(1+E7,C7)-1)/(POWER(1+E7,A7)-1),3)),0,ROUND(POWER(1+E7,A7-C7)*(POWER(1+E7,C7)-1)/(POWER(1+E7,A7)-1),4))</f>
        <v>0.76800000000000002</v>
      </c>
      <c r="E7" s="2764">
        <v>0.04</v>
      </c>
      <c r="F7" s="2757"/>
    </row>
    <row r="8" spans="1:18">
      <c r="A8" s="2755"/>
      <c r="B8" s="2756"/>
      <c r="C8" s="2756"/>
      <c r="D8" s="2756"/>
      <c r="E8" s="2756"/>
      <c r="F8" s="2757"/>
    </row>
    <row r="9" spans="1:18">
      <c r="A9" s="2758" t="s">
        <v>2493</v>
      </c>
      <c r="B9" s="2761"/>
      <c r="C9" s="2761"/>
      <c r="D9" s="2761"/>
      <c r="E9" s="2761"/>
      <c r="F9" s="2765"/>
    </row>
    <row r="10" spans="1:18">
      <c r="A10" s="2758" t="s">
        <v>2494</v>
      </c>
      <c r="B10" s="2761"/>
      <c r="C10" s="2761"/>
      <c r="D10" s="2761" t="s">
        <v>2492</v>
      </c>
      <c r="E10" s="2761"/>
      <c r="F10" s="2765" t="s">
        <v>2491</v>
      </c>
    </row>
    <row r="11" spans="1:18">
      <c r="A11" s="2758" t="s">
        <v>2495</v>
      </c>
      <c r="B11" s="2766">
        <v>70</v>
      </c>
      <c r="C11" s="2761" t="s">
        <v>2496</v>
      </c>
      <c r="D11" s="2766">
        <v>4.4999999999999998E-2</v>
      </c>
      <c r="E11" s="2761" t="s">
        <v>2497</v>
      </c>
      <c r="F11" s="2767">
        <f>ROUND(1-(1/(POWER(1+D11,B11))),4)</f>
        <v>0.95409999999999995</v>
      </c>
    </row>
    <row r="12" spans="1:18">
      <c r="A12" s="2758" t="s">
        <v>2498</v>
      </c>
      <c r="B12" s="2766">
        <v>40</v>
      </c>
      <c r="C12" s="2761" t="s">
        <v>2499</v>
      </c>
      <c r="D12" s="2766">
        <v>4.4999999999999998E-2</v>
      </c>
      <c r="E12" s="2761" t="s">
        <v>2500</v>
      </c>
      <c r="F12" s="2767">
        <f>ROUND(1-(1/(POWER(1+D12,B12))),4)</f>
        <v>0.82809999999999995</v>
      </c>
    </row>
    <row r="13" spans="1:18">
      <c r="A13" s="2758" t="s">
        <v>2501</v>
      </c>
      <c r="B13" s="2761"/>
      <c r="C13" s="2761"/>
      <c r="D13" s="2756"/>
      <c r="E13" s="2756"/>
      <c r="F13" s="2757"/>
    </row>
    <row r="14" spans="1:18">
      <c r="A14" s="2758" t="s">
        <v>2502</v>
      </c>
      <c r="B14" s="2766">
        <v>5000</v>
      </c>
      <c r="C14" s="2760"/>
      <c r="D14" s="2756"/>
      <c r="E14" s="2756"/>
      <c r="F14" s="2757"/>
    </row>
    <row r="15" spans="1:18">
      <c r="A15" s="2758" t="s">
        <v>2503</v>
      </c>
      <c r="B15" s="2761">
        <f>ROUND(B14*F12/F11,2)</f>
        <v>4339.6899999999996</v>
      </c>
      <c r="C15" s="2761">
        <f>ROUND(F12/F11,4)</f>
        <v>0.8679</v>
      </c>
      <c r="D15" s="2756"/>
      <c r="E15" s="2756"/>
      <c r="F15" s="2757"/>
    </row>
    <row r="16" spans="1:18">
      <c r="A16" s="2758" t="s">
        <v>2504</v>
      </c>
      <c r="B16" s="2761"/>
      <c r="C16" s="2761"/>
      <c r="D16" s="2756"/>
      <c r="E16" s="2756"/>
      <c r="F16" s="2757"/>
    </row>
    <row r="17" spans="1:13">
      <c r="A17" s="2758" t="s">
        <v>2503</v>
      </c>
      <c r="B17" s="2766">
        <v>4810</v>
      </c>
      <c r="C17" s="2760"/>
      <c r="D17" s="2756"/>
      <c r="E17" s="2756"/>
      <c r="F17" s="2757"/>
    </row>
    <row r="18" spans="1:13" ht="14.25" thickBot="1">
      <c r="A18" s="2768" t="s">
        <v>2502</v>
      </c>
      <c r="B18" s="2769">
        <f>ROUND(B17*F11/F12,2)</f>
        <v>5541.87</v>
      </c>
      <c r="C18" s="2769">
        <f>ROUND(F11/F12,4)</f>
        <v>1.1521999999999999</v>
      </c>
      <c r="D18" s="2770"/>
      <c r="E18" s="2770"/>
      <c r="F18" s="2771"/>
    </row>
    <row r="19" spans="1:13" ht="14.25" thickBot="1"/>
    <row r="20" spans="1:13" s="2804" customFormat="1" ht="14.25" thickTop="1">
      <c r="A20" s="2801" t="s">
        <v>2505</v>
      </c>
      <c r="B20" s="2802"/>
      <c r="C20" s="2802"/>
      <c r="D20" s="2802"/>
      <c r="E20" s="2802"/>
      <c r="F20" s="2802"/>
      <c r="G20" s="2803"/>
      <c r="I20" s="2805" t="s">
        <v>2550</v>
      </c>
      <c r="J20" s="2805" t="s">
        <v>2555</v>
      </c>
      <c r="K20" s="2805"/>
      <c r="L20" s="2805"/>
      <c r="M20" s="2805"/>
    </row>
    <row r="21" spans="1:13">
      <c r="A21" s="2772"/>
      <c r="B21" s="2773" t="s">
        <v>2506</v>
      </c>
      <c r="C21" s="2773" t="s">
        <v>2507</v>
      </c>
      <c r="D21" s="2773" t="s">
        <v>2508</v>
      </c>
      <c r="E21" s="2773" t="s">
        <v>2509</v>
      </c>
      <c r="F21" s="2773" t="s">
        <v>2510</v>
      </c>
      <c r="G21" s="2774" t="s">
        <v>2511</v>
      </c>
      <c r="I21" s="2795">
        <v>5</v>
      </c>
      <c r="J21" s="2795">
        <v>54.2</v>
      </c>
    </row>
    <row r="22" spans="1:13">
      <c r="A22" s="2772" t="s">
        <v>2512</v>
      </c>
      <c r="B22" s="2775">
        <v>70</v>
      </c>
      <c r="C22" s="2775">
        <v>30</v>
      </c>
      <c r="D22" s="2776">
        <v>0.04</v>
      </c>
      <c r="E22" s="2773">
        <f>ROUND(POWER(1+D22,B22-C22)*(POWER(1+D22,C22)-1)/(POWER(1+D22,B22)-1),3)</f>
        <v>0.73899999999999999</v>
      </c>
      <c r="F22" s="2776">
        <v>0.7</v>
      </c>
      <c r="G22" s="2774">
        <f>ROUND(100*(1-(1-E22)*F22),1)</f>
        <v>81.7</v>
      </c>
      <c r="I22" s="2795">
        <v>10</v>
      </c>
      <c r="J22" s="2795">
        <v>65.400000000000006</v>
      </c>
      <c r="K22" s="2795">
        <f>J22-J21</f>
        <v>11.200000000000003</v>
      </c>
    </row>
    <row r="23" spans="1:13">
      <c r="A23" s="2772" t="s">
        <v>2513</v>
      </c>
      <c r="B23" s="2775">
        <v>70</v>
      </c>
      <c r="C23" s="2775">
        <v>40</v>
      </c>
      <c r="D23" s="2776">
        <v>0.04</v>
      </c>
      <c r="E23" s="2773">
        <f t="shared" ref="E23:E25" si="0">ROUND(POWER(1+D23,B23-C23)*(POWER(1+D23,C23)-1)/(POWER(1+D23,B23)-1),3)</f>
        <v>0.84599999999999997</v>
      </c>
      <c r="F23" s="2776">
        <f>F22</f>
        <v>0.7</v>
      </c>
      <c r="G23" s="2774">
        <f t="shared" ref="G23:G25" si="1">ROUND(100*(1-(1-E23)*F23),1)</f>
        <v>89.2</v>
      </c>
      <c r="I23" s="2795">
        <v>15</v>
      </c>
      <c r="J23" s="2795">
        <v>74.099999999999994</v>
      </c>
      <c r="K23" s="2795">
        <f t="shared" ref="K23:K30" si="2">J23-J22</f>
        <v>8.6999999999999886</v>
      </c>
      <c r="L23" s="2795" t="s">
        <v>2553</v>
      </c>
      <c r="M23" s="2795" t="s">
        <v>2554</v>
      </c>
    </row>
    <row r="24" spans="1:13">
      <c r="A24" s="2772" t="s">
        <v>2514</v>
      </c>
      <c r="B24" s="2775">
        <v>70</v>
      </c>
      <c r="C24" s="2775">
        <v>50</v>
      </c>
      <c r="D24" s="2776">
        <v>0.04</v>
      </c>
      <c r="E24" s="2773">
        <f t="shared" si="0"/>
        <v>0.91800000000000004</v>
      </c>
      <c r="F24" s="2776">
        <f>F23</f>
        <v>0.7</v>
      </c>
      <c r="G24" s="2774">
        <f t="shared" si="1"/>
        <v>94.3</v>
      </c>
      <c r="I24" s="2795">
        <v>20</v>
      </c>
      <c r="J24" s="2795">
        <v>81</v>
      </c>
      <c r="K24" s="2795">
        <f t="shared" si="2"/>
        <v>6.9000000000000057</v>
      </c>
      <c r="L24" s="2795" t="s">
        <v>2552</v>
      </c>
      <c r="M24" s="2795">
        <v>10</v>
      </c>
    </row>
    <row r="25" spans="1:13">
      <c r="A25" s="2772" t="s">
        <v>2515</v>
      </c>
      <c r="B25" s="2775">
        <v>70</v>
      </c>
      <c r="C25" s="2775">
        <v>60</v>
      </c>
      <c r="D25" s="2776">
        <v>0.04</v>
      </c>
      <c r="E25" s="2773">
        <f t="shared" si="0"/>
        <v>0.96699999999999997</v>
      </c>
      <c r="F25" s="2776">
        <f>F24</f>
        <v>0.7</v>
      </c>
      <c r="G25" s="2774">
        <f t="shared" si="1"/>
        <v>97.7</v>
      </c>
      <c r="I25" s="2795">
        <v>25</v>
      </c>
      <c r="J25" s="2795">
        <v>86.3</v>
      </c>
      <c r="K25" s="2795">
        <f t="shared" si="2"/>
        <v>5.2999999999999972</v>
      </c>
      <c r="L25" s="2795" t="s">
        <v>2556</v>
      </c>
      <c r="M25" s="2795">
        <v>8</v>
      </c>
    </row>
    <row r="26" spans="1:13">
      <c r="A26" s="2777"/>
      <c r="B26" s="2778"/>
      <c r="C26" s="2778"/>
      <c r="D26" s="2778"/>
      <c r="E26" s="2778"/>
      <c r="F26" s="2778"/>
      <c r="G26" s="2779"/>
      <c r="I26" s="2795">
        <v>30</v>
      </c>
      <c r="J26" s="2795">
        <v>90.5</v>
      </c>
      <c r="K26" s="2795">
        <f t="shared" si="2"/>
        <v>4.2000000000000028</v>
      </c>
      <c r="L26" s="2795" t="s">
        <v>2557</v>
      </c>
      <c r="M26" s="2795">
        <v>5</v>
      </c>
    </row>
    <row r="27" spans="1:13">
      <c r="A27" s="2777" t="s">
        <v>2516</v>
      </c>
      <c r="B27" s="2778"/>
      <c r="C27" s="2778"/>
      <c r="D27" s="2778"/>
      <c r="E27" s="2778"/>
      <c r="F27" s="2778"/>
      <c r="G27" s="2779"/>
      <c r="I27" s="2795">
        <v>35</v>
      </c>
      <c r="J27" s="2795">
        <v>93.8</v>
      </c>
      <c r="K27" s="2795">
        <f t="shared" si="2"/>
        <v>3.2999999999999972</v>
      </c>
      <c r="L27" s="2795" t="s">
        <v>2558</v>
      </c>
      <c r="M27" s="2795">
        <v>3</v>
      </c>
    </row>
    <row r="28" spans="1:13">
      <c r="A28" s="2777" t="s">
        <v>2517</v>
      </c>
      <c r="B28" s="2778"/>
      <c r="C28" s="2778"/>
      <c r="D28" s="2778"/>
      <c r="E28" s="2778"/>
      <c r="F28" s="2778"/>
      <c r="G28" s="2779"/>
      <c r="I28" s="2795">
        <v>40</v>
      </c>
      <c r="J28" s="2795">
        <v>96.4</v>
      </c>
      <c r="K28" s="2795">
        <f t="shared" si="2"/>
        <v>2.6000000000000085</v>
      </c>
      <c r="L28" s="2795" t="s">
        <v>2559</v>
      </c>
      <c r="M28" s="2795">
        <v>2</v>
      </c>
    </row>
    <row r="29" spans="1:13">
      <c r="A29" s="2777" t="s">
        <v>2518</v>
      </c>
      <c r="B29" s="2778"/>
      <c r="C29" s="2778"/>
      <c r="D29" s="2778"/>
      <c r="E29" s="2778"/>
      <c r="F29" s="2778"/>
      <c r="G29" s="2779"/>
      <c r="I29" s="2795">
        <v>45</v>
      </c>
      <c r="J29" s="2795">
        <v>98.4</v>
      </c>
      <c r="K29" s="2795">
        <f t="shared" si="2"/>
        <v>2</v>
      </c>
    </row>
    <row r="30" spans="1:13">
      <c r="A30" s="2777" t="s">
        <v>2519</v>
      </c>
      <c r="B30" s="2778"/>
      <c r="C30" s="2778"/>
      <c r="D30" s="2778"/>
      <c r="E30" s="2778"/>
      <c r="F30" s="2778"/>
      <c r="G30" s="2779"/>
      <c r="I30" s="2795">
        <v>50</v>
      </c>
      <c r="J30" s="2795">
        <v>100</v>
      </c>
      <c r="K30" s="2795">
        <f t="shared" si="2"/>
        <v>1.5999999999999943</v>
      </c>
    </row>
    <row r="31" spans="1:13">
      <c r="A31" s="2777" t="s">
        <v>2520</v>
      </c>
      <c r="B31" s="2778"/>
      <c r="C31" s="2778"/>
      <c r="D31" s="2778"/>
      <c r="E31" s="2778"/>
      <c r="F31" s="2778"/>
      <c r="G31" s="2779"/>
      <c r="I31" s="2795" t="s">
        <v>2551</v>
      </c>
    </row>
    <row r="32" spans="1:13">
      <c r="A32" s="2777" t="s">
        <v>2521</v>
      </c>
      <c r="B32" s="2778"/>
      <c r="C32" s="2778"/>
      <c r="D32" s="2778"/>
      <c r="E32" s="2778"/>
      <c r="F32" s="2778"/>
      <c r="G32" s="2779"/>
    </row>
    <row r="33" spans="1:13">
      <c r="A33" s="2777" t="s">
        <v>2522</v>
      </c>
      <c r="B33" s="2778"/>
      <c r="C33" s="2778"/>
      <c r="D33" s="2778"/>
      <c r="E33" s="2778"/>
      <c r="F33" s="2778"/>
      <c r="G33" s="2779"/>
      <c r="I33" s="2795" t="s">
        <v>2550</v>
      </c>
      <c r="J33" s="2795" t="s">
        <v>2560</v>
      </c>
    </row>
    <row r="34" spans="1:13">
      <c r="A34" s="2777" t="s">
        <v>2523</v>
      </c>
      <c r="B34" s="2778"/>
      <c r="C34" s="2778"/>
      <c r="D34" s="2778"/>
      <c r="E34" s="2778"/>
      <c r="F34" s="2778"/>
      <c r="G34" s="2779"/>
      <c r="I34" s="2795">
        <v>5</v>
      </c>
      <c r="J34" s="2795">
        <v>55.1</v>
      </c>
    </row>
    <row r="35" spans="1:13">
      <c r="A35" s="2777" t="s">
        <v>2524</v>
      </c>
      <c r="B35" s="2778"/>
      <c r="C35" s="2778"/>
      <c r="D35" s="2778"/>
      <c r="E35" s="2778"/>
      <c r="F35" s="2778"/>
      <c r="G35" s="2779"/>
      <c r="I35" s="2795">
        <v>10</v>
      </c>
      <c r="J35" s="2795">
        <v>67</v>
      </c>
      <c r="K35" s="2795">
        <f>J35-J34</f>
        <v>11.899999999999999</v>
      </c>
    </row>
    <row r="36" spans="1:13">
      <c r="A36" s="2777" t="s">
        <v>2525</v>
      </c>
      <c r="B36" s="2778"/>
      <c r="C36" s="2778"/>
      <c r="D36" s="2778"/>
      <c r="E36" s="2778"/>
      <c r="F36" s="2778"/>
      <c r="G36" s="2779"/>
      <c r="I36" s="2795">
        <v>15</v>
      </c>
      <c r="J36" s="2795">
        <v>76.3</v>
      </c>
      <c r="K36" s="2795">
        <f t="shared" ref="K36:K41" si="3">J36-J35</f>
        <v>9.2999999999999972</v>
      </c>
      <c r="L36" s="2795" t="s">
        <v>2553</v>
      </c>
      <c r="M36" s="2795" t="s">
        <v>2554</v>
      </c>
    </row>
    <row r="37" spans="1:13">
      <c r="A37" s="2777" t="s">
        <v>2526</v>
      </c>
      <c r="B37" s="2778"/>
      <c r="C37" s="2778"/>
      <c r="D37" s="2778"/>
      <c r="E37" s="2778"/>
      <c r="F37" s="2778"/>
      <c r="G37" s="2779"/>
      <c r="I37" s="2795">
        <v>20</v>
      </c>
      <c r="J37" s="2795">
        <v>83.6</v>
      </c>
      <c r="K37" s="2795">
        <f t="shared" si="3"/>
        <v>7.2999999999999972</v>
      </c>
      <c r="L37" s="2795" t="s">
        <v>2552</v>
      </c>
      <c r="M37" s="2795">
        <v>10</v>
      </c>
    </row>
    <row r="38" spans="1:13">
      <c r="A38" s="2777" t="s">
        <v>2527</v>
      </c>
      <c r="B38" s="2778"/>
      <c r="C38" s="2778"/>
      <c r="D38" s="2778"/>
      <c r="E38" s="2778"/>
      <c r="F38" s="2778"/>
      <c r="G38" s="2779"/>
      <c r="I38" s="2795">
        <v>25</v>
      </c>
      <c r="J38" s="2795">
        <v>89.3</v>
      </c>
      <c r="K38" s="2795">
        <f t="shared" si="3"/>
        <v>5.7000000000000028</v>
      </c>
      <c r="L38" s="2795" t="s">
        <v>2556</v>
      </c>
      <c r="M38" s="2795">
        <v>8</v>
      </c>
    </row>
    <row r="39" spans="1:13">
      <c r="A39" s="2777"/>
      <c r="B39" s="2778"/>
      <c r="C39" s="2778"/>
      <c r="D39" s="2778"/>
      <c r="E39" s="2778"/>
      <c r="F39" s="2778"/>
      <c r="G39" s="2779"/>
      <c r="I39" s="2795">
        <v>30</v>
      </c>
      <c r="J39" s="2795">
        <v>93.8</v>
      </c>
      <c r="K39" s="2795">
        <f t="shared" si="3"/>
        <v>4.5</v>
      </c>
      <c r="L39" s="2795" t="s">
        <v>2557</v>
      </c>
      <c r="M39" s="2795">
        <v>6</v>
      </c>
    </row>
    <row r="40" spans="1:13">
      <c r="A40" s="2780" t="s">
        <v>2528</v>
      </c>
      <c r="B40" s="2781"/>
      <c r="C40" s="2781"/>
      <c r="D40" s="2781"/>
      <c r="E40" s="2781"/>
      <c r="F40" s="2781"/>
      <c r="G40" s="2782"/>
      <c r="I40" s="2795">
        <v>35</v>
      </c>
      <c r="J40" s="2795">
        <v>97.2</v>
      </c>
      <c r="K40" s="2795">
        <f t="shared" si="3"/>
        <v>3.4000000000000057</v>
      </c>
      <c r="L40" s="2795" t="s">
        <v>2558</v>
      </c>
      <c r="M40" s="2795">
        <v>3</v>
      </c>
    </row>
    <row r="41" spans="1:13">
      <c r="A41" s="2783" t="s">
        <v>2529</v>
      </c>
      <c r="B41" s="2784" t="s">
        <v>2530</v>
      </c>
      <c r="C41" s="2785" t="s">
        <v>2531</v>
      </c>
      <c r="D41" s="2785" t="s">
        <v>2532</v>
      </c>
      <c r="E41" s="2786"/>
      <c r="F41" s="2787"/>
      <c r="G41" s="2788"/>
      <c r="I41" s="2795">
        <v>40</v>
      </c>
      <c r="J41" s="2795">
        <v>100</v>
      </c>
      <c r="K41" s="2795">
        <f t="shared" si="3"/>
        <v>2.7999999999999972</v>
      </c>
    </row>
    <row r="42" spans="1:13">
      <c r="A42" s="2783" t="s">
        <v>2533</v>
      </c>
      <c r="B42" s="2784" t="s">
        <v>2534</v>
      </c>
      <c r="C42" s="2785" t="s">
        <v>2535</v>
      </c>
      <c r="D42" s="2789" t="s">
        <v>2536</v>
      </c>
      <c r="E42" s="2781" t="s">
        <v>2537</v>
      </c>
      <c r="F42" s="2781"/>
      <c r="G42" s="2782"/>
    </row>
    <row r="43" spans="1:13">
      <c r="A43" s="2783" t="s">
        <v>2538</v>
      </c>
      <c r="B43" s="2784" t="s">
        <v>2539</v>
      </c>
      <c r="C43" s="2785" t="s">
        <v>2540</v>
      </c>
      <c r="D43" s="2785" t="s">
        <v>2541</v>
      </c>
      <c r="E43" s="2786" t="s">
        <v>2542</v>
      </c>
      <c r="F43" s="2787"/>
      <c r="G43" s="2788"/>
      <c r="I43" s="2795" t="s">
        <v>2550</v>
      </c>
      <c r="J43" s="2795" t="s">
        <v>2561</v>
      </c>
    </row>
    <row r="44" spans="1:13">
      <c r="A44" s="2783" t="s">
        <v>2543</v>
      </c>
      <c r="B44" s="2784" t="s">
        <v>2544</v>
      </c>
      <c r="C44" s="2785" t="s">
        <v>2545</v>
      </c>
      <c r="D44" s="2789">
        <v>0.5</v>
      </c>
      <c r="E44" s="2786" t="s">
        <v>2546</v>
      </c>
      <c r="F44" s="2787"/>
      <c r="G44" s="2788"/>
      <c r="I44" s="2795">
        <v>30</v>
      </c>
      <c r="J44" s="2795">
        <v>81.7</v>
      </c>
    </row>
    <row r="45" spans="1:13" ht="14.25" thickBot="1">
      <c r="A45" s="2790" t="s">
        <v>2547</v>
      </c>
      <c r="B45" s="2791" t="s">
        <v>2534</v>
      </c>
      <c r="C45" s="2792" t="s">
        <v>2534</v>
      </c>
      <c r="D45" s="2792" t="s">
        <v>2548</v>
      </c>
      <c r="E45" s="2793" t="s">
        <v>2549</v>
      </c>
      <c r="F45" s="2793"/>
      <c r="G45" s="2794"/>
      <c r="I45" s="2795">
        <v>40</v>
      </c>
      <c r="J45" s="2795">
        <v>89.2</v>
      </c>
      <c r="K45" s="2795">
        <f>J45-J44</f>
        <v>7.5</v>
      </c>
    </row>
    <row r="46" spans="1:13">
      <c r="I46" s="2795">
        <v>50</v>
      </c>
      <c r="J46" s="2795">
        <v>94.3</v>
      </c>
      <c r="K46" s="2795">
        <f t="shared" ref="K46:K47" si="4">J46-J45</f>
        <v>5.0999999999999943</v>
      </c>
    </row>
    <row r="47" spans="1:13">
      <c r="I47" s="2795">
        <v>60</v>
      </c>
      <c r="J47" s="2795">
        <v>97.7</v>
      </c>
      <c r="K47" s="2795">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FFFF00"/>
  </sheetPr>
  <dimension ref="A1:W127"/>
  <sheetViews>
    <sheetView workbookViewId="0">
      <selection activeCell="G29" sqref="G29"/>
    </sheetView>
  </sheetViews>
  <sheetFormatPr defaultColWidth="9" defaultRowHeight="13.5"/>
  <cols>
    <col min="1" max="1" width="13.5" style="1445" customWidth="1"/>
    <col min="2" max="2" width="23.25" style="1402" customWidth="1"/>
    <col min="3" max="3" width="13" style="1442" customWidth="1"/>
    <col min="4" max="4" width="5.75" style="1440" customWidth="1"/>
    <col min="5" max="5" width="7.125" style="1440" customWidth="1"/>
    <col min="6" max="6" width="10.625" style="1440" customWidth="1"/>
    <col min="7" max="7" width="7.5" style="1440" customWidth="1"/>
    <col min="8" max="8" width="11.875" style="1442" customWidth="1"/>
    <col min="9" max="9" width="11.625" style="1442" customWidth="1"/>
    <col min="10" max="10" width="9" style="1442" customWidth="1"/>
    <col min="11" max="19" width="9" style="1440" customWidth="1"/>
    <col min="20" max="23" width="9" style="1442" customWidth="1"/>
    <col min="24" max="24" width="21.125" style="1402" customWidth="1"/>
    <col min="25" max="16384" width="9" style="1402"/>
  </cols>
  <sheetData>
    <row r="1" spans="1:23" s="1437" customFormat="1" ht="40.5">
      <c r="A1" s="1433" t="s">
        <v>44</v>
      </c>
      <c r="B1" s="1434" t="s">
        <v>971</v>
      </c>
      <c r="C1" s="1435" t="s">
        <v>314</v>
      </c>
      <c r="D1" s="1436" t="s">
        <v>3337</v>
      </c>
      <c r="E1" s="1435" t="s">
        <v>972</v>
      </c>
      <c r="F1" s="1435" t="s">
        <v>973</v>
      </c>
      <c r="G1" s="1435" t="s">
        <v>974</v>
      </c>
      <c r="H1" s="1435" t="s">
        <v>975</v>
      </c>
      <c r="I1" s="1435" t="s">
        <v>976</v>
      </c>
      <c r="J1" s="1435" t="s">
        <v>977</v>
      </c>
      <c r="K1" s="1435" t="s">
        <v>978</v>
      </c>
      <c r="L1" s="1435" t="s">
        <v>979</v>
      </c>
      <c r="M1" s="1435" t="s">
        <v>980</v>
      </c>
      <c r="N1" s="1435" t="s">
        <v>981</v>
      </c>
      <c r="O1" s="1435" t="s">
        <v>982</v>
      </c>
      <c r="P1" s="1436" t="s">
        <v>309</v>
      </c>
      <c r="Q1" s="1436" t="s">
        <v>447</v>
      </c>
      <c r="R1" s="1435" t="s">
        <v>441</v>
      </c>
      <c r="S1" s="1435" t="s">
        <v>983</v>
      </c>
      <c r="T1" s="1436" t="s">
        <v>984</v>
      </c>
      <c r="U1" s="1435" t="s">
        <v>985</v>
      </c>
      <c r="V1" s="1435" t="s">
        <v>986</v>
      </c>
      <c r="W1" s="1435" t="s">
        <v>311</v>
      </c>
    </row>
    <row r="2" spans="1:23">
      <c r="A2" s="1438" t="s">
        <v>19</v>
      </c>
      <c r="B2" s="1438" t="s">
        <v>987</v>
      </c>
      <c r="C2" s="1439" t="s">
        <v>315</v>
      </c>
      <c r="D2" s="1440" t="s">
        <v>988</v>
      </c>
      <c r="E2" s="1440" t="s">
        <v>989</v>
      </c>
      <c r="F2" s="1440" t="s">
        <v>990</v>
      </c>
      <c r="G2" s="1440">
        <v>20</v>
      </c>
      <c r="H2" s="1440" t="s">
        <v>990</v>
      </c>
      <c r="I2" s="1440" t="s">
        <v>3323</v>
      </c>
      <c r="J2" s="1440" t="s">
        <v>991</v>
      </c>
      <c r="K2" s="1440" t="s">
        <v>992</v>
      </c>
      <c r="L2" s="1440" t="s">
        <v>992</v>
      </c>
      <c r="M2" s="1440" t="s">
        <v>992</v>
      </c>
      <c r="N2" s="1440" t="s">
        <v>992</v>
      </c>
      <c r="O2" s="1440" t="s">
        <v>992</v>
      </c>
      <c r="P2" s="1440" t="s">
        <v>992</v>
      </c>
      <c r="Q2" s="1440" t="s">
        <v>992</v>
      </c>
      <c r="R2" s="1440" t="s">
        <v>443</v>
      </c>
      <c r="S2" s="1440" t="s">
        <v>992</v>
      </c>
      <c r="T2" s="1440" t="s">
        <v>993</v>
      </c>
      <c r="U2" s="1440" t="s">
        <v>992</v>
      </c>
      <c r="V2" s="1440" t="s">
        <v>994</v>
      </c>
      <c r="W2" s="1440" t="s">
        <v>992</v>
      </c>
    </row>
    <row r="3" spans="1:23">
      <c r="A3" s="1438" t="s">
        <v>995</v>
      </c>
      <c r="B3" s="1441" t="s">
        <v>448</v>
      </c>
      <c r="C3" s="1439" t="s">
        <v>316</v>
      </c>
      <c r="D3" s="1440" t="s">
        <v>996</v>
      </c>
      <c r="E3" s="1440" t="s">
        <v>13</v>
      </c>
      <c r="F3" s="1440" t="s">
        <v>997</v>
      </c>
      <c r="G3" s="1440">
        <v>40</v>
      </c>
      <c r="H3" s="1440" t="s">
        <v>997</v>
      </c>
      <c r="I3" s="1440" t="s">
        <v>3324</v>
      </c>
      <c r="J3" s="1440" t="s">
        <v>998</v>
      </c>
      <c r="K3" s="1440" t="s">
        <v>999</v>
      </c>
      <c r="L3" s="1440" t="s">
        <v>999</v>
      </c>
      <c r="M3" s="1440" t="s">
        <v>999</v>
      </c>
      <c r="N3" s="1440" t="s">
        <v>999</v>
      </c>
      <c r="O3" s="1440" t="s">
        <v>999</v>
      </c>
      <c r="P3" s="1440" t="s">
        <v>999</v>
      </c>
      <c r="Q3" s="1440" t="s">
        <v>999</v>
      </c>
      <c r="R3" s="1440" t="s">
        <v>442</v>
      </c>
      <c r="S3" s="1440" t="s">
        <v>999</v>
      </c>
      <c r="T3" s="1440" t="s">
        <v>1000</v>
      </c>
      <c r="U3" s="1440" t="s">
        <v>999</v>
      </c>
      <c r="V3" s="1440" t="s">
        <v>1001</v>
      </c>
      <c r="W3" s="1440" t="s">
        <v>999</v>
      </c>
    </row>
    <row r="4" spans="1:23">
      <c r="A4" s="1438" t="s">
        <v>1002</v>
      </c>
      <c r="B4" s="1438" t="s">
        <v>1003</v>
      </c>
      <c r="C4" s="1439" t="s">
        <v>317</v>
      </c>
      <c r="D4" s="1440" t="s">
        <v>389</v>
      </c>
      <c r="E4" s="1440" t="s">
        <v>1004</v>
      </c>
      <c r="F4" s="1440" t="s">
        <v>1005</v>
      </c>
      <c r="G4" s="1440">
        <v>50</v>
      </c>
      <c r="H4" s="1440" t="s">
        <v>1005</v>
      </c>
      <c r="I4" s="1440" t="s">
        <v>3325</v>
      </c>
      <c r="K4" s="1440" t="s">
        <v>1006</v>
      </c>
      <c r="L4" s="1440" t="s">
        <v>1006</v>
      </c>
      <c r="M4" s="1440" t="s">
        <v>1006</v>
      </c>
      <c r="N4" s="1440" t="s">
        <v>1006</v>
      </c>
      <c r="O4" s="1440" t="s">
        <v>1006</v>
      </c>
      <c r="P4" s="1440" t="s">
        <v>1006</v>
      </c>
      <c r="Q4" s="1440" t="s">
        <v>1006</v>
      </c>
      <c r="R4" s="1440" t="s">
        <v>444</v>
      </c>
      <c r="S4" s="1440" t="s">
        <v>1006</v>
      </c>
      <c r="T4" s="1440" t="s">
        <v>1007</v>
      </c>
      <c r="U4" s="1440" t="s">
        <v>1006</v>
      </c>
      <c r="W4" s="1440" t="s">
        <v>1006</v>
      </c>
    </row>
    <row r="5" spans="1:23">
      <c r="A5" s="1438" t="s">
        <v>1008</v>
      </c>
      <c r="B5" s="1438" t="s">
        <v>1009</v>
      </c>
      <c r="C5" s="1439" t="s">
        <v>318</v>
      </c>
      <c r="F5" s="1440" t="s">
        <v>1010</v>
      </c>
      <c r="G5" s="1440">
        <v>70</v>
      </c>
      <c r="H5" s="1440" t="s">
        <v>1011</v>
      </c>
      <c r="I5" s="1440" t="s">
        <v>3326</v>
      </c>
      <c r="K5" s="1440" t="s">
        <v>1012</v>
      </c>
      <c r="L5" s="1440" t="s">
        <v>1012</v>
      </c>
      <c r="M5" s="1440" t="s">
        <v>1012</v>
      </c>
      <c r="N5" s="1440" t="s">
        <v>1012</v>
      </c>
      <c r="O5" s="1440" t="s">
        <v>1012</v>
      </c>
      <c r="P5" s="1440" t="s">
        <v>1012</v>
      </c>
      <c r="Q5" s="1440" t="s">
        <v>1012</v>
      </c>
      <c r="R5" s="1440" t="s">
        <v>445</v>
      </c>
      <c r="S5" s="1440" t="s">
        <v>1012</v>
      </c>
      <c r="T5" s="1440" t="s">
        <v>1013</v>
      </c>
      <c r="U5" s="1440" t="s">
        <v>1012</v>
      </c>
      <c r="W5" s="1440" t="s">
        <v>1012</v>
      </c>
    </row>
    <row r="6" spans="1:23">
      <c r="A6" s="1438" t="s">
        <v>1014</v>
      </c>
      <c r="B6" s="1441" t="s">
        <v>449</v>
      </c>
      <c r="C6" s="1443" t="s">
        <v>24</v>
      </c>
      <c r="F6" s="1440" t="s">
        <v>1011</v>
      </c>
      <c r="H6" s="1440" t="s">
        <v>1015</v>
      </c>
      <c r="I6" s="1440" t="s">
        <v>3327</v>
      </c>
      <c r="K6" s="1440" t="s">
        <v>1016</v>
      </c>
      <c r="L6" s="1440" t="s">
        <v>1016</v>
      </c>
      <c r="M6" s="1440" t="s">
        <v>1016</v>
      </c>
      <c r="N6" s="1440" t="s">
        <v>1016</v>
      </c>
      <c r="O6" s="1440" t="s">
        <v>1016</v>
      </c>
      <c r="P6" s="1440" t="s">
        <v>1016</v>
      </c>
      <c r="Q6" s="1440" t="s">
        <v>1016</v>
      </c>
      <c r="R6" s="1440" t="s">
        <v>446</v>
      </c>
      <c r="S6" s="1440" t="s">
        <v>1016</v>
      </c>
      <c r="T6" s="1440"/>
      <c r="U6" s="1440" t="s">
        <v>1016</v>
      </c>
      <c r="W6" s="1440" t="s">
        <v>1016</v>
      </c>
    </row>
    <row r="7" spans="1:23">
      <c r="A7" s="1438" t="s">
        <v>1017</v>
      </c>
      <c r="B7" s="1441" t="s">
        <v>450</v>
      </c>
      <c r="C7" s="1439" t="s">
        <v>25</v>
      </c>
      <c r="F7" s="1440" t="s">
        <v>1018</v>
      </c>
      <c r="H7" s="1440" t="s">
        <v>1019</v>
      </c>
      <c r="I7" s="1440" t="s">
        <v>3328</v>
      </c>
    </row>
    <row r="8" spans="1:23">
      <c r="A8" s="1438" t="s">
        <v>1020</v>
      </c>
      <c r="B8" s="1438" t="s">
        <v>1021</v>
      </c>
      <c r="C8" s="1439" t="s">
        <v>319</v>
      </c>
      <c r="F8" s="1440" t="s">
        <v>1022</v>
      </c>
      <c r="H8" s="1440" t="s">
        <v>2563</v>
      </c>
      <c r="I8" s="1440" t="s">
        <v>3329</v>
      </c>
    </row>
    <row r="9" spans="1:23">
      <c r="A9" s="1438" t="s">
        <v>1023</v>
      </c>
      <c r="B9" s="1438" t="s">
        <v>1024</v>
      </c>
      <c r="C9" s="1439" t="s">
        <v>320</v>
      </c>
      <c r="F9" s="1440" t="s">
        <v>1025</v>
      </c>
      <c r="H9" s="1440"/>
      <c r="I9" s="1442" t="s">
        <v>3330</v>
      </c>
    </row>
    <row r="10" spans="1:23">
      <c r="A10" s="1438" t="s">
        <v>1026</v>
      </c>
      <c r="B10" s="1438" t="s">
        <v>1027</v>
      </c>
      <c r="C10" s="1439" t="s">
        <v>321</v>
      </c>
      <c r="F10" s="1440" t="s">
        <v>2564</v>
      </c>
      <c r="I10" s="1442" t="s">
        <v>3331</v>
      </c>
    </row>
    <row r="11" spans="1:23">
      <c r="A11" s="1438" t="s">
        <v>1028</v>
      </c>
      <c r="B11" s="1438" t="s">
        <v>1029</v>
      </c>
      <c r="C11" s="1439" t="s">
        <v>322</v>
      </c>
      <c r="F11" s="1440" t="s">
        <v>13</v>
      </c>
      <c r="I11" s="1442" t="s">
        <v>3332</v>
      </c>
    </row>
    <row r="12" spans="1:23">
      <c r="A12" s="1438" t="s">
        <v>1030</v>
      </c>
      <c r="B12" s="1438" t="s">
        <v>1031</v>
      </c>
      <c r="C12" s="1439" t="s">
        <v>323</v>
      </c>
      <c r="I12" s="1442" t="s">
        <v>3333</v>
      </c>
    </row>
    <row r="13" spans="1:23">
      <c r="A13" s="1438" t="s">
        <v>1032</v>
      </c>
      <c r="B13" s="1438" t="s">
        <v>1033</v>
      </c>
      <c r="C13" s="1439" t="s">
        <v>324</v>
      </c>
      <c r="I13" s="1442" t="s">
        <v>3334</v>
      </c>
    </row>
    <row r="14" spans="1:23">
      <c r="A14" s="1438" t="s">
        <v>1034</v>
      </c>
      <c r="B14" s="1438" t="s">
        <v>1035</v>
      </c>
      <c r="C14" s="1440" t="s">
        <v>13</v>
      </c>
      <c r="I14" s="1442" t="s">
        <v>3335</v>
      </c>
    </row>
    <row r="15" spans="1:23">
      <c r="A15" s="1438" t="s">
        <v>1036</v>
      </c>
      <c r="B15" s="1438" t="s">
        <v>1037</v>
      </c>
      <c r="C15" s="1439"/>
      <c r="I15" s="1442" t="s">
        <v>3336</v>
      </c>
    </row>
    <row r="16" spans="1:23">
      <c r="A16" s="1438" t="s">
        <v>1038</v>
      </c>
      <c r="B16" s="1438" t="s">
        <v>312</v>
      </c>
      <c r="C16" s="1439"/>
    </row>
    <row r="17" spans="1:3">
      <c r="A17" s="1438" t="s">
        <v>1039</v>
      </c>
      <c r="B17" s="1438" t="s">
        <v>2277</v>
      </c>
      <c r="C17" s="1439"/>
    </row>
    <row r="18" spans="1:3">
      <c r="A18" s="1438" t="s">
        <v>1040</v>
      </c>
      <c r="B18" s="1438" t="s">
        <v>2419</v>
      </c>
      <c r="C18" s="1439"/>
    </row>
    <row r="19" spans="1:3">
      <c r="A19" s="1438" t="s">
        <v>1041</v>
      </c>
      <c r="B19" s="1438" t="s">
        <v>3385</v>
      </c>
      <c r="C19" s="1439"/>
    </row>
    <row r="20" spans="1:3">
      <c r="A20" s="1438" t="s">
        <v>1042</v>
      </c>
      <c r="B20" s="1438" t="s">
        <v>3386</v>
      </c>
      <c r="C20" s="1439"/>
    </row>
    <row r="21" spans="1:3">
      <c r="A21" s="1438" t="s">
        <v>1043</v>
      </c>
      <c r="B21" s="1438" t="s">
        <v>3387</v>
      </c>
      <c r="C21" s="1439"/>
    </row>
    <row r="22" spans="1:3">
      <c r="A22" s="1438" t="s">
        <v>1044</v>
      </c>
      <c r="B22" s="1438" t="s">
        <v>3388</v>
      </c>
      <c r="C22" s="1439"/>
    </row>
    <row r="23" spans="1:3">
      <c r="A23" s="1438" t="s">
        <v>1045</v>
      </c>
      <c r="B23" s="1438" t="s">
        <v>3389</v>
      </c>
      <c r="C23" s="1439"/>
    </row>
    <row r="24" spans="1:3">
      <c r="A24" s="1438" t="s">
        <v>1046</v>
      </c>
      <c r="B24" s="1438" t="s">
        <v>3390</v>
      </c>
      <c r="C24" s="1439"/>
    </row>
    <row r="25" spans="1:3">
      <c r="A25" s="1438" t="s">
        <v>1047</v>
      </c>
      <c r="B25" s="1438" t="s">
        <v>3391</v>
      </c>
      <c r="C25" s="1439"/>
    </row>
    <row r="26" spans="1:3">
      <c r="A26" s="1438" t="s">
        <v>1048</v>
      </c>
      <c r="B26" s="1438" t="s">
        <v>3392</v>
      </c>
      <c r="C26" s="1439"/>
    </row>
    <row r="27" spans="1:3">
      <c r="A27" s="1438" t="s">
        <v>313</v>
      </c>
      <c r="B27" s="1438" t="s">
        <v>3393</v>
      </c>
      <c r="C27" s="1439"/>
    </row>
    <row r="28" spans="1:3">
      <c r="A28" s="1438" t="s">
        <v>313</v>
      </c>
      <c r="B28" s="1438" t="s">
        <v>3614</v>
      </c>
      <c r="C28" s="1439"/>
    </row>
    <row r="29" spans="1:3">
      <c r="A29" s="1438" t="s">
        <v>313</v>
      </c>
      <c r="B29" s="1438" t="s">
        <v>313</v>
      </c>
      <c r="C29" s="1439"/>
    </row>
    <row r="30" spans="1:3">
      <c r="A30" s="1438" t="s">
        <v>313</v>
      </c>
      <c r="B30" s="1438" t="s">
        <v>313</v>
      </c>
      <c r="C30" s="1439"/>
    </row>
    <row r="31" spans="1:3">
      <c r="A31" s="1438" t="s">
        <v>313</v>
      </c>
      <c r="B31" s="1438" t="s">
        <v>313</v>
      </c>
      <c r="C31" s="1439"/>
    </row>
    <row r="32" spans="1:3">
      <c r="A32" s="1438" t="s">
        <v>313</v>
      </c>
      <c r="B32" s="1438" t="s">
        <v>313</v>
      </c>
      <c r="C32" s="1439"/>
    </row>
    <row r="33" spans="1:3">
      <c r="A33" s="1438" t="s">
        <v>313</v>
      </c>
      <c r="B33" s="1438" t="s">
        <v>313</v>
      </c>
      <c r="C33" s="1439"/>
    </row>
    <row r="34" spans="1:3">
      <c r="A34" s="1438" t="s">
        <v>313</v>
      </c>
      <c r="B34" s="1438" t="s">
        <v>313</v>
      </c>
      <c r="C34" s="1439"/>
    </row>
    <row r="35" spans="1:3">
      <c r="A35" s="1438" t="s">
        <v>313</v>
      </c>
      <c r="B35" s="1438" t="s">
        <v>313</v>
      </c>
      <c r="C35" s="1439"/>
    </row>
    <row r="36" spans="1:3">
      <c r="A36" s="1438" t="s">
        <v>313</v>
      </c>
      <c r="B36" s="1438" t="s">
        <v>313</v>
      </c>
      <c r="C36" s="1439"/>
    </row>
    <row r="37" spans="1:3">
      <c r="A37" s="1438" t="s">
        <v>313</v>
      </c>
      <c r="B37" s="1438" t="s">
        <v>313</v>
      </c>
      <c r="C37" s="1439"/>
    </row>
    <row r="38" spans="1:3">
      <c r="A38" s="1438" t="s">
        <v>313</v>
      </c>
      <c r="B38" s="1438" t="s">
        <v>313</v>
      </c>
      <c r="C38" s="1439"/>
    </row>
    <row r="39" spans="1:3">
      <c r="A39" s="1438" t="s">
        <v>313</v>
      </c>
      <c r="B39" s="1438" t="s">
        <v>313</v>
      </c>
      <c r="C39" s="1439"/>
    </row>
    <row r="40" spans="1:3">
      <c r="A40" s="1438" t="s">
        <v>313</v>
      </c>
      <c r="B40" s="1438" t="s">
        <v>313</v>
      </c>
      <c r="C40" s="1439"/>
    </row>
    <row r="41" spans="1:3">
      <c r="A41" s="1438" t="s">
        <v>313</v>
      </c>
      <c r="B41" s="1438" t="s">
        <v>313</v>
      </c>
      <c r="C41" s="1439"/>
    </row>
    <row r="42" spans="1:3">
      <c r="A42" s="1438" t="s">
        <v>313</v>
      </c>
      <c r="B42" s="1438" t="s">
        <v>313</v>
      </c>
      <c r="C42" s="1439"/>
    </row>
    <row r="43" spans="1:3">
      <c r="A43" s="1438" t="s">
        <v>313</v>
      </c>
      <c r="B43" s="1438" t="s">
        <v>313</v>
      </c>
      <c r="C43" s="1439"/>
    </row>
    <row r="44" spans="1:3">
      <c r="A44" s="1438" t="s">
        <v>313</v>
      </c>
      <c r="B44" s="1438" t="s">
        <v>313</v>
      </c>
      <c r="C44" s="1439"/>
    </row>
    <row r="45" spans="1:3">
      <c r="A45" s="1438" t="s">
        <v>313</v>
      </c>
      <c r="B45" s="1438" t="s">
        <v>313</v>
      </c>
      <c r="C45" s="1439"/>
    </row>
    <row r="46" spans="1:3">
      <c r="A46" s="1438" t="s">
        <v>313</v>
      </c>
      <c r="B46" s="1438" t="s">
        <v>313</v>
      </c>
      <c r="C46" s="1439"/>
    </row>
    <row r="47" spans="1:3">
      <c r="A47" s="1438" t="s">
        <v>313</v>
      </c>
      <c r="B47" s="1438" t="s">
        <v>313</v>
      </c>
      <c r="C47" s="1439"/>
    </row>
    <row r="48" spans="1:3">
      <c r="A48" s="1438" t="s">
        <v>313</v>
      </c>
      <c r="B48" s="1438" t="s">
        <v>313</v>
      </c>
      <c r="C48" s="1439"/>
    </row>
    <row r="49" spans="1:4">
      <c r="A49" s="1438" t="s">
        <v>313</v>
      </c>
      <c r="B49" s="1438" t="s">
        <v>313</v>
      </c>
      <c r="C49" s="1439"/>
    </row>
    <row r="50" spans="1:4">
      <c r="A50" s="1438" t="s">
        <v>313</v>
      </c>
      <c r="B50" s="1438" t="s">
        <v>313</v>
      </c>
      <c r="C50" s="1439"/>
    </row>
    <row r="51" spans="1:4">
      <c r="A51" s="1444" t="s">
        <v>378</v>
      </c>
      <c r="B51" s="144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44" t="s">
        <v>586</v>
      </c>
    </row>
    <row r="52" spans="1:4">
      <c r="A52" s="1444" t="s">
        <v>379</v>
      </c>
      <c r="B52" s="1444" t="s">
        <v>380</v>
      </c>
      <c r="C52" s="1442" t="s">
        <v>381</v>
      </c>
      <c r="D52" s="1442" t="s">
        <v>382</v>
      </c>
    </row>
    <row r="53" spans="1:4">
      <c r="A53" s="3272" t="s">
        <v>383</v>
      </c>
      <c r="B53" s="1444" t="s">
        <v>384</v>
      </c>
      <c r="C53" s="144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72"/>
      <c r="B54" s="1444" t="s">
        <v>385</v>
      </c>
      <c r="C54" s="1442" t="s">
        <v>583</v>
      </c>
    </row>
    <row r="55" spans="1:4">
      <c r="A55" s="3272"/>
      <c r="B55" s="1444" t="s">
        <v>386</v>
      </c>
      <c r="C55" s="1442" t="s">
        <v>584</v>
      </c>
    </row>
    <row r="56" spans="1:4">
      <c r="A56" s="3272"/>
      <c r="B56" s="1444" t="s">
        <v>387</v>
      </c>
      <c r="C56" s="1442" t="s">
        <v>588</v>
      </c>
    </row>
    <row r="57" spans="1:4">
      <c r="A57" s="3272"/>
      <c r="B57" s="1444" t="s">
        <v>388</v>
      </c>
      <c r="C57" s="1442" t="s">
        <v>585</v>
      </c>
    </row>
    <row r="58" spans="1:4">
      <c r="A58" s="1440"/>
      <c r="B58" s="1442"/>
    </row>
    <row r="59" spans="1:4">
      <c r="A59" s="1440"/>
      <c r="B59" s="1442"/>
    </row>
    <row r="60" spans="1:4">
      <c r="A60" s="1440"/>
      <c r="B60" s="1442"/>
    </row>
    <row r="61" spans="1:4">
      <c r="A61" s="1440"/>
      <c r="B61" s="1442"/>
    </row>
    <row r="62" spans="1:4">
      <c r="A62" s="1440"/>
      <c r="B62" s="1442"/>
    </row>
    <row r="63" spans="1:4">
      <c r="A63" s="1440"/>
      <c r="B63" s="1442"/>
    </row>
    <row r="64" spans="1:4">
      <c r="A64" s="1440"/>
      <c r="B64" s="1442"/>
    </row>
    <row r="65" spans="1:2">
      <c r="A65" s="1440"/>
      <c r="B65" s="1442"/>
    </row>
    <row r="66" spans="1:2">
      <c r="A66" s="1440"/>
      <c r="B66" s="1442"/>
    </row>
    <row r="67" spans="1:2">
      <c r="A67" s="1440"/>
      <c r="B67" s="1442"/>
    </row>
    <row r="68" spans="1:2">
      <c r="A68" s="1440"/>
      <c r="B68" s="1442"/>
    </row>
    <row r="69" spans="1:2">
      <c r="A69" s="1440"/>
      <c r="B69" s="1442"/>
    </row>
    <row r="70" spans="1:2">
      <c r="A70" s="1440"/>
      <c r="B70" s="1442"/>
    </row>
    <row r="71" spans="1:2">
      <c r="A71" s="1440"/>
      <c r="B71" s="1442"/>
    </row>
    <row r="72" spans="1:2">
      <c r="A72" s="1440"/>
      <c r="B72" s="1442"/>
    </row>
    <row r="73" spans="1:2">
      <c r="A73" s="1440"/>
      <c r="B73" s="1442"/>
    </row>
    <row r="74" spans="1:2">
      <c r="A74" s="1440"/>
      <c r="B74" s="1442"/>
    </row>
    <row r="75" spans="1:2">
      <c r="A75" s="1440"/>
      <c r="B75" s="1442"/>
    </row>
    <row r="76" spans="1:2">
      <c r="A76" s="1440"/>
      <c r="B76" s="1442"/>
    </row>
    <row r="77" spans="1:2">
      <c r="A77" s="1440"/>
      <c r="B77" s="1442"/>
    </row>
    <row r="78" spans="1:2">
      <c r="A78" s="1440"/>
      <c r="B78" s="1442"/>
    </row>
    <row r="79" spans="1:2">
      <c r="A79" s="1440"/>
      <c r="B79" s="1442"/>
    </row>
    <row r="80" spans="1:2">
      <c r="A80" s="1440"/>
      <c r="B80" s="1442"/>
    </row>
    <row r="81" spans="1:2">
      <c r="A81" s="1440"/>
      <c r="B81" s="1442"/>
    </row>
    <row r="82" spans="1:2">
      <c r="A82" s="1440"/>
      <c r="B82" s="1442"/>
    </row>
    <row r="83" spans="1:2">
      <c r="A83" s="1440"/>
      <c r="B83" s="1442"/>
    </row>
    <row r="84" spans="1:2">
      <c r="A84" s="1440"/>
      <c r="B84" s="1442"/>
    </row>
    <row r="85" spans="1:2">
      <c r="A85" s="1440"/>
      <c r="B85" s="1442"/>
    </row>
    <row r="86" spans="1:2">
      <c r="A86" s="1440"/>
      <c r="B86" s="1442"/>
    </row>
    <row r="87" spans="1:2">
      <c r="A87" s="1440"/>
      <c r="B87" s="1442"/>
    </row>
    <row r="88" spans="1:2">
      <c r="A88" s="1440"/>
      <c r="B88" s="1442"/>
    </row>
    <row r="89" spans="1:2">
      <c r="A89" s="1440"/>
      <c r="B89" s="1442"/>
    </row>
    <row r="90" spans="1:2">
      <c r="A90" s="1440"/>
      <c r="B90" s="1442"/>
    </row>
    <row r="91" spans="1:2">
      <c r="A91" s="1440"/>
      <c r="B91" s="1442"/>
    </row>
    <row r="92" spans="1:2">
      <c r="A92" s="1440"/>
      <c r="B92" s="1442"/>
    </row>
    <row r="93" spans="1:2">
      <c r="A93" s="1440"/>
      <c r="B93" s="1442"/>
    </row>
    <row r="94" spans="1:2">
      <c r="A94" s="1440"/>
      <c r="B94" s="1442"/>
    </row>
    <row r="95" spans="1:2">
      <c r="A95" s="1440"/>
      <c r="B95" s="1442"/>
    </row>
    <row r="96" spans="1:2">
      <c r="A96" s="1440"/>
      <c r="B96" s="1442"/>
    </row>
    <row r="97" spans="1:2">
      <c r="A97" s="1440"/>
      <c r="B97" s="1442"/>
    </row>
    <row r="98" spans="1:2">
      <c r="A98" s="1440"/>
      <c r="B98" s="1442"/>
    </row>
    <row r="99" spans="1:2">
      <c r="A99" s="1440"/>
      <c r="B99" s="1442"/>
    </row>
    <row r="100" spans="1:2">
      <c r="A100" s="1440"/>
      <c r="B100" s="1442"/>
    </row>
    <row r="101" spans="1:2">
      <c r="A101" s="1440"/>
      <c r="B101" s="1442"/>
    </row>
    <row r="102" spans="1:2">
      <c r="A102" s="1440"/>
      <c r="B102" s="1442"/>
    </row>
    <row r="103" spans="1:2">
      <c r="A103" s="1440"/>
      <c r="B103" s="1442"/>
    </row>
    <row r="104" spans="1:2">
      <c r="A104" s="1440"/>
      <c r="B104" s="1442"/>
    </row>
    <row r="105" spans="1:2">
      <c r="A105" s="1440"/>
      <c r="B105" s="1442"/>
    </row>
    <row r="106" spans="1:2">
      <c r="A106" s="1440"/>
      <c r="B106" s="1442"/>
    </row>
    <row r="107" spans="1:2">
      <c r="A107" s="1440"/>
      <c r="B107" s="1442"/>
    </row>
    <row r="108" spans="1:2">
      <c r="A108" s="1440"/>
      <c r="B108" s="1442"/>
    </row>
    <row r="109" spans="1:2">
      <c r="A109" s="1440"/>
      <c r="B109" s="1442"/>
    </row>
    <row r="110" spans="1:2">
      <c r="A110" s="1440"/>
      <c r="B110" s="1442"/>
    </row>
    <row r="111" spans="1:2">
      <c r="A111" s="1440"/>
      <c r="B111" s="1442"/>
    </row>
    <row r="112" spans="1:2">
      <c r="A112" s="1440"/>
      <c r="B112" s="1442"/>
    </row>
    <row r="113" spans="1:2">
      <c r="A113" s="1440"/>
      <c r="B113" s="1442"/>
    </row>
    <row r="114" spans="1:2">
      <c r="A114" s="1440"/>
      <c r="B114" s="1442"/>
    </row>
    <row r="115" spans="1:2">
      <c r="A115" s="1440"/>
      <c r="B115" s="1442"/>
    </row>
    <row r="116" spans="1:2">
      <c r="A116" s="1440"/>
      <c r="B116" s="1442"/>
    </row>
    <row r="117" spans="1:2">
      <c r="A117" s="1440"/>
      <c r="B117" s="1442"/>
    </row>
    <row r="118" spans="1:2">
      <c r="A118" s="1440"/>
      <c r="B118" s="1442"/>
    </row>
    <row r="119" spans="1:2">
      <c r="A119" s="1440"/>
      <c r="B119" s="1442"/>
    </row>
    <row r="120" spans="1:2">
      <c r="A120" s="1440"/>
      <c r="B120" s="1442"/>
    </row>
    <row r="121" spans="1:2">
      <c r="A121" s="1440"/>
      <c r="B121" s="1442"/>
    </row>
    <row r="122" spans="1:2">
      <c r="A122" s="1440"/>
      <c r="B122" s="1442"/>
    </row>
    <row r="123" spans="1:2">
      <c r="A123" s="1440"/>
      <c r="B123" s="1442"/>
    </row>
    <row r="124" spans="1:2">
      <c r="A124" s="1440"/>
      <c r="B124" s="1442"/>
    </row>
    <row r="125" spans="1:2">
      <c r="A125" s="1440"/>
      <c r="B125" s="1442"/>
    </row>
    <row r="126" spans="1:2">
      <c r="A126" s="1440"/>
      <c r="B126" s="1442"/>
    </row>
    <row r="127" spans="1:2">
      <c r="A127" s="1440"/>
      <c r="B127" s="1442"/>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599"/>
  <sheetViews>
    <sheetView workbookViewId="0">
      <selection activeCell="H21" sqref="H21:H22"/>
    </sheetView>
  </sheetViews>
  <sheetFormatPr defaultRowHeight="13.5"/>
  <cols>
    <col min="1" max="7" width="9" style="3140"/>
    <col min="8" max="8" width="9.5" style="3140" bestFit="1" customWidth="1"/>
    <col min="9" max="16384" width="9" style="3140"/>
  </cols>
  <sheetData>
    <row r="1" spans="1:16">
      <c r="A1" s="3140" t="s">
        <v>3370</v>
      </c>
      <c r="B1" s="3140" t="s">
        <v>3477</v>
      </c>
      <c r="C1" s="3140" t="s">
        <v>3482</v>
      </c>
      <c r="D1" s="3140" t="s">
        <v>3477</v>
      </c>
      <c r="E1" s="3140" t="s">
        <v>3371</v>
      </c>
      <c r="F1" s="3140" t="s">
        <v>3372</v>
      </c>
      <c r="G1" s="3140" t="s">
        <v>3373</v>
      </c>
      <c r="H1" s="3140" t="s">
        <v>3374</v>
      </c>
      <c r="L1" s="3199" t="s">
        <v>3541</v>
      </c>
      <c r="M1" s="3199" t="s">
        <v>3572</v>
      </c>
      <c r="N1" s="3199" t="s">
        <v>3573</v>
      </c>
      <c r="O1" s="3199" t="s">
        <v>3574</v>
      </c>
      <c r="P1" s="3199" t="s">
        <v>666</v>
      </c>
    </row>
    <row r="2" spans="1:16">
      <c r="A2" s="3140">
        <v>201</v>
      </c>
      <c r="B2" s="3140">
        <v>514.45000000000005</v>
      </c>
      <c r="C2" s="3140">
        <v>-1001</v>
      </c>
      <c r="D2" s="3140">
        <v>56.67</v>
      </c>
      <c r="E2" s="3140">
        <v>101</v>
      </c>
      <c r="F2" s="3140">
        <v>344.77</v>
      </c>
      <c r="G2" s="3140">
        <v>6</v>
      </c>
      <c r="H2" s="3140">
        <v>50000</v>
      </c>
      <c r="I2" s="3140">
        <f>F2*G2</f>
        <v>2068.62</v>
      </c>
      <c r="J2" s="3140">
        <f>F2*H2</f>
        <v>17238500</v>
      </c>
      <c r="L2" s="3199">
        <v>1</v>
      </c>
      <c r="M2" s="3199" t="s">
        <v>3575</v>
      </c>
      <c r="N2" s="3199">
        <v>101</v>
      </c>
      <c r="O2" s="3199">
        <v>344.77</v>
      </c>
      <c r="P2" s="3199" t="s">
        <v>3576</v>
      </c>
    </row>
    <row r="3" spans="1:16">
      <c r="A3" s="3140">
        <v>202</v>
      </c>
      <c r="B3" s="3140">
        <v>868.64</v>
      </c>
      <c r="C3" s="3140">
        <v>-1002</v>
      </c>
      <c r="D3" s="3140">
        <v>56.67</v>
      </c>
      <c r="E3" s="3140">
        <v>102</v>
      </c>
      <c r="F3" s="3140">
        <v>546.54999999999995</v>
      </c>
      <c r="G3" s="3140">
        <f>G2</f>
        <v>6</v>
      </c>
      <c r="H3" s="3140">
        <f>H2</f>
        <v>50000</v>
      </c>
      <c r="I3" s="3140">
        <f t="shared" ref="I3:I6" si="0">F3*G3</f>
        <v>3279.2999999999997</v>
      </c>
      <c r="J3" s="3140">
        <f t="shared" ref="J3:J6" si="1">F3*H3</f>
        <v>27327499.999999996</v>
      </c>
      <c r="L3" s="3199">
        <v>2</v>
      </c>
      <c r="M3" s="3199" t="s">
        <v>3575</v>
      </c>
      <c r="N3" s="3199">
        <v>102</v>
      </c>
      <c r="O3" s="3199">
        <v>546.54999999999995</v>
      </c>
      <c r="P3" s="3199" t="s">
        <v>3576</v>
      </c>
    </row>
    <row r="4" spans="1:16">
      <c r="A4" s="3140">
        <v>203</v>
      </c>
      <c r="B4" s="3140">
        <v>1022.13</v>
      </c>
      <c r="C4" s="3140">
        <v>-1003</v>
      </c>
      <c r="D4" s="3140">
        <v>56.67</v>
      </c>
      <c r="E4" s="3140">
        <v>103</v>
      </c>
      <c r="F4" s="3140">
        <v>277.89</v>
      </c>
      <c r="G4" s="3140">
        <f>G2</f>
        <v>6</v>
      </c>
      <c r="H4" s="3140">
        <f>H2</f>
        <v>50000</v>
      </c>
      <c r="I4" s="3140">
        <f t="shared" si="0"/>
        <v>1667.34</v>
      </c>
      <c r="J4" s="3140">
        <f t="shared" si="1"/>
        <v>13894500</v>
      </c>
      <c r="L4" s="3199">
        <v>3</v>
      </c>
      <c r="M4" s="3199" t="s">
        <v>3575</v>
      </c>
      <c r="N4" s="3199">
        <v>103</v>
      </c>
      <c r="O4" s="3199">
        <v>277.89</v>
      </c>
      <c r="P4" s="3199" t="s">
        <v>3576</v>
      </c>
    </row>
    <row r="5" spans="1:16">
      <c r="A5" s="3140">
        <v>301</v>
      </c>
      <c r="B5" s="3140">
        <v>780.27</v>
      </c>
      <c r="C5" s="3140">
        <v>-1004</v>
      </c>
      <c r="D5" s="3140">
        <v>56.67</v>
      </c>
      <c r="E5" s="3140">
        <v>104</v>
      </c>
      <c r="F5" s="3140">
        <v>358.62</v>
      </c>
      <c r="G5" s="3140">
        <f>G2</f>
        <v>6</v>
      </c>
      <c r="H5" s="3140">
        <f>H2</f>
        <v>50000</v>
      </c>
      <c r="I5" s="3140">
        <f t="shared" si="0"/>
        <v>2151.7200000000003</v>
      </c>
      <c r="J5" s="3140">
        <f t="shared" si="1"/>
        <v>17931000</v>
      </c>
      <c r="L5" s="3199">
        <v>4</v>
      </c>
      <c r="M5" s="3199" t="s">
        <v>3575</v>
      </c>
      <c r="N5" s="3199">
        <v>104</v>
      </c>
      <c r="O5" s="3199">
        <v>358.62</v>
      </c>
      <c r="P5" s="3199" t="s">
        <v>3576</v>
      </c>
    </row>
    <row r="6" spans="1:16">
      <c r="A6" s="3140">
        <v>302</v>
      </c>
      <c r="B6" s="3140">
        <v>808.53</v>
      </c>
      <c r="C6" s="3140">
        <v>-1005</v>
      </c>
      <c r="D6" s="3140">
        <v>56.67</v>
      </c>
      <c r="E6" s="3140">
        <v>-101</v>
      </c>
      <c r="F6" s="3140">
        <v>1169.79</v>
      </c>
      <c r="G6" s="3140">
        <f>G5*0.5</f>
        <v>3</v>
      </c>
      <c r="H6" s="3140">
        <f>H5*0.5</f>
        <v>25000</v>
      </c>
      <c r="I6" s="3140">
        <f t="shared" si="0"/>
        <v>3509.37</v>
      </c>
      <c r="J6" s="3140">
        <f t="shared" si="1"/>
        <v>29244750</v>
      </c>
      <c r="L6" s="3199">
        <v>5</v>
      </c>
      <c r="M6" s="3199" t="s">
        <v>3575</v>
      </c>
      <c r="N6" s="3199">
        <v>-101</v>
      </c>
      <c r="O6" s="3199">
        <v>1169.79</v>
      </c>
      <c r="P6" s="3199" t="s">
        <v>3576</v>
      </c>
    </row>
    <row r="7" spans="1:16">
      <c r="A7" s="3140">
        <v>303</v>
      </c>
      <c r="B7" s="3140">
        <v>604.75</v>
      </c>
      <c r="C7" s="3140">
        <v>-1006</v>
      </c>
      <c r="D7" s="3140">
        <v>56.67</v>
      </c>
      <c r="F7" s="3140">
        <f>SUM(F2:F6)</f>
        <v>2697.62</v>
      </c>
      <c r="G7" s="3140">
        <f>ROUND(I7/F7,0)</f>
        <v>5</v>
      </c>
      <c r="H7" s="3140">
        <f>ROUND(J7/F7,0)</f>
        <v>39159</v>
      </c>
      <c r="I7" s="3140">
        <f>SUM(I2:I6)</f>
        <v>12676.349999999999</v>
      </c>
      <c r="J7" s="3140">
        <f>SUM(J2:J6)</f>
        <v>105636250</v>
      </c>
      <c r="L7" s="3199" t="s">
        <v>3579</v>
      </c>
      <c r="M7" s="3199" t="s">
        <v>3580</v>
      </c>
      <c r="N7" s="3199" t="s">
        <v>3581</v>
      </c>
      <c r="O7" s="3199">
        <f>SUM(O2:O6)</f>
        <v>2697.62</v>
      </c>
      <c r="P7" s="3199" t="s">
        <v>3580</v>
      </c>
    </row>
    <row r="8" spans="1:16">
      <c r="A8" s="3140">
        <v>304</v>
      </c>
      <c r="B8" s="3140">
        <v>585.87</v>
      </c>
      <c r="C8" s="3140">
        <v>-1007</v>
      </c>
      <c r="D8" s="3140">
        <v>56.67</v>
      </c>
      <c r="L8" s="3199">
        <v>1</v>
      </c>
      <c r="M8" s="3199" t="s">
        <v>3575</v>
      </c>
      <c r="N8" s="3199">
        <v>201</v>
      </c>
      <c r="O8" s="3199">
        <v>514.45000000000005</v>
      </c>
      <c r="P8" s="3199" t="s">
        <v>3577</v>
      </c>
    </row>
    <row r="9" spans="1:16">
      <c r="A9" s="3140">
        <v>401</v>
      </c>
      <c r="B9" s="3140">
        <v>764.35</v>
      </c>
      <c r="C9" s="3140">
        <v>-1008</v>
      </c>
      <c r="D9" s="3140">
        <v>56.67</v>
      </c>
      <c r="F9" s="3140" t="s">
        <v>3375</v>
      </c>
      <c r="G9" s="3140" t="s">
        <v>3376</v>
      </c>
      <c r="L9" s="3199">
        <v>2</v>
      </c>
      <c r="M9" s="3199" t="s">
        <v>3575</v>
      </c>
      <c r="N9" s="3199">
        <v>202</v>
      </c>
      <c r="O9" s="3199">
        <v>868.64</v>
      </c>
      <c r="P9" s="3199" t="s">
        <v>3577</v>
      </c>
    </row>
    <row r="10" spans="1:16">
      <c r="A10" s="3140">
        <v>402</v>
      </c>
      <c r="B10" s="3140">
        <v>798.38</v>
      </c>
      <c r="C10" s="3140">
        <v>-1009</v>
      </c>
      <c r="D10" s="3140">
        <v>56.67</v>
      </c>
      <c r="E10" s="3140" t="s">
        <v>3377</v>
      </c>
      <c r="F10" s="3140">
        <f>SUM(B2:B68)</f>
        <v>44047.900000000009</v>
      </c>
      <c r="G10" s="3140">
        <v>67</v>
      </c>
      <c r="L10" s="3199">
        <v>3</v>
      </c>
      <c r="M10" s="3199" t="s">
        <v>3575</v>
      </c>
      <c r="N10" s="3199">
        <v>203</v>
      </c>
      <c r="O10" s="3199">
        <v>1022.13</v>
      </c>
      <c r="P10" s="3199" t="s">
        <v>3577</v>
      </c>
    </row>
    <row r="11" spans="1:16">
      <c r="A11" s="3140">
        <v>403</v>
      </c>
      <c r="B11" s="3140">
        <v>605.82000000000005</v>
      </c>
      <c r="C11" s="3140">
        <v>-1010</v>
      </c>
      <c r="D11" s="3140">
        <v>56.67</v>
      </c>
      <c r="E11" s="3140" t="s">
        <v>3378</v>
      </c>
      <c r="F11" s="3140">
        <f>SUM(F2:F6)</f>
        <v>2697.62</v>
      </c>
      <c r="G11" s="3140">
        <v>5</v>
      </c>
      <c r="L11" s="3199">
        <v>4</v>
      </c>
      <c r="M11" s="3199" t="s">
        <v>3575</v>
      </c>
      <c r="N11" s="3199">
        <v>301</v>
      </c>
      <c r="O11" s="3199">
        <v>780.27</v>
      </c>
      <c r="P11" s="3199" t="s">
        <v>3577</v>
      </c>
    </row>
    <row r="12" spans="1:16">
      <c r="A12" s="3140">
        <v>404</v>
      </c>
      <c r="B12" s="3140">
        <v>586.91</v>
      </c>
      <c r="C12" s="3140">
        <v>-1011</v>
      </c>
      <c r="D12" s="3140">
        <v>56.67</v>
      </c>
      <c r="E12" s="3140" t="s">
        <v>3379</v>
      </c>
      <c r="F12" s="3140">
        <f>SUM(D2:D524)</f>
        <v>30424.799999999588</v>
      </c>
      <c r="G12" s="3140">
        <f>595-G10-G11</f>
        <v>523</v>
      </c>
      <c r="L12" s="3199">
        <v>5</v>
      </c>
      <c r="M12" s="3199" t="s">
        <v>3575</v>
      </c>
      <c r="N12" s="3199">
        <v>302</v>
      </c>
      <c r="O12" s="3199">
        <v>808.53</v>
      </c>
      <c r="P12" s="3199" t="s">
        <v>3577</v>
      </c>
    </row>
    <row r="13" spans="1:16">
      <c r="A13" s="3140">
        <v>501</v>
      </c>
      <c r="B13" s="3140">
        <v>748.41</v>
      </c>
      <c r="C13" s="3140">
        <v>-1012</v>
      </c>
      <c r="D13" s="3140">
        <v>56.67</v>
      </c>
      <c r="F13" s="3140">
        <f>SUM(F10:F12)</f>
        <v>77170.3199999996</v>
      </c>
      <c r="L13" s="3199">
        <v>6</v>
      </c>
      <c r="M13" s="3199" t="s">
        <v>3575</v>
      </c>
      <c r="N13" s="3199">
        <v>303</v>
      </c>
      <c r="O13" s="3199">
        <v>604.75</v>
      </c>
      <c r="P13" s="3199" t="s">
        <v>3577</v>
      </c>
    </row>
    <row r="14" spans="1:16">
      <c r="A14" s="3140">
        <v>502</v>
      </c>
      <c r="B14" s="3140">
        <v>788.41</v>
      </c>
      <c r="C14" s="3140">
        <v>-1013</v>
      </c>
      <c r="D14" s="3140">
        <v>56.67</v>
      </c>
      <c r="L14" s="3199">
        <v>7</v>
      </c>
      <c r="M14" s="3199" t="s">
        <v>3575</v>
      </c>
      <c r="N14" s="3199">
        <v>304</v>
      </c>
      <c r="O14" s="3199">
        <v>585.87</v>
      </c>
      <c r="P14" s="3199" t="s">
        <v>3577</v>
      </c>
    </row>
    <row r="15" spans="1:16">
      <c r="A15" s="3140">
        <v>503</v>
      </c>
      <c r="B15" s="3140">
        <v>606.91</v>
      </c>
      <c r="C15" s="3140">
        <v>-1014</v>
      </c>
      <c r="D15" s="3140">
        <v>56.67</v>
      </c>
      <c r="L15" s="3199">
        <v>8</v>
      </c>
      <c r="M15" s="3199" t="s">
        <v>3575</v>
      </c>
      <c r="N15" s="3199">
        <v>401</v>
      </c>
      <c r="O15" s="3199">
        <v>764.35</v>
      </c>
      <c r="P15" s="3199" t="s">
        <v>3577</v>
      </c>
    </row>
    <row r="16" spans="1:16">
      <c r="A16" s="3140">
        <v>504</v>
      </c>
      <c r="B16" s="3140">
        <v>587.97</v>
      </c>
      <c r="C16" s="3140">
        <v>-1015</v>
      </c>
      <c r="D16" s="3140">
        <v>56.67</v>
      </c>
      <c r="L16" s="3199">
        <v>9</v>
      </c>
      <c r="M16" s="3199" t="s">
        <v>3575</v>
      </c>
      <c r="N16" s="3199">
        <v>402</v>
      </c>
      <c r="O16" s="3199">
        <v>798.38</v>
      </c>
      <c r="P16" s="3199" t="s">
        <v>3577</v>
      </c>
    </row>
    <row r="17" spans="1:16">
      <c r="A17" s="3140">
        <v>601</v>
      </c>
      <c r="B17" s="3140">
        <v>732.44</v>
      </c>
      <c r="C17" s="3140">
        <v>-1016</v>
      </c>
      <c r="D17" s="3140">
        <v>56.67</v>
      </c>
      <c r="L17" s="3199">
        <v>10</v>
      </c>
      <c r="M17" s="3199" t="s">
        <v>3575</v>
      </c>
      <c r="N17" s="3199">
        <v>403</v>
      </c>
      <c r="O17" s="3199">
        <v>605.82000000000005</v>
      </c>
      <c r="P17" s="3199" t="s">
        <v>3577</v>
      </c>
    </row>
    <row r="18" spans="1:16">
      <c r="A18" s="3140">
        <v>602</v>
      </c>
      <c r="B18" s="3140">
        <v>778.13</v>
      </c>
      <c r="C18" s="3140">
        <v>-1017</v>
      </c>
      <c r="D18" s="3140">
        <v>56.67</v>
      </c>
      <c r="L18" s="3199">
        <v>11</v>
      </c>
      <c r="M18" s="3199" t="s">
        <v>3575</v>
      </c>
      <c r="N18" s="3199">
        <v>404</v>
      </c>
      <c r="O18" s="3199">
        <v>586.91</v>
      </c>
      <c r="P18" s="3199" t="s">
        <v>3577</v>
      </c>
    </row>
    <row r="19" spans="1:16">
      <c r="A19" s="3140">
        <v>603</v>
      </c>
      <c r="B19" s="3140">
        <v>608.03</v>
      </c>
      <c r="C19" s="3140">
        <v>-1018</v>
      </c>
      <c r="D19" s="3140">
        <v>56.67</v>
      </c>
      <c r="L19" s="3199">
        <v>12</v>
      </c>
      <c r="M19" s="3199" t="s">
        <v>3575</v>
      </c>
      <c r="N19" s="3199">
        <v>501</v>
      </c>
      <c r="O19" s="3199">
        <v>748.41</v>
      </c>
      <c r="P19" s="3199" t="s">
        <v>3577</v>
      </c>
    </row>
    <row r="20" spans="1:16">
      <c r="A20" s="3140">
        <v>604</v>
      </c>
      <c r="B20" s="3140">
        <v>589.04999999999995</v>
      </c>
      <c r="C20" s="3140">
        <v>-1019</v>
      </c>
      <c r="D20" s="3140">
        <v>56.67</v>
      </c>
      <c r="L20" s="3199">
        <v>13</v>
      </c>
      <c r="M20" s="3199" t="s">
        <v>3575</v>
      </c>
      <c r="N20" s="3199">
        <v>502</v>
      </c>
      <c r="O20" s="3199">
        <v>788.41</v>
      </c>
      <c r="P20" s="3199" t="s">
        <v>3577</v>
      </c>
    </row>
    <row r="21" spans="1:16">
      <c r="A21" s="3140">
        <v>701</v>
      </c>
      <c r="B21" s="3140">
        <v>716.48</v>
      </c>
      <c r="C21" s="3140">
        <v>-1020</v>
      </c>
      <c r="D21" s="3140">
        <v>56.67</v>
      </c>
      <c r="L21" s="3199">
        <v>14</v>
      </c>
      <c r="M21" s="3199" t="s">
        <v>3575</v>
      </c>
      <c r="N21" s="3199">
        <v>503</v>
      </c>
      <c r="O21" s="3199">
        <v>606.91</v>
      </c>
      <c r="P21" s="3199" t="s">
        <v>3577</v>
      </c>
    </row>
    <row r="22" spans="1:16">
      <c r="A22" s="3140">
        <v>702</v>
      </c>
      <c r="B22" s="3140">
        <v>767.98</v>
      </c>
      <c r="C22" s="3140">
        <v>-1021</v>
      </c>
      <c r="D22" s="3140">
        <v>56.67</v>
      </c>
      <c r="L22" s="3199">
        <v>15</v>
      </c>
      <c r="M22" s="3199" t="s">
        <v>3575</v>
      </c>
      <c r="N22" s="3199">
        <v>504</v>
      </c>
      <c r="O22" s="3199">
        <v>587.97</v>
      </c>
      <c r="P22" s="3199" t="s">
        <v>3577</v>
      </c>
    </row>
    <row r="23" spans="1:16">
      <c r="A23" s="3140">
        <v>703</v>
      </c>
      <c r="B23" s="3140">
        <v>609.16999999999996</v>
      </c>
      <c r="C23" s="3140">
        <v>-1022</v>
      </c>
      <c r="D23" s="3140">
        <v>56.67</v>
      </c>
      <c r="L23" s="3199">
        <v>16</v>
      </c>
      <c r="M23" s="3199" t="s">
        <v>3575</v>
      </c>
      <c r="N23" s="3199">
        <v>601</v>
      </c>
      <c r="O23" s="3199">
        <v>732.44</v>
      </c>
      <c r="P23" s="3199" t="s">
        <v>3577</v>
      </c>
    </row>
    <row r="24" spans="1:16">
      <c r="A24" s="3140">
        <v>704</v>
      </c>
      <c r="B24" s="3140">
        <v>590.16</v>
      </c>
      <c r="C24" s="3140">
        <v>-1023</v>
      </c>
      <c r="D24" s="3140">
        <v>56.67</v>
      </c>
      <c r="L24" s="3199">
        <v>17</v>
      </c>
      <c r="M24" s="3199" t="s">
        <v>3575</v>
      </c>
      <c r="N24" s="3199">
        <v>602</v>
      </c>
      <c r="O24" s="3199">
        <v>778.13</v>
      </c>
      <c r="P24" s="3199" t="s">
        <v>3577</v>
      </c>
    </row>
    <row r="25" spans="1:16">
      <c r="A25" s="3140">
        <v>801</v>
      </c>
      <c r="B25" s="3140">
        <v>700.49</v>
      </c>
      <c r="C25" s="3140">
        <v>-1024</v>
      </c>
      <c r="D25" s="3140">
        <v>56.67</v>
      </c>
      <c r="L25" s="3199">
        <v>18</v>
      </c>
      <c r="M25" s="3199" t="s">
        <v>3575</v>
      </c>
      <c r="N25" s="3199">
        <v>603</v>
      </c>
      <c r="O25" s="3199">
        <v>608.03</v>
      </c>
      <c r="P25" s="3199" t="s">
        <v>3577</v>
      </c>
    </row>
    <row r="26" spans="1:16">
      <c r="A26" s="3140">
        <v>802</v>
      </c>
      <c r="B26" s="3140">
        <v>757.84</v>
      </c>
      <c r="C26" s="3140">
        <v>-1025</v>
      </c>
      <c r="D26" s="3140">
        <v>56.67</v>
      </c>
      <c r="L26" s="3199">
        <v>19</v>
      </c>
      <c r="M26" s="3199" t="s">
        <v>3575</v>
      </c>
      <c r="N26" s="3199">
        <v>604</v>
      </c>
      <c r="O26" s="3199">
        <v>589.04999999999995</v>
      </c>
      <c r="P26" s="3199" t="s">
        <v>3577</v>
      </c>
    </row>
    <row r="27" spans="1:16">
      <c r="A27" s="3140">
        <v>803</v>
      </c>
      <c r="B27" s="3140">
        <v>610.33000000000004</v>
      </c>
      <c r="C27" s="3140">
        <v>-1026</v>
      </c>
      <c r="D27" s="3140">
        <v>56.67</v>
      </c>
      <c r="L27" s="3199">
        <v>20</v>
      </c>
      <c r="M27" s="3199" t="s">
        <v>3575</v>
      </c>
      <c r="N27" s="3199">
        <v>701</v>
      </c>
      <c r="O27" s="3199">
        <v>716.48</v>
      </c>
      <c r="P27" s="3199" t="s">
        <v>3577</v>
      </c>
    </row>
    <row r="28" spans="1:16">
      <c r="A28" s="3140">
        <v>804</v>
      </c>
      <c r="B28" s="3140">
        <v>591.28</v>
      </c>
      <c r="C28" s="3140">
        <v>-1027</v>
      </c>
      <c r="D28" s="3140">
        <v>56.67</v>
      </c>
      <c r="L28" s="3199">
        <v>21</v>
      </c>
      <c r="M28" s="3199" t="s">
        <v>3575</v>
      </c>
      <c r="N28" s="3199">
        <v>702</v>
      </c>
      <c r="O28" s="3199">
        <v>767.98</v>
      </c>
      <c r="P28" s="3199" t="s">
        <v>3577</v>
      </c>
    </row>
    <row r="29" spans="1:16">
      <c r="A29" s="3140">
        <v>901</v>
      </c>
      <c r="B29" s="3140">
        <v>692.45</v>
      </c>
      <c r="C29" s="3140">
        <v>-1028</v>
      </c>
      <c r="D29" s="3140">
        <v>56.67</v>
      </c>
      <c r="L29" s="3199">
        <v>22</v>
      </c>
      <c r="M29" s="3199" t="s">
        <v>3575</v>
      </c>
      <c r="N29" s="3199">
        <v>703</v>
      </c>
      <c r="O29" s="3199">
        <v>609.16999999999996</v>
      </c>
      <c r="P29" s="3199" t="s">
        <v>3577</v>
      </c>
    </row>
    <row r="30" spans="1:16">
      <c r="A30" s="3140">
        <v>902</v>
      </c>
      <c r="B30" s="3140">
        <v>744.64</v>
      </c>
      <c r="C30" s="3140">
        <v>-1029</v>
      </c>
      <c r="D30" s="3140">
        <v>56.67</v>
      </c>
      <c r="L30" s="3199">
        <v>23</v>
      </c>
      <c r="M30" s="3199" t="s">
        <v>3575</v>
      </c>
      <c r="N30" s="3199">
        <v>704</v>
      </c>
      <c r="O30" s="3199">
        <v>590.16</v>
      </c>
      <c r="P30" s="3199" t="s">
        <v>3577</v>
      </c>
    </row>
    <row r="31" spans="1:16">
      <c r="A31" s="3140">
        <v>903</v>
      </c>
      <c r="B31" s="3140">
        <v>609.02</v>
      </c>
      <c r="C31" s="3140">
        <v>-1030</v>
      </c>
      <c r="D31" s="3140">
        <v>56.67</v>
      </c>
      <c r="L31" s="3199">
        <v>24</v>
      </c>
      <c r="M31" s="3199" t="s">
        <v>3575</v>
      </c>
      <c r="N31" s="3199">
        <v>801</v>
      </c>
      <c r="O31" s="3199">
        <v>700.49</v>
      </c>
      <c r="P31" s="3199" t="s">
        <v>3577</v>
      </c>
    </row>
    <row r="32" spans="1:16">
      <c r="A32" s="3140">
        <v>904</v>
      </c>
      <c r="B32" s="3140">
        <v>590.01</v>
      </c>
      <c r="C32" s="3140">
        <v>-1031</v>
      </c>
      <c r="D32" s="3140">
        <v>56.67</v>
      </c>
      <c r="L32" s="3199">
        <v>25</v>
      </c>
      <c r="M32" s="3199" t="s">
        <v>3575</v>
      </c>
      <c r="N32" s="3199">
        <v>802</v>
      </c>
      <c r="O32" s="3199">
        <v>757.84</v>
      </c>
      <c r="P32" s="3199" t="s">
        <v>3577</v>
      </c>
    </row>
    <row r="33" spans="1:16">
      <c r="A33" s="3140">
        <v>1001</v>
      </c>
      <c r="B33" s="3140">
        <v>676.47</v>
      </c>
      <c r="C33" s="3140">
        <v>-1032</v>
      </c>
      <c r="D33" s="3140">
        <v>56.67</v>
      </c>
      <c r="L33" s="3199">
        <v>26</v>
      </c>
      <c r="M33" s="3199" t="s">
        <v>3575</v>
      </c>
      <c r="N33" s="3199">
        <v>803</v>
      </c>
      <c r="O33" s="3199">
        <v>610.33000000000004</v>
      </c>
      <c r="P33" s="3199" t="s">
        <v>3577</v>
      </c>
    </row>
    <row r="34" spans="1:16">
      <c r="A34" s="3140">
        <v>1002</v>
      </c>
      <c r="B34" s="3140">
        <v>734.5</v>
      </c>
      <c r="C34" s="3140">
        <v>-1033</v>
      </c>
      <c r="D34" s="3140">
        <v>56.67</v>
      </c>
      <c r="L34" s="3199">
        <v>27</v>
      </c>
      <c r="M34" s="3199" t="s">
        <v>3575</v>
      </c>
      <c r="N34" s="3199">
        <v>804</v>
      </c>
      <c r="O34" s="3199">
        <v>591.28</v>
      </c>
      <c r="P34" s="3199" t="s">
        <v>3577</v>
      </c>
    </row>
    <row r="35" spans="1:16">
      <c r="A35" s="3140">
        <v>1003</v>
      </c>
      <c r="B35" s="3140">
        <v>610.20000000000005</v>
      </c>
      <c r="C35" s="3140">
        <v>-1034</v>
      </c>
      <c r="D35" s="3140">
        <v>56.67</v>
      </c>
      <c r="L35" s="3199">
        <v>28</v>
      </c>
      <c r="M35" s="3199" t="s">
        <v>3575</v>
      </c>
      <c r="N35" s="3199">
        <v>901</v>
      </c>
      <c r="O35" s="3199">
        <v>692.45</v>
      </c>
      <c r="P35" s="3199" t="s">
        <v>3577</v>
      </c>
    </row>
    <row r="36" spans="1:16">
      <c r="A36" s="3140">
        <v>1004</v>
      </c>
      <c r="B36" s="3140">
        <v>591.15</v>
      </c>
      <c r="C36" s="3140">
        <v>-1035</v>
      </c>
      <c r="D36" s="3140">
        <v>56.67</v>
      </c>
      <c r="L36" s="3199">
        <v>29</v>
      </c>
      <c r="M36" s="3199" t="s">
        <v>3575</v>
      </c>
      <c r="N36" s="3199">
        <v>902</v>
      </c>
      <c r="O36" s="3199">
        <v>744.64</v>
      </c>
      <c r="P36" s="3199" t="s">
        <v>3577</v>
      </c>
    </row>
    <row r="37" spans="1:16">
      <c r="A37" s="3140">
        <v>1101</v>
      </c>
      <c r="B37" s="3140">
        <v>653.96</v>
      </c>
      <c r="C37" s="3140">
        <v>-1036</v>
      </c>
      <c r="D37" s="3140">
        <v>56.67</v>
      </c>
      <c r="L37" s="3199">
        <v>30</v>
      </c>
      <c r="M37" s="3199" t="s">
        <v>3575</v>
      </c>
      <c r="N37" s="3199">
        <v>903</v>
      </c>
      <c r="O37" s="3199">
        <v>609.02</v>
      </c>
      <c r="P37" s="3199" t="s">
        <v>3577</v>
      </c>
    </row>
    <row r="38" spans="1:16">
      <c r="A38" s="3140">
        <v>1102</v>
      </c>
      <c r="B38" s="3140">
        <v>733.76</v>
      </c>
      <c r="C38" s="3140">
        <v>-1037</v>
      </c>
      <c r="D38" s="3140">
        <v>56.67</v>
      </c>
      <c r="L38" s="3199">
        <v>31</v>
      </c>
      <c r="M38" s="3199" t="s">
        <v>3575</v>
      </c>
      <c r="N38" s="3199">
        <v>904</v>
      </c>
      <c r="O38" s="3199">
        <v>590.01</v>
      </c>
      <c r="P38" s="3199" t="s">
        <v>3577</v>
      </c>
    </row>
    <row r="39" spans="1:16">
      <c r="A39" s="3140">
        <v>1103</v>
      </c>
      <c r="B39" s="3140">
        <v>612.41</v>
      </c>
      <c r="C39" s="3140">
        <v>-1038</v>
      </c>
      <c r="D39" s="3140">
        <v>56.67</v>
      </c>
      <c r="L39" s="3199">
        <v>32</v>
      </c>
      <c r="M39" s="3199" t="s">
        <v>3575</v>
      </c>
      <c r="N39" s="3199">
        <v>1001</v>
      </c>
      <c r="O39" s="3199">
        <v>676.47</v>
      </c>
      <c r="P39" s="3199" t="s">
        <v>3577</v>
      </c>
    </row>
    <row r="40" spans="1:16">
      <c r="A40" s="3140">
        <v>1104</v>
      </c>
      <c r="B40" s="3140">
        <v>592.42999999999995</v>
      </c>
      <c r="C40" s="3140">
        <v>-1039</v>
      </c>
      <c r="D40" s="3140">
        <v>56.67</v>
      </c>
      <c r="L40" s="3199">
        <v>33</v>
      </c>
      <c r="M40" s="3199" t="s">
        <v>3575</v>
      </c>
      <c r="N40" s="3199">
        <v>1002</v>
      </c>
      <c r="O40" s="3199">
        <v>734.5</v>
      </c>
      <c r="P40" s="3199" t="s">
        <v>3577</v>
      </c>
    </row>
    <row r="41" spans="1:16">
      <c r="A41" s="3140">
        <v>1201</v>
      </c>
      <c r="B41" s="3140">
        <v>638.86</v>
      </c>
      <c r="C41" s="3140">
        <v>-1040</v>
      </c>
      <c r="D41" s="3140">
        <v>56.67</v>
      </c>
      <c r="L41" s="3199">
        <v>34</v>
      </c>
      <c r="M41" s="3199" t="s">
        <v>3575</v>
      </c>
      <c r="N41" s="3199">
        <v>1003</v>
      </c>
      <c r="O41" s="3199">
        <v>610.20000000000005</v>
      </c>
      <c r="P41" s="3199" t="s">
        <v>3577</v>
      </c>
    </row>
    <row r="42" spans="1:16">
      <c r="A42" s="3140">
        <v>1202</v>
      </c>
      <c r="B42" s="3140">
        <v>722.76</v>
      </c>
      <c r="C42" s="3140">
        <v>-1041</v>
      </c>
      <c r="D42" s="3140">
        <v>56.67</v>
      </c>
      <c r="L42" s="3199">
        <v>35</v>
      </c>
      <c r="M42" s="3199" t="s">
        <v>3575</v>
      </c>
      <c r="N42" s="3199">
        <v>1004</v>
      </c>
      <c r="O42" s="3199">
        <v>591.15</v>
      </c>
      <c r="P42" s="3199" t="s">
        <v>3577</v>
      </c>
    </row>
    <row r="43" spans="1:16">
      <c r="A43" s="3140">
        <v>1203</v>
      </c>
      <c r="B43" s="3140">
        <v>613.61</v>
      </c>
      <c r="C43" s="3140">
        <v>-1042</v>
      </c>
      <c r="D43" s="3140">
        <v>56.67</v>
      </c>
      <c r="L43" s="3199">
        <v>36</v>
      </c>
      <c r="M43" s="3199" t="s">
        <v>3575</v>
      </c>
      <c r="N43" s="3199">
        <v>1101</v>
      </c>
      <c r="O43" s="3199">
        <v>653.96</v>
      </c>
      <c r="P43" s="3199" t="s">
        <v>3577</v>
      </c>
    </row>
    <row r="44" spans="1:16">
      <c r="A44" s="3140">
        <v>1204</v>
      </c>
      <c r="B44" s="3140">
        <v>593.6</v>
      </c>
      <c r="C44" s="3140">
        <v>-1043</v>
      </c>
      <c r="D44" s="3140">
        <v>56.67</v>
      </c>
      <c r="L44" s="3199">
        <v>37</v>
      </c>
      <c r="M44" s="3199" t="s">
        <v>3575</v>
      </c>
      <c r="N44" s="3199">
        <v>1102</v>
      </c>
      <c r="O44" s="3199">
        <v>733.76</v>
      </c>
      <c r="P44" s="3199" t="s">
        <v>3577</v>
      </c>
    </row>
    <row r="45" spans="1:16">
      <c r="A45" s="3140">
        <v>1301</v>
      </c>
      <c r="B45" s="3140">
        <v>623.70000000000005</v>
      </c>
      <c r="C45" s="3140">
        <v>-1044</v>
      </c>
      <c r="D45" s="3140">
        <v>56.67</v>
      </c>
      <c r="L45" s="3199">
        <v>38</v>
      </c>
      <c r="M45" s="3199" t="s">
        <v>3575</v>
      </c>
      <c r="N45" s="3199">
        <v>1103</v>
      </c>
      <c r="O45" s="3199">
        <v>612.41</v>
      </c>
      <c r="P45" s="3199" t="s">
        <v>3577</v>
      </c>
    </row>
    <row r="46" spans="1:16">
      <c r="A46" s="3140">
        <v>1302</v>
      </c>
      <c r="B46" s="3140">
        <v>711.7</v>
      </c>
      <c r="C46" s="3140">
        <v>-1045</v>
      </c>
      <c r="D46" s="3140">
        <v>56.67</v>
      </c>
      <c r="L46" s="3199">
        <v>39</v>
      </c>
      <c r="M46" s="3199" t="s">
        <v>3575</v>
      </c>
      <c r="N46" s="3199">
        <v>1104</v>
      </c>
      <c r="O46" s="3199">
        <v>592.42999999999995</v>
      </c>
      <c r="P46" s="3199" t="s">
        <v>3577</v>
      </c>
    </row>
    <row r="47" spans="1:16">
      <c r="A47" s="3140">
        <v>1303</v>
      </c>
      <c r="B47" s="3140">
        <v>614.79</v>
      </c>
      <c r="C47" s="3140">
        <v>-1046</v>
      </c>
      <c r="D47" s="3140">
        <v>56.67</v>
      </c>
      <c r="L47" s="3199">
        <v>40</v>
      </c>
      <c r="M47" s="3199" t="s">
        <v>3575</v>
      </c>
      <c r="N47" s="3199">
        <v>1201</v>
      </c>
      <c r="O47" s="3199">
        <v>638.86</v>
      </c>
      <c r="P47" s="3199" t="s">
        <v>3577</v>
      </c>
    </row>
    <row r="48" spans="1:16">
      <c r="A48" s="3140">
        <v>1304</v>
      </c>
      <c r="B48" s="3140">
        <v>594.74</v>
      </c>
      <c r="C48" s="3140">
        <v>-1047</v>
      </c>
      <c r="D48" s="3140">
        <v>56.67</v>
      </c>
      <c r="L48" s="3199">
        <v>41</v>
      </c>
      <c r="M48" s="3199" t="s">
        <v>3575</v>
      </c>
      <c r="N48" s="3199">
        <v>1202</v>
      </c>
      <c r="O48" s="3199">
        <v>722.76</v>
      </c>
      <c r="P48" s="3199" t="s">
        <v>3577</v>
      </c>
    </row>
    <row r="49" spans="1:16">
      <c r="A49" s="3140">
        <v>1401</v>
      </c>
      <c r="B49" s="3140">
        <v>608.57000000000005</v>
      </c>
      <c r="C49" s="3140">
        <v>-1048</v>
      </c>
      <c r="D49" s="3140">
        <v>56.67</v>
      </c>
      <c r="L49" s="3199">
        <v>42</v>
      </c>
      <c r="M49" s="3199" t="s">
        <v>3575</v>
      </c>
      <c r="N49" s="3199">
        <v>1203</v>
      </c>
      <c r="O49" s="3199">
        <v>613.61</v>
      </c>
      <c r="P49" s="3199" t="s">
        <v>3577</v>
      </c>
    </row>
    <row r="50" spans="1:16">
      <c r="A50" s="3140">
        <v>1402</v>
      </c>
      <c r="B50" s="3140">
        <v>700.68</v>
      </c>
      <c r="C50" s="3140">
        <v>-1049</v>
      </c>
      <c r="D50" s="3140">
        <v>56.67</v>
      </c>
      <c r="L50" s="3199">
        <v>43</v>
      </c>
      <c r="M50" s="3199" t="s">
        <v>3575</v>
      </c>
      <c r="N50" s="3199">
        <v>1204</v>
      </c>
      <c r="O50" s="3199">
        <v>593.6</v>
      </c>
      <c r="P50" s="3199" t="s">
        <v>3577</v>
      </c>
    </row>
    <row r="51" spans="1:16">
      <c r="A51" s="3140">
        <v>1403</v>
      </c>
      <c r="B51" s="3140">
        <v>616.04</v>
      </c>
      <c r="C51" s="3140">
        <v>-1050</v>
      </c>
      <c r="D51" s="3140">
        <v>56.67</v>
      </c>
      <c r="L51" s="3199">
        <v>44</v>
      </c>
      <c r="M51" s="3199" t="s">
        <v>3575</v>
      </c>
      <c r="N51" s="3199">
        <v>1301</v>
      </c>
      <c r="O51" s="3199">
        <v>623.70000000000005</v>
      </c>
      <c r="P51" s="3199" t="s">
        <v>3577</v>
      </c>
    </row>
    <row r="52" spans="1:16">
      <c r="A52" s="3140">
        <v>1404</v>
      </c>
      <c r="B52" s="3140">
        <v>595.95000000000005</v>
      </c>
      <c r="C52" s="3140">
        <v>-1051</v>
      </c>
      <c r="D52" s="3140">
        <v>56.67</v>
      </c>
      <c r="L52" s="3199">
        <v>45</v>
      </c>
      <c r="M52" s="3199" t="s">
        <v>3575</v>
      </c>
      <c r="N52" s="3199">
        <v>1302</v>
      </c>
      <c r="O52" s="3199">
        <v>711.7</v>
      </c>
      <c r="P52" s="3199" t="s">
        <v>3577</v>
      </c>
    </row>
    <row r="53" spans="1:16">
      <c r="A53" s="3140">
        <v>1501</v>
      </c>
      <c r="B53" s="3140">
        <v>593.41</v>
      </c>
      <c r="C53" s="3140">
        <v>-1052</v>
      </c>
      <c r="D53" s="3140">
        <v>56.67</v>
      </c>
      <c r="L53" s="3199">
        <v>46</v>
      </c>
      <c r="M53" s="3199" t="s">
        <v>3575</v>
      </c>
      <c r="N53" s="3199">
        <v>1303</v>
      </c>
      <c r="O53" s="3199">
        <v>614.79</v>
      </c>
      <c r="P53" s="3199" t="s">
        <v>3577</v>
      </c>
    </row>
    <row r="54" spans="1:16">
      <c r="A54" s="3140">
        <v>1502</v>
      </c>
      <c r="B54" s="3140">
        <v>689.65</v>
      </c>
      <c r="C54" s="3140">
        <v>-1053</v>
      </c>
      <c r="D54" s="3140">
        <v>56.67</v>
      </c>
      <c r="L54" s="3199">
        <v>47</v>
      </c>
      <c r="M54" s="3199" t="s">
        <v>3575</v>
      </c>
      <c r="N54" s="3199">
        <v>1304</v>
      </c>
      <c r="O54" s="3199">
        <v>594.74</v>
      </c>
      <c r="P54" s="3199" t="s">
        <v>3577</v>
      </c>
    </row>
    <row r="55" spans="1:16">
      <c r="A55" s="3140">
        <v>1503</v>
      </c>
      <c r="B55" s="3140">
        <v>617.32000000000005</v>
      </c>
      <c r="C55" s="3140">
        <v>-1054</v>
      </c>
      <c r="D55" s="3140">
        <v>56.67</v>
      </c>
      <c r="L55" s="3199">
        <v>48</v>
      </c>
      <c r="M55" s="3199" t="s">
        <v>3575</v>
      </c>
      <c r="N55" s="3199">
        <v>1401</v>
      </c>
      <c r="O55" s="3199">
        <v>608.57000000000005</v>
      </c>
      <c r="P55" s="3199" t="s">
        <v>3577</v>
      </c>
    </row>
    <row r="56" spans="1:16">
      <c r="A56" s="3140">
        <v>1504</v>
      </c>
      <c r="B56" s="3140">
        <v>597.19000000000005</v>
      </c>
      <c r="C56" s="3140">
        <v>-1055</v>
      </c>
      <c r="D56" s="3140">
        <v>56.67</v>
      </c>
      <c r="L56" s="3199">
        <v>49</v>
      </c>
      <c r="M56" s="3199" t="s">
        <v>3575</v>
      </c>
      <c r="N56" s="3199">
        <v>1402</v>
      </c>
      <c r="O56" s="3199">
        <v>700.68</v>
      </c>
      <c r="P56" s="3199" t="s">
        <v>3577</v>
      </c>
    </row>
    <row r="57" spans="1:16">
      <c r="A57" s="3140">
        <v>1601</v>
      </c>
      <c r="B57" s="3140">
        <v>578.23</v>
      </c>
      <c r="C57" s="3140">
        <v>-1056</v>
      </c>
      <c r="D57" s="3140">
        <v>56.67</v>
      </c>
      <c r="L57" s="3199">
        <v>50</v>
      </c>
      <c r="M57" s="3199" t="s">
        <v>3575</v>
      </c>
      <c r="N57" s="3199">
        <v>1403</v>
      </c>
      <c r="O57" s="3199">
        <v>616.04</v>
      </c>
      <c r="P57" s="3199" t="s">
        <v>3577</v>
      </c>
    </row>
    <row r="58" spans="1:16">
      <c r="A58" s="3140">
        <v>1602</v>
      </c>
      <c r="B58" s="3140">
        <v>678.62</v>
      </c>
      <c r="C58" s="3140">
        <v>-1057</v>
      </c>
      <c r="D58" s="3140">
        <v>56.67</v>
      </c>
      <c r="L58" s="3199">
        <v>51</v>
      </c>
      <c r="M58" s="3199" t="s">
        <v>3575</v>
      </c>
      <c r="N58" s="3199">
        <v>1404</v>
      </c>
      <c r="O58" s="3199">
        <v>595.95000000000005</v>
      </c>
      <c r="P58" s="3199" t="s">
        <v>3577</v>
      </c>
    </row>
    <row r="59" spans="1:16">
      <c r="A59" s="3140">
        <v>1603</v>
      </c>
      <c r="B59" s="3140">
        <v>618.63</v>
      </c>
      <c r="C59" s="3140">
        <v>-1058</v>
      </c>
      <c r="D59" s="3140">
        <v>56.67</v>
      </c>
      <c r="L59" s="3199">
        <v>52</v>
      </c>
      <c r="M59" s="3199" t="s">
        <v>3575</v>
      </c>
      <c r="N59" s="3199">
        <v>1501</v>
      </c>
      <c r="O59" s="3199">
        <v>593.41</v>
      </c>
      <c r="P59" s="3199" t="s">
        <v>3577</v>
      </c>
    </row>
    <row r="60" spans="1:16">
      <c r="A60" s="3140">
        <v>1604</v>
      </c>
      <c r="B60" s="3140">
        <v>598.45000000000005</v>
      </c>
      <c r="C60" s="3140">
        <v>-1059</v>
      </c>
      <c r="D60" s="3140">
        <v>56.67</v>
      </c>
      <c r="L60" s="3199">
        <v>53</v>
      </c>
      <c r="M60" s="3199" t="s">
        <v>3575</v>
      </c>
      <c r="N60" s="3199">
        <v>1502</v>
      </c>
      <c r="O60" s="3199">
        <v>689.65</v>
      </c>
      <c r="P60" s="3199" t="s">
        <v>3577</v>
      </c>
    </row>
    <row r="61" spans="1:16">
      <c r="A61" s="3140">
        <v>1701</v>
      </c>
      <c r="B61" s="3140">
        <v>563.01</v>
      </c>
      <c r="C61" s="3140">
        <v>-1060</v>
      </c>
      <c r="D61" s="3140">
        <v>56.67</v>
      </c>
      <c r="L61" s="3199">
        <v>54</v>
      </c>
      <c r="M61" s="3199" t="s">
        <v>3575</v>
      </c>
      <c r="N61" s="3199">
        <v>1503</v>
      </c>
      <c r="O61" s="3199">
        <v>617.32000000000005</v>
      </c>
      <c r="P61" s="3199" t="s">
        <v>3577</v>
      </c>
    </row>
    <row r="62" spans="1:16">
      <c r="A62" s="3140">
        <v>1702</v>
      </c>
      <c r="B62" s="3140">
        <v>667.74</v>
      </c>
      <c r="C62" s="3140">
        <v>-1061</v>
      </c>
      <c r="D62" s="3140">
        <v>56.67</v>
      </c>
      <c r="L62" s="3199">
        <v>55</v>
      </c>
      <c r="M62" s="3199" t="s">
        <v>3575</v>
      </c>
      <c r="N62" s="3199">
        <v>1504</v>
      </c>
      <c r="O62" s="3199">
        <v>597.19000000000005</v>
      </c>
      <c r="P62" s="3199" t="s">
        <v>3577</v>
      </c>
    </row>
    <row r="63" spans="1:16">
      <c r="A63" s="3140">
        <v>1703</v>
      </c>
      <c r="B63" s="3140">
        <v>619.96</v>
      </c>
      <c r="C63" s="3140">
        <v>-1062</v>
      </c>
      <c r="D63" s="3140">
        <v>56.67</v>
      </c>
      <c r="L63" s="3199">
        <v>56</v>
      </c>
      <c r="M63" s="3199" t="s">
        <v>3575</v>
      </c>
      <c r="N63" s="3199">
        <v>1601</v>
      </c>
      <c r="O63" s="3199">
        <v>578.23</v>
      </c>
      <c r="P63" s="3199" t="s">
        <v>3577</v>
      </c>
    </row>
    <row r="64" spans="1:16">
      <c r="A64" s="3140">
        <v>1704</v>
      </c>
      <c r="B64" s="3140">
        <v>599.74</v>
      </c>
      <c r="C64" s="3140">
        <v>-1063</v>
      </c>
      <c r="D64" s="3140">
        <v>56.67</v>
      </c>
      <c r="L64" s="3199">
        <v>57</v>
      </c>
      <c r="M64" s="3199" t="s">
        <v>3575</v>
      </c>
      <c r="N64" s="3199">
        <v>1602</v>
      </c>
      <c r="O64" s="3199">
        <v>678.62</v>
      </c>
      <c r="P64" s="3199" t="s">
        <v>3577</v>
      </c>
    </row>
    <row r="65" spans="1:16">
      <c r="A65" s="3140">
        <v>1801</v>
      </c>
      <c r="B65" s="3140">
        <v>547.82000000000005</v>
      </c>
      <c r="C65" s="3140">
        <v>-1064</v>
      </c>
      <c r="D65" s="3140">
        <v>56.67</v>
      </c>
      <c r="L65" s="3199">
        <v>58</v>
      </c>
      <c r="M65" s="3199" t="s">
        <v>3575</v>
      </c>
      <c r="N65" s="3199">
        <v>1603</v>
      </c>
      <c r="O65" s="3199">
        <v>618.63</v>
      </c>
      <c r="P65" s="3199" t="s">
        <v>3577</v>
      </c>
    </row>
    <row r="66" spans="1:16">
      <c r="A66" s="3140">
        <v>1802</v>
      </c>
      <c r="B66" s="3140">
        <v>656.55</v>
      </c>
      <c r="C66" s="3140">
        <v>-1065</v>
      </c>
      <c r="D66" s="3140">
        <v>56.67</v>
      </c>
      <c r="L66" s="3199">
        <v>59</v>
      </c>
      <c r="M66" s="3199" t="s">
        <v>3575</v>
      </c>
      <c r="N66" s="3199">
        <v>1604</v>
      </c>
      <c r="O66" s="3199">
        <v>598.45000000000005</v>
      </c>
      <c r="P66" s="3199" t="s">
        <v>3577</v>
      </c>
    </row>
    <row r="67" spans="1:16">
      <c r="A67" s="3140">
        <v>1803</v>
      </c>
      <c r="B67" s="3140">
        <v>621.33000000000004</v>
      </c>
      <c r="C67" s="3140">
        <v>-1066</v>
      </c>
      <c r="D67" s="3140">
        <v>56.67</v>
      </c>
      <c r="L67" s="3199">
        <v>60</v>
      </c>
      <c r="M67" s="3199" t="s">
        <v>3575</v>
      </c>
      <c r="N67" s="3199">
        <v>1701</v>
      </c>
      <c r="O67" s="3199">
        <v>563.01</v>
      </c>
      <c r="P67" s="3199" t="s">
        <v>3577</v>
      </c>
    </row>
    <row r="68" spans="1:16">
      <c r="A68" s="3140">
        <v>1804</v>
      </c>
      <c r="B68" s="3140">
        <v>601.07000000000005</v>
      </c>
      <c r="C68" s="3140">
        <v>-1067</v>
      </c>
      <c r="D68" s="3140">
        <v>56.67</v>
      </c>
      <c r="L68" s="3199">
        <v>61</v>
      </c>
      <c r="M68" s="3199" t="s">
        <v>3575</v>
      </c>
      <c r="N68" s="3199">
        <v>1702</v>
      </c>
      <c r="O68" s="3199">
        <v>667.74</v>
      </c>
      <c r="P68" s="3199" t="s">
        <v>3577</v>
      </c>
    </row>
    <row r="69" spans="1:16">
      <c r="C69" s="3140">
        <v>-1068</v>
      </c>
      <c r="D69" s="3140">
        <v>56.67</v>
      </c>
      <c r="L69" s="3199">
        <v>62</v>
      </c>
      <c r="M69" s="3199" t="s">
        <v>3575</v>
      </c>
      <c r="N69" s="3199">
        <v>1703</v>
      </c>
      <c r="O69" s="3199">
        <v>619.96</v>
      </c>
      <c r="P69" s="3199" t="s">
        <v>3577</v>
      </c>
    </row>
    <row r="70" spans="1:16">
      <c r="C70" s="3140">
        <v>-1069</v>
      </c>
      <c r="D70" s="3140">
        <v>163.74</v>
      </c>
      <c r="L70" s="3199">
        <v>63</v>
      </c>
      <c r="M70" s="3199" t="s">
        <v>3575</v>
      </c>
      <c r="N70" s="3199">
        <v>1704</v>
      </c>
      <c r="O70" s="3199">
        <v>599.74</v>
      </c>
      <c r="P70" s="3199" t="s">
        <v>3577</v>
      </c>
    </row>
    <row r="71" spans="1:16">
      <c r="C71" s="3140">
        <v>-1070</v>
      </c>
      <c r="D71" s="3140">
        <v>163.74</v>
      </c>
      <c r="L71" s="3199">
        <v>64</v>
      </c>
      <c r="M71" s="3199" t="s">
        <v>3575</v>
      </c>
      <c r="N71" s="3199">
        <v>1801</v>
      </c>
      <c r="O71" s="3199">
        <v>547.82000000000005</v>
      </c>
      <c r="P71" s="3199" t="s">
        <v>3577</v>
      </c>
    </row>
    <row r="72" spans="1:16">
      <c r="C72" s="3140">
        <v>-1071</v>
      </c>
      <c r="D72" s="3140">
        <v>163.74</v>
      </c>
      <c r="L72" s="3199">
        <v>65</v>
      </c>
      <c r="M72" s="3199" t="s">
        <v>3575</v>
      </c>
      <c r="N72" s="3199">
        <v>1802</v>
      </c>
      <c r="O72" s="3199">
        <v>656.55</v>
      </c>
      <c r="P72" s="3199" t="s">
        <v>3577</v>
      </c>
    </row>
    <row r="73" spans="1:16">
      <c r="C73" s="3140">
        <v>-1072</v>
      </c>
      <c r="D73" s="3140">
        <v>163.74</v>
      </c>
      <c r="L73" s="3199">
        <v>66</v>
      </c>
      <c r="M73" s="3199" t="s">
        <v>3575</v>
      </c>
      <c r="N73" s="3199">
        <v>1803</v>
      </c>
      <c r="O73" s="3199">
        <v>621.33000000000004</v>
      </c>
      <c r="P73" s="3199" t="s">
        <v>3577</v>
      </c>
    </row>
    <row r="74" spans="1:16">
      <c r="C74" s="3140">
        <v>-2001</v>
      </c>
      <c r="D74" s="3140">
        <v>56.67</v>
      </c>
      <c r="L74" s="3199">
        <v>67</v>
      </c>
      <c r="M74" s="3199" t="s">
        <v>3575</v>
      </c>
      <c r="N74" s="3199">
        <v>1804</v>
      </c>
      <c r="O74" s="3199">
        <v>601.07000000000005</v>
      </c>
      <c r="P74" s="3199" t="s">
        <v>3577</v>
      </c>
    </row>
    <row r="75" spans="1:16">
      <c r="C75" s="3140">
        <v>-2002</v>
      </c>
      <c r="D75" s="3140">
        <v>56.67</v>
      </c>
      <c r="L75" s="3199" t="s">
        <v>3579</v>
      </c>
      <c r="M75" s="3199" t="s">
        <v>3580</v>
      </c>
      <c r="N75" s="3199" t="s">
        <v>3580</v>
      </c>
      <c r="O75" s="3199">
        <f>SUM(O8:O74)</f>
        <v>44047.900000000009</v>
      </c>
      <c r="P75" s="3199" t="s">
        <v>3580</v>
      </c>
    </row>
    <row r="76" spans="1:16">
      <c r="C76" s="3140">
        <v>-2003</v>
      </c>
      <c r="D76" s="3140">
        <v>56.67</v>
      </c>
      <c r="L76" s="3199">
        <v>1</v>
      </c>
      <c r="M76" s="3199" t="s">
        <v>3575</v>
      </c>
      <c r="N76" s="3199">
        <v>-1001</v>
      </c>
      <c r="O76" s="3199">
        <v>56.67</v>
      </c>
      <c r="P76" s="3199" t="s">
        <v>3578</v>
      </c>
    </row>
    <row r="77" spans="1:16">
      <c r="C77" s="3140">
        <v>-2004</v>
      </c>
      <c r="D77" s="3140">
        <v>56.67</v>
      </c>
      <c r="L77" s="3199">
        <v>2</v>
      </c>
      <c r="M77" s="3199" t="s">
        <v>3575</v>
      </c>
      <c r="N77" s="3199">
        <v>-1002</v>
      </c>
      <c r="O77" s="3199">
        <v>56.67</v>
      </c>
      <c r="P77" s="3199" t="s">
        <v>3578</v>
      </c>
    </row>
    <row r="78" spans="1:16">
      <c r="C78" s="3140">
        <v>-2005</v>
      </c>
      <c r="D78" s="3140">
        <v>56.67</v>
      </c>
      <c r="L78" s="3199">
        <v>3</v>
      </c>
      <c r="M78" s="3199" t="s">
        <v>3575</v>
      </c>
      <c r="N78" s="3199">
        <v>-1003</v>
      </c>
      <c r="O78" s="3199">
        <v>56.67</v>
      </c>
      <c r="P78" s="3199" t="s">
        <v>3578</v>
      </c>
    </row>
    <row r="79" spans="1:16">
      <c r="C79" s="3140">
        <v>-2006</v>
      </c>
      <c r="D79" s="3140">
        <v>56.67</v>
      </c>
      <c r="L79" s="3199">
        <v>4</v>
      </c>
      <c r="M79" s="3199" t="s">
        <v>3575</v>
      </c>
      <c r="N79" s="3199">
        <v>-1004</v>
      </c>
      <c r="O79" s="3199">
        <v>56.67</v>
      </c>
      <c r="P79" s="3199" t="s">
        <v>3578</v>
      </c>
    </row>
    <row r="80" spans="1:16">
      <c r="C80" s="3140">
        <v>-2007</v>
      </c>
      <c r="D80" s="3140">
        <v>56.67</v>
      </c>
      <c r="L80" s="3199">
        <v>5</v>
      </c>
      <c r="M80" s="3199" t="s">
        <v>3575</v>
      </c>
      <c r="N80" s="3199">
        <v>-1005</v>
      </c>
      <c r="O80" s="3199">
        <v>56.67</v>
      </c>
      <c r="P80" s="3199" t="s">
        <v>3578</v>
      </c>
    </row>
    <row r="81" spans="3:16">
      <c r="C81" s="3140">
        <v>-2008</v>
      </c>
      <c r="D81" s="3140">
        <v>56.67</v>
      </c>
      <c r="L81" s="3199">
        <v>6</v>
      </c>
      <c r="M81" s="3199" t="s">
        <v>3575</v>
      </c>
      <c r="N81" s="3199">
        <v>-1006</v>
      </c>
      <c r="O81" s="3199">
        <v>56.67</v>
      </c>
      <c r="P81" s="3199" t="s">
        <v>3578</v>
      </c>
    </row>
    <row r="82" spans="3:16">
      <c r="C82" s="3140">
        <v>-2009</v>
      </c>
      <c r="D82" s="3140">
        <v>56.67</v>
      </c>
      <c r="L82" s="3199">
        <v>7</v>
      </c>
      <c r="M82" s="3199" t="s">
        <v>3575</v>
      </c>
      <c r="N82" s="3199">
        <v>-1007</v>
      </c>
      <c r="O82" s="3199">
        <v>56.67</v>
      </c>
      <c r="P82" s="3199" t="s">
        <v>3578</v>
      </c>
    </row>
    <row r="83" spans="3:16">
      <c r="C83" s="3140">
        <v>-2010</v>
      </c>
      <c r="D83" s="3140">
        <v>56.67</v>
      </c>
      <c r="L83" s="3199">
        <v>8</v>
      </c>
      <c r="M83" s="3199" t="s">
        <v>3575</v>
      </c>
      <c r="N83" s="3199">
        <v>-1008</v>
      </c>
      <c r="O83" s="3199">
        <v>56.67</v>
      </c>
      <c r="P83" s="3199" t="s">
        <v>3578</v>
      </c>
    </row>
    <row r="84" spans="3:16">
      <c r="C84" s="3140">
        <v>-2011</v>
      </c>
      <c r="D84" s="3140">
        <v>56.67</v>
      </c>
      <c r="L84" s="3199">
        <v>9</v>
      </c>
      <c r="M84" s="3199" t="s">
        <v>3575</v>
      </c>
      <c r="N84" s="3199">
        <v>-1009</v>
      </c>
      <c r="O84" s="3199">
        <v>56.67</v>
      </c>
      <c r="P84" s="3199" t="s">
        <v>3578</v>
      </c>
    </row>
    <row r="85" spans="3:16">
      <c r="C85" s="3140">
        <v>-2012</v>
      </c>
      <c r="D85" s="3140">
        <v>56.67</v>
      </c>
      <c r="L85" s="3199">
        <v>10</v>
      </c>
      <c r="M85" s="3199" t="s">
        <v>3575</v>
      </c>
      <c r="N85" s="3199">
        <v>-1010</v>
      </c>
      <c r="O85" s="3199">
        <v>56.67</v>
      </c>
      <c r="P85" s="3199" t="s">
        <v>3578</v>
      </c>
    </row>
    <row r="86" spans="3:16">
      <c r="C86" s="3140">
        <v>-2013</v>
      </c>
      <c r="D86" s="3140">
        <v>56.67</v>
      </c>
      <c r="L86" s="3199">
        <v>11</v>
      </c>
      <c r="M86" s="3199" t="s">
        <v>3575</v>
      </c>
      <c r="N86" s="3199">
        <v>-1011</v>
      </c>
      <c r="O86" s="3199">
        <v>56.67</v>
      </c>
      <c r="P86" s="3199" t="s">
        <v>3578</v>
      </c>
    </row>
    <row r="87" spans="3:16">
      <c r="C87" s="3140">
        <v>-2014</v>
      </c>
      <c r="D87" s="3140">
        <v>56.67</v>
      </c>
      <c r="L87" s="3199">
        <v>12</v>
      </c>
      <c r="M87" s="3199" t="s">
        <v>3575</v>
      </c>
      <c r="N87" s="3199">
        <v>-1012</v>
      </c>
      <c r="O87" s="3199">
        <v>56.67</v>
      </c>
      <c r="P87" s="3199" t="s">
        <v>3578</v>
      </c>
    </row>
    <row r="88" spans="3:16">
      <c r="C88" s="3140">
        <v>-2015</v>
      </c>
      <c r="D88" s="3140">
        <v>56.67</v>
      </c>
      <c r="L88" s="3199">
        <v>13</v>
      </c>
      <c r="M88" s="3199" t="s">
        <v>3575</v>
      </c>
      <c r="N88" s="3199">
        <v>-1013</v>
      </c>
      <c r="O88" s="3199">
        <v>56.67</v>
      </c>
      <c r="P88" s="3199" t="s">
        <v>3578</v>
      </c>
    </row>
    <row r="89" spans="3:16">
      <c r="C89" s="3140">
        <v>-2016</v>
      </c>
      <c r="D89" s="3140">
        <v>56.67</v>
      </c>
      <c r="L89" s="3199">
        <v>14</v>
      </c>
      <c r="M89" s="3199" t="s">
        <v>3575</v>
      </c>
      <c r="N89" s="3199">
        <v>-1014</v>
      </c>
      <c r="O89" s="3199">
        <v>56.67</v>
      </c>
      <c r="P89" s="3199" t="s">
        <v>3578</v>
      </c>
    </row>
    <row r="90" spans="3:16">
      <c r="C90" s="3140">
        <v>-2017</v>
      </c>
      <c r="D90" s="3140">
        <v>56.67</v>
      </c>
      <c r="L90" s="3199">
        <v>15</v>
      </c>
      <c r="M90" s="3199" t="s">
        <v>3575</v>
      </c>
      <c r="N90" s="3199">
        <v>-1015</v>
      </c>
      <c r="O90" s="3199">
        <v>56.67</v>
      </c>
      <c r="P90" s="3199" t="s">
        <v>3578</v>
      </c>
    </row>
    <row r="91" spans="3:16">
      <c r="C91" s="3140">
        <v>-2018</v>
      </c>
      <c r="D91" s="3140">
        <v>56.67</v>
      </c>
      <c r="L91" s="3199">
        <v>16</v>
      </c>
      <c r="M91" s="3199" t="s">
        <v>3575</v>
      </c>
      <c r="N91" s="3199">
        <v>-1016</v>
      </c>
      <c r="O91" s="3199">
        <v>56.67</v>
      </c>
      <c r="P91" s="3199" t="s">
        <v>3578</v>
      </c>
    </row>
    <row r="92" spans="3:16">
      <c r="C92" s="3140">
        <v>-2019</v>
      </c>
      <c r="D92" s="3140">
        <v>56.67</v>
      </c>
      <c r="L92" s="3199">
        <v>17</v>
      </c>
      <c r="M92" s="3199" t="s">
        <v>3575</v>
      </c>
      <c r="N92" s="3199">
        <v>-1017</v>
      </c>
      <c r="O92" s="3199">
        <v>56.67</v>
      </c>
      <c r="P92" s="3199" t="s">
        <v>3578</v>
      </c>
    </row>
    <row r="93" spans="3:16">
      <c r="C93" s="3140">
        <v>-2020</v>
      </c>
      <c r="D93" s="3140">
        <v>56.67</v>
      </c>
      <c r="L93" s="3199">
        <v>18</v>
      </c>
      <c r="M93" s="3199" t="s">
        <v>3575</v>
      </c>
      <c r="N93" s="3199">
        <v>-1018</v>
      </c>
      <c r="O93" s="3199">
        <v>56.67</v>
      </c>
      <c r="P93" s="3199" t="s">
        <v>3578</v>
      </c>
    </row>
    <row r="94" spans="3:16">
      <c r="C94" s="3140">
        <v>-2021</v>
      </c>
      <c r="D94" s="3140">
        <v>56.67</v>
      </c>
      <c r="L94" s="3199">
        <v>19</v>
      </c>
      <c r="M94" s="3199" t="s">
        <v>3575</v>
      </c>
      <c r="N94" s="3199">
        <v>-1019</v>
      </c>
      <c r="O94" s="3199">
        <v>56.67</v>
      </c>
      <c r="P94" s="3199" t="s">
        <v>3578</v>
      </c>
    </row>
    <row r="95" spans="3:16">
      <c r="C95" s="3140">
        <v>-2022</v>
      </c>
      <c r="D95" s="3140">
        <v>56.67</v>
      </c>
      <c r="L95" s="3199">
        <v>20</v>
      </c>
      <c r="M95" s="3199" t="s">
        <v>3575</v>
      </c>
      <c r="N95" s="3199">
        <v>-1020</v>
      </c>
      <c r="O95" s="3199">
        <v>56.67</v>
      </c>
      <c r="P95" s="3199" t="s">
        <v>3578</v>
      </c>
    </row>
    <row r="96" spans="3:16">
      <c r="C96" s="3140">
        <v>-2023</v>
      </c>
      <c r="D96" s="3140">
        <v>56.67</v>
      </c>
      <c r="L96" s="3199">
        <v>21</v>
      </c>
      <c r="M96" s="3199" t="s">
        <v>3575</v>
      </c>
      <c r="N96" s="3199">
        <v>-1021</v>
      </c>
      <c r="O96" s="3199">
        <v>56.67</v>
      </c>
      <c r="P96" s="3199" t="s">
        <v>3578</v>
      </c>
    </row>
    <row r="97" spans="3:16">
      <c r="C97" s="3140">
        <v>-2024</v>
      </c>
      <c r="D97" s="3140">
        <v>56.67</v>
      </c>
      <c r="L97" s="3199">
        <v>22</v>
      </c>
      <c r="M97" s="3199" t="s">
        <v>3575</v>
      </c>
      <c r="N97" s="3199">
        <v>-1022</v>
      </c>
      <c r="O97" s="3199">
        <v>56.67</v>
      </c>
      <c r="P97" s="3199" t="s">
        <v>3578</v>
      </c>
    </row>
    <row r="98" spans="3:16">
      <c r="C98" s="3140">
        <v>-2025</v>
      </c>
      <c r="D98" s="3140">
        <v>56.67</v>
      </c>
      <c r="L98" s="3199">
        <v>23</v>
      </c>
      <c r="M98" s="3199" t="s">
        <v>3575</v>
      </c>
      <c r="N98" s="3199">
        <v>-1023</v>
      </c>
      <c r="O98" s="3199">
        <v>56.67</v>
      </c>
      <c r="P98" s="3199" t="s">
        <v>3578</v>
      </c>
    </row>
    <row r="99" spans="3:16">
      <c r="C99" s="3140">
        <v>-2026</v>
      </c>
      <c r="D99" s="3140">
        <v>56.67</v>
      </c>
      <c r="L99" s="3199">
        <v>24</v>
      </c>
      <c r="M99" s="3199" t="s">
        <v>3575</v>
      </c>
      <c r="N99" s="3199">
        <v>-1024</v>
      </c>
      <c r="O99" s="3199">
        <v>56.67</v>
      </c>
      <c r="P99" s="3199" t="s">
        <v>3578</v>
      </c>
    </row>
    <row r="100" spans="3:16">
      <c r="C100" s="3140">
        <v>-2027</v>
      </c>
      <c r="D100" s="3140">
        <v>56.67</v>
      </c>
      <c r="L100" s="3199">
        <v>25</v>
      </c>
      <c r="M100" s="3199" t="s">
        <v>3575</v>
      </c>
      <c r="N100" s="3199">
        <v>-1025</v>
      </c>
      <c r="O100" s="3199">
        <v>56.67</v>
      </c>
      <c r="P100" s="3199" t="s">
        <v>3578</v>
      </c>
    </row>
    <row r="101" spans="3:16">
      <c r="C101" s="3140">
        <v>-2028</v>
      </c>
      <c r="D101" s="3140">
        <v>56.67</v>
      </c>
      <c r="L101" s="3199">
        <v>26</v>
      </c>
      <c r="M101" s="3199" t="s">
        <v>3575</v>
      </c>
      <c r="N101" s="3199">
        <v>-1026</v>
      </c>
      <c r="O101" s="3199">
        <v>56.67</v>
      </c>
      <c r="P101" s="3199" t="s">
        <v>3578</v>
      </c>
    </row>
    <row r="102" spans="3:16">
      <c r="C102" s="3140">
        <v>-2029</v>
      </c>
      <c r="D102" s="3140">
        <v>56.67</v>
      </c>
      <c r="L102" s="3199">
        <v>27</v>
      </c>
      <c r="M102" s="3199" t="s">
        <v>3575</v>
      </c>
      <c r="N102" s="3199">
        <v>-1027</v>
      </c>
      <c r="O102" s="3199">
        <v>56.67</v>
      </c>
      <c r="P102" s="3199" t="s">
        <v>3578</v>
      </c>
    </row>
    <row r="103" spans="3:16">
      <c r="C103" s="3140">
        <v>-2030</v>
      </c>
      <c r="D103" s="3140">
        <v>56.67</v>
      </c>
      <c r="L103" s="3199">
        <v>28</v>
      </c>
      <c r="M103" s="3199" t="s">
        <v>3575</v>
      </c>
      <c r="N103" s="3199">
        <v>-1028</v>
      </c>
      <c r="O103" s="3199">
        <v>56.67</v>
      </c>
      <c r="P103" s="3199" t="s">
        <v>3578</v>
      </c>
    </row>
    <row r="104" spans="3:16">
      <c r="C104" s="3140">
        <v>-2031</v>
      </c>
      <c r="D104" s="3140">
        <v>56.67</v>
      </c>
      <c r="L104" s="3199">
        <v>29</v>
      </c>
      <c r="M104" s="3199" t="s">
        <v>3575</v>
      </c>
      <c r="N104" s="3199">
        <v>-1029</v>
      </c>
      <c r="O104" s="3199">
        <v>56.67</v>
      </c>
      <c r="P104" s="3199" t="s">
        <v>3578</v>
      </c>
    </row>
    <row r="105" spans="3:16">
      <c r="C105" s="3140">
        <v>-2032</v>
      </c>
      <c r="D105" s="3140">
        <v>56.67</v>
      </c>
      <c r="L105" s="3199">
        <v>30</v>
      </c>
      <c r="M105" s="3199" t="s">
        <v>3575</v>
      </c>
      <c r="N105" s="3199">
        <v>-1030</v>
      </c>
      <c r="O105" s="3199">
        <v>56.67</v>
      </c>
      <c r="P105" s="3199" t="s">
        <v>3578</v>
      </c>
    </row>
    <row r="106" spans="3:16">
      <c r="C106" s="3140">
        <v>-2033</v>
      </c>
      <c r="D106" s="3140">
        <v>56.67</v>
      </c>
      <c r="L106" s="3199">
        <v>31</v>
      </c>
      <c r="M106" s="3199" t="s">
        <v>3575</v>
      </c>
      <c r="N106" s="3199">
        <v>-1031</v>
      </c>
      <c r="O106" s="3199">
        <v>56.67</v>
      </c>
      <c r="P106" s="3199" t="s">
        <v>3578</v>
      </c>
    </row>
    <row r="107" spans="3:16">
      <c r="C107" s="3140">
        <v>-2034</v>
      </c>
      <c r="D107" s="3140">
        <v>56.67</v>
      </c>
      <c r="L107" s="3199">
        <v>32</v>
      </c>
      <c r="M107" s="3199" t="s">
        <v>3575</v>
      </c>
      <c r="N107" s="3199">
        <v>-1032</v>
      </c>
      <c r="O107" s="3199">
        <v>56.67</v>
      </c>
      <c r="P107" s="3199" t="s">
        <v>3578</v>
      </c>
    </row>
    <row r="108" spans="3:16">
      <c r="C108" s="3140">
        <v>-2035</v>
      </c>
      <c r="D108" s="3140">
        <v>56.67</v>
      </c>
      <c r="L108" s="3199">
        <v>33</v>
      </c>
      <c r="M108" s="3199" t="s">
        <v>3575</v>
      </c>
      <c r="N108" s="3199">
        <v>-1033</v>
      </c>
      <c r="O108" s="3199">
        <v>56.67</v>
      </c>
      <c r="P108" s="3199" t="s">
        <v>3578</v>
      </c>
    </row>
    <row r="109" spans="3:16">
      <c r="C109" s="3140">
        <v>-2036</v>
      </c>
      <c r="D109" s="3140">
        <v>56.67</v>
      </c>
      <c r="L109" s="3199">
        <v>34</v>
      </c>
      <c r="M109" s="3199" t="s">
        <v>3575</v>
      </c>
      <c r="N109" s="3199">
        <v>-1034</v>
      </c>
      <c r="O109" s="3199">
        <v>56.67</v>
      </c>
      <c r="P109" s="3199" t="s">
        <v>3578</v>
      </c>
    </row>
    <row r="110" spans="3:16">
      <c r="C110" s="3140">
        <v>-2037</v>
      </c>
      <c r="D110" s="3140">
        <v>56.67</v>
      </c>
      <c r="L110" s="3199">
        <v>35</v>
      </c>
      <c r="M110" s="3199" t="s">
        <v>3575</v>
      </c>
      <c r="N110" s="3199">
        <v>-1035</v>
      </c>
      <c r="O110" s="3199">
        <v>56.67</v>
      </c>
      <c r="P110" s="3199" t="s">
        <v>3578</v>
      </c>
    </row>
    <row r="111" spans="3:16">
      <c r="C111" s="3140">
        <v>-2038</v>
      </c>
      <c r="D111" s="3140">
        <v>56.67</v>
      </c>
      <c r="L111" s="3199">
        <v>36</v>
      </c>
      <c r="M111" s="3199" t="s">
        <v>3575</v>
      </c>
      <c r="N111" s="3199">
        <v>-1036</v>
      </c>
      <c r="O111" s="3199">
        <v>56.67</v>
      </c>
      <c r="P111" s="3199" t="s">
        <v>3578</v>
      </c>
    </row>
    <row r="112" spans="3:16">
      <c r="C112" s="3140">
        <v>-2039</v>
      </c>
      <c r="D112" s="3140">
        <v>56.67</v>
      </c>
      <c r="L112" s="3199">
        <v>37</v>
      </c>
      <c r="M112" s="3199" t="s">
        <v>3575</v>
      </c>
      <c r="N112" s="3199">
        <v>-1037</v>
      </c>
      <c r="O112" s="3199">
        <v>56.67</v>
      </c>
      <c r="P112" s="3199" t="s">
        <v>3578</v>
      </c>
    </row>
    <row r="113" spans="3:16">
      <c r="C113" s="3140">
        <v>-2040</v>
      </c>
      <c r="D113" s="3140">
        <v>56.67</v>
      </c>
      <c r="L113" s="3199">
        <v>38</v>
      </c>
      <c r="M113" s="3199" t="s">
        <v>3575</v>
      </c>
      <c r="N113" s="3199">
        <v>-1038</v>
      </c>
      <c r="O113" s="3199">
        <v>56.67</v>
      </c>
      <c r="P113" s="3199" t="s">
        <v>3578</v>
      </c>
    </row>
    <row r="114" spans="3:16">
      <c r="C114" s="3140">
        <v>-2041</v>
      </c>
      <c r="D114" s="3140">
        <v>56.67</v>
      </c>
      <c r="L114" s="3199">
        <v>39</v>
      </c>
      <c r="M114" s="3199" t="s">
        <v>3575</v>
      </c>
      <c r="N114" s="3199">
        <v>-1039</v>
      </c>
      <c r="O114" s="3199">
        <v>56.67</v>
      </c>
      <c r="P114" s="3199" t="s">
        <v>3578</v>
      </c>
    </row>
    <row r="115" spans="3:16">
      <c r="C115" s="3140">
        <v>-2042</v>
      </c>
      <c r="D115" s="3140">
        <v>56.67</v>
      </c>
      <c r="L115" s="3199">
        <v>40</v>
      </c>
      <c r="M115" s="3199" t="s">
        <v>3575</v>
      </c>
      <c r="N115" s="3199">
        <v>-1040</v>
      </c>
      <c r="O115" s="3199">
        <v>56.67</v>
      </c>
      <c r="P115" s="3199" t="s">
        <v>3578</v>
      </c>
    </row>
    <row r="116" spans="3:16">
      <c r="C116" s="3140">
        <v>-2043</v>
      </c>
      <c r="D116" s="3140">
        <v>56.67</v>
      </c>
      <c r="L116" s="3199">
        <v>41</v>
      </c>
      <c r="M116" s="3199" t="s">
        <v>3575</v>
      </c>
      <c r="N116" s="3199">
        <v>-1041</v>
      </c>
      <c r="O116" s="3199">
        <v>56.67</v>
      </c>
      <c r="P116" s="3199" t="s">
        <v>3578</v>
      </c>
    </row>
    <row r="117" spans="3:16">
      <c r="C117" s="3140">
        <v>-2044</v>
      </c>
      <c r="D117" s="3140">
        <v>56.67</v>
      </c>
      <c r="L117" s="3199">
        <v>42</v>
      </c>
      <c r="M117" s="3199" t="s">
        <v>3575</v>
      </c>
      <c r="N117" s="3199">
        <v>-1042</v>
      </c>
      <c r="O117" s="3199">
        <v>56.67</v>
      </c>
      <c r="P117" s="3199" t="s">
        <v>3578</v>
      </c>
    </row>
    <row r="118" spans="3:16">
      <c r="C118" s="3140">
        <v>-2045</v>
      </c>
      <c r="D118" s="3140">
        <v>56.67</v>
      </c>
      <c r="L118" s="3199">
        <v>43</v>
      </c>
      <c r="M118" s="3199" t="s">
        <v>3575</v>
      </c>
      <c r="N118" s="3199">
        <v>-1043</v>
      </c>
      <c r="O118" s="3199">
        <v>56.67</v>
      </c>
      <c r="P118" s="3199" t="s">
        <v>3578</v>
      </c>
    </row>
    <row r="119" spans="3:16">
      <c r="C119" s="3140">
        <v>-2046</v>
      </c>
      <c r="D119" s="3140">
        <v>56.67</v>
      </c>
      <c r="L119" s="3199">
        <v>44</v>
      </c>
      <c r="M119" s="3199" t="s">
        <v>3575</v>
      </c>
      <c r="N119" s="3199">
        <v>-1044</v>
      </c>
      <c r="O119" s="3199">
        <v>56.67</v>
      </c>
      <c r="P119" s="3199" t="s">
        <v>3578</v>
      </c>
    </row>
    <row r="120" spans="3:16">
      <c r="C120" s="3140">
        <v>-2047</v>
      </c>
      <c r="D120" s="3140">
        <v>56.67</v>
      </c>
      <c r="L120" s="3199">
        <v>45</v>
      </c>
      <c r="M120" s="3199" t="s">
        <v>3575</v>
      </c>
      <c r="N120" s="3199">
        <v>-1045</v>
      </c>
      <c r="O120" s="3199">
        <v>56.67</v>
      </c>
      <c r="P120" s="3199" t="s">
        <v>3578</v>
      </c>
    </row>
    <row r="121" spans="3:16">
      <c r="C121" s="3140">
        <v>-2048</v>
      </c>
      <c r="D121" s="3140">
        <v>56.67</v>
      </c>
      <c r="L121" s="3199">
        <v>46</v>
      </c>
      <c r="M121" s="3199" t="s">
        <v>3575</v>
      </c>
      <c r="N121" s="3199">
        <v>-1046</v>
      </c>
      <c r="O121" s="3199">
        <v>56.67</v>
      </c>
      <c r="P121" s="3199" t="s">
        <v>3578</v>
      </c>
    </row>
    <row r="122" spans="3:16">
      <c r="C122" s="3140">
        <v>-2049</v>
      </c>
      <c r="D122" s="3140">
        <v>56.67</v>
      </c>
      <c r="L122" s="3199">
        <v>47</v>
      </c>
      <c r="M122" s="3199" t="s">
        <v>3575</v>
      </c>
      <c r="N122" s="3199">
        <v>-1047</v>
      </c>
      <c r="O122" s="3199">
        <v>56.67</v>
      </c>
      <c r="P122" s="3199" t="s">
        <v>3578</v>
      </c>
    </row>
    <row r="123" spans="3:16">
      <c r="C123" s="3140">
        <v>-2050</v>
      </c>
      <c r="D123" s="3140">
        <v>56.67</v>
      </c>
      <c r="L123" s="3199">
        <v>48</v>
      </c>
      <c r="M123" s="3199" t="s">
        <v>3575</v>
      </c>
      <c r="N123" s="3199">
        <v>-1048</v>
      </c>
      <c r="O123" s="3199">
        <v>56.67</v>
      </c>
      <c r="P123" s="3199" t="s">
        <v>3578</v>
      </c>
    </row>
    <row r="124" spans="3:16">
      <c r="C124" s="3140">
        <v>-2051</v>
      </c>
      <c r="D124" s="3140">
        <v>56.67</v>
      </c>
      <c r="L124" s="3199">
        <v>49</v>
      </c>
      <c r="M124" s="3199" t="s">
        <v>3575</v>
      </c>
      <c r="N124" s="3199">
        <v>-1049</v>
      </c>
      <c r="O124" s="3199">
        <v>56.67</v>
      </c>
      <c r="P124" s="3199" t="s">
        <v>3578</v>
      </c>
    </row>
    <row r="125" spans="3:16">
      <c r="C125" s="3140">
        <v>-2052</v>
      </c>
      <c r="D125" s="3140">
        <v>56.67</v>
      </c>
      <c r="L125" s="3199">
        <v>50</v>
      </c>
      <c r="M125" s="3199" t="s">
        <v>3575</v>
      </c>
      <c r="N125" s="3199">
        <v>-1050</v>
      </c>
      <c r="O125" s="3199">
        <v>56.67</v>
      </c>
      <c r="P125" s="3199" t="s">
        <v>3578</v>
      </c>
    </row>
    <row r="126" spans="3:16">
      <c r="C126" s="3140">
        <v>-2053</v>
      </c>
      <c r="D126" s="3140">
        <v>56.67</v>
      </c>
      <c r="L126" s="3199">
        <v>51</v>
      </c>
      <c r="M126" s="3199" t="s">
        <v>3575</v>
      </c>
      <c r="N126" s="3199">
        <v>-1051</v>
      </c>
      <c r="O126" s="3199">
        <v>56.67</v>
      </c>
      <c r="P126" s="3199" t="s">
        <v>3578</v>
      </c>
    </row>
    <row r="127" spans="3:16">
      <c r="C127" s="3140">
        <v>-2054</v>
      </c>
      <c r="D127" s="3140">
        <v>56.67</v>
      </c>
      <c r="L127" s="3199">
        <v>52</v>
      </c>
      <c r="M127" s="3199" t="s">
        <v>3575</v>
      </c>
      <c r="N127" s="3199">
        <v>-1052</v>
      </c>
      <c r="O127" s="3199">
        <v>56.67</v>
      </c>
      <c r="P127" s="3199" t="s">
        <v>3578</v>
      </c>
    </row>
    <row r="128" spans="3:16">
      <c r="C128" s="3140">
        <v>-2055</v>
      </c>
      <c r="D128" s="3140">
        <v>56.67</v>
      </c>
      <c r="L128" s="3199">
        <v>53</v>
      </c>
      <c r="M128" s="3199" t="s">
        <v>3575</v>
      </c>
      <c r="N128" s="3199">
        <v>-1053</v>
      </c>
      <c r="O128" s="3199">
        <v>56.67</v>
      </c>
      <c r="P128" s="3199" t="s">
        <v>3578</v>
      </c>
    </row>
    <row r="129" spans="3:16">
      <c r="C129" s="3140">
        <v>-2056</v>
      </c>
      <c r="D129" s="3140">
        <v>56.67</v>
      </c>
      <c r="L129" s="3199">
        <v>54</v>
      </c>
      <c r="M129" s="3199" t="s">
        <v>3575</v>
      </c>
      <c r="N129" s="3199">
        <v>-1054</v>
      </c>
      <c r="O129" s="3199">
        <v>56.67</v>
      </c>
      <c r="P129" s="3199" t="s">
        <v>3578</v>
      </c>
    </row>
    <row r="130" spans="3:16">
      <c r="C130" s="3140">
        <v>-2057</v>
      </c>
      <c r="D130" s="3140">
        <v>56.67</v>
      </c>
      <c r="L130" s="3199">
        <v>55</v>
      </c>
      <c r="M130" s="3199" t="s">
        <v>3575</v>
      </c>
      <c r="N130" s="3199">
        <v>-1055</v>
      </c>
      <c r="O130" s="3199">
        <v>56.67</v>
      </c>
      <c r="P130" s="3199" t="s">
        <v>3578</v>
      </c>
    </row>
    <row r="131" spans="3:16">
      <c r="C131" s="3140">
        <v>-2058</v>
      </c>
      <c r="D131" s="3140">
        <v>56.67</v>
      </c>
      <c r="L131" s="3199">
        <v>56</v>
      </c>
      <c r="M131" s="3199" t="s">
        <v>3575</v>
      </c>
      <c r="N131" s="3199">
        <v>-1056</v>
      </c>
      <c r="O131" s="3199">
        <v>56.67</v>
      </c>
      <c r="P131" s="3199" t="s">
        <v>3578</v>
      </c>
    </row>
    <row r="132" spans="3:16">
      <c r="C132" s="3140">
        <v>-2059</v>
      </c>
      <c r="D132" s="3140">
        <v>56.67</v>
      </c>
      <c r="L132" s="3199">
        <v>57</v>
      </c>
      <c r="M132" s="3199" t="s">
        <v>3575</v>
      </c>
      <c r="N132" s="3199">
        <v>-1057</v>
      </c>
      <c r="O132" s="3199">
        <v>56.67</v>
      </c>
      <c r="P132" s="3199" t="s">
        <v>3578</v>
      </c>
    </row>
    <row r="133" spans="3:16">
      <c r="C133" s="3140">
        <v>-2060</v>
      </c>
      <c r="D133" s="3140">
        <v>56.67</v>
      </c>
      <c r="L133" s="3199">
        <v>58</v>
      </c>
      <c r="M133" s="3199" t="s">
        <v>3575</v>
      </c>
      <c r="N133" s="3199">
        <v>-1058</v>
      </c>
      <c r="O133" s="3199">
        <v>56.67</v>
      </c>
      <c r="P133" s="3199" t="s">
        <v>3578</v>
      </c>
    </row>
    <row r="134" spans="3:16">
      <c r="C134" s="3140">
        <v>-2061</v>
      </c>
      <c r="D134" s="3140">
        <v>56.67</v>
      </c>
      <c r="L134" s="3199">
        <v>59</v>
      </c>
      <c r="M134" s="3199" t="s">
        <v>3575</v>
      </c>
      <c r="N134" s="3199">
        <v>-1059</v>
      </c>
      <c r="O134" s="3199">
        <v>56.67</v>
      </c>
      <c r="P134" s="3199" t="s">
        <v>3578</v>
      </c>
    </row>
    <row r="135" spans="3:16">
      <c r="C135" s="3140">
        <v>-2062</v>
      </c>
      <c r="D135" s="3140">
        <v>56.67</v>
      </c>
      <c r="L135" s="3199">
        <v>60</v>
      </c>
      <c r="M135" s="3199" t="s">
        <v>3575</v>
      </c>
      <c r="N135" s="3199">
        <v>-1060</v>
      </c>
      <c r="O135" s="3199">
        <v>56.67</v>
      </c>
      <c r="P135" s="3199" t="s">
        <v>3578</v>
      </c>
    </row>
    <row r="136" spans="3:16">
      <c r="C136" s="3140">
        <v>-2063</v>
      </c>
      <c r="D136" s="3140">
        <v>56.67</v>
      </c>
      <c r="L136" s="3199">
        <v>61</v>
      </c>
      <c r="M136" s="3199" t="s">
        <v>3575</v>
      </c>
      <c r="N136" s="3199">
        <v>-1061</v>
      </c>
      <c r="O136" s="3199">
        <v>56.67</v>
      </c>
      <c r="P136" s="3199" t="s">
        <v>3578</v>
      </c>
    </row>
    <row r="137" spans="3:16">
      <c r="C137" s="3140">
        <v>-2064</v>
      </c>
      <c r="D137" s="3140">
        <v>56.67</v>
      </c>
      <c r="L137" s="3199">
        <v>62</v>
      </c>
      <c r="M137" s="3199" t="s">
        <v>3575</v>
      </c>
      <c r="N137" s="3199">
        <v>-1062</v>
      </c>
      <c r="O137" s="3199">
        <v>56.67</v>
      </c>
      <c r="P137" s="3199" t="s">
        <v>3578</v>
      </c>
    </row>
    <row r="138" spans="3:16">
      <c r="C138" s="3140">
        <v>-2065</v>
      </c>
      <c r="D138" s="3140">
        <v>56.67</v>
      </c>
      <c r="L138" s="3199">
        <v>63</v>
      </c>
      <c r="M138" s="3199" t="s">
        <v>3575</v>
      </c>
      <c r="N138" s="3199">
        <v>-1063</v>
      </c>
      <c r="O138" s="3199">
        <v>56.67</v>
      </c>
      <c r="P138" s="3199" t="s">
        <v>3578</v>
      </c>
    </row>
    <row r="139" spans="3:16">
      <c r="C139" s="3140">
        <v>-2066</v>
      </c>
      <c r="D139" s="3140">
        <v>56.67</v>
      </c>
      <c r="L139" s="3199">
        <v>64</v>
      </c>
      <c r="M139" s="3199" t="s">
        <v>3575</v>
      </c>
      <c r="N139" s="3199">
        <v>-1064</v>
      </c>
      <c r="O139" s="3199">
        <v>56.67</v>
      </c>
      <c r="P139" s="3199" t="s">
        <v>3578</v>
      </c>
    </row>
    <row r="140" spans="3:16">
      <c r="C140" s="3140">
        <v>-2067</v>
      </c>
      <c r="D140" s="3140">
        <v>56.67</v>
      </c>
      <c r="L140" s="3199">
        <v>65</v>
      </c>
      <c r="M140" s="3199" t="s">
        <v>3575</v>
      </c>
      <c r="N140" s="3199">
        <v>-1065</v>
      </c>
      <c r="O140" s="3199">
        <v>56.67</v>
      </c>
      <c r="P140" s="3199" t="s">
        <v>3578</v>
      </c>
    </row>
    <row r="141" spans="3:16">
      <c r="C141" s="3140">
        <v>-2068</v>
      </c>
      <c r="D141" s="3140">
        <v>56.67</v>
      </c>
      <c r="L141" s="3199">
        <v>66</v>
      </c>
      <c r="M141" s="3199" t="s">
        <v>3575</v>
      </c>
      <c r="N141" s="3199">
        <v>-1066</v>
      </c>
      <c r="O141" s="3199">
        <v>56.67</v>
      </c>
      <c r="P141" s="3199" t="s">
        <v>3578</v>
      </c>
    </row>
    <row r="142" spans="3:16">
      <c r="C142" s="3140">
        <v>-2069</v>
      </c>
      <c r="D142" s="3140">
        <v>56.67</v>
      </c>
      <c r="L142" s="3199">
        <v>67</v>
      </c>
      <c r="M142" s="3199" t="s">
        <v>3575</v>
      </c>
      <c r="N142" s="3199">
        <v>-1067</v>
      </c>
      <c r="O142" s="3199">
        <v>56.67</v>
      </c>
      <c r="P142" s="3199" t="s">
        <v>3578</v>
      </c>
    </row>
    <row r="143" spans="3:16">
      <c r="C143" s="3140">
        <v>-2070</v>
      </c>
      <c r="D143" s="3140">
        <v>56.67</v>
      </c>
      <c r="L143" s="3199">
        <v>68</v>
      </c>
      <c r="M143" s="3199" t="s">
        <v>3575</v>
      </c>
      <c r="N143" s="3199">
        <v>-1068</v>
      </c>
      <c r="O143" s="3199">
        <v>56.67</v>
      </c>
      <c r="P143" s="3199" t="s">
        <v>3578</v>
      </c>
    </row>
    <row r="144" spans="3:16">
      <c r="C144" s="3140">
        <v>-2071</v>
      </c>
      <c r="D144" s="3140">
        <v>56.67</v>
      </c>
      <c r="L144" s="3199">
        <v>69</v>
      </c>
      <c r="M144" s="3199" t="s">
        <v>3575</v>
      </c>
      <c r="N144" s="3199">
        <v>-1069</v>
      </c>
      <c r="O144" s="3199">
        <v>163.74</v>
      </c>
      <c r="P144" s="3199" t="s">
        <v>3578</v>
      </c>
    </row>
    <row r="145" spans="3:16">
      <c r="C145" s="3140">
        <v>-2072</v>
      </c>
      <c r="D145" s="3140">
        <v>56.67</v>
      </c>
      <c r="L145" s="3199">
        <v>70</v>
      </c>
      <c r="M145" s="3199" t="s">
        <v>3575</v>
      </c>
      <c r="N145" s="3199">
        <v>-1070</v>
      </c>
      <c r="O145" s="3199">
        <v>163.74</v>
      </c>
      <c r="P145" s="3199" t="s">
        <v>3578</v>
      </c>
    </row>
    <row r="146" spans="3:16">
      <c r="C146" s="3140">
        <v>-2073</v>
      </c>
      <c r="D146" s="3140">
        <v>56.67</v>
      </c>
      <c r="L146" s="3199">
        <v>71</v>
      </c>
      <c r="M146" s="3199" t="s">
        <v>3575</v>
      </c>
      <c r="N146" s="3199">
        <v>-1071</v>
      </c>
      <c r="O146" s="3199">
        <v>163.74</v>
      </c>
      <c r="P146" s="3199" t="s">
        <v>3578</v>
      </c>
    </row>
    <row r="147" spans="3:16">
      <c r="C147" s="3140">
        <v>-2074</v>
      </c>
      <c r="D147" s="3140">
        <v>56.67</v>
      </c>
      <c r="L147" s="3199">
        <v>72</v>
      </c>
      <c r="M147" s="3199" t="s">
        <v>3575</v>
      </c>
      <c r="N147" s="3199">
        <v>-1072</v>
      </c>
      <c r="O147" s="3199">
        <v>163.74</v>
      </c>
      <c r="P147" s="3199" t="s">
        <v>3578</v>
      </c>
    </row>
    <row r="148" spans="3:16">
      <c r="C148" s="3140">
        <v>-2075</v>
      </c>
      <c r="D148" s="3140">
        <v>56.67</v>
      </c>
      <c r="L148" s="3199">
        <v>73</v>
      </c>
      <c r="M148" s="3199" t="s">
        <v>3575</v>
      </c>
      <c r="N148" s="3199">
        <v>-2001</v>
      </c>
      <c r="O148" s="3199">
        <v>56.67</v>
      </c>
      <c r="P148" s="3199" t="s">
        <v>3578</v>
      </c>
    </row>
    <row r="149" spans="3:16">
      <c r="C149" s="3140">
        <v>-2076</v>
      </c>
      <c r="D149" s="3140">
        <v>56.67</v>
      </c>
      <c r="L149" s="3199">
        <v>74</v>
      </c>
      <c r="M149" s="3199" t="s">
        <v>3575</v>
      </c>
      <c r="N149" s="3199">
        <v>-2002</v>
      </c>
      <c r="O149" s="3199">
        <v>56.67</v>
      </c>
      <c r="P149" s="3199" t="s">
        <v>3578</v>
      </c>
    </row>
    <row r="150" spans="3:16">
      <c r="C150" s="3140">
        <v>-2077</v>
      </c>
      <c r="D150" s="3140">
        <v>56.67</v>
      </c>
      <c r="L150" s="3199">
        <v>75</v>
      </c>
      <c r="M150" s="3199" t="s">
        <v>3575</v>
      </c>
      <c r="N150" s="3199">
        <v>-2003</v>
      </c>
      <c r="O150" s="3199">
        <v>56.67</v>
      </c>
      <c r="P150" s="3199" t="s">
        <v>3578</v>
      </c>
    </row>
    <row r="151" spans="3:16">
      <c r="C151" s="3140">
        <v>-2078</v>
      </c>
      <c r="D151" s="3140">
        <v>56.67</v>
      </c>
      <c r="L151" s="3199">
        <v>76</v>
      </c>
      <c r="M151" s="3199" t="s">
        <v>3575</v>
      </c>
      <c r="N151" s="3199">
        <v>-2004</v>
      </c>
      <c r="O151" s="3199">
        <v>56.67</v>
      </c>
      <c r="P151" s="3199" t="s">
        <v>3578</v>
      </c>
    </row>
    <row r="152" spans="3:16">
      <c r="C152" s="3140">
        <v>-2079</v>
      </c>
      <c r="D152" s="3140">
        <v>56.67</v>
      </c>
      <c r="L152" s="3199">
        <v>77</v>
      </c>
      <c r="M152" s="3199" t="s">
        <v>3575</v>
      </c>
      <c r="N152" s="3199">
        <v>-2005</v>
      </c>
      <c r="O152" s="3199">
        <v>56.67</v>
      </c>
      <c r="P152" s="3199" t="s">
        <v>3578</v>
      </c>
    </row>
    <row r="153" spans="3:16">
      <c r="C153" s="3140">
        <v>-2080</v>
      </c>
      <c r="D153" s="3140">
        <v>56.67</v>
      </c>
      <c r="L153" s="3199">
        <v>78</v>
      </c>
      <c r="M153" s="3199" t="s">
        <v>3575</v>
      </c>
      <c r="N153" s="3199">
        <v>-2006</v>
      </c>
      <c r="O153" s="3199">
        <v>56.67</v>
      </c>
      <c r="P153" s="3199" t="s">
        <v>3578</v>
      </c>
    </row>
    <row r="154" spans="3:16">
      <c r="C154" s="3140">
        <v>-2081</v>
      </c>
      <c r="D154" s="3140">
        <v>56.67</v>
      </c>
      <c r="L154" s="3199">
        <v>79</v>
      </c>
      <c r="M154" s="3199" t="s">
        <v>3575</v>
      </c>
      <c r="N154" s="3199">
        <v>-2007</v>
      </c>
      <c r="O154" s="3199">
        <v>56.67</v>
      </c>
      <c r="P154" s="3199" t="s">
        <v>3578</v>
      </c>
    </row>
    <row r="155" spans="3:16">
      <c r="C155" s="3140">
        <v>-2082</v>
      </c>
      <c r="D155" s="3140">
        <v>56.67</v>
      </c>
      <c r="L155" s="3199">
        <v>80</v>
      </c>
      <c r="M155" s="3199" t="s">
        <v>3575</v>
      </c>
      <c r="N155" s="3199">
        <v>-2008</v>
      </c>
      <c r="O155" s="3199">
        <v>56.67</v>
      </c>
      <c r="P155" s="3199" t="s">
        <v>3578</v>
      </c>
    </row>
    <row r="156" spans="3:16">
      <c r="C156" s="3140">
        <v>-2083</v>
      </c>
      <c r="D156" s="3140">
        <v>56.67</v>
      </c>
      <c r="L156" s="3199">
        <v>81</v>
      </c>
      <c r="M156" s="3199" t="s">
        <v>3575</v>
      </c>
      <c r="N156" s="3199">
        <v>-2009</v>
      </c>
      <c r="O156" s="3199">
        <v>56.67</v>
      </c>
      <c r="P156" s="3199" t="s">
        <v>3578</v>
      </c>
    </row>
    <row r="157" spans="3:16">
      <c r="C157" s="3140">
        <v>-2084</v>
      </c>
      <c r="D157" s="3140">
        <v>56.67</v>
      </c>
      <c r="L157" s="3199">
        <v>82</v>
      </c>
      <c r="M157" s="3199" t="s">
        <v>3575</v>
      </c>
      <c r="N157" s="3199">
        <v>-2010</v>
      </c>
      <c r="O157" s="3199">
        <v>56.67</v>
      </c>
      <c r="P157" s="3199" t="s">
        <v>3578</v>
      </c>
    </row>
    <row r="158" spans="3:16">
      <c r="C158" s="3140">
        <v>-2085</v>
      </c>
      <c r="D158" s="3140">
        <v>56.67</v>
      </c>
      <c r="L158" s="3199">
        <v>83</v>
      </c>
      <c r="M158" s="3199" t="s">
        <v>3575</v>
      </c>
      <c r="N158" s="3199">
        <v>-2011</v>
      </c>
      <c r="O158" s="3199">
        <v>56.67</v>
      </c>
      <c r="P158" s="3199" t="s">
        <v>3578</v>
      </c>
    </row>
    <row r="159" spans="3:16">
      <c r="C159" s="3140">
        <v>-2086</v>
      </c>
      <c r="D159" s="3140">
        <v>56.67</v>
      </c>
      <c r="L159" s="3199">
        <v>84</v>
      </c>
      <c r="M159" s="3199" t="s">
        <v>3575</v>
      </c>
      <c r="N159" s="3199">
        <v>-2012</v>
      </c>
      <c r="O159" s="3199">
        <v>56.67</v>
      </c>
      <c r="P159" s="3199" t="s">
        <v>3578</v>
      </c>
    </row>
    <row r="160" spans="3:16">
      <c r="C160" s="3140">
        <v>-2087</v>
      </c>
      <c r="D160" s="3140">
        <v>56.67</v>
      </c>
      <c r="L160" s="3199">
        <v>85</v>
      </c>
      <c r="M160" s="3199" t="s">
        <v>3575</v>
      </c>
      <c r="N160" s="3199">
        <v>-2013</v>
      </c>
      <c r="O160" s="3199">
        <v>56.67</v>
      </c>
      <c r="P160" s="3199" t="s">
        <v>3578</v>
      </c>
    </row>
    <row r="161" spans="3:16">
      <c r="C161" s="3140">
        <v>-2088</v>
      </c>
      <c r="D161" s="3140">
        <v>56.67</v>
      </c>
      <c r="L161" s="3199">
        <v>86</v>
      </c>
      <c r="M161" s="3199" t="s">
        <v>3575</v>
      </c>
      <c r="N161" s="3199">
        <v>-2014</v>
      </c>
      <c r="O161" s="3199">
        <v>56.67</v>
      </c>
      <c r="P161" s="3199" t="s">
        <v>3578</v>
      </c>
    </row>
    <row r="162" spans="3:16">
      <c r="C162" s="3140">
        <v>-2089</v>
      </c>
      <c r="D162" s="3140">
        <v>56.67</v>
      </c>
      <c r="L162" s="3199">
        <v>87</v>
      </c>
      <c r="M162" s="3199" t="s">
        <v>3575</v>
      </c>
      <c r="N162" s="3199">
        <v>-2015</v>
      </c>
      <c r="O162" s="3199">
        <v>56.67</v>
      </c>
      <c r="P162" s="3199" t="s">
        <v>3578</v>
      </c>
    </row>
    <row r="163" spans="3:16">
      <c r="C163" s="3140">
        <v>-2090</v>
      </c>
      <c r="D163" s="3140">
        <v>56.67</v>
      </c>
      <c r="L163" s="3199">
        <v>88</v>
      </c>
      <c r="M163" s="3199" t="s">
        <v>3575</v>
      </c>
      <c r="N163" s="3199">
        <v>-2016</v>
      </c>
      <c r="O163" s="3199">
        <v>56.67</v>
      </c>
      <c r="P163" s="3199" t="s">
        <v>3578</v>
      </c>
    </row>
    <row r="164" spans="3:16">
      <c r="C164" s="3140">
        <v>-2091</v>
      </c>
      <c r="D164" s="3140">
        <v>56.67</v>
      </c>
      <c r="L164" s="3199">
        <v>89</v>
      </c>
      <c r="M164" s="3199" t="s">
        <v>3575</v>
      </c>
      <c r="N164" s="3199">
        <v>-2017</v>
      </c>
      <c r="O164" s="3199">
        <v>56.67</v>
      </c>
      <c r="P164" s="3199" t="s">
        <v>3578</v>
      </c>
    </row>
    <row r="165" spans="3:16">
      <c r="C165" s="3140">
        <v>-2092</v>
      </c>
      <c r="D165" s="3140">
        <v>56.67</v>
      </c>
      <c r="L165" s="3199">
        <v>90</v>
      </c>
      <c r="M165" s="3199" t="s">
        <v>3575</v>
      </c>
      <c r="N165" s="3199">
        <v>-2018</v>
      </c>
      <c r="O165" s="3199">
        <v>56.67</v>
      </c>
      <c r="P165" s="3199" t="s">
        <v>3578</v>
      </c>
    </row>
    <row r="166" spans="3:16">
      <c r="C166" s="3140">
        <v>-2093</v>
      </c>
      <c r="D166" s="3140">
        <v>56.67</v>
      </c>
      <c r="L166" s="3199">
        <v>91</v>
      </c>
      <c r="M166" s="3199" t="s">
        <v>3575</v>
      </c>
      <c r="N166" s="3199">
        <v>-2019</v>
      </c>
      <c r="O166" s="3199">
        <v>56.67</v>
      </c>
      <c r="P166" s="3199" t="s">
        <v>3578</v>
      </c>
    </row>
    <row r="167" spans="3:16">
      <c r="C167" s="3140">
        <v>-2094</v>
      </c>
      <c r="D167" s="3140">
        <v>56.67</v>
      </c>
      <c r="L167" s="3199">
        <v>92</v>
      </c>
      <c r="M167" s="3199" t="s">
        <v>3575</v>
      </c>
      <c r="N167" s="3199">
        <v>-2020</v>
      </c>
      <c r="O167" s="3199">
        <v>56.67</v>
      </c>
      <c r="P167" s="3199" t="s">
        <v>3578</v>
      </c>
    </row>
    <row r="168" spans="3:16">
      <c r="C168" s="3140">
        <v>-2095</v>
      </c>
      <c r="D168" s="3140">
        <v>56.67</v>
      </c>
      <c r="L168" s="3199">
        <v>93</v>
      </c>
      <c r="M168" s="3199" t="s">
        <v>3575</v>
      </c>
      <c r="N168" s="3199">
        <v>-2021</v>
      </c>
      <c r="O168" s="3199">
        <v>56.67</v>
      </c>
      <c r="P168" s="3199" t="s">
        <v>3578</v>
      </c>
    </row>
    <row r="169" spans="3:16">
      <c r="C169" s="3140">
        <v>-2096</v>
      </c>
      <c r="D169" s="3140">
        <v>56.67</v>
      </c>
      <c r="L169" s="3199">
        <v>94</v>
      </c>
      <c r="M169" s="3199" t="s">
        <v>3575</v>
      </c>
      <c r="N169" s="3199">
        <v>-2022</v>
      </c>
      <c r="O169" s="3199">
        <v>56.67</v>
      </c>
      <c r="P169" s="3199" t="s">
        <v>3578</v>
      </c>
    </row>
    <row r="170" spans="3:16">
      <c r="C170" s="3140">
        <v>-2097</v>
      </c>
      <c r="D170" s="3140">
        <v>56.67</v>
      </c>
      <c r="L170" s="3199">
        <v>95</v>
      </c>
      <c r="M170" s="3199" t="s">
        <v>3575</v>
      </c>
      <c r="N170" s="3199">
        <v>-2023</v>
      </c>
      <c r="O170" s="3199">
        <v>56.67</v>
      </c>
      <c r="P170" s="3199" t="s">
        <v>3578</v>
      </c>
    </row>
    <row r="171" spans="3:16">
      <c r="C171" s="3140">
        <v>-2098</v>
      </c>
      <c r="D171" s="3140">
        <v>56.67</v>
      </c>
      <c r="L171" s="3199">
        <v>96</v>
      </c>
      <c r="M171" s="3199" t="s">
        <v>3575</v>
      </c>
      <c r="N171" s="3199">
        <v>-2024</v>
      </c>
      <c r="O171" s="3199">
        <v>56.67</v>
      </c>
      <c r="P171" s="3199" t="s">
        <v>3578</v>
      </c>
    </row>
    <row r="172" spans="3:16">
      <c r="C172" s="3140">
        <v>-2099</v>
      </c>
      <c r="D172" s="3140">
        <v>56.67</v>
      </c>
      <c r="L172" s="3199">
        <v>97</v>
      </c>
      <c r="M172" s="3199" t="s">
        <v>3575</v>
      </c>
      <c r="N172" s="3199">
        <v>-2025</v>
      </c>
      <c r="O172" s="3199">
        <v>56.67</v>
      </c>
      <c r="P172" s="3199" t="s">
        <v>3578</v>
      </c>
    </row>
    <row r="173" spans="3:16">
      <c r="C173" s="3140">
        <v>-2100</v>
      </c>
      <c r="D173" s="3140">
        <v>56.67</v>
      </c>
      <c r="L173" s="3199">
        <v>98</v>
      </c>
      <c r="M173" s="3199" t="s">
        <v>3575</v>
      </c>
      <c r="N173" s="3199">
        <v>-2026</v>
      </c>
      <c r="O173" s="3199">
        <v>56.67</v>
      </c>
      <c r="P173" s="3199" t="s">
        <v>3578</v>
      </c>
    </row>
    <row r="174" spans="3:16">
      <c r="C174" s="3140">
        <v>-2101</v>
      </c>
      <c r="D174" s="3140">
        <v>56.67</v>
      </c>
      <c r="L174" s="3199">
        <v>99</v>
      </c>
      <c r="M174" s="3199" t="s">
        <v>3575</v>
      </c>
      <c r="N174" s="3199">
        <v>-2027</v>
      </c>
      <c r="O174" s="3199">
        <v>56.67</v>
      </c>
      <c r="P174" s="3199" t="s">
        <v>3578</v>
      </c>
    </row>
    <row r="175" spans="3:16">
      <c r="C175" s="3140">
        <v>-2102</v>
      </c>
      <c r="D175" s="3140">
        <v>56.67</v>
      </c>
      <c r="L175" s="3199">
        <v>100</v>
      </c>
      <c r="M175" s="3199" t="s">
        <v>3575</v>
      </c>
      <c r="N175" s="3199">
        <v>-2028</v>
      </c>
      <c r="O175" s="3199">
        <v>56.67</v>
      </c>
      <c r="P175" s="3199" t="s">
        <v>3578</v>
      </c>
    </row>
    <row r="176" spans="3:16">
      <c r="C176" s="3140">
        <v>-2103</v>
      </c>
      <c r="D176" s="3140">
        <v>56.67</v>
      </c>
      <c r="L176" s="3199">
        <v>101</v>
      </c>
      <c r="M176" s="3199" t="s">
        <v>3575</v>
      </c>
      <c r="N176" s="3199">
        <v>-2029</v>
      </c>
      <c r="O176" s="3199">
        <v>56.67</v>
      </c>
      <c r="P176" s="3199" t="s">
        <v>3578</v>
      </c>
    </row>
    <row r="177" spans="3:16">
      <c r="C177" s="3140">
        <v>-2104</v>
      </c>
      <c r="D177" s="3140">
        <v>56.67</v>
      </c>
      <c r="L177" s="3199">
        <v>102</v>
      </c>
      <c r="M177" s="3199" t="s">
        <v>3575</v>
      </c>
      <c r="N177" s="3199">
        <v>-2030</v>
      </c>
      <c r="O177" s="3199">
        <v>56.67</v>
      </c>
      <c r="P177" s="3199" t="s">
        <v>3578</v>
      </c>
    </row>
    <row r="178" spans="3:16">
      <c r="C178" s="3140">
        <v>-2105</v>
      </c>
      <c r="D178" s="3140">
        <v>56.67</v>
      </c>
      <c r="L178" s="3199">
        <v>103</v>
      </c>
      <c r="M178" s="3199" t="s">
        <v>3575</v>
      </c>
      <c r="N178" s="3199">
        <v>-2031</v>
      </c>
      <c r="O178" s="3199">
        <v>56.67</v>
      </c>
      <c r="P178" s="3199" t="s">
        <v>3578</v>
      </c>
    </row>
    <row r="179" spans="3:16">
      <c r="C179" s="3140">
        <v>-2106</v>
      </c>
      <c r="D179" s="3140">
        <v>56.67</v>
      </c>
      <c r="L179" s="3199">
        <v>104</v>
      </c>
      <c r="M179" s="3199" t="s">
        <v>3575</v>
      </c>
      <c r="N179" s="3199">
        <v>-2032</v>
      </c>
      <c r="O179" s="3199">
        <v>56.67</v>
      </c>
      <c r="P179" s="3199" t="s">
        <v>3578</v>
      </c>
    </row>
    <row r="180" spans="3:16">
      <c r="C180" s="3140">
        <v>-2107</v>
      </c>
      <c r="D180" s="3140">
        <v>56.67</v>
      </c>
      <c r="L180" s="3199">
        <v>105</v>
      </c>
      <c r="M180" s="3199" t="s">
        <v>3575</v>
      </c>
      <c r="N180" s="3199">
        <v>-2033</v>
      </c>
      <c r="O180" s="3199">
        <v>56.67</v>
      </c>
      <c r="P180" s="3199" t="s">
        <v>3578</v>
      </c>
    </row>
    <row r="181" spans="3:16">
      <c r="C181" s="3140">
        <v>-2108</v>
      </c>
      <c r="D181" s="3140">
        <v>56.67</v>
      </c>
      <c r="L181" s="3199">
        <v>106</v>
      </c>
      <c r="M181" s="3199" t="s">
        <v>3575</v>
      </c>
      <c r="N181" s="3199">
        <v>-2034</v>
      </c>
      <c r="O181" s="3199">
        <v>56.67</v>
      </c>
      <c r="P181" s="3199" t="s">
        <v>3578</v>
      </c>
    </row>
    <row r="182" spans="3:16">
      <c r="C182" s="3140">
        <v>-2109</v>
      </c>
      <c r="D182" s="3140">
        <v>56.67</v>
      </c>
      <c r="L182" s="3199">
        <v>107</v>
      </c>
      <c r="M182" s="3199" t="s">
        <v>3575</v>
      </c>
      <c r="N182" s="3199">
        <v>-2035</v>
      </c>
      <c r="O182" s="3199">
        <v>56.67</v>
      </c>
      <c r="P182" s="3199" t="s">
        <v>3578</v>
      </c>
    </row>
    <row r="183" spans="3:16">
      <c r="C183" s="3140">
        <v>-2110</v>
      </c>
      <c r="D183" s="3140">
        <v>98.91</v>
      </c>
      <c r="L183" s="3199">
        <v>108</v>
      </c>
      <c r="M183" s="3199" t="s">
        <v>3575</v>
      </c>
      <c r="N183" s="3199">
        <v>-2036</v>
      </c>
      <c r="O183" s="3199">
        <v>56.67</v>
      </c>
      <c r="P183" s="3199" t="s">
        <v>3578</v>
      </c>
    </row>
    <row r="184" spans="3:16">
      <c r="C184" s="3140">
        <v>-2111</v>
      </c>
      <c r="D184" s="3140">
        <v>98.91</v>
      </c>
      <c r="L184" s="3199">
        <v>109</v>
      </c>
      <c r="M184" s="3199" t="s">
        <v>3575</v>
      </c>
      <c r="N184" s="3199">
        <v>-2037</v>
      </c>
      <c r="O184" s="3199">
        <v>56.67</v>
      </c>
      <c r="P184" s="3199" t="s">
        <v>3578</v>
      </c>
    </row>
    <row r="185" spans="3:16">
      <c r="C185" s="3140">
        <v>-2112</v>
      </c>
      <c r="D185" s="3140">
        <v>98.91</v>
      </c>
      <c r="L185" s="3199">
        <v>110</v>
      </c>
      <c r="M185" s="3199" t="s">
        <v>3575</v>
      </c>
      <c r="N185" s="3199">
        <v>-2038</v>
      </c>
      <c r="O185" s="3199">
        <v>56.67</v>
      </c>
      <c r="P185" s="3199" t="s">
        <v>3578</v>
      </c>
    </row>
    <row r="186" spans="3:16">
      <c r="C186" s="3140">
        <v>-2113</v>
      </c>
      <c r="D186" s="3140">
        <v>56.67</v>
      </c>
      <c r="L186" s="3199">
        <v>111</v>
      </c>
      <c r="M186" s="3199" t="s">
        <v>3575</v>
      </c>
      <c r="N186" s="3199">
        <v>-2039</v>
      </c>
      <c r="O186" s="3199">
        <v>56.67</v>
      </c>
      <c r="P186" s="3199" t="s">
        <v>3578</v>
      </c>
    </row>
    <row r="187" spans="3:16">
      <c r="C187" s="3140">
        <v>-2114</v>
      </c>
      <c r="D187" s="3140">
        <v>56.67</v>
      </c>
      <c r="L187" s="3199">
        <v>112</v>
      </c>
      <c r="M187" s="3199" t="s">
        <v>3575</v>
      </c>
      <c r="N187" s="3199">
        <v>-2040</v>
      </c>
      <c r="O187" s="3199">
        <v>56.67</v>
      </c>
      <c r="P187" s="3199" t="s">
        <v>3578</v>
      </c>
    </row>
    <row r="188" spans="3:16">
      <c r="C188" s="3140">
        <v>-2115</v>
      </c>
      <c r="D188" s="3140">
        <v>56.67</v>
      </c>
      <c r="L188" s="3199">
        <v>113</v>
      </c>
      <c r="M188" s="3199" t="s">
        <v>3575</v>
      </c>
      <c r="N188" s="3199">
        <v>-2041</v>
      </c>
      <c r="O188" s="3199">
        <v>56.67</v>
      </c>
      <c r="P188" s="3199" t="s">
        <v>3578</v>
      </c>
    </row>
    <row r="189" spans="3:16">
      <c r="C189" s="3140">
        <v>-2116</v>
      </c>
      <c r="D189" s="3140">
        <v>56.67</v>
      </c>
      <c r="L189" s="3199">
        <v>114</v>
      </c>
      <c r="M189" s="3199" t="s">
        <v>3575</v>
      </c>
      <c r="N189" s="3199">
        <v>-2042</v>
      </c>
      <c r="O189" s="3199">
        <v>56.67</v>
      </c>
      <c r="P189" s="3199" t="s">
        <v>3578</v>
      </c>
    </row>
    <row r="190" spans="3:16">
      <c r="C190" s="3140">
        <v>-2117</v>
      </c>
      <c r="D190" s="3140">
        <v>56.67</v>
      </c>
      <c r="L190" s="3199">
        <v>115</v>
      </c>
      <c r="M190" s="3199" t="s">
        <v>3575</v>
      </c>
      <c r="N190" s="3199">
        <v>-2043</v>
      </c>
      <c r="O190" s="3199">
        <v>56.67</v>
      </c>
      <c r="P190" s="3199" t="s">
        <v>3578</v>
      </c>
    </row>
    <row r="191" spans="3:16">
      <c r="C191" s="3140">
        <v>-2118</v>
      </c>
      <c r="D191" s="3140">
        <v>56.67</v>
      </c>
      <c r="L191" s="3199">
        <v>116</v>
      </c>
      <c r="M191" s="3199" t="s">
        <v>3575</v>
      </c>
      <c r="N191" s="3199">
        <v>-2044</v>
      </c>
      <c r="O191" s="3199">
        <v>56.67</v>
      </c>
      <c r="P191" s="3199" t="s">
        <v>3578</v>
      </c>
    </row>
    <row r="192" spans="3:16">
      <c r="C192" s="3140">
        <v>-2119</v>
      </c>
      <c r="D192" s="3140">
        <v>56.67</v>
      </c>
      <c r="L192" s="3199">
        <v>117</v>
      </c>
      <c r="M192" s="3199" t="s">
        <v>3575</v>
      </c>
      <c r="N192" s="3199">
        <v>-2045</v>
      </c>
      <c r="O192" s="3199">
        <v>56.67</v>
      </c>
      <c r="P192" s="3199" t="s">
        <v>3578</v>
      </c>
    </row>
    <row r="193" spans="3:16">
      <c r="C193" s="3140">
        <v>-2120</v>
      </c>
      <c r="D193" s="3140">
        <v>56.67</v>
      </c>
      <c r="L193" s="3199">
        <v>118</v>
      </c>
      <c r="M193" s="3199" t="s">
        <v>3575</v>
      </c>
      <c r="N193" s="3199">
        <v>-2046</v>
      </c>
      <c r="O193" s="3199">
        <v>56.67</v>
      </c>
      <c r="P193" s="3199" t="s">
        <v>3578</v>
      </c>
    </row>
    <row r="194" spans="3:16">
      <c r="C194" s="3140">
        <v>-2121</v>
      </c>
      <c r="D194" s="3140">
        <v>56.67</v>
      </c>
      <c r="L194" s="3199">
        <v>119</v>
      </c>
      <c r="M194" s="3199" t="s">
        <v>3575</v>
      </c>
      <c r="N194" s="3199">
        <v>-2047</v>
      </c>
      <c r="O194" s="3199">
        <v>56.67</v>
      </c>
      <c r="P194" s="3199" t="s">
        <v>3578</v>
      </c>
    </row>
    <row r="195" spans="3:16">
      <c r="C195" s="3140">
        <v>-2122</v>
      </c>
      <c r="D195" s="3140">
        <v>56.67</v>
      </c>
      <c r="L195" s="3199">
        <v>120</v>
      </c>
      <c r="M195" s="3199" t="s">
        <v>3575</v>
      </c>
      <c r="N195" s="3199">
        <v>-2048</v>
      </c>
      <c r="O195" s="3199">
        <v>56.67</v>
      </c>
      <c r="P195" s="3199" t="s">
        <v>3578</v>
      </c>
    </row>
    <row r="196" spans="3:16">
      <c r="C196" s="3140">
        <v>-2123</v>
      </c>
      <c r="D196" s="3140">
        <v>56.67</v>
      </c>
      <c r="L196" s="3199">
        <v>121</v>
      </c>
      <c r="M196" s="3199" t="s">
        <v>3575</v>
      </c>
      <c r="N196" s="3199">
        <v>-2049</v>
      </c>
      <c r="O196" s="3199">
        <v>56.67</v>
      </c>
      <c r="P196" s="3199" t="s">
        <v>3578</v>
      </c>
    </row>
    <row r="197" spans="3:16">
      <c r="C197" s="3140">
        <v>-2124</v>
      </c>
      <c r="D197" s="3140">
        <v>56.67</v>
      </c>
      <c r="L197" s="3199">
        <v>122</v>
      </c>
      <c r="M197" s="3199" t="s">
        <v>3575</v>
      </c>
      <c r="N197" s="3199">
        <v>-2050</v>
      </c>
      <c r="O197" s="3199">
        <v>56.67</v>
      </c>
      <c r="P197" s="3199" t="s">
        <v>3578</v>
      </c>
    </row>
    <row r="198" spans="3:16">
      <c r="C198" s="3140">
        <v>-2125</v>
      </c>
      <c r="D198" s="3140">
        <v>56.67</v>
      </c>
      <c r="L198" s="3199">
        <v>123</v>
      </c>
      <c r="M198" s="3199" t="s">
        <v>3575</v>
      </c>
      <c r="N198" s="3199">
        <v>-2051</v>
      </c>
      <c r="O198" s="3199">
        <v>56.67</v>
      </c>
      <c r="P198" s="3199" t="s">
        <v>3578</v>
      </c>
    </row>
    <row r="199" spans="3:16">
      <c r="C199" s="3140">
        <v>-2126</v>
      </c>
      <c r="D199" s="3140">
        <v>56.67</v>
      </c>
      <c r="L199" s="3199">
        <v>124</v>
      </c>
      <c r="M199" s="3199" t="s">
        <v>3575</v>
      </c>
      <c r="N199" s="3199">
        <v>-2052</v>
      </c>
      <c r="O199" s="3199">
        <v>56.67</v>
      </c>
      <c r="P199" s="3199" t="s">
        <v>3578</v>
      </c>
    </row>
    <row r="200" spans="3:16">
      <c r="C200" s="3140">
        <v>-2127</v>
      </c>
      <c r="D200" s="3140">
        <v>56.67</v>
      </c>
      <c r="L200" s="3199">
        <v>125</v>
      </c>
      <c r="M200" s="3199" t="s">
        <v>3575</v>
      </c>
      <c r="N200" s="3199">
        <v>-2053</v>
      </c>
      <c r="O200" s="3199">
        <v>56.67</v>
      </c>
      <c r="P200" s="3199" t="s">
        <v>3578</v>
      </c>
    </row>
    <row r="201" spans="3:16">
      <c r="C201" s="3140">
        <v>-2128</v>
      </c>
      <c r="D201" s="3140">
        <v>56.67</v>
      </c>
      <c r="L201" s="3199">
        <v>126</v>
      </c>
      <c r="M201" s="3199" t="s">
        <v>3575</v>
      </c>
      <c r="N201" s="3199">
        <v>-2054</v>
      </c>
      <c r="O201" s="3199">
        <v>56.67</v>
      </c>
      <c r="P201" s="3199" t="s">
        <v>3578</v>
      </c>
    </row>
    <row r="202" spans="3:16">
      <c r="C202" s="3140">
        <v>-2129</v>
      </c>
      <c r="D202" s="3140">
        <v>56.67</v>
      </c>
      <c r="L202" s="3199">
        <v>127</v>
      </c>
      <c r="M202" s="3199" t="s">
        <v>3575</v>
      </c>
      <c r="N202" s="3199">
        <v>-2055</v>
      </c>
      <c r="O202" s="3199">
        <v>56.67</v>
      </c>
      <c r="P202" s="3199" t="s">
        <v>3578</v>
      </c>
    </row>
    <row r="203" spans="3:16">
      <c r="C203" s="3140">
        <v>-2130</v>
      </c>
      <c r="D203" s="3140">
        <v>56.67</v>
      </c>
      <c r="L203" s="3199">
        <v>128</v>
      </c>
      <c r="M203" s="3199" t="s">
        <v>3575</v>
      </c>
      <c r="N203" s="3199">
        <v>-2056</v>
      </c>
      <c r="O203" s="3199">
        <v>56.67</v>
      </c>
      <c r="P203" s="3199" t="s">
        <v>3578</v>
      </c>
    </row>
    <row r="204" spans="3:16">
      <c r="C204" s="3140">
        <v>-2131</v>
      </c>
      <c r="D204" s="3140">
        <v>56.67</v>
      </c>
      <c r="L204" s="3199">
        <v>129</v>
      </c>
      <c r="M204" s="3199" t="s">
        <v>3575</v>
      </c>
      <c r="N204" s="3199">
        <v>-2057</v>
      </c>
      <c r="O204" s="3199">
        <v>56.67</v>
      </c>
      <c r="P204" s="3199" t="s">
        <v>3578</v>
      </c>
    </row>
    <row r="205" spans="3:16">
      <c r="C205" s="3140">
        <v>-2132</v>
      </c>
      <c r="D205" s="3140">
        <v>56.67</v>
      </c>
      <c r="L205" s="3199">
        <v>130</v>
      </c>
      <c r="M205" s="3199" t="s">
        <v>3575</v>
      </c>
      <c r="N205" s="3199">
        <v>-2058</v>
      </c>
      <c r="O205" s="3199">
        <v>56.67</v>
      </c>
      <c r="P205" s="3199" t="s">
        <v>3578</v>
      </c>
    </row>
    <row r="206" spans="3:16">
      <c r="C206" s="3140">
        <v>-2133</v>
      </c>
      <c r="D206" s="3140">
        <v>56.67</v>
      </c>
      <c r="L206" s="3199">
        <v>131</v>
      </c>
      <c r="M206" s="3199" t="s">
        <v>3575</v>
      </c>
      <c r="N206" s="3199">
        <v>-2059</v>
      </c>
      <c r="O206" s="3199">
        <v>56.67</v>
      </c>
      <c r="P206" s="3199" t="s">
        <v>3578</v>
      </c>
    </row>
    <row r="207" spans="3:16">
      <c r="C207" s="3140">
        <v>-2134</v>
      </c>
      <c r="D207" s="3140">
        <v>56.67</v>
      </c>
      <c r="L207" s="3199">
        <v>132</v>
      </c>
      <c r="M207" s="3199" t="s">
        <v>3575</v>
      </c>
      <c r="N207" s="3199">
        <v>-2060</v>
      </c>
      <c r="O207" s="3199">
        <v>56.67</v>
      </c>
      <c r="P207" s="3199" t="s">
        <v>3578</v>
      </c>
    </row>
    <row r="208" spans="3:16">
      <c r="C208" s="3140">
        <v>-2135</v>
      </c>
      <c r="D208" s="3140">
        <v>56.67</v>
      </c>
      <c r="L208" s="3199">
        <v>133</v>
      </c>
      <c r="M208" s="3199" t="s">
        <v>3575</v>
      </c>
      <c r="N208" s="3199">
        <v>-2061</v>
      </c>
      <c r="O208" s="3199">
        <v>56.67</v>
      </c>
      <c r="P208" s="3199" t="s">
        <v>3578</v>
      </c>
    </row>
    <row r="209" spans="3:16">
      <c r="C209" s="3140">
        <v>-2136</v>
      </c>
      <c r="D209" s="3140">
        <v>56.67</v>
      </c>
      <c r="L209" s="3199">
        <v>134</v>
      </c>
      <c r="M209" s="3199" t="s">
        <v>3575</v>
      </c>
      <c r="N209" s="3199">
        <v>-2062</v>
      </c>
      <c r="O209" s="3199">
        <v>56.67</v>
      </c>
      <c r="P209" s="3199" t="s">
        <v>3578</v>
      </c>
    </row>
    <row r="210" spans="3:16">
      <c r="C210" s="3140">
        <v>-2137</v>
      </c>
      <c r="D210" s="3140">
        <v>56.67</v>
      </c>
      <c r="L210" s="3199">
        <v>135</v>
      </c>
      <c r="M210" s="3199" t="s">
        <v>3575</v>
      </c>
      <c r="N210" s="3199">
        <v>-2063</v>
      </c>
      <c r="O210" s="3199">
        <v>56.67</v>
      </c>
      <c r="P210" s="3199" t="s">
        <v>3578</v>
      </c>
    </row>
    <row r="211" spans="3:16">
      <c r="C211" s="3140">
        <v>-2138</v>
      </c>
      <c r="D211" s="3140">
        <v>56.67</v>
      </c>
      <c r="L211" s="3199">
        <v>136</v>
      </c>
      <c r="M211" s="3199" t="s">
        <v>3575</v>
      </c>
      <c r="N211" s="3199">
        <v>-2064</v>
      </c>
      <c r="O211" s="3199">
        <v>56.67</v>
      </c>
      <c r="P211" s="3199" t="s">
        <v>3578</v>
      </c>
    </row>
    <row r="212" spans="3:16">
      <c r="C212" s="3140">
        <v>-2139</v>
      </c>
      <c r="D212" s="3140">
        <v>56.67</v>
      </c>
      <c r="L212" s="3199">
        <v>137</v>
      </c>
      <c r="M212" s="3199" t="s">
        <v>3575</v>
      </c>
      <c r="N212" s="3199">
        <v>-2065</v>
      </c>
      <c r="O212" s="3199">
        <v>56.67</v>
      </c>
      <c r="P212" s="3199" t="s">
        <v>3578</v>
      </c>
    </row>
    <row r="213" spans="3:16">
      <c r="C213" s="3140">
        <v>-2140</v>
      </c>
      <c r="D213" s="3140">
        <v>56.67</v>
      </c>
      <c r="L213" s="3199">
        <v>138</v>
      </c>
      <c r="M213" s="3199" t="s">
        <v>3575</v>
      </c>
      <c r="N213" s="3199">
        <v>-2066</v>
      </c>
      <c r="O213" s="3199">
        <v>56.67</v>
      </c>
      <c r="P213" s="3199" t="s">
        <v>3578</v>
      </c>
    </row>
    <row r="214" spans="3:16">
      <c r="C214" s="3140">
        <v>-2141</v>
      </c>
      <c r="D214" s="3140">
        <v>56.67</v>
      </c>
      <c r="L214" s="3199">
        <v>139</v>
      </c>
      <c r="M214" s="3199" t="s">
        <v>3575</v>
      </c>
      <c r="N214" s="3199">
        <v>-2067</v>
      </c>
      <c r="O214" s="3199">
        <v>56.67</v>
      </c>
      <c r="P214" s="3199" t="s">
        <v>3578</v>
      </c>
    </row>
    <row r="215" spans="3:16">
      <c r="C215" s="3140">
        <v>-2142</v>
      </c>
      <c r="D215" s="3140">
        <v>56.67</v>
      </c>
      <c r="L215" s="3199">
        <v>140</v>
      </c>
      <c r="M215" s="3199" t="s">
        <v>3575</v>
      </c>
      <c r="N215" s="3199">
        <v>-2068</v>
      </c>
      <c r="O215" s="3199">
        <v>56.67</v>
      </c>
      <c r="P215" s="3199" t="s">
        <v>3578</v>
      </c>
    </row>
    <row r="216" spans="3:16">
      <c r="C216" s="3140">
        <v>-2143</v>
      </c>
      <c r="D216" s="3140">
        <v>56.67</v>
      </c>
      <c r="L216" s="3199">
        <v>141</v>
      </c>
      <c r="M216" s="3199" t="s">
        <v>3575</v>
      </c>
      <c r="N216" s="3199">
        <v>-2069</v>
      </c>
      <c r="O216" s="3199">
        <v>56.67</v>
      </c>
      <c r="P216" s="3199" t="s">
        <v>3578</v>
      </c>
    </row>
    <row r="217" spans="3:16">
      <c r="C217" s="3140">
        <v>-2144</v>
      </c>
      <c r="D217" s="3140">
        <v>56.67</v>
      </c>
      <c r="L217" s="3199">
        <v>142</v>
      </c>
      <c r="M217" s="3199" t="s">
        <v>3575</v>
      </c>
      <c r="N217" s="3199">
        <v>-2070</v>
      </c>
      <c r="O217" s="3199">
        <v>56.67</v>
      </c>
      <c r="P217" s="3199" t="s">
        <v>3578</v>
      </c>
    </row>
    <row r="218" spans="3:16">
      <c r="C218" s="3140">
        <v>-2145</v>
      </c>
      <c r="D218" s="3140">
        <v>56.67</v>
      </c>
      <c r="L218" s="3199">
        <v>143</v>
      </c>
      <c r="M218" s="3199" t="s">
        <v>3575</v>
      </c>
      <c r="N218" s="3199">
        <v>-2071</v>
      </c>
      <c r="O218" s="3199">
        <v>56.67</v>
      </c>
      <c r="P218" s="3199" t="s">
        <v>3578</v>
      </c>
    </row>
    <row r="219" spans="3:16">
      <c r="C219" s="3140">
        <v>-2146</v>
      </c>
      <c r="D219" s="3140">
        <v>56.67</v>
      </c>
      <c r="L219" s="3199">
        <v>144</v>
      </c>
      <c r="M219" s="3199" t="s">
        <v>3575</v>
      </c>
      <c r="N219" s="3199">
        <v>-2072</v>
      </c>
      <c r="O219" s="3199">
        <v>56.67</v>
      </c>
      <c r="P219" s="3199" t="s">
        <v>3578</v>
      </c>
    </row>
    <row r="220" spans="3:16">
      <c r="C220" s="3140">
        <v>-2147</v>
      </c>
      <c r="D220" s="3140">
        <v>56.67</v>
      </c>
      <c r="L220" s="3199">
        <v>145</v>
      </c>
      <c r="M220" s="3199" t="s">
        <v>3575</v>
      </c>
      <c r="N220" s="3199">
        <v>-2073</v>
      </c>
      <c r="O220" s="3199">
        <v>56.67</v>
      </c>
      <c r="P220" s="3199" t="s">
        <v>3578</v>
      </c>
    </row>
    <row r="221" spans="3:16">
      <c r="C221" s="3140">
        <v>-2148</v>
      </c>
      <c r="D221" s="3140">
        <v>56.67</v>
      </c>
      <c r="L221" s="3199">
        <v>146</v>
      </c>
      <c r="M221" s="3199" t="s">
        <v>3575</v>
      </c>
      <c r="N221" s="3199">
        <v>-2074</v>
      </c>
      <c r="O221" s="3199">
        <v>56.67</v>
      </c>
      <c r="P221" s="3199" t="s">
        <v>3578</v>
      </c>
    </row>
    <row r="222" spans="3:16">
      <c r="C222" s="3140">
        <v>-2149</v>
      </c>
      <c r="D222" s="3140">
        <v>56.67</v>
      </c>
      <c r="L222" s="3199">
        <v>147</v>
      </c>
      <c r="M222" s="3199" t="s">
        <v>3575</v>
      </c>
      <c r="N222" s="3199">
        <v>-2075</v>
      </c>
      <c r="O222" s="3199">
        <v>56.67</v>
      </c>
      <c r="P222" s="3199" t="s">
        <v>3578</v>
      </c>
    </row>
    <row r="223" spans="3:16">
      <c r="C223" s="3140">
        <v>-2150</v>
      </c>
      <c r="D223" s="3140">
        <v>56.67</v>
      </c>
      <c r="L223" s="3199">
        <v>148</v>
      </c>
      <c r="M223" s="3199" t="s">
        <v>3575</v>
      </c>
      <c r="N223" s="3199">
        <v>-2076</v>
      </c>
      <c r="O223" s="3199">
        <v>56.67</v>
      </c>
      <c r="P223" s="3199" t="s">
        <v>3578</v>
      </c>
    </row>
    <row r="224" spans="3:16">
      <c r="C224" s="3140">
        <v>-2151</v>
      </c>
      <c r="D224" s="3140">
        <v>56.67</v>
      </c>
      <c r="L224" s="3199">
        <v>149</v>
      </c>
      <c r="M224" s="3199" t="s">
        <v>3575</v>
      </c>
      <c r="N224" s="3199">
        <v>-2077</v>
      </c>
      <c r="O224" s="3199">
        <v>56.67</v>
      </c>
      <c r="P224" s="3199" t="s">
        <v>3578</v>
      </c>
    </row>
    <row r="225" spans="3:16">
      <c r="C225" s="3140">
        <v>-2152</v>
      </c>
      <c r="D225" s="3140">
        <v>56.67</v>
      </c>
      <c r="L225" s="3199">
        <v>150</v>
      </c>
      <c r="M225" s="3199" t="s">
        <v>3575</v>
      </c>
      <c r="N225" s="3199">
        <v>-2078</v>
      </c>
      <c r="O225" s="3199">
        <v>56.67</v>
      </c>
      <c r="P225" s="3199" t="s">
        <v>3578</v>
      </c>
    </row>
    <row r="226" spans="3:16">
      <c r="C226" s="3140">
        <v>-2153</v>
      </c>
      <c r="D226" s="3140">
        <v>56.67</v>
      </c>
      <c r="L226" s="3199">
        <v>151</v>
      </c>
      <c r="M226" s="3199" t="s">
        <v>3575</v>
      </c>
      <c r="N226" s="3199">
        <v>-2079</v>
      </c>
      <c r="O226" s="3199">
        <v>56.67</v>
      </c>
      <c r="P226" s="3199" t="s">
        <v>3578</v>
      </c>
    </row>
    <row r="227" spans="3:16">
      <c r="C227" s="3140">
        <v>-2154</v>
      </c>
      <c r="D227" s="3140">
        <v>56.67</v>
      </c>
      <c r="L227" s="3199">
        <v>152</v>
      </c>
      <c r="M227" s="3199" t="s">
        <v>3575</v>
      </c>
      <c r="N227" s="3199">
        <v>-2080</v>
      </c>
      <c r="O227" s="3199">
        <v>56.67</v>
      </c>
      <c r="P227" s="3199" t="s">
        <v>3578</v>
      </c>
    </row>
    <row r="228" spans="3:16">
      <c r="C228" s="3140">
        <v>-2155</v>
      </c>
      <c r="D228" s="3140">
        <v>56.67</v>
      </c>
      <c r="L228" s="3199">
        <v>153</v>
      </c>
      <c r="M228" s="3199" t="s">
        <v>3575</v>
      </c>
      <c r="N228" s="3199">
        <v>-2081</v>
      </c>
      <c r="O228" s="3199">
        <v>56.67</v>
      </c>
      <c r="P228" s="3199" t="s">
        <v>3578</v>
      </c>
    </row>
    <row r="229" spans="3:16">
      <c r="C229" s="3140">
        <v>-2156</v>
      </c>
      <c r="D229" s="3140">
        <v>56.67</v>
      </c>
      <c r="L229" s="3199">
        <v>154</v>
      </c>
      <c r="M229" s="3199" t="s">
        <v>3575</v>
      </c>
      <c r="N229" s="3199">
        <v>-2082</v>
      </c>
      <c r="O229" s="3199">
        <v>56.67</v>
      </c>
      <c r="P229" s="3199" t="s">
        <v>3578</v>
      </c>
    </row>
    <row r="230" spans="3:16">
      <c r="C230" s="3140">
        <v>-2157</v>
      </c>
      <c r="D230" s="3140">
        <v>56.67</v>
      </c>
      <c r="L230" s="3199">
        <v>155</v>
      </c>
      <c r="M230" s="3199" t="s">
        <v>3575</v>
      </c>
      <c r="N230" s="3199">
        <v>-2083</v>
      </c>
      <c r="O230" s="3199">
        <v>56.67</v>
      </c>
      <c r="P230" s="3199" t="s">
        <v>3578</v>
      </c>
    </row>
    <row r="231" spans="3:16">
      <c r="C231" s="3140">
        <v>-2158</v>
      </c>
      <c r="D231" s="3140">
        <v>56.67</v>
      </c>
      <c r="L231" s="3199">
        <v>156</v>
      </c>
      <c r="M231" s="3199" t="s">
        <v>3575</v>
      </c>
      <c r="N231" s="3199">
        <v>-2084</v>
      </c>
      <c r="O231" s="3199">
        <v>56.67</v>
      </c>
      <c r="P231" s="3199" t="s">
        <v>3578</v>
      </c>
    </row>
    <row r="232" spans="3:16">
      <c r="C232" s="3140">
        <v>-2159</v>
      </c>
      <c r="D232" s="3140">
        <v>98.78</v>
      </c>
      <c r="L232" s="3199">
        <v>157</v>
      </c>
      <c r="M232" s="3199" t="s">
        <v>3575</v>
      </c>
      <c r="N232" s="3199">
        <v>-2085</v>
      </c>
      <c r="O232" s="3199">
        <v>56.67</v>
      </c>
      <c r="P232" s="3199" t="s">
        <v>3578</v>
      </c>
    </row>
    <row r="233" spans="3:16">
      <c r="C233" s="3140">
        <v>-2160</v>
      </c>
      <c r="D233" s="3140">
        <v>98.91</v>
      </c>
      <c r="L233" s="3199">
        <v>158</v>
      </c>
      <c r="M233" s="3199" t="s">
        <v>3575</v>
      </c>
      <c r="N233" s="3199">
        <v>-2086</v>
      </c>
      <c r="O233" s="3199">
        <v>56.67</v>
      </c>
      <c r="P233" s="3199" t="s">
        <v>3578</v>
      </c>
    </row>
    <row r="234" spans="3:16">
      <c r="C234" s="3140">
        <v>-2161</v>
      </c>
      <c r="D234" s="3140">
        <v>82.87</v>
      </c>
      <c r="L234" s="3199">
        <v>159</v>
      </c>
      <c r="M234" s="3199" t="s">
        <v>3575</v>
      </c>
      <c r="N234" s="3199">
        <v>-2087</v>
      </c>
      <c r="O234" s="3199">
        <v>56.67</v>
      </c>
      <c r="P234" s="3199" t="s">
        <v>3578</v>
      </c>
    </row>
    <row r="235" spans="3:16">
      <c r="C235" s="3140">
        <v>-2162</v>
      </c>
      <c r="D235" s="3140">
        <v>82.87</v>
      </c>
      <c r="L235" s="3199">
        <v>160</v>
      </c>
      <c r="M235" s="3199" t="s">
        <v>3575</v>
      </c>
      <c r="N235" s="3199">
        <v>-2088</v>
      </c>
      <c r="O235" s="3199">
        <v>56.67</v>
      </c>
      <c r="P235" s="3199" t="s">
        <v>3578</v>
      </c>
    </row>
    <row r="236" spans="3:16">
      <c r="C236" s="3140">
        <v>-2163</v>
      </c>
      <c r="D236" s="3140">
        <v>82.87</v>
      </c>
      <c r="L236" s="3199">
        <v>161</v>
      </c>
      <c r="M236" s="3199" t="s">
        <v>3575</v>
      </c>
      <c r="N236" s="3199">
        <v>-2089</v>
      </c>
      <c r="O236" s="3199">
        <v>56.67</v>
      </c>
      <c r="P236" s="3199" t="s">
        <v>3578</v>
      </c>
    </row>
    <row r="237" spans="3:16">
      <c r="C237" s="3140">
        <v>-2164</v>
      </c>
      <c r="D237" s="3140">
        <v>82.87</v>
      </c>
      <c r="L237" s="3199">
        <v>162</v>
      </c>
      <c r="M237" s="3199" t="s">
        <v>3575</v>
      </c>
      <c r="N237" s="3199">
        <v>-2090</v>
      </c>
      <c r="O237" s="3199">
        <v>56.67</v>
      </c>
      <c r="P237" s="3199" t="s">
        <v>3578</v>
      </c>
    </row>
    <row r="238" spans="3:16">
      <c r="C238" s="3140">
        <v>-2165</v>
      </c>
      <c r="D238" s="3140">
        <v>98.91</v>
      </c>
      <c r="L238" s="3199">
        <v>163</v>
      </c>
      <c r="M238" s="3199" t="s">
        <v>3575</v>
      </c>
      <c r="N238" s="3199">
        <v>-2091</v>
      </c>
      <c r="O238" s="3199">
        <v>56.67</v>
      </c>
      <c r="P238" s="3199" t="s">
        <v>3578</v>
      </c>
    </row>
    <row r="239" spans="3:16">
      <c r="C239" s="3140">
        <v>-2166</v>
      </c>
      <c r="D239" s="3140">
        <v>56.67</v>
      </c>
      <c r="L239" s="3199">
        <v>164</v>
      </c>
      <c r="M239" s="3199" t="s">
        <v>3575</v>
      </c>
      <c r="N239" s="3199">
        <v>-2092</v>
      </c>
      <c r="O239" s="3199">
        <v>56.67</v>
      </c>
      <c r="P239" s="3199" t="s">
        <v>3578</v>
      </c>
    </row>
    <row r="240" spans="3:16">
      <c r="C240" s="3140">
        <v>-2167</v>
      </c>
      <c r="D240" s="3140">
        <v>56.67</v>
      </c>
      <c r="L240" s="3199">
        <v>165</v>
      </c>
      <c r="M240" s="3199" t="s">
        <v>3575</v>
      </c>
      <c r="N240" s="3199">
        <v>-2093</v>
      </c>
      <c r="O240" s="3199">
        <v>56.67</v>
      </c>
      <c r="P240" s="3199" t="s">
        <v>3578</v>
      </c>
    </row>
    <row r="241" spans="3:16">
      <c r="C241" s="3140">
        <v>-2168</v>
      </c>
      <c r="D241" s="3140">
        <v>56.67</v>
      </c>
      <c r="L241" s="3199">
        <v>166</v>
      </c>
      <c r="M241" s="3199" t="s">
        <v>3575</v>
      </c>
      <c r="N241" s="3199">
        <v>-2094</v>
      </c>
      <c r="O241" s="3199">
        <v>56.67</v>
      </c>
      <c r="P241" s="3199" t="s">
        <v>3578</v>
      </c>
    </row>
    <row r="242" spans="3:16">
      <c r="C242" s="3140">
        <v>-2169</v>
      </c>
      <c r="D242" s="3140">
        <v>56.67</v>
      </c>
      <c r="L242" s="3199">
        <v>167</v>
      </c>
      <c r="M242" s="3199" t="s">
        <v>3575</v>
      </c>
      <c r="N242" s="3199">
        <v>-2095</v>
      </c>
      <c r="O242" s="3199">
        <v>56.67</v>
      </c>
      <c r="P242" s="3199" t="s">
        <v>3578</v>
      </c>
    </row>
    <row r="243" spans="3:16">
      <c r="C243" s="3140">
        <v>-2170</v>
      </c>
      <c r="D243" s="3140">
        <v>56.67</v>
      </c>
      <c r="L243" s="3199">
        <v>168</v>
      </c>
      <c r="M243" s="3199" t="s">
        <v>3575</v>
      </c>
      <c r="N243" s="3199">
        <v>-2096</v>
      </c>
      <c r="O243" s="3199">
        <v>56.67</v>
      </c>
      <c r="P243" s="3199" t="s">
        <v>3578</v>
      </c>
    </row>
    <row r="244" spans="3:16">
      <c r="C244" s="3140">
        <v>-2171</v>
      </c>
      <c r="D244" s="3140">
        <v>56.67</v>
      </c>
      <c r="L244" s="3199">
        <v>169</v>
      </c>
      <c r="M244" s="3199" t="s">
        <v>3575</v>
      </c>
      <c r="N244" s="3199">
        <v>-2097</v>
      </c>
      <c r="O244" s="3199">
        <v>56.67</v>
      </c>
      <c r="P244" s="3199" t="s">
        <v>3578</v>
      </c>
    </row>
    <row r="245" spans="3:16">
      <c r="C245" s="3140">
        <v>-2172</v>
      </c>
      <c r="D245" s="3140">
        <v>56.67</v>
      </c>
      <c r="L245" s="3199">
        <v>170</v>
      </c>
      <c r="M245" s="3199" t="s">
        <v>3575</v>
      </c>
      <c r="N245" s="3199">
        <v>-2098</v>
      </c>
      <c r="O245" s="3199">
        <v>56.67</v>
      </c>
      <c r="P245" s="3199" t="s">
        <v>3578</v>
      </c>
    </row>
    <row r="246" spans="3:16">
      <c r="C246" s="3140">
        <v>-2173</v>
      </c>
      <c r="D246" s="3140">
        <v>56.67</v>
      </c>
      <c r="L246" s="3199">
        <v>171</v>
      </c>
      <c r="M246" s="3199" t="s">
        <v>3575</v>
      </c>
      <c r="N246" s="3199">
        <v>-2099</v>
      </c>
      <c r="O246" s="3199">
        <v>56.67</v>
      </c>
      <c r="P246" s="3199" t="s">
        <v>3578</v>
      </c>
    </row>
    <row r="247" spans="3:16">
      <c r="C247" s="3140">
        <v>-2174</v>
      </c>
      <c r="D247" s="3140">
        <v>56.67</v>
      </c>
      <c r="L247" s="3199">
        <v>172</v>
      </c>
      <c r="M247" s="3199" t="s">
        <v>3575</v>
      </c>
      <c r="N247" s="3199">
        <v>-2100</v>
      </c>
      <c r="O247" s="3199">
        <v>56.67</v>
      </c>
      <c r="P247" s="3199" t="s">
        <v>3578</v>
      </c>
    </row>
    <row r="248" spans="3:16">
      <c r="C248" s="3140">
        <v>-2175</v>
      </c>
      <c r="D248" s="3140">
        <v>56.67</v>
      </c>
      <c r="L248" s="3199">
        <v>173</v>
      </c>
      <c r="M248" s="3199" t="s">
        <v>3575</v>
      </c>
      <c r="N248" s="3199">
        <v>-2101</v>
      </c>
      <c r="O248" s="3199">
        <v>56.67</v>
      </c>
      <c r="P248" s="3199" t="s">
        <v>3578</v>
      </c>
    </row>
    <row r="249" spans="3:16">
      <c r="C249" s="3140">
        <v>-2176</v>
      </c>
      <c r="D249" s="3140">
        <v>56.67</v>
      </c>
      <c r="L249" s="3199">
        <v>174</v>
      </c>
      <c r="M249" s="3199" t="s">
        <v>3575</v>
      </c>
      <c r="N249" s="3199">
        <v>-2102</v>
      </c>
      <c r="O249" s="3199">
        <v>56.67</v>
      </c>
      <c r="P249" s="3199" t="s">
        <v>3578</v>
      </c>
    </row>
    <row r="250" spans="3:16">
      <c r="C250" s="3140">
        <v>-2177</v>
      </c>
      <c r="D250" s="3140">
        <v>56.67</v>
      </c>
      <c r="L250" s="3199">
        <v>175</v>
      </c>
      <c r="M250" s="3199" t="s">
        <v>3575</v>
      </c>
      <c r="N250" s="3199">
        <v>-2103</v>
      </c>
      <c r="O250" s="3199">
        <v>56.67</v>
      </c>
      <c r="P250" s="3199" t="s">
        <v>3578</v>
      </c>
    </row>
    <row r="251" spans="3:16">
      <c r="C251" s="3140">
        <v>-2178</v>
      </c>
      <c r="D251" s="3140">
        <v>56.67</v>
      </c>
      <c r="L251" s="3199">
        <v>176</v>
      </c>
      <c r="M251" s="3199" t="s">
        <v>3575</v>
      </c>
      <c r="N251" s="3199">
        <v>-2104</v>
      </c>
      <c r="O251" s="3199">
        <v>56.67</v>
      </c>
      <c r="P251" s="3199" t="s">
        <v>3578</v>
      </c>
    </row>
    <row r="252" spans="3:16">
      <c r="C252" s="3140">
        <v>-2179</v>
      </c>
      <c r="D252" s="3140">
        <v>56.67</v>
      </c>
      <c r="L252" s="3199">
        <v>177</v>
      </c>
      <c r="M252" s="3199" t="s">
        <v>3575</v>
      </c>
      <c r="N252" s="3199">
        <v>-2105</v>
      </c>
      <c r="O252" s="3199">
        <v>56.67</v>
      </c>
      <c r="P252" s="3199" t="s">
        <v>3578</v>
      </c>
    </row>
    <row r="253" spans="3:16">
      <c r="C253" s="3140">
        <v>-2180</v>
      </c>
      <c r="D253" s="3140">
        <v>56.67</v>
      </c>
      <c r="L253" s="3199">
        <v>178</v>
      </c>
      <c r="M253" s="3199" t="s">
        <v>3575</v>
      </c>
      <c r="N253" s="3199">
        <v>-2106</v>
      </c>
      <c r="O253" s="3199">
        <v>56.67</v>
      </c>
      <c r="P253" s="3199" t="s">
        <v>3578</v>
      </c>
    </row>
    <row r="254" spans="3:16">
      <c r="C254" s="3140">
        <v>-2181</v>
      </c>
      <c r="D254" s="3140">
        <v>56.67</v>
      </c>
      <c r="L254" s="3199">
        <v>179</v>
      </c>
      <c r="M254" s="3199" t="s">
        <v>3575</v>
      </c>
      <c r="N254" s="3199">
        <v>-2107</v>
      </c>
      <c r="O254" s="3199">
        <v>56.67</v>
      </c>
      <c r="P254" s="3199" t="s">
        <v>3578</v>
      </c>
    </row>
    <row r="255" spans="3:16">
      <c r="C255" s="3140">
        <v>-2182</v>
      </c>
      <c r="D255" s="3140">
        <v>56.67</v>
      </c>
      <c r="L255" s="3199">
        <v>180</v>
      </c>
      <c r="M255" s="3199" t="s">
        <v>3575</v>
      </c>
      <c r="N255" s="3199">
        <v>-2108</v>
      </c>
      <c r="O255" s="3199">
        <v>56.67</v>
      </c>
      <c r="P255" s="3199" t="s">
        <v>3578</v>
      </c>
    </row>
    <row r="256" spans="3:16">
      <c r="C256" s="3140">
        <v>-2183</v>
      </c>
      <c r="D256" s="3140">
        <v>56.67</v>
      </c>
      <c r="L256" s="3199">
        <v>181</v>
      </c>
      <c r="M256" s="3199" t="s">
        <v>3575</v>
      </c>
      <c r="N256" s="3199">
        <v>-2109</v>
      </c>
      <c r="O256" s="3199">
        <v>56.67</v>
      </c>
      <c r="P256" s="3199" t="s">
        <v>3578</v>
      </c>
    </row>
    <row r="257" spans="3:16">
      <c r="C257" s="3140">
        <v>-2184</v>
      </c>
      <c r="D257" s="3140">
        <v>56.67</v>
      </c>
      <c r="L257" s="3199">
        <v>182</v>
      </c>
      <c r="M257" s="3199" t="s">
        <v>3575</v>
      </c>
      <c r="N257" s="3199">
        <v>-2110</v>
      </c>
      <c r="O257" s="3199">
        <v>98.91</v>
      </c>
      <c r="P257" s="3199" t="s">
        <v>3578</v>
      </c>
    </row>
    <row r="258" spans="3:16">
      <c r="C258" s="3140">
        <v>-2185</v>
      </c>
      <c r="D258" s="3140">
        <v>56.67</v>
      </c>
      <c r="L258" s="3199">
        <v>183</v>
      </c>
      <c r="M258" s="3199" t="s">
        <v>3575</v>
      </c>
      <c r="N258" s="3199">
        <v>-2111</v>
      </c>
      <c r="O258" s="3199">
        <v>98.91</v>
      </c>
      <c r="P258" s="3199" t="s">
        <v>3578</v>
      </c>
    </row>
    <row r="259" spans="3:16">
      <c r="C259" s="3140">
        <v>-2186</v>
      </c>
      <c r="D259" s="3140">
        <v>56.67</v>
      </c>
      <c r="L259" s="3199">
        <v>184</v>
      </c>
      <c r="M259" s="3199" t="s">
        <v>3575</v>
      </c>
      <c r="N259" s="3199">
        <v>-2112</v>
      </c>
      <c r="O259" s="3199">
        <v>98.91</v>
      </c>
      <c r="P259" s="3199" t="s">
        <v>3578</v>
      </c>
    </row>
    <row r="260" spans="3:16">
      <c r="C260" s="3140">
        <v>-2187</v>
      </c>
      <c r="D260" s="3140">
        <v>56.67</v>
      </c>
      <c r="L260" s="3199">
        <v>185</v>
      </c>
      <c r="M260" s="3199" t="s">
        <v>3575</v>
      </c>
      <c r="N260" s="3199">
        <v>-2113</v>
      </c>
      <c r="O260" s="3199">
        <v>56.67</v>
      </c>
      <c r="P260" s="3199" t="s">
        <v>3578</v>
      </c>
    </row>
    <row r="261" spans="3:16">
      <c r="C261" s="3140">
        <v>-2188</v>
      </c>
      <c r="D261" s="3140">
        <v>56.67</v>
      </c>
      <c r="L261" s="3199">
        <v>186</v>
      </c>
      <c r="M261" s="3199" t="s">
        <v>3575</v>
      </c>
      <c r="N261" s="3199">
        <v>-2114</v>
      </c>
      <c r="O261" s="3199">
        <v>56.67</v>
      </c>
      <c r="P261" s="3199" t="s">
        <v>3578</v>
      </c>
    </row>
    <row r="262" spans="3:16">
      <c r="C262" s="3140">
        <v>-2189</v>
      </c>
      <c r="D262" s="3140">
        <v>56.67</v>
      </c>
      <c r="L262" s="3199">
        <v>187</v>
      </c>
      <c r="M262" s="3199" t="s">
        <v>3575</v>
      </c>
      <c r="N262" s="3199">
        <v>-2115</v>
      </c>
      <c r="O262" s="3199">
        <v>56.67</v>
      </c>
      <c r="P262" s="3199" t="s">
        <v>3578</v>
      </c>
    </row>
    <row r="263" spans="3:16">
      <c r="C263" s="3140">
        <v>-2190</v>
      </c>
      <c r="D263" s="3140">
        <v>56.67</v>
      </c>
      <c r="L263" s="3199">
        <v>188</v>
      </c>
      <c r="M263" s="3199" t="s">
        <v>3575</v>
      </c>
      <c r="N263" s="3199">
        <v>-2116</v>
      </c>
      <c r="O263" s="3199">
        <v>56.67</v>
      </c>
      <c r="P263" s="3199" t="s">
        <v>3578</v>
      </c>
    </row>
    <row r="264" spans="3:16">
      <c r="C264" s="3140">
        <v>-2191</v>
      </c>
      <c r="D264" s="3140">
        <v>56.67</v>
      </c>
      <c r="L264" s="3199">
        <v>189</v>
      </c>
      <c r="M264" s="3199" t="s">
        <v>3575</v>
      </c>
      <c r="N264" s="3199">
        <v>-2117</v>
      </c>
      <c r="O264" s="3199">
        <v>56.67</v>
      </c>
      <c r="P264" s="3199" t="s">
        <v>3578</v>
      </c>
    </row>
    <row r="265" spans="3:16">
      <c r="C265" s="3140">
        <v>-2192</v>
      </c>
      <c r="D265" s="3140">
        <v>56.67</v>
      </c>
      <c r="L265" s="3199">
        <v>190</v>
      </c>
      <c r="M265" s="3199" t="s">
        <v>3575</v>
      </c>
      <c r="N265" s="3199">
        <v>-2118</v>
      </c>
      <c r="O265" s="3199">
        <v>56.67</v>
      </c>
      <c r="P265" s="3199" t="s">
        <v>3578</v>
      </c>
    </row>
    <row r="266" spans="3:16">
      <c r="C266" s="3140">
        <v>-2193</v>
      </c>
      <c r="D266" s="3140">
        <v>56.67</v>
      </c>
      <c r="L266" s="3199">
        <v>191</v>
      </c>
      <c r="M266" s="3199" t="s">
        <v>3575</v>
      </c>
      <c r="N266" s="3199">
        <v>-2119</v>
      </c>
      <c r="O266" s="3199">
        <v>56.67</v>
      </c>
      <c r="P266" s="3199" t="s">
        <v>3578</v>
      </c>
    </row>
    <row r="267" spans="3:16">
      <c r="C267" s="3140">
        <v>-2194</v>
      </c>
      <c r="D267" s="3140">
        <v>56.67</v>
      </c>
      <c r="L267" s="3199">
        <v>192</v>
      </c>
      <c r="M267" s="3199" t="s">
        <v>3575</v>
      </c>
      <c r="N267" s="3199">
        <v>-2120</v>
      </c>
      <c r="O267" s="3199">
        <v>56.67</v>
      </c>
      <c r="P267" s="3199" t="s">
        <v>3578</v>
      </c>
    </row>
    <row r="268" spans="3:16">
      <c r="C268" s="3140">
        <v>-2195</v>
      </c>
      <c r="D268" s="3140">
        <v>56.67</v>
      </c>
      <c r="L268" s="3199">
        <v>193</v>
      </c>
      <c r="M268" s="3199" t="s">
        <v>3575</v>
      </c>
      <c r="N268" s="3199">
        <v>-2121</v>
      </c>
      <c r="O268" s="3199">
        <v>56.67</v>
      </c>
      <c r="P268" s="3199" t="s">
        <v>3578</v>
      </c>
    </row>
    <row r="269" spans="3:16">
      <c r="C269" s="3140">
        <v>-2196</v>
      </c>
      <c r="D269" s="3140">
        <v>56.67</v>
      </c>
      <c r="L269" s="3199">
        <v>194</v>
      </c>
      <c r="M269" s="3199" t="s">
        <v>3575</v>
      </c>
      <c r="N269" s="3199">
        <v>-2122</v>
      </c>
      <c r="O269" s="3199">
        <v>56.67</v>
      </c>
      <c r="P269" s="3199" t="s">
        <v>3578</v>
      </c>
    </row>
    <row r="270" spans="3:16">
      <c r="C270" s="3140">
        <v>-2197</v>
      </c>
      <c r="D270" s="3140">
        <v>56.67</v>
      </c>
      <c r="L270" s="3199">
        <v>195</v>
      </c>
      <c r="M270" s="3199" t="s">
        <v>3575</v>
      </c>
      <c r="N270" s="3199">
        <v>-2123</v>
      </c>
      <c r="O270" s="3199">
        <v>56.67</v>
      </c>
      <c r="P270" s="3199" t="s">
        <v>3578</v>
      </c>
    </row>
    <row r="271" spans="3:16">
      <c r="C271" s="3140">
        <v>-2198</v>
      </c>
      <c r="D271" s="3140">
        <v>56.67</v>
      </c>
      <c r="L271" s="3199">
        <v>196</v>
      </c>
      <c r="M271" s="3199" t="s">
        <v>3575</v>
      </c>
      <c r="N271" s="3199">
        <v>-2124</v>
      </c>
      <c r="O271" s="3199">
        <v>56.67</v>
      </c>
      <c r="P271" s="3199" t="s">
        <v>3578</v>
      </c>
    </row>
    <row r="272" spans="3:16">
      <c r="C272" s="3140">
        <v>-2199</v>
      </c>
      <c r="D272" s="3140">
        <v>56.67</v>
      </c>
      <c r="L272" s="3199">
        <v>197</v>
      </c>
      <c r="M272" s="3199" t="s">
        <v>3575</v>
      </c>
      <c r="N272" s="3199">
        <v>-2125</v>
      </c>
      <c r="O272" s="3199">
        <v>56.67</v>
      </c>
      <c r="P272" s="3199" t="s">
        <v>3578</v>
      </c>
    </row>
    <row r="273" spans="3:16">
      <c r="C273" s="3140">
        <v>-2200</v>
      </c>
      <c r="D273" s="3140">
        <v>56.67</v>
      </c>
      <c r="L273" s="3199">
        <v>198</v>
      </c>
      <c r="M273" s="3199" t="s">
        <v>3575</v>
      </c>
      <c r="N273" s="3199">
        <v>-2126</v>
      </c>
      <c r="O273" s="3199">
        <v>56.67</v>
      </c>
      <c r="P273" s="3199" t="s">
        <v>3578</v>
      </c>
    </row>
    <row r="274" spans="3:16">
      <c r="C274" s="3140">
        <v>-2201</v>
      </c>
      <c r="D274" s="3140">
        <v>56.67</v>
      </c>
      <c r="L274" s="3199">
        <v>199</v>
      </c>
      <c r="M274" s="3199" t="s">
        <v>3575</v>
      </c>
      <c r="N274" s="3199">
        <v>-2127</v>
      </c>
      <c r="O274" s="3199">
        <v>56.67</v>
      </c>
      <c r="P274" s="3199" t="s">
        <v>3578</v>
      </c>
    </row>
    <row r="275" spans="3:16">
      <c r="C275" s="3140">
        <v>-2202</v>
      </c>
      <c r="D275" s="3140">
        <v>56.67</v>
      </c>
      <c r="L275" s="3199">
        <v>200</v>
      </c>
      <c r="M275" s="3199" t="s">
        <v>3575</v>
      </c>
      <c r="N275" s="3199">
        <v>-2128</v>
      </c>
      <c r="O275" s="3199">
        <v>56.67</v>
      </c>
      <c r="P275" s="3199" t="s">
        <v>3578</v>
      </c>
    </row>
    <row r="276" spans="3:16">
      <c r="C276" s="3140">
        <v>-2203</v>
      </c>
      <c r="D276" s="3140">
        <v>56.67</v>
      </c>
      <c r="L276" s="3199">
        <v>201</v>
      </c>
      <c r="M276" s="3199" t="s">
        <v>3575</v>
      </c>
      <c r="N276" s="3199">
        <v>-2129</v>
      </c>
      <c r="O276" s="3199">
        <v>56.67</v>
      </c>
      <c r="P276" s="3199" t="s">
        <v>3578</v>
      </c>
    </row>
    <row r="277" spans="3:16">
      <c r="C277" s="3140">
        <v>-2204</v>
      </c>
      <c r="D277" s="3140">
        <v>56.67</v>
      </c>
      <c r="L277" s="3199">
        <v>202</v>
      </c>
      <c r="M277" s="3199" t="s">
        <v>3575</v>
      </c>
      <c r="N277" s="3199">
        <v>-2130</v>
      </c>
      <c r="O277" s="3199">
        <v>56.67</v>
      </c>
      <c r="P277" s="3199" t="s">
        <v>3578</v>
      </c>
    </row>
    <row r="278" spans="3:16">
      <c r="C278" s="3140">
        <v>-2205</v>
      </c>
      <c r="D278" s="3140">
        <v>56.67</v>
      </c>
      <c r="L278" s="3199">
        <v>203</v>
      </c>
      <c r="M278" s="3199" t="s">
        <v>3575</v>
      </c>
      <c r="N278" s="3199">
        <v>-2131</v>
      </c>
      <c r="O278" s="3199">
        <v>56.67</v>
      </c>
      <c r="P278" s="3199" t="s">
        <v>3578</v>
      </c>
    </row>
    <row r="279" spans="3:16">
      <c r="C279" s="3140">
        <v>-2206</v>
      </c>
      <c r="D279" s="3140">
        <v>56.67</v>
      </c>
      <c r="L279" s="3199">
        <v>204</v>
      </c>
      <c r="M279" s="3199" t="s">
        <v>3575</v>
      </c>
      <c r="N279" s="3199">
        <v>-2132</v>
      </c>
      <c r="O279" s="3199">
        <v>56.67</v>
      </c>
      <c r="P279" s="3199" t="s">
        <v>3578</v>
      </c>
    </row>
    <row r="280" spans="3:16">
      <c r="C280" s="3140">
        <v>-2207</v>
      </c>
      <c r="D280" s="3140">
        <v>56.67</v>
      </c>
      <c r="L280" s="3199">
        <v>205</v>
      </c>
      <c r="M280" s="3199" t="s">
        <v>3575</v>
      </c>
      <c r="N280" s="3199">
        <v>-2133</v>
      </c>
      <c r="O280" s="3199">
        <v>56.67</v>
      </c>
      <c r="P280" s="3199" t="s">
        <v>3578</v>
      </c>
    </row>
    <row r="281" spans="3:16">
      <c r="C281" s="3140">
        <v>-2208</v>
      </c>
      <c r="D281" s="3140">
        <v>56.67</v>
      </c>
      <c r="L281" s="3199">
        <v>206</v>
      </c>
      <c r="M281" s="3199" t="s">
        <v>3575</v>
      </c>
      <c r="N281" s="3199">
        <v>-2134</v>
      </c>
      <c r="O281" s="3199">
        <v>56.67</v>
      </c>
      <c r="P281" s="3199" t="s">
        <v>3578</v>
      </c>
    </row>
    <row r="282" spans="3:16">
      <c r="C282" s="3140">
        <v>-2209</v>
      </c>
      <c r="D282" s="3140">
        <v>56.67</v>
      </c>
      <c r="L282" s="3199">
        <v>207</v>
      </c>
      <c r="M282" s="3199" t="s">
        <v>3575</v>
      </c>
      <c r="N282" s="3199">
        <v>-2135</v>
      </c>
      <c r="O282" s="3199">
        <v>56.67</v>
      </c>
      <c r="P282" s="3199" t="s">
        <v>3578</v>
      </c>
    </row>
    <row r="283" spans="3:16">
      <c r="C283" s="3140">
        <v>-2210</v>
      </c>
      <c r="D283" s="3140">
        <v>56.67</v>
      </c>
      <c r="L283" s="3199">
        <v>208</v>
      </c>
      <c r="M283" s="3199" t="s">
        <v>3575</v>
      </c>
      <c r="N283" s="3199">
        <v>-2136</v>
      </c>
      <c r="O283" s="3199">
        <v>56.67</v>
      </c>
      <c r="P283" s="3199" t="s">
        <v>3578</v>
      </c>
    </row>
    <row r="284" spans="3:16">
      <c r="C284" s="3140">
        <v>-2211</v>
      </c>
      <c r="D284" s="3140">
        <v>56.67</v>
      </c>
      <c r="L284" s="3199">
        <v>209</v>
      </c>
      <c r="M284" s="3199" t="s">
        <v>3575</v>
      </c>
      <c r="N284" s="3199">
        <v>-2137</v>
      </c>
      <c r="O284" s="3199">
        <v>56.67</v>
      </c>
      <c r="P284" s="3199" t="s">
        <v>3578</v>
      </c>
    </row>
    <row r="285" spans="3:16">
      <c r="C285" s="3140">
        <v>-2212</v>
      </c>
      <c r="D285" s="3140">
        <v>56.67</v>
      </c>
      <c r="L285" s="3199">
        <v>210</v>
      </c>
      <c r="M285" s="3199" t="s">
        <v>3575</v>
      </c>
      <c r="N285" s="3199">
        <v>-2138</v>
      </c>
      <c r="O285" s="3199">
        <v>56.67</v>
      </c>
      <c r="P285" s="3199" t="s">
        <v>3578</v>
      </c>
    </row>
    <row r="286" spans="3:16">
      <c r="C286" s="3140">
        <v>-2213</v>
      </c>
      <c r="D286" s="3140">
        <v>56.67</v>
      </c>
      <c r="L286" s="3199">
        <v>211</v>
      </c>
      <c r="M286" s="3199" t="s">
        <v>3575</v>
      </c>
      <c r="N286" s="3199">
        <v>-2139</v>
      </c>
      <c r="O286" s="3199">
        <v>56.67</v>
      </c>
      <c r="P286" s="3199" t="s">
        <v>3578</v>
      </c>
    </row>
    <row r="287" spans="3:16">
      <c r="C287" s="3140">
        <v>-2214</v>
      </c>
      <c r="D287" s="3140">
        <v>56.67</v>
      </c>
      <c r="L287" s="3199">
        <v>212</v>
      </c>
      <c r="M287" s="3199" t="s">
        <v>3575</v>
      </c>
      <c r="N287" s="3199">
        <v>-2140</v>
      </c>
      <c r="O287" s="3199">
        <v>56.67</v>
      </c>
      <c r="P287" s="3199" t="s">
        <v>3578</v>
      </c>
    </row>
    <row r="288" spans="3:16">
      <c r="C288" s="3140">
        <v>-2215</v>
      </c>
      <c r="D288" s="3140">
        <v>56.67</v>
      </c>
      <c r="L288" s="3199">
        <v>213</v>
      </c>
      <c r="M288" s="3199" t="s">
        <v>3575</v>
      </c>
      <c r="N288" s="3199">
        <v>-2141</v>
      </c>
      <c r="O288" s="3199">
        <v>56.67</v>
      </c>
      <c r="P288" s="3199" t="s">
        <v>3578</v>
      </c>
    </row>
    <row r="289" spans="3:16">
      <c r="C289" s="3140">
        <v>-2216</v>
      </c>
      <c r="D289" s="3140">
        <v>56.67</v>
      </c>
      <c r="L289" s="3199">
        <v>214</v>
      </c>
      <c r="M289" s="3199" t="s">
        <v>3575</v>
      </c>
      <c r="N289" s="3199">
        <v>-2142</v>
      </c>
      <c r="O289" s="3199">
        <v>56.67</v>
      </c>
      <c r="P289" s="3199" t="s">
        <v>3578</v>
      </c>
    </row>
    <row r="290" spans="3:16">
      <c r="C290" s="3140">
        <v>-2217</v>
      </c>
      <c r="D290" s="3140">
        <v>56.67</v>
      </c>
      <c r="L290" s="3199">
        <v>215</v>
      </c>
      <c r="M290" s="3199" t="s">
        <v>3575</v>
      </c>
      <c r="N290" s="3199">
        <v>-2143</v>
      </c>
      <c r="O290" s="3199">
        <v>56.67</v>
      </c>
      <c r="P290" s="3199" t="s">
        <v>3578</v>
      </c>
    </row>
    <row r="291" spans="3:16">
      <c r="C291" s="3140">
        <v>-2218</v>
      </c>
      <c r="D291" s="3140">
        <v>56.67</v>
      </c>
      <c r="L291" s="3199">
        <v>216</v>
      </c>
      <c r="M291" s="3199" t="s">
        <v>3575</v>
      </c>
      <c r="N291" s="3199">
        <v>-2144</v>
      </c>
      <c r="O291" s="3199">
        <v>56.67</v>
      </c>
      <c r="P291" s="3199" t="s">
        <v>3578</v>
      </c>
    </row>
    <row r="292" spans="3:16">
      <c r="C292" s="3140">
        <v>-2219</v>
      </c>
      <c r="D292" s="3140">
        <v>56.67</v>
      </c>
      <c r="L292" s="3199">
        <v>217</v>
      </c>
      <c r="M292" s="3199" t="s">
        <v>3575</v>
      </c>
      <c r="N292" s="3199">
        <v>-2145</v>
      </c>
      <c r="O292" s="3199">
        <v>56.67</v>
      </c>
      <c r="P292" s="3199" t="s">
        <v>3578</v>
      </c>
    </row>
    <row r="293" spans="3:16">
      <c r="C293" s="3140">
        <v>-2220</v>
      </c>
      <c r="D293" s="3140">
        <v>56.67</v>
      </c>
      <c r="L293" s="3199">
        <v>218</v>
      </c>
      <c r="M293" s="3199" t="s">
        <v>3575</v>
      </c>
      <c r="N293" s="3199">
        <v>-2146</v>
      </c>
      <c r="O293" s="3199">
        <v>56.67</v>
      </c>
      <c r="P293" s="3199" t="s">
        <v>3578</v>
      </c>
    </row>
    <row r="294" spans="3:16">
      <c r="C294" s="3140">
        <v>-2221</v>
      </c>
      <c r="D294" s="3140">
        <v>56.67</v>
      </c>
      <c r="L294" s="3199">
        <v>219</v>
      </c>
      <c r="M294" s="3199" t="s">
        <v>3575</v>
      </c>
      <c r="N294" s="3199">
        <v>-2147</v>
      </c>
      <c r="O294" s="3199">
        <v>56.67</v>
      </c>
      <c r="P294" s="3199" t="s">
        <v>3578</v>
      </c>
    </row>
    <row r="295" spans="3:16">
      <c r="C295" s="3140">
        <v>-2222</v>
      </c>
      <c r="D295" s="3140">
        <v>56.67</v>
      </c>
      <c r="L295" s="3199">
        <v>220</v>
      </c>
      <c r="M295" s="3199" t="s">
        <v>3575</v>
      </c>
      <c r="N295" s="3199">
        <v>-2148</v>
      </c>
      <c r="O295" s="3199">
        <v>56.67</v>
      </c>
      <c r="P295" s="3199" t="s">
        <v>3578</v>
      </c>
    </row>
    <row r="296" spans="3:16">
      <c r="C296" s="3140">
        <v>-2223</v>
      </c>
      <c r="D296" s="3140">
        <v>56.67</v>
      </c>
      <c r="L296" s="3199">
        <v>221</v>
      </c>
      <c r="M296" s="3199" t="s">
        <v>3575</v>
      </c>
      <c r="N296" s="3199">
        <v>-2149</v>
      </c>
      <c r="O296" s="3199">
        <v>56.67</v>
      </c>
      <c r="P296" s="3199" t="s">
        <v>3578</v>
      </c>
    </row>
    <row r="297" spans="3:16">
      <c r="C297" s="3140">
        <v>-2224</v>
      </c>
      <c r="D297" s="3140">
        <v>56.67</v>
      </c>
      <c r="L297" s="3199">
        <v>222</v>
      </c>
      <c r="M297" s="3199" t="s">
        <v>3575</v>
      </c>
      <c r="N297" s="3199">
        <v>-2150</v>
      </c>
      <c r="O297" s="3199">
        <v>56.67</v>
      </c>
      <c r="P297" s="3199" t="s">
        <v>3578</v>
      </c>
    </row>
    <row r="298" spans="3:16">
      <c r="C298" s="3140">
        <v>-2225</v>
      </c>
      <c r="D298" s="3140">
        <v>56.67</v>
      </c>
      <c r="L298" s="3199">
        <v>223</v>
      </c>
      <c r="M298" s="3199" t="s">
        <v>3575</v>
      </c>
      <c r="N298" s="3199">
        <v>-2151</v>
      </c>
      <c r="O298" s="3199">
        <v>56.67</v>
      </c>
      <c r="P298" s="3199" t="s">
        <v>3578</v>
      </c>
    </row>
    <row r="299" spans="3:16">
      <c r="C299" s="3140">
        <v>-2226</v>
      </c>
      <c r="D299" s="3140">
        <v>56.67</v>
      </c>
      <c r="L299" s="3199">
        <v>224</v>
      </c>
      <c r="M299" s="3199" t="s">
        <v>3575</v>
      </c>
      <c r="N299" s="3199">
        <v>-2152</v>
      </c>
      <c r="O299" s="3199">
        <v>56.67</v>
      </c>
      <c r="P299" s="3199" t="s">
        <v>3578</v>
      </c>
    </row>
    <row r="300" spans="3:16">
      <c r="C300" s="3140">
        <v>-2227</v>
      </c>
      <c r="D300" s="3140">
        <v>56.67</v>
      </c>
      <c r="L300" s="3199">
        <v>225</v>
      </c>
      <c r="M300" s="3199" t="s">
        <v>3575</v>
      </c>
      <c r="N300" s="3199">
        <v>-2153</v>
      </c>
      <c r="O300" s="3199">
        <v>56.67</v>
      </c>
      <c r="P300" s="3199" t="s">
        <v>3578</v>
      </c>
    </row>
    <row r="301" spans="3:16">
      <c r="C301" s="3140">
        <v>-2228</v>
      </c>
      <c r="D301" s="3140">
        <v>56.67</v>
      </c>
      <c r="L301" s="3199">
        <v>226</v>
      </c>
      <c r="M301" s="3199" t="s">
        <v>3575</v>
      </c>
      <c r="N301" s="3199">
        <v>-2154</v>
      </c>
      <c r="O301" s="3199">
        <v>56.67</v>
      </c>
      <c r="P301" s="3199" t="s">
        <v>3578</v>
      </c>
    </row>
    <row r="302" spans="3:16">
      <c r="C302" s="3140">
        <v>-2229</v>
      </c>
      <c r="D302" s="3140">
        <v>56.67</v>
      </c>
      <c r="L302" s="3199">
        <v>227</v>
      </c>
      <c r="M302" s="3199" t="s">
        <v>3575</v>
      </c>
      <c r="N302" s="3199">
        <v>-2155</v>
      </c>
      <c r="O302" s="3199">
        <v>56.67</v>
      </c>
      <c r="P302" s="3199" t="s">
        <v>3578</v>
      </c>
    </row>
    <row r="303" spans="3:16">
      <c r="C303" s="3140">
        <v>-2230</v>
      </c>
      <c r="D303" s="3140">
        <v>56.67</v>
      </c>
      <c r="L303" s="3199">
        <v>228</v>
      </c>
      <c r="M303" s="3199" t="s">
        <v>3575</v>
      </c>
      <c r="N303" s="3199">
        <v>-2156</v>
      </c>
      <c r="O303" s="3199">
        <v>56.67</v>
      </c>
      <c r="P303" s="3199" t="s">
        <v>3578</v>
      </c>
    </row>
    <row r="304" spans="3:16">
      <c r="C304" s="3140">
        <v>-2231</v>
      </c>
      <c r="D304" s="3140">
        <v>56.67</v>
      </c>
      <c r="L304" s="3199">
        <v>229</v>
      </c>
      <c r="M304" s="3199" t="s">
        <v>3575</v>
      </c>
      <c r="N304" s="3199">
        <v>-2157</v>
      </c>
      <c r="O304" s="3199">
        <v>56.67</v>
      </c>
      <c r="P304" s="3199" t="s">
        <v>3578</v>
      </c>
    </row>
    <row r="305" spans="3:16">
      <c r="C305" s="3140">
        <v>-2232</v>
      </c>
      <c r="D305" s="3140">
        <v>56.67</v>
      </c>
      <c r="L305" s="3199">
        <v>230</v>
      </c>
      <c r="M305" s="3199" t="s">
        <v>3575</v>
      </c>
      <c r="N305" s="3199">
        <v>-2158</v>
      </c>
      <c r="O305" s="3199">
        <v>56.67</v>
      </c>
      <c r="P305" s="3199" t="s">
        <v>3578</v>
      </c>
    </row>
    <row r="306" spans="3:16">
      <c r="C306" s="3140">
        <v>-2233</v>
      </c>
      <c r="D306" s="3140">
        <v>56.67</v>
      </c>
      <c r="L306" s="3199">
        <v>231</v>
      </c>
      <c r="M306" s="3199" t="s">
        <v>3575</v>
      </c>
      <c r="N306" s="3199">
        <v>-2159</v>
      </c>
      <c r="O306" s="3199">
        <v>98.78</v>
      </c>
      <c r="P306" s="3199" t="s">
        <v>3578</v>
      </c>
    </row>
    <row r="307" spans="3:16">
      <c r="C307" s="3140">
        <v>-2234</v>
      </c>
      <c r="D307" s="3140">
        <v>56.67</v>
      </c>
      <c r="L307" s="3199">
        <v>232</v>
      </c>
      <c r="M307" s="3199" t="s">
        <v>3575</v>
      </c>
      <c r="N307" s="3199">
        <v>-2160</v>
      </c>
      <c r="O307" s="3199">
        <v>98.91</v>
      </c>
      <c r="P307" s="3199" t="s">
        <v>3578</v>
      </c>
    </row>
    <row r="308" spans="3:16">
      <c r="C308" s="3140">
        <v>-2235</v>
      </c>
      <c r="D308" s="3140">
        <v>56.67</v>
      </c>
      <c r="L308" s="3199">
        <v>233</v>
      </c>
      <c r="M308" s="3199" t="s">
        <v>3575</v>
      </c>
      <c r="N308" s="3199">
        <v>-2161</v>
      </c>
      <c r="O308" s="3199">
        <v>82.87</v>
      </c>
      <c r="P308" s="3199" t="s">
        <v>3578</v>
      </c>
    </row>
    <row r="309" spans="3:16">
      <c r="C309" s="3140">
        <v>-3001</v>
      </c>
      <c r="D309" s="3140">
        <v>56.67</v>
      </c>
      <c r="L309" s="3199">
        <v>234</v>
      </c>
      <c r="M309" s="3199" t="s">
        <v>3575</v>
      </c>
      <c r="N309" s="3199">
        <v>-2162</v>
      </c>
      <c r="O309" s="3199">
        <v>82.87</v>
      </c>
      <c r="P309" s="3199" t="s">
        <v>3578</v>
      </c>
    </row>
    <row r="310" spans="3:16">
      <c r="C310" s="3140">
        <v>-3002</v>
      </c>
      <c r="D310" s="3140">
        <v>56.67</v>
      </c>
      <c r="L310" s="3199">
        <v>235</v>
      </c>
      <c r="M310" s="3199" t="s">
        <v>3575</v>
      </c>
      <c r="N310" s="3199">
        <v>-2163</v>
      </c>
      <c r="O310" s="3199">
        <v>82.87</v>
      </c>
      <c r="P310" s="3199" t="s">
        <v>3578</v>
      </c>
    </row>
    <row r="311" spans="3:16">
      <c r="C311" s="3140">
        <v>-3003</v>
      </c>
      <c r="D311" s="3140">
        <v>56.67</v>
      </c>
      <c r="L311" s="3199">
        <v>236</v>
      </c>
      <c r="M311" s="3199" t="s">
        <v>3575</v>
      </c>
      <c r="N311" s="3199">
        <v>-2164</v>
      </c>
      <c r="O311" s="3199">
        <v>82.87</v>
      </c>
      <c r="P311" s="3199" t="s">
        <v>3578</v>
      </c>
    </row>
    <row r="312" spans="3:16">
      <c r="C312" s="3140">
        <v>-3004</v>
      </c>
      <c r="D312" s="3140">
        <v>56.67</v>
      </c>
      <c r="L312" s="3199">
        <v>237</v>
      </c>
      <c r="M312" s="3199" t="s">
        <v>3575</v>
      </c>
      <c r="N312" s="3199">
        <v>-2165</v>
      </c>
      <c r="O312" s="3199">
        <v>98.91</v>
      </c>
      <c r="P312" s="3199" t="s">
        <v>3578</v>
      </c>
    </row>
    <row r="313" spans="3:16">
      <c r="C313" s="3140">
        <v>-3005</v>
      </c>
      <c r="D313" s="3140">
        <v>56.67</v>
      </c>
      <c r="L313" s="3199">
        <v>238</v>
      </c>
      <c r="M313" s="3199" t="s">
        <v>3575</v>
      </c>
      <c r="N313" s="3199">
        <v>-2166</v>
      </c>
      <c r="O313" s="3199">
        <v>56.67</v>
      </c>
      <c r="P313" s="3199" t="s">
        <v>3578</v>
      </c>
    </row>
    <row r="314" spans="3:16">
      <c r="C314" s="3140">
        <v>-3006</v>
      </c>
      <c r="D314" s="3140">
        <v>56.67</v>
      </c>
      <c r="L314" s="3199">
        <v>239</v>
      </c>
      <c r="M314" s="3199" t="s">
        <v>3575</v>
      </c>
      <c r="N314" s="3199">
        <v>-2167</v>
      </c>
      <c r="O314" s="3199">
        <v>56.67</v>
      </c>
      <c r="P314" s="3199" t="s">
        <v>3578</v>
      </c>
    </row>
    <row r="315" spans="3:16">
      <c r="C315" s="3140">
        <v>-3007</v>
      </c>
      <c r="D315" s="3140">
        <v>56.67</v>
      </c>
      <c r="L315" s="3199">
        <v>240</v>
      </c>
      <c r="M315" s="3199" t="s">
        <v>3575</v>
      </c>
      <c r="N315" s="3199">
        <v>-2168</v>
      </c>
      <c r="O315" s="3199">
        <v>56.67</v>
      </c>
      <c r="P315" s="3199" t="s">
        <v>3578</v>
      </c>
    </row>
    <row r="316" spans="3:16">
      <c r="C316" s="3140">
        <v>-3008</v>
      </c>
      <c r="D316" s="3140">
        <v>56.67</v>
      </c>
      <c r="L316" s="3199">
        <v>241</v>
      </c>
      <c r="M316" s="3199" t="s">
        <v>3575</v>
      </c>
      <c r="N316" s="3199">
        <v>-2169</v>
      </c>
      <c r="O316" s="3199">
        <v>56.67</v>
      </c>
      <c r="P316" s="3199" t="s">
        <v>3578</v>
      </c>
    </row>
    <row r="317" spans="3:16">
      <c r="C317" s="3140">
        <v>-3009</v>
      </c>
      <c r="D317" s="3140">
        <v>56.67</v>
      </c>
      <c r="L317" s="3199">
        <v>242</v>
      </c>
      <c r="M317" s="3199" t="s">
        <v>3575</v>
      </c>
      <c r="N317" s="3199">
        <v>-2170</v>
      </c>
      <c r="O317" s="3199">
        <v>56.67</v>
      </c>
      <c r="P317" s="3199" t="s">
        <v>3578</v>
      </c>
    </row>
    <row r="318" spans="3:16">
      <c r="C318" s="3140">
        <v>-3010</v>
      </c>
      <c r="D318" s="3140">
        <v>56.67</v>
      </c>
      <c r="L318" s="3199">
        <v>243</v>
      </c>
      <c r="M318" s="3199" t="s">
        <v>3575</v>
      </c>
      <c r="N318" s="3199">
        <v>-2171</v>
      </c>
      <c r="O318" s="3199">
        <v>56.67</v>
      </c>
      <c r="P318" s="3199" t="s">
        <v>3578</v>
      </c>
    </row>
    <row r="319" spans="3:16">
      <c r="C319" s="3140">
        <v>-3011</v>
      </c>
      <c r="D319" s="3140">
        <v>56.67</v>
      </c>
      <c r="L319" s="3199">
        <v>244</v>
      </c>
      <c r="M319" s="3199" t="s">
        <v>3575</v>
      </c>
      <c r="N319" s="3199">
        <v>-2172</v>
      </c>
      <c r="O319" s="3199">
        <v>56.67</v>
      </c>
      <c r="P319" s="3199" t="s">
        <v>3578</v>
      </c>
    </row>
    <row r="320" spans="3:16">
      <c r="C320" s="3140">
        <v>-3012</v>
      </c>
      <c r="D320" s="3140">
        <v>56.67</v>
      </c>
      <c r="L320" s="3199">
        <v>245</v>
      </c>
      <c r="M320" s="3199" t="s">
        <v>3575</v>
      </c>
      <c r="N320" s="3199">
        <v>-2173</v>
      </c>
      <c r="O320" s="3199">
        <v>56.67</v>
      </c>
      <c r="P320" s="3199" t="s">
        <v>3578</v>
      </c>
    </row>
    <row r="321" spans="3:16">
      <c r="C321" s="3140">
        <v>-3013</v>
      </c>
      <c r="D321" s="3140">
        <v>56.67</v>
      </c>
      <c r="L321" s="3199">
        <v>246</v>
      </c>
      <c r="M321" s="3199" t="s">
        <v>3575</v>
      </c>
      <c r="N321" s="3199">
        <v>-2174</v>
      </c>
      <c r="O321" s="3199">
        <v>56.67</v>
      </c>
      <c r="P321" s="3199" t="s">
        <v>3578</v>
      </c>
    </row>
    <row r="322" spans="3:16">
      <c r="C322" s="3140">
        <v>-3014</v>
      </c>
      <c r="D322" s="3140">
        <v>56.67</v>
      </c>
      <c r="L322" s="3199">
        <v>247</v>
      </c>
      <c r="M322" s="3199" t="s">
        <v>3575</v>
      </c>
      <c r="N322" s="3199">
        <v>-2175</v>
      </c>
      <c r="O322" s="3199">
        <v>56.67</v>
      </c>
      <c r="P322" s="3199" t="s">
        <v>3578</v>
      </c>
    </row>
    <row r="323" spans="3:16">
      <c r="C323" s="3140">
        <v>-3015</v>
      </c>
      <c r="D323" s="3140">
        <v>56.67</v>
      </c>
      <c r="L323" s="3199">
        <v>248</v>
      </c>
      <c r="M323" s="3199" t="s">
        <v>3575</v>
      </c>
      <c r="N323" s="3199">
        <v>-2176</v>
      </c>
      <c r="O323" s="3199">
        <v>56.67</v>
      </c>
      <c r="P323" s="3199" t="s">
        <v>3578</v>
      </c>
    </row>
    <row r="324" spans="3:16">
      <c r="C324" s="3140">
        <v>-3016</v>
      </c>
      <c r="D324" s="3140">
        <v>56.67</v>
      </c>
      <c r="L324" s="3199">
        <v>249</v>
      </c>
      <c r="M324" s="3199" t="s">
        <v>3575</v>
      </c>
      <c r="N324" s="3199">
        <v>-2177</v>
      </c>
      <c r="O324" s="3199">
        <v>56.67</v>
      </c>
      <c r="P324" s="3199" t="s">
        <v>3578</v>
      </c>
    </row>
    <row r="325" spans="3:16">
      <c r="C325" s="3140">
        <v>-3017</v>
      </c>
      <c r="D325" s="3140">
        <v>56.67</v>
      </c>
      <c r="L325" s="3199">
        <v>250</v>
      </c>
      <c r="M325" s="3199" t="s">
        <v>3575</v>
      </c>
      <c r="N325" s="3199">
        <v>-2178</v>
      </c>
      <c r="O325" s="3199">
        <v>56.67</v>
      </c>
      <c r="P325" s="3199" t="s">
        <v>3578</v>
      </c>
    </row>
    <row r="326" spans="3:16">
      <c r="C326" s="3140">
        <v>-3018</v>
      </c>
      <c r="D326" s="3140">
        <v>56.67</v>
      </c>
      <c r="L326" s="3199">
        <v>251</v>
      </c>
      <c r="M326" s="3199" t="s">
        <v>3575</v>
      </c>
      <c r="N326" s="3199">
        <v>-2179</v>
      </c>
      <c r="O326" s="3199">
        <v>56.67</v>
      </c>
      <c r="P326" s="3199" t="s">
        <v>3578</v>
      </c>
    </row>
    <row r="327" spans="3:16">
      <c r="C327" s="3140">
        <v>-3019</v>
      </c>
      <c r="D327" s="3140">
        <v>56.67</v>
      </c>
      <c r="L327" s="3199">
        <v>252</v>
      </c>
      <c r="M327" s="3199" t="s">
        <v>3575</v>
      </c>
      <c r="N327" s="3199">
        <v>-2180</v>
      </c>
      <c r="O327" s="3199">
        <v>56.67</v>
      </c>
      <c r="P327" s="3199" t="s">
        <v>3578</v>
      </c>
    </row>
    <row r="328" spans="3:16">
      <c r="C328" s="3140">
        <v>-3020</v>
      </c>
      <c r="D328" s="3140">
        <v>56.67</v>
      </c>
      <c r="L328" s="3199">
        <v>253</v>
      </c>
      <c r="M328" s="3199" t="s">
        <v>3575</v>
      </c>
      <c r="N328" s="3199">
        <v>-2181</v>
      </c>
      <c r="O328" s="3199">
        <v>56.67</v>
      </c>
      <c r="P328" s="3199" t="s">
        <v>3578</v>
      </c>
    </row>
    <row r="329" spans="3:16">
      <c r="C329" s="3140">
        <v>-3021</v>
      </c>
      <c r="D329" s="3140">
        <v>56.67</v>
      </c>
      <c r="L329" s="3199">
        <v>254</v>
      </c>
      <c r="M329" s="3199" t="s">
        <v>3575</v>
      </c>
      <c r="N329" s="3199">
        <v>-2182</v>
      </c>
      <c r="O329" s="3199">
        <v>56.67</v>
      </c>
      <c r="P329" s="3199" t="s">
        <v>3578</v>
      </c>
    </row>
    <row r="330" spans="3:16">
      <c r="C330" s="3140">
        <v>-3022</v>
      </c>
      <c r="D330" s="3140">
        <v>56.67</v>
      </c>
      <c r="L330" s="3199">
        <v>255</v>
      </c>
      <c r="M330" s="3199" t="s">
        <v>3575</v>
      </c>
      <c r="N330" s="3199">
        <v>-2183</v>
      </c>
      <c r="O330" s="3199">
        <v>56.67</v>
      </c>
      <c r="P330" s="3199" t="s">
        <v>3578</v>
      </c>
    </row>
    <row r="331" spans="3:16">
      <c r="C331" s="3140">
        <v>-3023</v>
      </c>
      <c r="D331" s="3140">
        <v>56.67</v>
      </c>
      <c r="L331" s="3199">
        <v>256</v>
      </c>
      <c r="M331" s="3199" t="s">
        <v>3575</v>
      </c>
      <c r="N331" s="3199">
        <v>-2184</v>
      </c>
      <c r="O331" s="3199">
        <v>56.67</v>
      </c>
      <c r="P331" s="3199" t="s">
        <v>3578</v>
      </c>
    </row>
    <row r="332" spans="3:16">
      <c r="C332" s="3140">
        <v>-3024</v>
      </c>
      <c r="D332" s="3140">
        <v>56.67</v>
      </c>
      <c r="L332" s="3199">
        <v>257</v>
      </c>
      <c r="M332" s="3199" t="s">
        <v>3575</v>
      </c>
      <c r="N332" s="3199">
        <v>-2185</v>
      </c>
      <c r="O332" s="3199">
        <v>56.67</v>
      </c>
      <c r="P332" s="3199" t="s">
        <v>3578</v>
      </c>
    </row>
    <row r="333" spans="3:16">
      <c r="C333" s="3140">
        <v>-3025</v>
      </c>
      <c r="D333" s="3140">
        <v>56.67</v>
      </c>
      <c r="L333" s="3199">
        <v>258</v>
      </c>
      <c r="M333" s="3199" t="s">
        <v>3575</v>
      </c>
      <c r="N333" s="3199">
        <v>-2186</v>
      </c>
      <c r="O333" s="3199">
        <v>56.67</v>
      </c>
      <c r="P333" s="3199" t="s">
        <v>3578</v>
      </c>
    </row>
    <row r="334" spans="3:16">
      <c r="C334" s="3140">
        <v>-3026</v>
      </c>
      <c r="D334" s="3140">
        <v>56.67</v>
      </c>
      <c r="L334" s="3199">
        <v>259</v>
      </c>
      <c r="M334" s="3199" t="s">
        <v>3575</v>
      </c>
      <c r="N334" s="3199">
        <v>-2187</v>
      </c>
      <c r="O334" s="3199">
        <v>56.67</v>
      </c>
      <c r="P334" s="3199" t="s">
        <v>3578</v>
      </c>
    </row>
    <row r="335" spans="3:16">
      <c r="C335" s="3140">
        <v>-3027</v>
      </c>
      <c r="D335" s="3140">
        <v>56.67</v>
      </c>
      <c r="L335" s="3199">
        <v>260</v>
      </c>
      <c r="M335" s="3199" t="s">
        <v>3575</v>
      </c>
      <c r="N335" s="3199">
        <v>-2188</v>
      </c>
      <c r="O335" s="3199">
        <v>56.67</v>
      </c>
      <c r="P335" s="3199" t="s">
        <v>3578</v>
      </c>
    </row>
    <row r="336" spans="3:16">
      <c r="C336" s="3140">
        <v>-3028</v>
      </c>
      <c r="D336" s="3140">
        <v>56.67</v>
      </c>
      <c r="L336" s="3199">
        <v>261</v>
      </c>
      <c r="M336" s="3199" t="s">
        <v>3575</v>
      </c>
      <c r="N336" s="3199">
        <v>-2189</v>
      </c>
      <c r="O336" s="3199">
        <v>56.67</v>
      </c>
      <c r="P336" s="3199" t="s">
        <v>3578</v>
      </c>
    </row>
    <row r="337" spans="3:16">
      <c r="C337" s="3140">
        <v>-3029</v>
      </c>
      <c r="D337" s="3140">
        <v>56.67</v>
      </c>
      <c r="L337" s="3199">
        <v>262</v>
      </c>
      <c r="M337" s="3199" t="s">
        <v>3575</v>
      </c>
      <c r="N337" s="3199">
        <v>-2190</v>
      </c>
      <c r="O337" s="3199">
        <v>56.67</v>
      </c>
      <c r="P337" s="3199" t="s">
        <v>3578</v>
      </c>
    </row>
    <row r="338" spans="3:16">
      <c r="C338" s="3140">
        <v>-3030</v>
      </c>
      <c r="D338" s="3140">
        <v>56.67</v>
      </c>
      <c r="L338" s="3199">
        <v>263</v>
      </c>
      <c r="M338" s="3199" t="s">
        <v>3575</v>
      </c>
      <c r="N338" s="3199">
        <v>-2191</v>
      </c>
      <c r="O338" s="3199">
        <v>56.67</v>
      </c>
      <c r="P338" s="3199" t="s">
        <v>3578</v>
      </c>
    </row>
    <row r="339" spans="3:16">
      <c r="C339" s="3140">
        <v>-3031</v>
      </c>
      <c r="D339" s="3140">
        <v>56.67</v>
      </c>
      <c r="L339" s="3199">
        <v>264</v>
      </c>
      <c r="M339" s="3199" t="s">
        <v>3575</v>
      </c>
      <c r="N339" s="3199">
        <v>-2192</v>
      </c>
      <c r="O339" s="3199">
        <v>56.67</v>
      </c>
      <c r="P339" s="3199" t="s">
        <v>3578</v>
      </c>
    </row>
    <row r="340" spans="3:16">
      <c r="C340" s="3140">
        <v>-3032</v>
      </c>
      <c r="D340" s="3140">
        <v>56.67</v>
      </c>
      <c r="L340" s="3199">
        <v>265</v>
      </c>
      <c r="M340" s="3199" t="s">
        <v>3575</v>
      </c>
      <c r="N340" s="3199">
        <v>-2193</v>
      </c>
      <c r="O340" s="3199">
        <v>56.67</v>
      </c>
      <c r="P340" s="3199" t="s">
        <v>3578</v>
      </c>
    </row>
    <row r="341" spans="3:16">
      <c r="C341" s="3140">
        <v>-3033</v>
      </c>
      <c r="D341" s="3140">
        <v>56.67</v>
      </c>
      <c r="L341" s="3199">
        <v>266</v>
      </c>
      <c r="M341" s="3199" t="s">
        <v>3575</v>
      </c>
      <c r="N341" s="3199">
        <v>-2194</v>
      </c>
      <c r="O341" s="3199">
        <v>56.67</v>
      </c>
      <c r="P341" s="3199" t="s">
        <v>3578</v>
      </c>
    </row>
    <row r="342" spans="3:16">
      <c r="C342" s="3140">
        <v>-3034</v>
      </c>
      <c r="D342" s="3140">
        <v>56.67</v>
      </c>
      <c r="L342" s="3199">
        <v>267</v>
      </c>
      <c r="M342" s="3199" t="s">
        <v>3575</v>
      </c>
      <c r="N342" s="3199">
        <v>-2195</v>
      </c>
      <c r="O342" s="3199">
        <v>56.67</v>
      </c>
      <c r="P342" s="3199" t="s">
        <v>3578</v>
      </c>
    </row>
    <row r="343" spans="3:16">
      <c r="C343" s="3140">
        <v>-3035</v>
      </c>
      <c r="D343" s="3140">
        <v>56.67</v>
      </c>
      <c r="L343" s="3199">
        <v>268</v>
      </c>
      <c r="M343" s="3199" t="s">
        <v>3575</v>
      </c>
      <c r="N343" s="3199">
        <v>-2196</v>
      </c>
      <c r="O343" s="3199">
        <v>56.67</v>
      </c>
      <c r="P343" s="3199" t="s">
        <v>3578</v>
      </c>
    </row>
    <row r="344" spans="3:16">
      <c r="C344" s="3140">
        <v>-3036</v>
      </c>
      <c r="D344" s="3140">
        <v>56.67</v>
      </c>
      <c r="L344" s="3199">
        <v>269</v>
      </c>
      <c r="M344" s="3199" t="s">
        <v>3575</v>
      </c>
      <c r="N344" s="3199">
        <v>-2197</v>
      </c>
      <c r="O344" s="3199">
        <v>56.67</v>
      </c>
      <c r="P344" s="3199" t="s">
        <v>3578</v>
      </c>
    </row>
    <row r="345" spans="3:16">
      <c r="C345" s="3140">
        <v>-3037</v>
      </c>
      <c r="D345" s="3140">
        <v>56.67</v>
      </c>
      <c r="L345" s="3199">
        <v>270</v>
      </c>
      <c r="M345" s="3199" t="s">
        <v>3575</v>
      </c>
      <c r="N345" s="3199">
        <v>-2198</v>
      </c>
      <c r="O345" s="3199">
        <v>56.67</v>
      </c>
      <c r="P345" s="3199" t="s">
        <v>3578</v>
      </c>
    </row>
    <row r="346" spans="3:16">
      <c r="C346" s="3140">
        <v>-3038</v>
      </c>
      <c r="D346" s="3140">
        <v>56.67</v>
      </c>
      <c r="L346" s="3199">
        <v>271</v>
      </c>
      <c r="M346" s="3199" t="s">
        <v>3575</v>
      </c>
      <c r="N346" s="3199">
        <v>-2199</v>
      </c>
      <c r="O346" s="3199">
        <v>56.67</v>
      </c>
      <c r="P346" s="3199" t="s">
        <v>3578</v>
      </c>
    </row>
    <row r="347" spans="3:16">
      <c r="C347" s="3140">
        <v>-3039</v>
      </c>
      <c r="D347" s="3140">
        <v>56.67</v>
      </c>
      <c r="L347" s="3199">
        <v>272</v>
      </c>
      <c r="M347" s="3199" t="s">
        <v>3575</v>
      </c>
      <c r="N347" s="3199">
        <v>-2200</v>
      </c>
      <c r="O347" s="3199">
        <v>56.67</v>
      </c>
      <c r="P347" s="3199" t="s">
        <v>3578</v>
      </c>
    </row>
    <row r="348" spans="3:16">
      <c r="C348" s="3140">
        <v>-3040</v>
      </c>
      <c r="D348" s="3140">
        <v>56.67</v>
      </c>
      <c r="L348" s="3199">
        <v>273</v>
      </c>
      <c r="M348" s="3199" t="s">
        <v>3575</v>
      </c>
      <c r="N348" s="3199">
        <v>-2201</v>
      </c>
      <c r="O348" s="3199">
        <v>56.67</v>
      </c>
      <c r="P348" s="3199" t="s">
        <v>3578</v>
      </c>
    </row>
    <row r="349" spans="3:16">
      <c r="C349" s="3140">
        <v>-3041</v>
      </c>
      <c r="D349" s="3140">
        <v>56.67</v>
      </c>
      <c r="L349" s="3199">
        <v>274</v>
      </c>
      <c r="M349" s="3199" t="s">
        <v>3575</v>
      </c>
      <c r="N349" s="3199">
        <v>-2202</v>
      </c>
      <c r="O349" s="3199">
        <v>56.67</v>
      </c>
      <c r="P349" s="3199" t="s">
        <v>3578</v>
      </c>
    </row>
    <row r="350" spans="3:16">
      <c r="C350" s="3140">
        <v>-3042</v>
      </c>
      <c r="D350" s="3140">
        <v>56.67</v>
      </c>
      <c r="L350" s="3199">
        <v>275</v>
      </c>
      <c r="M350" s="3199" t="s">
        <v>3575</v>
      </c>
      <c r="N350" s="3199">
        <v>-2203</v>
      </c>
      <c r="O350" s="3199">
        <v>56.67</v>
      </c>
      <c r="P350" s="3199" t="s">
        <v>3578</v>
      </c>
    </row>
    <row r="351" spans="3:16">
      <c r="C351" s="3140">
        <v>-3043</v>
      </c>
      <c r="D351" s="3140">
        <v>56.67</v>
      </c>
      <c r="L351" s="3199">
        <v>276</v>
      </c>
      <c r="M351" s="3199" t="s">
        <v>3575</v>
      </c>
      <c r="N351" s="3199">
        <v>-2204</v>
      </c>
      <c r="O351" s="3199">
        <v>56.67</v>
      </c>
      <c r="P351" s="3199" t="s">
        <v>3578</v>
      </c>
    </row>
    <row r="352" spans="3:16">
      <c r="C352" s="3140">
        <v>-3044</v>
      </c>
      <c r="D352" s="3140">
        <v>56.67</v>
      </c>
      <c r="L352" s="3199">
        <v>277</v>
      </c>
      <c r="M352" s="3199" t="s">
        <v>3575</v>
      </c>
      <c r="N352" s="3199">
        <v>-2205</v>
      </c>
      <c r="O352" s="3199">
        <v>56.67</v>
      </c>
      <c r="P352" s="3199" t="s">
        <v>3578</v>
      </c>
    </row>
    <row r="353" spans="3:16">
      <c r="C353" s="3140">
        <v>-3045</v>
      </c>
      <c r="D353" s="3140">
        <v>56.67</v>
      </c>
      <c r="L353" s="3199">
        <v>278</v>
      </c>
      <c r="M353" s="3199" t="s">
        <v>3575</v>
      </c>
      <c r="N353" s="3199">
        <v>-2206</v>
      </c>
      <c r="O353" s="3199">
        <v>56.67</v>
      </c>
      <c r="P353" s="3199" t="s">
        <v>3578</v>
      </c>
    </row>
    <row r="354" spans="3:16">
      <c r="C354" s="3140">
        <v>-3046</v>
      </c>
      <c r="D354" s="3140">
        <v>56.67</v>
      </c>
      <c r="L354" s="3199">
        <v>279</v>
      </c>
      <c r="M354" s="3199" t="s">
        <v>3575</v>
      </c>
      <c r="N354" s="3199">
        <v>-2207</v>
      </c>
      <c r="O354" s="3199">
        <v>56.67</v>
      </c>
      <c r="P354" s="3199" t="s">
        <v>3578</v>
      </c>
    </row>
    <row r="355" spans="3:16">
      <c r="C355" s="3140">
        <v>-3047</v>
      </c>
      <c r="D355" s="3140">
        <v>56.67</v>
      </c>
      <c r="L355" s="3199">
        <v>280</v>
      </c>
      <c r="M355" s="3199" t="s">
        <v>3575</v>
      </c>
      <c r="N355" s="3199">
        <v>-2208</v>
      </c>
      <c r="O355" s="3199">
        <v>56.67</v>
      </c>
      <c r="P355" s="3199" t="s">
        <v>3578</v>
      </c>
    </row>
    <row r="356" spans="3:16">
      <c r="C356" s="3140">
        <v>-3048</v>
      </c>
      <c r="D356" s="3140">
        <v>56.67</v>
      </c>
      <c r="L356" s="3199">
        <v>281</v>
      </c>
      <c r="M356" s="3199" t="s">
        <v>3575</v>
      </c>
      <c r="N356" s="3199">
        <v>-2209</v>
      </c>
      <c r="O356" s="3199">
        <v>56.67</v>
      </c>
      <c r="P356" s="3199" t="s">
        <v>3578</v>
      </c>
    </row>
    <row r="357" spans="3:16">
      <c r="C357" s="3140">
        <v>-3049</v>
      </c>
      <c r="D357" s="3140">
        <v>56.67</v>
      </c>
      <c r="L357" s="3199">
        <v>282</v>
      </c>
      <c r="M357" s="3199" t="s">
        <v>3575</v>
      </c>
      <c r="N357" s="3199">
        <v>-2210</v>
      </c>
      <c r="O357" s="3199">
        <v>56.67</v>
      </c>
      <c r="P357" s="3199" t="s">
        <v>3578</v>
      </c>
    </row>
    <row r="358" spans="3:16">
      <c r="C358" s="3140">
        <v>-3050</v>
      </c>
      <c r="D358" s="3140">
        <v>56.67</v>
      </c>
      <c r="L358" s="3199">
        <v>283</v>
      </c>
      <c r="M358" s="3199" t="s">
        <v>3575</v>
      </c>
      <c r="N358" s="3199">
        <v>-2211</v>
      </c>
      <c r="O358" s="3199">
        <v>56.67</v>
      </c>
      <c r="P358" s="3199" t="s">
        <v>3578</v>
      </c>
    </row>
    <row r="359" spans="3:16">
      <c r="C359" s="3140">
        <v>-3051</v>
      </c>
      <c r="D359" s="3140">
        <v>56.67</v>
      </c>
      <c r="L359" s="3199">
        <v>284</v>
      </c>
      <c r="M359" s="3199" t="s">
        <v>3575</v>
      </c>
      <c r="N359" s="3199">
        <v>-2212</v>
      </c>
      <c r="O359" s="3199">
        <v>56.67</v>
      </c>
      <c r="P359" s="3199" t="s">
        <v>3578</v>
      </c>
    </row>
    <row r="360" spans="3:16">
      <c r="C360" s="3140">
        <v>-3052</v>
      </c>
      <c r="D360" s="3140">
        <v>56.67</v>
      </c>
      <c r="L360" s="3199">
        <v>285</v>
      </c>
      <c r="M360" s="3199" t="s">
        <v>3575</v>
      </c>
      <c r="N360" s="3199">
        <v>-2213</v>
      </c>
      <c r="O360" s="3199">
        <v>56.67</v>
      </c>
      <c r="P360" s="3199" t="s">
        <v>3578</v>
      </c>
    </row>
    <row r="361" spans="3:16">
      <c r="C361" s="3140">
        <v>-3053</v>
      </c>
      <c r="D361" s="3140">
        <v>56.67</v>
      </c>
      <c r="L361" s="3199">
        <v>286</v>
      </c>
      <c r="M361" s="3199" t="s">
        <v>3575</v>
      </c>
      <c r="N361" s="3199">
        <v>-2214</v>
      </c>
      <c r="O361" s="3199">
        <v>56.67</v>
      </c>
      <c r="P361" s="3199" t="s">
        <v>3578</v>
      </c>
    </row>
    <row r="362" spans="3:16">
      <c r="C362" s="3140">
        <v>-3054</v>
      </c>
      <c r="D362" s="3140">
        <v>56.67</v>
      </c>
      <c r="L362" s="3199">
        <v>287</v>
      </c>
      <c r="M362" s="3199" t="s">
        <v>3575</v>
      </c>
      <c r="N362" s="3199">
        <v>-2215</v>
      </c>
      <c r="O362" s="3199">
        <v>56.67</v>
      </c>
      <c r="P362" s="3199" t="s">
        <v>3578</v>
      </c>
    </row>
    <row r="363" spans="3:16">
      <c r="C363" s="3140">
        <v>-3055</v>
      </c>
      <c r="D363" s="3140">
        <v>56.67</v>
      </c>
      <c r="L363" s="3199">
        <v>288</v>
      </c>
      <c r="M363" s="3199" t="s">
        <v>3575</v>
      </c>
      <c r="N363" s="3199">
        <v>-2216</v>
      </c>
      <c r="O363" s="3199">
        <v>56.67</v>
      </c>
      <c r="P363" s="3199" t="s">
        <v>3578</v>
      </c>
    </row>
    <row r="364" spans="3:16">
      <c r="C364" s="3140">
        <v>-3056</v>
      </c>
      <c r="D364" s="3140">
        <v>56.67</v>
      </c>
      <c r="L364" s="3199">
        <v>289</v>
      </c>
      <c r="M364" s="3199" t="s">
        <v>3575</v>
      </c>
      <c r="N364" s="3199">
        <v>-2217</v>
      </c>
      <c r="O364" s="3199">
        <v>56.67</v>
      </c>
      <c r="P364" s="3199" t="s">
        <v>3578</v>
      </c>
    </row>
    <row r="365" spans="3:16">
      <c r="C365" s="3140">
        <v>-3057</v>
      </c>
      <c r="D365" s="3140">
        <v>56.67</v>
      </c>
      <c r="L365" s="3199">
        <v>290</v>
      </c>
      <c r="M365" s="3199" t="s">
        <v>3575</v>
      </c>
      <c r="N365" s="3199">
        <v>-2218</v>
      </c>
      <c r="O365" s="3199">
        <v>56.67</v>
      </c>
      <c r="P365" s="3199" t="s">
        <v>3578</v>
      </c>
    </row>
    <row r="366" spans="3:16">
      <c r="C366" s="3140">
        <v>-3058</v>
      </c>
      <c r="D366" s="3140">
        <v>56.67</v>
      </c>
      <c r="L366" s="3199">
        <v>291</v>
      </c>
      <c r="M366" s="3199" t="s">
        <v>3575</v>
      </c>
      <c r="N366" s="3199">
        <v>-2219</v>
      </c>
      <c r="O366" s="3199">
        <v>56.67</v>
      </c>
      <c r="P366" s="3199" t="s">
        <v>3578</v>
      </c>
    </row>
    <row r="367" spans="3:16">
      <c r="C367" s="3140">
        <v>-3059</v>
      </c>
      <c r="D367" s="3140">
        <v>56.67</v>
      </c>
      <c r="L367" s="3199">
        <v>292</v>
      </c>
      <c r="M367" s="3199" t="s">
        <v>3575</v>
      </c>
      <c r="N367" s="3199">
        <v>-2220</v>
      </c>
      <c r="O367" s="3199">
        <v>56.67</v>
      </c>
      <c r="P367" s="3199" t="s">
        <v>3578</v>
      </c>
    </row>
    <row r="368" spans="3:16">
      <c r="C368" s="3140">
        <v>-3060</v>
      </c>
      <c r="D368" s="3140">
        <v>56.67</v>
      </c>
      <c r="L368" s="3199">
        <v>293</v>
      </c>
      <c r="M368" s="3199" t="s">
        <v>3575</v>
      </c>
      <c r="N368" s="3199">
        <v>-2221</v>
      </c>
      <c r="O368" s="3199">
        <v>56.67</v>
      </c>
      <c r="P368" s="3199" t="s">
        <v>3578</v>
      </c>
    </row>
    <row r="369" spans="3:16">
      <c r="C369" s="3140">
        <v>-3061</v>
      </c>
      <c r="D369" s="3140">
        <v>56.67</v>
      </c>
      <c r="L369" s="3199">
        <v>294</v>
      </c>
      <c r="M369" s="3199" t="s">
        <v>3575</v>
      </c>
      <c r="N369" s="3199">
        <v>-2222</v>
      </c>
      <c r="O369" s="3199">
        <v>56.67</v>
      </c>
      <c r="P369" s="3199" t="s">
        <v>3578</v>
      </c>
    </row>
    <row r="370" spans="3:16">
      <c r="C370" s="3140">
        <v>-3062</v>
      </c>
      <c r="D370" s="3140">
        <v>56.67</v>
      </c>
      <c r="L370" s="3199">
        <v>295</v>
      </c>
      <c r="M370" s="3199" t="s">
        <v>3575</v>
      </c>
      <c r="N370" s="3199">
        <v>-2223</v>
      </c>
      <c r="O370" s="3199">
        <v>56.67</v>
      </c>
      <c r="P370" s="3199" t="s">
        <v>3578</v>
      </c>
    </row>
    <row r="371" spans="3:16">
      <c r="C371" s="3140">
        <v>-3063</v>
      </c>
      <c r="D371" s="3140">
        <v>56.67</v>
      </c>
      <c r="L371" s="3199">
        <v>296</v>
      </c>
      <c r="M371" s="3199" t="s">
        <v>3575</v>
      </c>
      <c r="N371" s="3199">
        <v>-2224</v>
      </c>
      <c r="O371" s="3199">
        <v>56.67</v>
      </c>
      <c r="P371" s="3199" t="s">
        <v>3578</v>
      </c>
    </row>
    <row r="372" spans="3:16">
      <c r="C372" s="3140">
        <v>-3064</v>
      </c>
      <c r="D372" s="3140">
        <v>56.67</v>
      </c>
      <c r="L372" s="3199">
        <v>297</v>
      </c>
      <c r="M372" s="3199" t="s">
        <v>3575</v>
      </c>
      <c r="N372" s="3199">
        <v>-2225</v>
      </c>
      <c r="O372" s="3199">
        <v>56.67</v>
      </c>
      <c r="P372" s="3199" t="s">
        <v>3578</v>
      </c>
    </row>
    <row r="373" spans="3:16">
      <c r="C373" s="3140">
        <v>-3065</v>
      </c>
      <c r="D373" s="3140">
        <v>56.67</v>
      </c>
      <c r="L373" s="3199">
        <v>298</v>
      </c>
      <c r="M373" s="3199" t="s">
        <v>3575</v>
      </c>
      <c r="N373" s="3199">
        <v>-2226</v>
      </c>
      <c r="O373" s="3199">
        <v>56.67</v>
      </c>
      <c r="P373" s="3199" t="s">
        <v>3578</v>
      </c>
    </row>
    <row r="374" spans="3:16">
      <c r="C374" s="3140">
        <v>-3066</v>
      </c>
      <c r="D374" s="3140">
        <v>56.67</v>
      </c>
      <c r="L374" s="3199">
        <v>299</v>
      </c>
      <c r="M374" s="3199" t="s">
        <v>3575</v>
      </c>
      <c r="N374" s="3199">
        <v>-2227</v>
      </c>
      <c r="O374" s="3199">
        <v>56.67</v>
      </c>
      <c r="P374" s="3199" t="s">
        <v>3578</v>
      </c>
    </row>
    <row r="375" spans="3:16">
      <c r="C375" s="3140">
        <v>-3067</v>
      </c>
      <c r="D375" s="3140">
        <v>56.67</v>
      </c>
      <c r="L375" s="3199">
        <v>300</v>
      </c>
      <c r="M375" s="3199" t="s">
        <v>3575</v>
      </c>
      <c r="N375" s="3199">
        <v>-2228</v>
      </c>
      <c r="O375" s="3199">
        <v>56.67</v>
      </c>
      <c r="P375" s="3199" t="s">
        <v>3578</v>
      </c>
    </row>
    <row r="376" spans="3:16">
      <c r="C376" s="3140">
        <v>-3068</v>
      </c>
      <c r="D376" s="3140">
        <v>56.67</v>
      </c>
      <c r="L376" s="3199">
        <v>301</v>
      </c>
      <c r="M376" s="3199" t="s">
        <v>3575</v>
      </c>
      <c r="N376" s="3199">
        <v>-2229</v>
      </c>
      <c r="O376" s="3199">
        <v>56.67</v>
      </c>
      <c r="P376" s="3199" t="s">
        <v>3578</v>
      </c>
    </row>
    <row r="377" spans="3:16">
      <c r="C377" s="3140">
        <v>-3069</v>
      </c>
      <c r="D377" s="3140">
        <v>56.67</v>
      </c>
      <c r="L377" s="3199">
        <v>302</v>
      </c>
      <c r="M377" s="3199" t="s">
        <v>3575</v>
      </c>
      <c r="N377" s="3199">
        <v>-2230</v>
      </c>
      <c r="O377" s="3199">
        <v>56.67</v>
      </c>
      <c r="P377" s="3199" t="s">
        <v>3578</v>
      </c>
    </row>
    <row r="378" spans="3:16">
      <c r="C378" s="3140">
        <v>-3070</v>
      </c>
      <c r="D378" s="3140">
        <v>56.67</v>
      </c>
      <c r="L378" s="3199">
        <v>303</v>
      </c>
      <c r="M378" s="3199" t="s">
        <v>3575</v>
      </c>
      <c r="N378" s="3199">
        <v>-2231</v>
      </c>
      <c r="O378" s="3199">
        <v>56.67</v>
      </c>
      <c r="P378" s="3199" t="s">
        <v>3578</v>
      </c>
    </row>
    <row r="379" spans="3:16">
      <c r="C379" s="3140">
        <v>-3071</v>
      </c>
      <c r="D379" s="3140">
        <v>56.67</v>
      </c>
      <c r="L379" s="3199">
        <v>304</v>
      </c>
      <c r="M379" s="3199" t="s">
        <v>3575</v>
      </c>
      <c r="N379" s="3199">
        <v>-2232</v>
      </c>
      <c r="O379" s="3199">
        <v>56.67</v>
      </c>
      <c r="P379" s="3199" t="s">
        <v>3578</v>
      </c>
    </row>
    <row r="380" spans="3:16">
      <c r="C380" s="3140">
        <v>-3072</v>
      </c>
      <c r="D380" s="3140">
        <v>56.67</v>
      </c>
      <c r="L380" s="3199">
        <v>305</v>
      </c>
      <c r="M380" s="3199" t="s">
        <v>3575</v>
      </c>
      <c r="N380" s="3199">
        <v>-2233</v>
      </c>
      <c r="O380" s="3199">
        <v>56.67</v>
      </c>
      <c r="P380" s="3199" t="s">
        <v>3578</v>
      </c>
    </row>
    <row r="381" spans="3:16">
      <c r="C381" s="3140">
        <v>-3073</v>
      </c>
      <c r="D381" s="3140">
        <v>56.67</v>
      </c>
      <c r="L381" s="3199">
        <v>306</v>
      </c>
      <c r="M381" s="3199" t="s">
        <v>3575</v>
      </c>
      <c r="N381" s="3199">
        <v>-2234</v>
      </c>
      <c r="O381" s="3199">
        <v>56.67</v>
      </c>
      <c r="P381" s="3199" t="s">
        <v>3578</v>
      </c>
    </row>
    <row r="382" spans="3:16">
      <c r="C382" s="3140">
        <v>-3074</v>
      </c>
      <c r="D382" s="3140">
        <v>56.67</v>
      </c>
      <c r="L382" s="3199">
        <v>307</v>
      </c>
      <c r="M382" s="3199" t="s">
        <v>3575</v>
      </c>
      <c r="N382" s="3199">
        <v>-2235</v>
      </c>
      <c r="O382" s="3199">
        <v>56.67</v>
      </c>
      <c r="P382" s="3199" t="s">
        <v>3578</v>
      </c>
    </row>
    <row r="383" spans="3:16">
      <c r="C383" s="3140">
        <v>-3075</v>
      </c>
      <c r="D383" s="3140">
        <v>56.67</v>
      </c>
      <c r="L383" s="3199">
        <v>308</v>
      </c>
      <c r="M383" s="3199" t="s">
        <v>3575</v>
      </c>
      <c r="N383" s="3199">
        <v>-3001</v>
      </c>
      <c r="O383" s="3199">
        <v>56.67</v>
      </c>
      <c r="P383" s="3199" t="s">
        <v>3578</v>
      </c>
    </row>
    <row r="384" spans="3:16">
      <c r="C384" s="3140">
        <v>-3076</v>
      </c>
      <c r="D384" s="3140">
        <v>56.67</v>
      </c>
      <c r="L384" s="3199">
        <v>309</v>
      </c>
      <c r="M384" s="3199" t="s">
        <v>3575</v>
      </c>
      <c r="N384" s="3199">
        <v>-3002</v>
      </c>
      <c r="O384" s="3199">
        <v>56.67</v>
      </c>
      <c r="P384" s="3199" t="s">
        <v>3578</v>
      </c>
    </row>
    <row r="385" spans="3:16">
      <c r="C385" s="3140">
        <v>-3077</v>
      </c>
      <c r="D385" s="3140">
        <v>56.67</v>
      </c>
      <c r="L385" s="3199">
        <v>310</v>
      </c>
      <c r="M385" s="3199" t="s">
        <v>3575</v>
      </c>
      <c r="N385" s="3199">
        <v>-3003</v>
      </c>
      <c r="O385" s="3199">
        <v>56.67</v>
      </c>
      <c r="P385" s="3199" t="s">
        <v>3578</v>
      </c>
    </row>
    <row r="386" spans="3:16">
      <c r="C386" s="3140">
        <v>-3078</v>
      </c>
      <c r="D386" s="3140">
        <v>56.67</v>
      </c>
      <c r="L386" s="3199">
        <v>311</v>
      </c>
      <c r="M386" s="3199" t="s">
        <v>3575</v>
      </c>
      <c r="N386" s="3199">
        <v>-3004</v>
      </c>
      <c r="O386" s="3199">
        <v>56.67</v>
      </c>
      <c r="P386" s="3199" t="s">
        <v>3578</v>
      </c>
    </row>
    <row r="387" spans="3:16">
      <c r="C387" s="3140">
        <v>-3079</v>
      </c>
      <c r="D387" s="3140">
        <v>56.67</v>
      </c>
      <c r="L387" s="3199">
        <v>312</v>
      </c>
      <c r="M387" s="3199" t="s">
        <v>3575</v>
      </c>
      <c r="N387" s="3199">
        <v>-3005</v>
      </c>
      <c r="O387" s="3199">
        <v>56.67</v>
      </c>
      <c r="P387" s="3199" t="s">
        <v>3578</v>
      </c>
    </row>
    <row r="388" spans="3:16">
      <c r="C388" s="3140">
        <v>-3080</v>
      </c>
      <c r="D388" s="3140">
        <v>56.67</v>
      </c>
      <c r="L388" s="3199">
        <v>313</v>
      </c>
      <c r="M388" s="3199" t="s">
        <v>3575</v>
      </c>
      <c r="N388" s="3199">
        <v>-3006</v>
      </c>
      <c r="O388" s="3199">
        <v>56.67</v>
      </c>
      <c r="P388" s="3199" t="s">
        <v>3578</v>
      </c>
    </row>
    <row r="389" spans="3:16">
      <c r="C389" s="3140">
        <v>-3081</v>
      </c>
      <c r="D389" s="3140">
        <v>56.67</v>
      </c>
      <c r="L389" s="3199">
        <v>314</v>
      </c>
      <c r="M389" s="3199" t="s">
        <v>3575</v>
      </c>
      <c r="N389" s="3199">
        <v>-3007</v>
      </c>
      <c r="O389" s="3199">
        <v>56.67</v>
      </c>
      <c r="P389" s="3199" t="s">
        <v>3578</v>
      </c>
    </row>
    <row r="390" spans="3:16">
      <c r="C390" s="3140">
        <v>-3082</v>
      </c>
      <c r="D390" s="3140">
        <v>56.67</v>
      </c>
      <c r="L390" s="3199">
        <v>315</v>
      </c>
      <c r="M390" s="3199" t="s">
        <v>3575</v>
      </c>
      <c r="N390" s="3199">
        <v>-3008</v>
      </c>
      <c r="O390" s="3199">
        <v>56.67</v>
      </c>
      <c r="P390" s="3199" t="s">
        <v>3578</v>
      </c>
    </row>
    <row r="391" spans="3:16">
      <c r="C391" s="3140">
        <v>-3083</v>
      </c>
      <c r="D391" s="3140">
        <v>56.67</v>
      </c>
      <c r="L391" s="3199">
        <v>316</v>
      </c>
      <c r="M391" s="3199" t="s">
        <v>3575</v>
      </c>
      <c r="N391" s="3199">
        <v>-3009</v>
      </c>
      <c r="O391" s="3199">
        <v>56.67</v>
      </c>
      <c r="P391" s="3199" t="s">
        <v>3578</v>
      </c>
    </row>
    <row r="392" spans="3:16">
      <c r="C392" s="3140">
        <v>-3084</v>
      </c>
      <c r="D392" s="3140">
        <v>56.67</v>
      </c>
      <c r="L392" s="3199">
        <v>317</v>
      </c>
      <c r="M392" s="3199" t="s">
        <v>3575</v>
      </c>
      <c r="N392" s="3199">
        <v>-3010</v>
      </c>
      <c r="O392" s="3199">
        <v>56.67</v>
      </c>
      <c r="P392" s="3199" t="s">
        <v>3578</v>
      </c>
    </row>
    <row r="393" spans="3:16">
      <c r="C393" s="3140">
        <v>-3085</v>
      </c>
      <c r="D393" s="3140">
        <v>56.67</v>
      </c>
      <c r="L393" s="3199">
        <v>318</v>
      </c>
      <c r="M393" s="3199" t="s">
        <v>3575</v>
      </c>
      <c r="N393" s="3199">
        <v>-3011</v>
      </c>
      <c r="O393" s="3199">
        <v>56.67</v>
      </c>
      <c r="P393" s="3199" t="s">
        <v>3578</v>
      </c>
    </row>
    <row r="394" spans="3:16">
      <c r="C394" s="3140">
        <v>-3086</v>
      </c>
      <c r="D394" s="3140">
        <v>56.67</v>
      </c>
      <c r="L394" s="3199">
        <v>319</v>
      </c>
      <c r="M394" s="3199" t="s">
        <v>3575</v>
      </c>
      <c r="N394" s="3199">
        <v>-3012</v>
      </c>
      <c r="O394" s="3199">
        <v>56.67</v>
      </c>
      <c r="P394" s="3199" t="s">
        <v>3578</v>
      </c>
    </row>
    <row r="395" spans="3:16">
      <c r="C395" s="3140">
        <v>-3087</v>
      </c>
      <c r="D395" s="3140">
        <v>56.67</v>
      </c>
      <c r="L395" s="3199">
        <v>320</v>
      </c>
      <c r="M395" s="3199" t="s">
        <v>3575</v>
      </c>
      <c r="N395" s="3199">
        <v>-3013</v>
      </c>
      <c r="O395" s="3199">
        <v>56.67</v>
      </c>
      <c r="P395" s="3199" t="s">
        <v>3578</v>
      </c>
    </row>
    <row r="396" spans="3:16">
      <c r="C396" s="3140">
        <v>-3088</v>
      </c>
      <c r="D396" s="3140">
        <v>56.67</v>
      </c>
      <c r="L396" s="3199">
        <v>321</v>
      </c>
      <c r="M396" s="3199" t="s">
        <v>3575</v>
      </c>
      <c r="N396" s="3199">
        <v>-3014</v>
      </c>
      <c r="O396" s="3199">
        <v>56.67</v>
      </c>
      <c r="P396" s="3199" t="s">
        <v>3578</v>
      </c>
    </row>
    <row r="397" spans="3:16">
      <c r="C397" s="3140">
        <v>-3089</v>
      </c>
      <c r="D397" s="3140">
        <v>56.67</v>
      </c>
      <c r="L397" s="3199">
        <v>322</v>
      </c>
      <c r="M397" s="3199" t="s">
        <v>3575</v>
      </c>
      <c r="N397" s="3199">
        <v>-3015</v>
      </c>
      <c r="O397" s="3199">
        <v>56.67</v>
      </c>
      <c r="P397" s="3199" t="s">
        <v>3578</v>
      </c>
    </row>
    <row r="398" spans="3:16">
      <c r="C398" s="3140">
        <v>-3090</v>
      </c>
      <c r="D398" s="3140">
        <v>56.67</v>
      </c>
      <c r="L398" s="3199">
        <v>323</v>
      </c>
      <c r="M398" s="3199" t="s">
        <v>3575</v>
      </c>
      <c r="N398" s="3199">
        <v>-3016</v>
      </c>
      <c r="O398" s="3199">
        <v>56.67</v>
      </c>
      <c r="P398" s="3199" t="s">
        <v>3578</v>
      </c>
    </row>
    <row r="399" spans="3:16">
      <c r="C399" s="3140">
        <v>-3091</v>
      </c>
      <c r="D399" s="3140">
        <v>56.67</v>
      </c>
      <c r="L399" s="3199">
        <v>324</v>
      </c>
      <c r="M399" s="3199" t="s">
        <v>3575</v>
      </c>
      <c r="N399" s="3199">
        <v>-3017</v>
      </c>
      <c r="O399" s="3199">
        <v>56.67</v>
      </c>
      <c r="P399" s="3199" t="s">
        <v>3578</v>
      </c>
    </row>
    <row r="400" spans="3:16">
      <c r="C400" s="3140">
        <v>-3092</v>
      </c>
      <c r="D400" s="3140">
        <v>56.67</v>
      </c>
      <c r="L400" s="3199">
        <v>325</v>
      </c>
      <c r="M400" s="3199" t="s">
        <v>3575</v>
      </c>
      <c r="N400" s="3199">
        <v>-3018</v>
      </c>
      <c r="O400" s="3199">
        <v>56.67</v>
      </c>
      <c r="P400" s="3199" t="s">
        <v>3578</v>
      </c>
    </row>
    <row r="401" spans="3:16">
      <c r="C401" s="3140">
        <v>-3093</v>
      </c>
      <c r="D401" s="3140">
        <v>56.67</v>
      </c>
      <c r="L401" s="3199">
        <v>326</v>
      </c>
      <c r="M401" s="3199" t="s">
        <v>3575</v>
      </c>
      <c r="N401" s="3199">
        <v>-3019</v>
      </c>
      <c r="O401" s="3199">
        <v>56.67</v>
      </c>
      <c r="P401" s="3199" t="s">
        <v>3578</v>
      </c>
    </row>
    <row r="402" spans="3:16">
      <c r="C402" s="3140">
        <v>-3094</v>
      </c>
      <c r="D402" s="3140">
        <v>56.67</v>
      </c>
      <c r="L402" s="3199">
        <v>327</v>
      </c>
      <c r="M402" s="3199" t="s">
        <v>3575</v>
      </c>
      <c r="N402" s="3199">
        <v>-3020</v>
      </c>
      <c r="O402" s="3199">
        <v>56.67</v>
      </c>
      <c r="P402" s="3199" t="s">
        <v>3578</v>
      </c>
    </row>
    <row r="403" spans="3:16">
      <c r="C403" s="3140">
        <v>-3095</v>
      </c>
      <c r="D403" s="3140">
        <v>56.67</v>
      </c>
      <c r="L403" s="3199">
        <v>328</v>
      </c>
      <c r="M403" s="3199" t="s">
        <v>3575</v>
      </c>
      <c r="N403" s="3199">
        <v>-3021</v>
      </c>
      <c r="O403" s="3199">
        <v>56.67</v>
      </c>
      <c r="P403" s="3199" t="s">
        <v>3578</v>
      </c>
    </row>
    <row r="404" spans="3:16">
      <c r="C404" s="3140">
        <v>-3096</v>
      </c>
      <c r="D404" s="3140">
        <v>56.67</v>
      </c>
      <c r="L404" s="3199">
        <v>329</v>
      </c>
      <c r="M404" s="3199" t="s">
        <v>3575</v>
      </c>
      <c r="N404" s="3199">
        <v>-3022</v>
      </c>
      <c r="O404" s="3199">
        <v>56.67</v>
      </c>
      <c r="P404" s="3199" t="s">
        <v>3578</v>
      </c>
    </row>
    <row r="405" spans="3:16">
      <c r="C405" s="3140">
        <v>-3097</v>
      </c>
      <c r="D405" s="3140">
        <v>56.67</v>
      </c>
      <c r="L405" s="3199">
        <v>330</v>
      </c>
      <c r="M405" s="3199" t="s">
        <v>3575</v>
      </c>
      <c r="N405" s="3199">
        <v>-3023</v>
      </c>
      <c r="O405" s="3199">
        <v>56.67</v>
      </c>
      <c r="P405" s="3199" t="s">
        <v>3578</v>
      </c>
    </row>
    <row r="406" spans="3:16">
      <c r="C406" s="3140">
        <v>-3098</v>
      </c>
      <c r="D406" s="3140">
        <v>56.67</v>
      </c>
      <c r="L406" s="3199">
        <v>331</v>
      </c>
      <c r="M406" s="3199" t="s">
        <v>3575</v>
      </c>
      <c r="N406" s="3199">
        <v>-3024</v>
      </c>
      <c r="O406" s="3199">
        <v>56.67</v>
      </c>
      <c r="P406" s="3199" t="s">
        <v>3578</v>
      </c>
    </row>
    <row r="407" spans="3:16">
      <c r="C407" s="3140">
        <v>-3099</v>
      </c>
      <c r="D407" s="3140">
        <v>56.67</v>
      </c>
      <c r="L407" s="3199">
        <v>332</v>
      </c>
      <c r="M407" s="3199" t="s">
        <v>3575</v>
      </c>
      <c r="N407" s="3199">
        <v>-3025</v>
      </c>
      <c r="O407" s="3199">
        <v>56.67</v>
      </c>
      <c r="P407" s="3199" t="s">
        <v>3578</v>
      </c>
    </row>
    <row r="408" spans="3:16">
      <c r="C408" s="3140">
        <v>-3100</v>
      </c>
      <c r="D408" s="3140">
        <v>56.67</v>
      </c>
      <c r="L408" s="3199">
        <v>333</v>
      </c>
      <c r="M408" s="3199" t="s">
        <v>3575</v>
      </c>
      <c r="N408" s="3199">
        <v>-3026</v>
      </c>
      <c r="O408" s="3199">
        <v>56.67</v>
      </c>
      <c r="P408" s="3199" t="s">
        <v>3578</v>
      </c>
    </row>
    <row r="409" spans="3:16">
      <c r="C409" s="3140">
        <v>-3101</v>
      </c>
      <c r="D409" s="3140">
        <v>56.67</v>
      </c>
      <c r="L409" s="3199">
        <v>334</v>
      </c>
      <c r="M409" s="3199" t="s">
        <v>3575</v>
      </c>
      <c r="N409" s="3199">
        <v>-3027</v>
      </c>
      <c r="O409" s="3199">
        <v>56.67</v>
      </c>
      <c r="P409" s="3199" t="s">
        <v>3578</v>
      </c>
    </row>
    <row r="410" spans="3:16">
      <c r="C410" s="3140">
        <v>-3102</v>
      </c>
      <c r="D410" s="3140">
        <v>56.67</v>
      </c>
      <c r="L410" s="3199">
        <v>335</v>
      </c>
      <c r="M410" s="3199" t="s">
        <v>3575</v>
      </c>
      <c r="N410" s="3199">
        <v>-3028</v>
      </c>
      <c r="O410" s="3199">
        <v>56.67</v>
      </c>
      <c r="P410" s="3199" t="s">
        <v>3578</v>
      </c>
    </row>
    <row r="411" spans="3:16">
      <c r="C411" s="3140">
        <v>-3103</v>
      </c>
      <c r="D411" s="3140">
        <v>56.67</v>
      </c>
      <c r="L411" s="3199">
        <v>336</v>
      </c>
      <c r="M411" s="3199" t="s">
        <v>3575</v>
      </c>
      <c r="N411" s="3199">
        <v>-3029</v>
      </c>
      <c r="O411" s="3199">
        <v>56.67</v>
      </c>
      <c r="P411" s="3199" t="s">
        <v>3578</v>
      </c>
    </row>
    <row r="412" spans="3:16">
      <c r="C412" s="3140">
        <v>-3104</v>
      </c>
      <c r="D412" s="3140">
        <v>56.67</v>
      </c>
      <c r="L412" s="3199">
        <v>337</v>
      </c>
      <c r="M412" s="3199" t="s">
        <v>3575</v>
      </c>
      <c r="N412" s="3199">
        <v>-3030</v>
      </c>
      <c r="O412" s="3199">
        <v>56.67</v>
      </c>
      <c r="P412" s="3199" t="s">
        <v>3578</v>
      </c>
    </row>
    <row r="413" spans="3:16">
      <c r="C413" s="3140">
        <v>-3105</v>
      </c>
      <c r="D413" s="3140">
        <v>56.67</v>
      </c>
      <c r="L413" s="3199">
        <v>338</v>
      </c>
      <c r="M413" s="3199" t="s">
        <v>3575</v>
      </c>
      <c r="N413" s="3199">
        <v>-3031</v>
      </c>
      <c r="O413" s="3199">
        <v>56.67</v>
      </c>
      <c r="P413" s="3199" t="s">
        <v>3578</v>
      </c>
    </row>
    <row r="414" spans="3:16">
      <c r="C414" s="3140">
        <v>-3106</v>
      </c>
      <c r="D414" s="3140">
        <v>56.67</v>
      </c>
      <c r="L414" s="3199">
        <v>339</v>
      </c>
      <c r="M414" s="3199" t="s">
        <v>3575</v>
      </c>
      <c r="N414" s="3199">
        <v>-3032</v>
      </c>
      <c r="O414" s="3199">
        <v>56.67</v>
      </c>
      <c r="P414" s="3199" t="s">
        <v>3578</v>
      </c>
    </row>
    <row r="415" spans="3:16">
      <c r="C415" s="3140">
        <v>-3107</v>
      </c>
      <c r="D415" s="3140">
        <v>56.67</v>
      </c>
      <c r="L415" s="3199">
        <v>340</v>
      </c>
      <c r="M415" s="3199" t="s">
        <v>3575</v>
      </c>
      <c r="N415" s="3199">
        <v>-3033</v>
      </c>
      <c r="O415" s="3199">
        <v>56.67</v>
      </c>
      <c r="P415" s="3199" t="s">
        <v>3578</v>
      </c>
    </row>
    <row r="416" spans="3:16">
      <c r="C416" s="3140">
        <v>-3108</v>
      </c>
      <c r="D416" s="3140">
        <v>56.67</v>
      </c>
      <c r="L416" s="3199">
        <v>341</v>
      </c>
      <c r="M416" s="3199" t="s">
        <v>3575</v>
      </c>
      <c r="N416" s="3199">
        <v>-3034</v>
      </c>
      <c r="O416" s="3199">
        <v>56.67</v>
      </c>
      <c r="P416" s="3199" t="s">
        <v>3578</v>
      </c>
    </row>
    <row r="417" spans="3:16">
      <c r="C417" s="3140">
        <v>-3109</v>
      </c>
      <c r="D417" s="3140">
        <v>56.67</v>
      </c>
      <c r="L417" s="3199">
        <v>342</v>
      </c>
      <c r="M417" s="3199" t="s">
        <v>3575</v>
      </c>
      <c r="N417" s="3199">
        <v>-3035</v>
      </c>
      <c r="O417" s="3199">
        <v>56.67</v>
      </c>
      <c r="P417" s="3199" t="s">
        <v>3578</v>
      </c>
    </row>
    <row r="418" spans="3:16">
      <c r="C418" s="3140">
        <v>-3110</v>
      </c>
      <c r="D418" s="3140">
        <v>56.67</v>
      </c>
      <c r="L418" s="3199">
        <v>343</v>
      </c>
      <c r="M418" s="3199" t="s">
        <v>3575</v>
      </c>
      <c r="N418" s="3199">
        <v>-3036</v>
      </c>
      <c r="O418" s="3199">
        <v>56.67</v>
      </c>
      <c r="P418" s="3199" t="s">
        <v>3578</v>
      </c>
    </row>
    <row r="419" spans="3:16">
      <c r="C419" s="3140">
        <v>-3111</v>
      </c>
      <c r="D419" s="3140">
        <v>56.67</v>
      </c>
      <c r="L419" s="3199">
        <v>344</v>
      </c>
      <c r="M419" s="3199" t="s">
        <v>3575</v>
      </c>
      <c r="N419" s="3199">
        <v>-3037</v>
      </c>
      <c r="O419" s="3199">
        <v>56.67</v>
      </c>
      <c r="P419" s="3199" t="s">
        <v>3578</v>
      </c>
    </row>
    <row r="420" spans="3:16">
      <c r="C420" s="3140">
        <v>-3112</v>
      </c>
      <c r="D420" s="3140">
        <v>56.67</v>
      </c>
      <c r="L420" s="3199">
        <v>345</v>
      </c>
      <c r="M420" s="3199" t="s">
        <v>3575</v>
      </c>
      <c r="N420" s="3199">
        <v>-3038</v>
      </c>
      <c r="O420" s="3199">
        <v>56.67</v>
      </c>
      <c r="P420" s="3199" t="s">
        <v>3578</v>
      </c>
    </row>
    <row r="421" spans="3:16">
      <c r="C421" s="3140">
        <v>-3113</v>
      </c>
      <c r="D421" s="3140">
        <v>56.67</v>
      </c>
      <c r="L421" s="3199">
        <v>346</v>
      </c>
      <c r="M421" s="3199" t="s">
        <v>3575</v>
      </c>
      <c r="N421" s="3199">
        <v>-3039</v>
      </c>
      <c r="O421" s="3199">
        <v>56.67</v>
      </c>
      <c r="P421" s="3199" t="s">
        <v>3578</v>
      </c>
    </row>
    <row r="422" spans="3:16">
      <c r="C422" s="3140">
        <v>-3114</v>
      </c>
      <c r="D422" s="3140">
        <v>56.67</v>
      </c>
      <c r="L422" s="3199">
        <v>347</v>
      </c>
      <c r="M422" s="3199" t="s">
        <v>3575</v>
      </c>
      <c r="N422" s="3199">
        <v>-3040</v>
      </c>
      <c r="O422" s="3199">
        <v>56.67</v>
      </c>
      <c r="P422" s="3199" t="s">
        <v>3578</v>
      </c>
    </row>
    <row r="423" spans="3:16">
      <c r="C423" s="3140">
        <v>-3115</v>
      </c>
      <c r="D423" s="3140">
        <v>56.67</v>
      </c>
      <c r="L423" s="3199">
        <v>348</v>
      </c>
      <c r="M423" s="3199" t="s">
        <v>3575</v>
      </c>
      <c r="N423" s="3199">
        <v>-3041</v>
      </c>
      <c r="O423" s="3199">
        <v>56.67</v>
      </c>
      <c r="P423" s="3199" t="s">
        <v>3578</v>
      </c>
    </row>
    <row r="424" spans="3:16">
      <c r="C424" s="3140">
        <v>-3116</v>
      </c>
      <c r="D424" s="3140">
        <v>56.67</v>
      </c>
      <c r="L424" s="3199">
        <v>349</v>
      </c>
      <c r="M424" s="3199" t="s">
        <v>3575</v>
      </c>
      <c r="N424" s="3199">
        <v>-3042</v>
      </c>
      <c r="O424" s="3199">
        <v>56.67</v>
      </c>
      <c r="P424" s="3199" t="s">
        <v>3578</v>
      </c>
    </row>
    <row r="425" spans="3:16">
      <c r="C425" s="3140">
        <v>-3117</v>
      </c>
      <c r="D425" s="3140">
        <v>56.67</v>
      </c>
      <c r="L425" s="3199">
        <v>350</v>
      </c>
      <c r="M425" s="3199" t="s">
        <v>3575</v>
      </c>
      <c r="N425" s="3199">
        <v>-3043</v>
      </c>
      <c r="O425" s="3199">
        <v>56.67</v>
      </c>
      <c r="P425" s="3199" t="s">
        <v>3578</v>
      </c>
    </row>
    <row r="426" spans="3:16">
      <c r="C426" s="3140">
        <v>-3118</v>
      </c>
      <c r="D426" s="3140">
        <v>56.67</v>
      </c>
      <c r="L426" s="3199">
        <v>351</v>
      </c>
      <c r="M426" s="3199" t="s">
        <v>3575</v>
      </c>
      <c r="N426" s="3199">
        <v>-3044</v>
      </c>
      <c r="O426" s="3199">
        <v>56.67</v>
      </c>
      <c r="P426" s="3199" t="s">
        <v>3578</v>
      </c>
    </row>
    <row r="427" spans="3:16">
      <c r="C427" s="3140">
        <v>-3119</v>
      </c>
      <c r="D427" s="3140">
        <v>56.67</v>
      </c>
      <c r="L427" s="3199">
        <v>352</v>
      </c>
      <c r="M427" s="3199" t="s">
        <v>3575</v>
      </c>
      <c r="N427" s="3199">
        <v>-3045</v>
      </c>
      <c r="O427" s="3199">
        <v>56.67</v>
      </c>
      <c r="P427" s="3199" t="s">
        <v>3578</v>
      </c>
    </row>
    <row r="428" spans="3:16">
      <c r="C428" s="3140">
        <v>-3120</v>
      </c>
      <c r="D428" s="3140">
        <v>56.67</v>
      </c>
      <c r="L428" s="3199">
        <v>353</v>
      </c>
      <c r="M428" s="3199" t="s">
        <v>3575</v>
      </c>
      <c r="N428" s="3199">
        <v>-3046</v>
      </c>
      <c r="O428" s="3199">
        <v>56.67</v>
      </c>
      <c r="P428" s="3199" t="s">
        <v>3578</v>
      </c>
    </row>
    <row r="429" spans="3:16">
      <c r="C429" s="3140">
        <v>-3121</v>
      </c>
      <c r="D429" s="3140">
        <v>56.67</v>
      </c>
      <c r="L429" s="3199">
        <v>354</v>
      </c>
      <c r="M429" s="3199" t="s">
        <v>3575</v>
      </c>
      <c r="N429" s="3199">
        <v>-3047</v>
      </c>
      <c r="O429" s="3199">
        <v>56.67</v>
      </c>
      <c r="P429" s="3199" t="s">
        <v>3578</v>
      </c>
    </row>
    <row r="430" spans="3:16">
      <c r="C430" s="3140">
        <v>-3122</v>
      </c>
      <c r="D430" s="3140">
        <v>56.67</v>
      </c>
      <c r="L430" s="3199">
        <v>355</v>
      </c>
      <c r="M430" s="3199" t="s">
        <v>3575</v>
      </c>
      <c r="N430" s="3199">
        <v>-3048</v>
      </c>
      <c r="O430" s="3199">
        <v>56.67</v>
      </c>
      <c r="P430" s="3199" t="s">
        <v>3578</v>
      </c>
    </row>
    <row r="431" spans="3:16">
      <c r="C431" s="3140">
        <v>-3123</v>
      </c>
      <c r="D431" s="3140">
        <v>56.67</v>
      </c>
      <c r="L431" s="3199">
        <v>356</v>
      </c>
      <c r="M431" s="3199" t="s">
        <v>3575</v>
      </c>
      <c r="N431" s="3199">
        <v>-3049</v>
      </c>
      <c r="O431" s="3199">
        <v>56.67</v>
      </c>
      <c r="P431" s="3199" t="s">
        <v>3578</v>
      </c>
    </row>
    <row r="432" spans="3:16">
      <c r="C432" s="3140">
        <v>-3124</v>
      </c>
      <c r="D432" s="3140">
        <v>56.67</v>
      </c>
      <c r="L432" s="3199">
        <v>357</v>
      </c>
      <c r="M432" s="3199" t="s">
        <v>3575</v>
      </c>
      <c r="N432" s="3199">
        <v>-3050</v>
      </c>
      <c r="O432" s="3199">
        <v>56.67</v>
      </c>
      <c r="P432" s="3199" t="s">
        <v>3578</v>
      </c>
    </row>
    <row r="433" spans="3:16">
      <c r="C433" s="3140">
        <v>-3125</v>
      </c>
      <c r="D433" s="3140">
        <v>56.67</v>
      </c>
      <c r="L433" s="3199">
        <v>358</v>
      </c>
      <c r="M433" s="3199" t="s">
        <v>3575</v>
      </c>
      <c r="N433" s="3199">
        <v>-3051</v>
      </c>
      <c r="O433" s="3199">
        <v>56.67</v>
      </c>
      <c r="P433" s="3199" t="s">
        <v>3578</v>
      </c>
    </row>
    <row r="434" spans="3:16">
      <c r="C434" s="3140">
        <v>-3126</v>
      </c>
      <c r="D434" s="3140">
        <v>56.67</v>
      </c>
      <c r="L434" s="3199">
        <v>359</v>
      </c>
      <c r="M434" s="3199" t="s">
        <v>3575</v>
      </c>
      <c r="N434" s="3199">
        <v>-3052</v>
      </c>
      <c r="O434" s="3199">
        <v>56.67</v>
      </c>
      <c r="P434" s="3199" t="s">
        <v>3578</v>
      </c>
    </row>
    <row r="435" spans="3:16">
      <c r="C435" s="3140">
        <v>-3127</v>
      </c>
      <c r="D435" s="3140">
        <v>56.67</v>
      </c>
      <c r="L435" s="3199">
        <v>360</v>
      </c>
      <c r="M435" s="3199" t="s">
        <v>3575</v>
      </c>
      <c r="N435" s="3199">
        <v>-3053</v>
      </c>
      <c r="O435" s="3199">
        <v>56.67</v>
      </c>
      <c r="P435" s="3199" t="s">
        <v>3578</v>
      </c>
    </row>
    <row r="436" spans="3:16">
      <c r="C436" s="3140">
        <v>-3128</v>
      </c>
      <c r="D436" s="3140">
        <v>56.67</v>
      </c>
      <c r="L436" s="3199">
        <v>361</v>
      </c>
      <c r="M436" s="3199" t="s">
        <v>3575</v>
      </c>
      <c r="N436" s="3199">
        <v>-3054</v>
      </c>
      <c r="O436" s="3199">
        <v>56.67</v>
      </c>
      <c r="P436" s="3199" t="s">
        <v>3578</v>
      </c>
    </row>
    <row r="437" spans="3:16">
      <c r="C437" s="3140">
        <v>-3129</v>
      </c>
      <c r="D437" s="3140">
        <v>56.67</v>
      </c>
      <c r="L437" s="3199">
        <v>362</v>
      </c>
      <c r="M437" s="3199" t="s">
        <v>3575</v>
      </c>
      <c r="N437" s="3199">
        <v>-3055</v>
      </c>
      <c r="O437" s="3199">
        <v>56.67</v>
      </c>
      <c r="P437" s="3199" t="s">
        <v>3578</v>
      </c>
    </row>
    <row r="438" spans="3:16">
      <c r="C438" s="3140">
        <v>-3130</v>
      </c>
      <c r="D438" s="3140">
        <v>56.67</v>
      </c>
      <c r="L438" s="3199">
        <v>363</v>
      </c>
      <c r="M438" s="3199" t="s">
        <v>3575</v>
      </c>
      <c r="N438" s="3199">
        <v>-3056</v>
      </c>
      <c r="O438" s="3199">
        <v>56.67</v>
      </c>
      <c r="P438" s="3199" t="s">
        <v>3578</v>
      </c>
    </row>
    <row r="439" spans="3:16">
      <c r="C439" s="3140">
        <v>-3131</v>
      </c>
      <c r="D439" s="3140">
        <v>56.67</v>
      </c>
      <c r="L439" s="3199">
        <v>364</v>
      </c>
      <c r="M439" s="3199" t="s">
        <v>3575</v>
      </c>
      <c r="N439" s="3199">
        <v>-3057</v>
      </c>
      <c r="O439" s="3199">
        <v>56.67</v>
      </c>
      <c r="P439" s="3199" t="s">
        <v>3578</v>
      </c>
    </row>
    <row r="440" spans="3:16">
      <c r="C440" s="3140">
        <v>-3132</v>
      </c>
      <c r="D440" s="3140">
        <v>56.67</v>
      </c>
      <c r="L440" s="3199">
        <v>365</v>
      </c>
      <c r="M440" s="3199" t="s">
        <v>3575</v>
      </c>
      <c r="N440" s="3199">
        <v>-3058</v>
      </c>
      <c r="O440" s="3199">
        <v>56.67</v>
      </c>
      <c r="P440" s="3199" t="s">
        <v>3578</v>
      </c>
    </row>
    <row r="441" spans="3:16">
      <c r="C441" s="3140">
        <v>-3133</v>
      </c>
      <c r="D441" s="3140">
        <v>56.67</v>
      </c>
      <c r="L441" s="3199">
        <v>366</v>
      </c>
      <c r="M441" s="3199" t="s">
        <v>3575</v>
      </c>
      <c r="N441" s="3199">
        <v>-3059</v>
      </c>
      <c r="O441" s="3199">
        <v>56.67</v>
      </c>
      <c r="P441" s="3199" t="s">
        <v>3578</v>
      </c>
    </row>
    <row r="442" spans="3:16">
      <c r="C442" s="3140">
        <v>-3134</v>
      </c>
      <c r="D442" s="3140">
        <v>56.67</v>
      </c>
      <c r="L442" s="3199">
        <v>367</v>
      </c>
      <c r="M442" s="3199" t="s">
        <v>3575</v>
      </c>
      <c r="N442" s="3199">
        <v>-3060</v>
      </c>
      <c r="O442" s="3199">
        <v>56.67</v>
      </c>
      <c r="P442" s="3199" t="s">
        <v>3578</v>
      </c>
    </row>
    <row r="443" spans="3:16">
      <c r="C443" s="3140">
        <v>-3135</v>
      </c>
      <c r="D443" s="3140">
        <v>56.67</v>
      </c>
      <c r="L443" s="3199">
        <v>368</v>
      </c>
      <c r="M443" s="3199" t="s">
        <v>3575</v>
      </c>
      <c r="N443" s="3199">
        <v>-3061</v>
      </c>
      <c r="O443" s="3199">
        <v>56.67</v>
      </c>
      <c r="P443" s="3199" t="s">
        <v>3578</v>
      </c>
    </row>
    <row r="444" spans="3:16">
      <c r="C444" s="3140">
        <v>-3136</v>
      </c>
      <c r="D444" s="3140">
        <v>56.67</v>
      </c>
      <c r="L444" s="3199">
        <v>369</v>
      </c>
      <c r="M444" s="3199" t="s">
        <v>3575</v>
      </c>
      <c r="N444" s="3199">
        <v>-3062</v>
      </c>
      <c r="O444" s="3199">
        <v>56.67</v>
      </c>
      <c r="P444" s="3199" t="s">
        <v>3578</v>
      </c>
    </row>
    <row r="445" spans="3:16">
      <c r="C445" s="3140">
        <v>-3137</v>
      </c>
      <c r="D445" s="3140">
        <v>56.67</v>
      </c>
      <c r="L445" s="3199">
        <v>370</v>
      </c>
      <c r="M445" s="3199" t="s">
        <v>3575</v>
      </c>
      <c r="N445" s="3199">
        <v>-3063</v>
      </c>
      <c r="O445" s="3199">
        <v>56.67</v>
      </c>
      <c r="P445" s="3199" t="s">
        <v>3578</v>
      </c>
    </row>
    <row r="446" spans="3:16">
      <c r="C446" s="3140">
        <v>-3138</v>
      </c>
      <c r="D446" s="3140">
        <v>56.67</v>
      </c>
      <c r="L446" s="3199">
        <v>371</v>
      </c>
      <c r="M446" s="3199" t="s">
        <v>3575</v>
      </c>
      <c r="N446" s="3199">
        <v>-3064</v>
      </c>
      <c r="O446" s="3199">
        <v>56.67</v>
      </c>
      <c r="P446" s="3199" t="s">
        <v>3578</v>
      </c>
    </row>
    <row r="447" spans="3:16">
      <c r="C447" s="3140">
        <v>-3139</v>
      </c>
      <c r="D447" s="3140">
        <v>56.67</v>
      </c>
      <c r="L447" s="3199">
        <v>372</v>
      </c>
      <c r="M447" s="3199" t="s">
        <v>3575</v>
      </c>
      <c r="N447" s="3199">
        <v>-3065</v>
      </c>
      <c r="O447" s="3199">
        <v>56.67</v>
      </c>
      <c r="P447" s="3199" t="s">
        <v>3578</v>
      </c>
    </row>
    <row r="448" spans="3:16">
      <c r="C448" s="3140">
        <v>-3140</v>
      </c>
      <c r="D448" s="3140">
        <v>56.67</v>
      </c>
      <c r="L448" s="3199">
        <v>373</v>
      </c>
      <c r="M448" s="3199" t="s">
        <v>3575</v>
      </c>
      <c r="N448" s="3199">
        <v>-3066</v>
      </c>
      <c r="O448" s="3199">
        <v>56.67</v>
      </c>
      <c r="P448" s="3199" t="s">
        <v>3578</v>
      </c>
    </row>
    <row r="449" spans="3:16">
      <c r="C449" s="3140">
        <v>-3141</v>
      </c>
      <c r="D449" s="3140">
        <v>56.67</v>
      </c>
      <c r="L449" s="3199">
        <v>374</v>
      </c>
      <c r="M449" s="3199" t="s">
        <v>3575</v>
      </c>
      <c r="N449" s="3199">
        <v>-3067</v>
      </c>
      <c r="O449" s="3199">
        <v>56.67</v>
      </c>
      <c r="P449" s="3199" t="s">
        <v>3578</v>
      </c>
    </row>
    <row r="450" spans="3:16">
      <c r="C450" s="3140">
        <v>-3142</v>
      </c>
      <c r="D450" s="3140">
        <v>56.67</v>
      </c>
      <c r="L450" s="3199">
        <v>375</v>
      </c>
      <c r="M450" s="3199" t="s">
        <v>3575</v>
      </c>
      <c r="N450" s="3199">
        <v>-3068</v>
      </c>
      <c r="O450" s="3199">
        <v>56.67</v>
      </c>
      <c r="P450" s="3199" t="s">
        <v>3578</v>
      </c>
    </row>
    <row r="451" spans="3:16">
      <c r="C451" s="3140">
        <v>-3143</v>
      </c>
      <c r="D451" s="3140">
        <v>56.67</v>
      </c>
      <c r="L451" s="3199">
        <v>376</v>
      </c>
      <c r="M451" s="3199" t="s">
        <v>3575</v>
      </c>
      <c r="N451" s="3199">
        <v>-3069</v>
      </c>
      <c r="O451" s="3199">
        <v>56.67</v>
      </c>
      <c r="P451" s="3199" t="s">
        <v>3578</v>
      </c>
    </row>
    <row r="452" spans="3:16">
      <c r="C452" s="3140">
        <v>-3144</v>
      </c>
      <c r="D452" s="3140">
        <v>56.67</v>
      </c>
      <c r="L452" s="3199">
        <v>377</v>
      </c>
      <c r="M452" s="3199" t="s">
        <v>3575</v>
      </c>
      <c r="N452" s="3199">
        <v>-3070</v>
      </c>
      <c r="O452" s="3199">
        <v>56.67</v>
      </c>
      <c r="P452" s="3199" t="s">
        <v>3578</v>
      </c>
    </row>
    <row r="453" spans="3:16">
      <c r="C453" s="3140">
        <v>-3145</v>
      </c>
      <c r="D453" s="3140">
        <v>56.67</v>
      </c>
      <c r="L453" s="3199">
        <v>378</v>
      </c>
      <c r="M453" s="3199" t="s">
        <v>3575</v>
      </c>
      <c r="N453" s="3199">
        <v>-3071</v>
      </c>
      <c r="O453" s="3199">
        <v>56.67</v>
      </c>
      <c r="P453" s="3199" t="s">
        <v>3578</v>
      </c>
    </row>
    <row r="454" spans="3:16">
      <c r="C454" s="3140">
        <v>-3146</v>
      </c>
      <c r="D454" s="3140">
        <v>56.67</v>
      </c>
      <c r="L454" s="3199">
        <v>379</v>
      </c>
      <c r="M454" s="3199" t="s">
        <v>3575</v>
      </c>
      <c r="N454" s="3199">
        <v>-3072</v>
      </c>
      <c r="O454" s="3199">
        <v>56.67</v>
      </c>
      <c r="P454" s="3199" t="s">
        <v>3578</v>
      </c>
    </row>
    <row r="455" spans="3:16">
      <c r="C455" s="3140">
        <v>-3147</v>
      </c>
      <c r="D455" s="3140">
        <v>56.67</v>
      </c>
      <c r="L455" s="3199">
        <v>380</v>
      </c>
      <c r="M455" s="3199" t="s">
        <v>3575</v>
      </c>
      <c r="N455" s="3199">
        <v>-3073</v>
      </c>
      <c r="O455" s="3199">
        <v>56.67</v>
      </c>
      <c r="P455" s="3199" t="s">
        <v>3578</v>
      </c>
    </row>
    <row r="456" spans="3:16">
      <c r="C456" s="3140">
        <v>-3148</v>
      </c>
      <c r="D456" s="3140">
        <v>56.67</v>
      </c>
      <c r="L456" s="3199">
        <v>381</v>
      </c>
      <c r="M456" s="3199" t="s">
        <v>3575</v>
      </c>
      <c r="N456" s="3199">
        <v>-3074</v>
      </c>
      <c r="O456" s="3199">
        <v>56.67</v>
      </c>
      <c r="P456" s="3199" t="s">
        <v>3578</v>
      </c>
    </row>
    <row r="457" spans="3:16">
      <c r="C457" s="3140">
        <v>-3149</v>
      </c>
      <c r="D457" s="3140">
        <v>56.67</v>
      </c>
      <c r="L457" s="3199">
        <v>382</v>
      </c>
      <c r="M457" s="3199" t="s">
        <v>3575</v>
      </c>
      <c r="N457" s="3199">
        <v>-3075</v>
      </c>
      <c r="O457" s="3199">
        <v>56.67</v>
      </c>
      <c r="P457" s="3199" t="s">
        <v>3578</v>
      </c>
    </row>
    <row r="458" spans="3:16">
      <c r="C458" s="3140">
        <v>-3150</v>
      </c>
      <c r="D458" s="3140">
        <v>56.67</v>
      </c>
      <c r="L458" s="3199">
        <v>383</v>
      </c>
      <c r="M458" s="3199" t="s">
        <v>3575</v>
      </c>
      <c r="N458" s="3199">
        <v>-3076</v>
      </c>
      <c r="O458" s="3199">
        <v>56.67</v>
      </c>
      <c r="P458" s="3199" t="s">
        <v>3578</v>
      </c>
    </row>
    <row r="459" spans="3:16">
      <c r="C459" s="3140">
        <v>-3151</v>
      </c>
      <c r="D459" s="3140">
        <v>56.67</v>
      </c>
      <c r="L459" s="3199">
        <v>384</v>
      </c>
      <c r="M459" s="3199" t="s">
        <v>3575</v>
      </c>
      <c r="N459" s="3199">
        <v>-3077</v>
      </c>
      <c r="O459" s="3199">
        <v>56.67</v>
      </c>
      <c r="P459" s="3199" t="s">
        <v>3578</v>
      </c>
    </row>
    <row r="460" spans="3:16">
      <c r="C460" s="3140">
        <v>-3152</v>
      </c>
      <c r="D460" s="3140">
        <v>56.67</v>
      </c>
      <c r="L460" s="3199">
        <v>385</v>
      </c>
      <c r="M460" s="3199" t="s">
        <v>3575</v>
      </c>
      <c r="N460" s="3199">
        <v>-3078</v>
      </c>
      <c r="O460" s="3199">
        <v>56.67</v>
      </c>
      <c r="P460" s="3199" t="s">
        <v>3578</v>
      </c>
    </row>
    <row r="461" spans="3:16">
      <c r="C461" s="3140">
        <v>-3153</v>
      </c>
      <c r="D461" s="3140">
        <v>56.67</v>
      </c>
      <c r="L461" s="3199">
        <v>386</v>
      </c>
      <c r="M461" s="3199" t="s">
        <v>3575</v>
      </c>
      <c r="N461" s="3199">
        <v>-3079</v>
      </c>
      <c r="O461" s="3199">
        <v>56.67</v>
      </c>
      <c r="P461" s="3199" t="s">
        <v>3578</v>
      </c>
    </row>
    <row r="462" spans="3:16">
      <c r="C462" s="3140">
        <v>-3154</v>
      </c>
      <c r="D462" s="3140">
        <v>56.67</v>
      </c>
      <c r="L462" s="3199">
        <v>387</v>
      </c>
      <c r="M462" s="3199" t="s">
        <v>3575</v>
      </c>
      <c r="N462" s="3199">
        <v>-3080</v>
      </c>
      <c r="O462" s="3199">
        <v>56.67</v>
      </c>
      <c r="P462" s="3199" t="s">
        <v>3578</v>
      </c>
    </row>
    <row r="463" spans="3:16">
      <c r="C463" s="3140">
        <v>-3155</v>
      </c>
      <c r="D463" s="3140">
        <v>56.67</v>
      </c>
      <c r="L463" s="3199">
        <v>388</v>
      </c>
      <c r="M463" s="3199" t="s">
        <v>3575</v>
      </c>
      <c r="N463" s="3199">
        <v>-3081</v>
      </c>
      <c r="O463" s="3199">
        <v>56.67</v>
      </c>
      <c r="P463" s="3199" t="s">
        <v>3578</v>
      </c>
    </row>
    <row r="464" spans="3:16">
      <c r="C464" s="3140">
        <v>-3156</v>
      </c>
      <c r="D464" s="3140">
        <v>56.67</v>
      </c>
      <c r="L464" s="3199">
        <v>389</v>
      </c>
      <c r="M464" s="3199" t="s">
        <v>3575</v>
      </c>
      <c r="N464" s="3199">
        <v>-3082</v>
      </c>
      <c r="O464" s="3199">
        <v>56.67</v>
      </c>
      <c r="P464" s="3199" t="s">
        <v>3578</v>
      </c>
    </row>
    <row r="465" spans="3:16">
      <c r="C465" s="3140">
        <v>-3157</v>
      </c>
      <c r="D465" s="3140">
        <v>56.67</v>
      </c>
      <c r="L465" s="3199">
        <v>390</v>
      </c>
      <c r="M465" s="3199" t="s">
        <v>3575</v>
      </c>
      <c r="N465" s="3199">
        <v>-3083</v>
      </c>
      <c r="O465" s="3199">
        <v>56.67</v>
      </c>
      <c r="P465" s="3199" t="s">
        <v>3578</v>
      </c>
    </row>
    <row r="466" spans="3:16">
      <c r="C466" s="3140">
        <v>-3158</v>
      </c>
      <c r="D466" s="3140">
        <v>56.67</v>
      </c>
      <c r="L466" s="3199">
        <v>391</v>
      </c>
      <c r="M466" s="3199" t="s">
        <v>3575</v>
      </c>
      <c r="N466" s="3199">
        <v>-3084</v>
      </c>
      <c r="O466" s="3199">
        <v>56.67</v>
      </c>
      <c r="P466" s="3199" t="s">
        <v>3578</v>
      </c>
    </row>
    <row r="467" spans="3:16">
      <c r="C467" s="3140">
        <v>-3159</v>
      </c>
      <c r="D467" s="3140">
        <v>56.67</v>
      </c>
      <c r="L467" s="3199">
        <v>392</v>
      </c>
      <c r="M467" s="3199" t="s">
        <v>3575</v>
      </c>
      <c r="N467" s="3199">
        <v>-3085</v>
      </c>
      <c r="O467" s="3199">
        <v>56.67</v>
      </c>
      <c r="P467" s="3199" t="s">
        <v>3578</v>
      </c>
    </row>
    <row r="468" spans="3:16">
      <c r="C468" s="3140">
        <v>-3160</v>
      </c>
      <c r="D468" s="3140">
        <v>56.67</v>
      </c>
      <c r="L468" s="3199">
        <v>393</v>
      </c>
      <c r="M468" s="3199" t="s">
        <v>3575</v>
      </c>
      <c r="N468" s="3199">
        <v>-3086</v>
      </c>
      <c r="O468" s="3199">
        <v>56.67</v>
      </c>
      <c r="P468" s="3199" t="s">
        <v>3578</v>
      </c>
    </row>
    <row r="469" spans="3:16">
      <c r="C469" s="3140">
        <v>-3161</v>
      </c>
      <c r="D469" s="3140">
        <v>56.67</v>
      </c>
      <c r="L469" s="3199">
        <v>394</v>
      </c>
      <c r="M469" s="3199" t="s">
        <v>3575</v>
      </c>
      <c r="N469" s="3199">
        <v>-3087</v>
      </c>
      <c r="O469" s="3199">
        <v>56.67</v>
      </c>
      <c r="P469" s="3199" t="s">
        <v>3578</v>
      </c>
    </row>
    <row r="470" spans="3:16">
      <c r="C470" s="3140">
        <v>-3162</v>
      </c>
      <c r="D470" s="3140">
        <v>56.67</v>
      </c>
      <c r="L470" s="3199">
        <v>395</v>
      </c>
      <c r="M470" s="3199" t="s">
        <v>3575</v>
      </c>
      <c r="N470" s="3199">
        <v>-3088</v>
      </c>
      <c r="O470" s="3199">
        <v>56.67</v>
      </c>
      <c r="P470" s="3199" t="s">
        <v>3578</v>
      </c>
    </row>
    <row r="471" spans="3:16">
      <c r="C471" s="3140">
        <v>-3163</v>
      </c>
      <c r="D471" s="3140">
        <v>56.67</v>
      </c>
      <c r="L471" s="3199">
        <v>396</v>
      </c>
      <c r="M471" s="3199" t="s">
        <v>3575</v>
      </c>
      <c r="N471" s="3199">
        <v>-3089</v>
      </c>
      <c r="O471" s="3199">
        <v>56.67</v>
      </c>
      <c r="P471" s="3199" t="s">
        <v>3578</v>
      </c>
    </row>
    <row r="472" spans="3:16">
      <c r="C472" s="3140">
        <v>-3164</v>
      </c>
      <c r="D472" s="3140">
        <v>56.67</v>
      </c>
      <c r="L472" s="3199">
        <v>397</v>
      </c>
      <c r="M472" s="3199" t="s">
        <v>3575</v>
      </c>
      <c r="N472" s="3199">
        <v>-3090</v>
      </c>
      <c r="O472" s="3199">
        <v>56.67</v>
      </c>
      <c r="P472" s="3199" t="s">
        <v>3578</v>
      </c>
    </row>
    <row r="473" spans="3:16">
      <c r="C473" s="3140">
        <v>-3165</v>
      </c>
      <c r="D473" s="3140">
        <v>56.67</v>
      </c>
      <c r="L473" s="3199">
        <v>398</v>
      </c>
      <c r="M473" s="3199" t="s">
        <v>3575</v>
      </c>
      <c r="N473" s="3199">
        <v>-3091</v>
      </c>
      <c r="O473" s="3199">
        <v>56.67</v>
      </c>
      <c r="P473" s="3199" t="s">
        <v>3578</v>
      </c>
    </row>
    <row r="474" spans="3:16">
      <c r="C474" s="3140">
        <v>-3166</v>
      </c>
      <c r="D474" s="3140">
        <v>56.67</v>
      </c>
      <c r="L474" s="3199">
        <v>399</v>
      </c>
      <c r="M474" s="3199" t="s">
        <v>3575</v>
      </c>
      <c r="N474" s="3199">
        <v>-3092</v>
      </c>
      <c r="O474" s="3199">
        <v>56.67</v>
      </c>
      <c r="P474" s="3199" t="s">
        <v>3578</v>
      </c>
    </row>
    <row r="475" spans="3:16">
      <c r="C475" s="3140">
        <v>-3167</v>
      </c>
      <c r="D475" s="3140">
        <v>56.67</v>
      </c>
      <c r="L475" s="3199">
        <v>400</v>
      </c>
      <c r="M475" s="3199" t="s">
        <v>3575</v>
      </c>
      <c r="N475" s="3199">
        <v>-3093</v>
      </c>
      <c r="O475" s="3199">
        <v>56.67</v>
      </c>
      <c r="P475" s="3199" t="s">
        <v>3578</v>
      </c>
    </row>
    <row r="476" spans="3:16">
      <c r="C476" s="3140">
        <v>-3168</v>
      </c>
      <c r="D476" s="3140">
        <v>56.67</v>
      </c>
      <c r="L476" s="3199">
        <v>401</v>
      </c>
      <c r="M476" s="3199" t="s">
        <v>3575</v>
      </c>
      <c r="N476" s="3199">
        <v>-3094</v>
      </c>
      <c r="O476" s="3199">
        <v>56.67</v>
      </c>
      <c r="P476" s="3199" t="s">
        <v>3578</v>
      </c>
    </row>
    <row r="477" spans="3:16">
      <c r="C477" s="3140">
        <v>-3169</v>
      </c>
      <c r="D477" s="3140">
        <v>56.67</v>
      </c>
      <c r="L477" s="3199">
        <v>402</v>
      </c>
      <c r="M477" s="3199" t="s">
        <v>3575</v>
      </c>
      <c r="N477" s="3199">
        <v>-3095</v>
      </c>
      <c r="O477" s="3199">
        <v>56.67</v>
      </c>
      <c r="P477" s="3199" t="s">
        <v>3578</v>
      </c>
    </row>
    <row r="478" spans="3:16">
      <c r="C478" s="3140">
        <v>-3170</v>
      </c>
      <c r="D478" s="3140">
        <v>56.67</v>
      </c>
      <c r="L478" s="3199">
        <v>403</v>
      </c>
      <c r="M478" s="3199" t="s">
        <v>3575</v>
      </c>
      <c r="N478" s="3199">
        <v>-3096</v>
      </c>
      <c r="O478" s="3199">
        <v>56.67</v>
      </c>
      <c r="P478" s="3199" t="s">
        <v>3578</v>
      </c>
    </row>
    <row r="479" spans="3:16">
      <c r="C479" s="3140">
        <v>-3171</v>
      </c>
      <c r="D479" s="3140">
        <v>56.67</v>
      </c>
      <c r="L479" s="3199">
        <v>404</v>
      </c>
      <c r="M479" s="3199" t="s">
        <v>3575</v>
      </c>
      <c r="N479" s="3199">
        <v>-3097</v>
      </c>
      <c r="O479" s="3199">
        <v>56.67</v>
      </c>
      <c r="P479" s="3199" t="s">
        <v>3578</v>
      </c>
    </row>
    <row r="480" spans="3:16">
      <c r="C480" s="3140">
        <v>-3172</v>
      </c>
      <c r="D480" s="3140">
        <v>56.67</v>
      </c>
      <c r="L480" s="3199">
        <v>405</v>
      </c>
      <c r="M480" s="3199" t="s">
        <v>3575</v>
      </c>
      <c r="N480" s="3199">
        <v>-3098</v>
      </c>
      <c r="O480" s="3199">
        <v>56.67</v>
      </c>
      <c r="P480" s="3199" t="s">
        <v>3578</v>
      </c>
    </row>
    <row r="481" spans="3:16">
      <c r="C481" s="3140">
        <v>-3173</v>
      </c>
      <c r="D481" s="3140">
        <v>56.67</v>
      </c>
      <c r="L481" s="3199">
        <v>406</v>
      </c>
      <c r="M481" s="3199" t="s">
        <v>3575</v>
      </c>
      <c r="N481" s="3199">
        <v>-3099</v>
      </c>
      <c r="O481" s="3199">
        <v>56.67</v>
      </c>
      <c r="P481" s="3199" t="s">
        <v>3578</v>
      </c>
    </row>
    <row r="482" spans="3:16">
      <c r="C482" s="3140">
        <v>-3174</v>
      </c>
      <c r="D482" s="3140">
        <v>56.67</v>
      </c>
      <c r="L482" s="3199">
        <v>407</v>
      </c>
      <c r="M482" s="3199" t="s">
        <v>3575</v>
      </c>
      <c r="N482" s="3199">
        <v>-3100</v>
      </c>
      <c r="O482" s="3199">
        <v>56.67</v>
      </c>
      <c r="P482" s="3199" t="s">
        <v>3578</v>
      </c>
    </row>
    <row r="483" spans="3:16">
      <c r="C483" s="3140">
        <v>-3175</v>
      </c>
      <c r="D483" s="3140">
        <v>56.67</v>
      </c>
      <c r="L483" s="3199">
        <v>408</v>
      </c>
      <c r="M483" s="3199" t="s">
        <v>3575</v>
      </c>
      <c r="N483" s="3199">
        <v>-3101</v>
      </c>
      <c r="O483" s="3199">
        <v>56.67</v>
      </c>
      <c r="P483" s="3199" t="s">
        <v>3578</v>
      </c>
    </row>
    <row r="484" spans="3:16">
      <c r="C484" s="3140">
        <v>-3176</v>
      </c>
      <c r="D484" s="3140">
        <v>56.67</v>
      </c>
      <c r="L484" s="3199">
        <v>409</v>
      </c>
      <c r="M484" s="3199" t="s">
        <v>3575</v>
      </c>
      <c r="N484" s="3199">
        <v>-3102</v>
      </c>
      <c r="O484" s="3199">
        <v>56.67</v>
      </c>
      <c r="P484" s="3199" t="s">
        <v>3578</v>
      </c>
    </row>
    <row r="485" spans="3:16">
      <c r="C485" s="3140">
        <v>-3177</v>
      </c>
      <c r="D485" s="3140">
        <v>56.67</v>
      </c>
      <c r="L485" s="3199">
        <v>410</v>
      </c>
      <c r="M485" s="3199" t="s">
        <v>3575</v>
      </c>
      <c r="N485" s="3199">
        <v>-3103</v>
      </c>
      <c r="O485" s="3199">
        <v>56.67</v>
      </c>
      <c r="P485" s="3199" t="s">
        <v>3578</v>
      </c>
    </row>
    <row r="486" spans="3:16">
      <c r="C486" s="3140">
        <v>-3178</v>
      </c>
      <c r="D486" s="3140">
        <v>56.67</v>
      </c>
      <c r="L486" s="3199">
        <v>411</v>
      </c>
      <c r="M486" s="3199" t="s">
        <v>3575</v>
      </c>
      <c r="N486" s="3199">
        <v>-3104</v>
      </c>
      <c r="O486" s="3199">
        <v>56.67</v>
      </c>
      <c r="P486" s="3199" t="s">
        <v>3578</v>
      </c>
    </row>
    <row r="487" spans="3:16">
      <c r="C487" s="3140">
        <v>-3179</v>
      </c>
      <c r="D487" s="3140">
        <v>56.67</v>
      </c>
      <c r="L487" s="3199">
        <v>412</v>
      </c>
      <c r="M487" s="3199" t="s">
        <v>3575</v>
      </c>
      <c r="N487" s="3199">
        <v>-3105</v>
      </c>
      <c r="O487" s="3199">
        <v>56.67</v>
      </c>
      <c r="P487" s="3199" t="s">
        <v>3578</v>
      </c>
    </row>
    <row r="488" spans="3:16">
      <c r="C488" s="3140">
        <v>-3180</v>
      </c>
      <c r="D488" s="3140">
        <v>56.67</v>
      </c>
      <c r="L488" s="3199">
        <v>413</v>
      </c>
      <c r="M488" s="3199" t="s">
        <v>3575</v>
      </c>
      <c r="N488" s="3199">
        <v>-3106</v>
      </c>
      <c r="O488" s="3199">
        <v>56.67</v>
      </c>
      <c r="P488" s="3199" t="s">
        <v>3578</v>
      </c>
    </row>
    <row r="489" spans="3:16">
      <c r="C489" s="3140">
        <v>-3181</v>
      </c>
      <c r="D489" s="3140">
        <v>56.67</v>
      </c>
      <c r="L489" s="3199">
        <v>414</v>
      </c>
      <c r="M489" s="3199" t="s">
        <v>3575</v>
      </c>
      <c r="N489" s="3199">
        <v>-3107</v>
      </c>
      <c r="O489" s="3199">
        <v>56.67</v>
      </c>
      <c r="P489" s="3199" t="s">
        <v>3578</v>
      </c>
    </row>
    <row r="490" spans="3:16">
      <c r="C490" s="3140">
        <v>-3182</v>
      </c>
      <c r="D490" s="3140">
        <v>56.67</v>
      </c>
      <c r="L490" s="3199">
        <v>415</v>
      </c>
      <c r="M490" s="3199" t="s">
        <v>3575</v>
      </c>
      <c r="N490" s="3199">
        <v>-3108</v>
      </c>
      <c r="O490" s="3199">
        <v>56.67</v>
      </c>
      <c r="P490" s="3199" t="s">
        <v>3578</v>
      </c>
    </row>
    <row r="491" spans="3:16">
      <c r="C491" s="3140">
        <v>-3183</v>
      </c>
      <c r="D491" s="3140">
        <v>56.67</v>
      </c>
      <c r="L491" s="3199">
        <v>416</v>
      </c>
      <c r="M491" s="3199" t="s">
        <v>3575</v>
      </c>
      <c r="N491" s="3199">
        <v>-3109</v>
      </c>
      <c r="O491" s="3199">
        <v>56.67</v>
      </c>
      <c r="P491" s="3199" t="s">
        <v>3578</v>
      </c>
    </row>
    <row r="492" spans="3:16">
      <c r="C492" s="3140">
        <v>-3184</v>
      </c>
      <c r="D492" s="3140">
        <v>56.67</v>
      </c>
      <c r="L492" s="3199">
        <v>417</v>
      </c>
      <c r="M492" s="3199" t="s">
        <v>3575</v>
      </c>
      <c r="N492" s="3199">
        <v>-3110</v>
      </c>
      <c r="O492" s="3199">
        <v>56.67</v>
      </c>
      <c r="P492" s="3199" t="s">
        <v>3578</v>
      </c>
    </row>
    <row r="493" spans="3:16">
      <c r="C493" s="3140">
        <v>-3185</v>
      </c>
      <c r="D493" s="3140">
        <v>56.67</v>
      </c>
      <c r="L493" s="3199">
        <v>418</v>
      </c>
      <c r="M493" s="3199" t="s">
        <v>3575</v>
      </c>
      <c r="N493" s="3199">
        <v>-3111</v>
      </c>
      <c r="O493" s="3199">
        <v>56.67</v>
      </c>
      <c r="P493" s="3199" t="s">
        <v>3578</v>
      </c>
    </row>
    <row r="494" spans="3:16">
      <c r="C494" s="3140">
        <v>-3186</v>
      </c>
      <c r="D494" s="3140">
        <v>56.67</v>
      </c>
      <c r="L494" s="3199">
        <v>419</v>
      </c>
      <c r="M494" s="3199" t="s">
        <v>3575</v>
      </c>
      <c r="N494" s="3199">
        <v>-3112</v>
      </c>
      <c r="O494" s="3199">
        <v>56.67</v>
      </c>
      <c r="P494" s="3199" t="s">
        <v>3578</v>
      </c>
    </row>
    <row r="495" spans="3:16">
      <c r="C495" s="3140">
        <v>-3187</v>
      </c>
      <c r="D495" s="3140">
        <v>56.67</v>
      </c>
      <c r="L495" s="3199">
        <v>420</v>
      </c>
      <c r="M495" s="3199" t="s">
        <v>3575</v>
      </c>
      <c r="N495" s="3199">
        <v>-3113</v>
      </c>
      <c r="O495" s="3199">
        <v>56.67</v>
      </c>
      <c r="P495" s="3199" t="s">
        <v>3578</v>
      </c>
    </row>
    <row r="496" spans="3:16">
      <c r="C496" s="3140">
        <v>-3188</v>
      </c>
      <c r="D496" s="3140">
        <v>56.67</v>
      </c>
      <c r="L496" s="3199">
        <v>421</v>
      </c>
      <c r="M496" s="3199" t="s">
        <v>3575</v>
      </c>
      <c r="N496" s="3199">
        <v>-3114</v>
      </c>
      <c r="O496" s="3199">
        <v>56.67</v>
      </c>
      <c r="P496" s="3199" t="s">
        <v>3578</v>
      </c>
    </row>
    <row r="497" spans="3:16">
      <c r="C497" s="3140">
        <v>-3189</v>
      </c>
      <c r="D497" s="3140">
        <v>56.67</v>
      </c>
      <c r="L497" s="3199">
        <v>422</v>
      </c>
      <c r="M497" s="3199" t="s">
        <v>3575</v>
      </c>
      <c r="N497" s="3199">
        <v>-3115</v>
      </c>
      <c r="O497" s="3199">
        <v>56.67</v>
      </c>
      <c r="P497" s="3199" t="s">
        <v>3578</v>
      </c>
    </row>
    <row r="498" spans="3:16">
      <c r="C498" s="3140">
        <v>-3190</v>
      </c>
      <c r="D498" s="3140">
        <v>56.67</v>
      </c>
      <c r="L498" s="3199">
        <v>423</v>
      </c>
      <c r="M498" s="3199" t="s">
        <v>3575</v>
      </c>
      <c r="N498" s="3199">
        <v>-3116</v>
      </c>
      <c r="O498" s="3199">
        <v>56.67</v>
      </c>
      <c r="P498" s="3199" t="s">
        <v>3578</v>
      </c>
    </row>
    <row r="499" spans="3:16">
      <c r="C499" s="3140">
        <v>-3191</v>
      </c>
      <c r="D499" s="3140">
        <v>56.67</v>
      </c>
      <c r="L499" s="3199">
        <v>424</v>
      </c>
      <c r="M499" s="3199" t="s">
        <v>3575</v>
      </c>
      <c r="N499" s="3199">
        <v>-3117</v>
      </c>
      <c r="O499" s="3199">
        <v>56.67</v>
      </c>
      <c r="P499" s="3199" t="s">
        <v>3578</v>
      </c>
    </row>
    <row r="500" spans="3:16">
      <c r="C500" s="3140">
        <v>-3192</v>
      </c>
      <c r="D500" s="3140">
        <v>56.67</v>
      </c>
      <c r="L500" s="3199">
        <v>425</v>
      </c>
      <c r="M500" s="3199" t="s">
        <v>3575</v>
      </c>
      <c r="N500" s="3199">
        <v>-3118</v>
      </c>
      <c r="O500" s="3199">
        <v>56.67</v>
      </c>
      <c r="P500" s="3199" t="s">
        <v>3578</v>
      </c>
    </row>
    <row r="501" spans="3:16">
      <c r="C501" s="3140">
        <v>-3193</v>
      </c>
      <c r="D501" s="3140">
        <v>56.67</v>
      </c>
      <c r="L501" s="3199">
        <v>426</v>
      </c>
      <c r="M501" s="3199" t="s">
        <v>3575</v>
      </c>
      <c r="N501" s="3199">
        <v>-3119</v>
      </c>
      <c r="O501" s="3199">
        <v>56.67</v>
      </c>
      <c r="P501" s="3199" t="s">
        <v>3578</v>
      </c>
    </row>
    <row r="502" spans="3:16">
      <c r="C502" s="3140">
        <v>-3194</v>
      </c>
      <c r="D502" s="3140">
        <v>56.67</v>
      </c>
      <c r="L502" s="3199">
        <v>427</v>
      </c>
      <c r="M502" s="3199" t="s">
        <v>3575</v>
      </c>
      <c r="N502" s="3199">
        <v>-3120</v>
      </c>
      <c r="O502" s="3199">
        <v>56.67</v>
      </c>
      <c r="P502" s="3199" t="s">
        <v>3578</v>
      </c>
    </row>
    <row r="503" spans="3:16">
      <c r="C503" s="3140">
        <v>-3195</v>
      </c>
      <c r="D503" s="3140">
        <v>56.67</v>
      </c>
      <c r="L503" s="3199">
        <v>428</v>
      </c>
      <c r="M503" s="3199" t="s">
        <v>3575</v>
      </c>
      <c r="N503" s="3199">
        <v>-3121</v>
      </c>
      <c r="O503" s="3199">
        <v>56.67</v>
      </c>
      <c r="P503" s="3199" t="s">
        <v>3578</v>
      </c>
    </row>
    <row r="504" spans="3:16">
      <c r="C504" s="3140">
        <v>-3196</v>
      </c>
      <c r="D504" s="3140">
        <v>56.67</v>
      </c>
      <c r="L504" s="3199">
        <v>429</v>
      </c>
      <c r="M504" s="3199" t="s">
        <v>3575</v>
      </c>
      <c r="N504" s="3199">
        <v>-3122</v>
      </c>
      <c r="O504" s="3199">
        <v>56.67</v>
      </c>
      <c r="P504" s="3199" t="s">
        <v>3578</v>
      </c>
    </row>
    <row r="505" spans="3:16">
      <c r="C505" s="3140">
        <v>-3197</v>
      </c>
      <c r="D505" s="3140">
        <v>56.67</v>
      </c>
      <c r="L505" s="3199">
        <v>430</v>
      </c>
      <c r="M505" s="3199" t="s">
        <v>3575</v>
      </c>
      <c r="N505" s="3199">
        <v>-3123</v>
      </c>
      <c r="O505" s="3199">
        <v>56.67</v>
      </c>
      <c r="P505" s="3199" t="s">
        <v>3578</v>
      </c>
    </row>
    <row r="506" spans="3:16">
      <c r="C506" s="3140">
        <v>-3198</v>
      </c>
      <c r="D506" s="3140">
        <v>56.67</v>
      </c>
      <c r="L506" s="3199">
        <v>431</v>
      </c>
      <c r="M506" s="3199" t="s">
        <v>3575</v>
      </c>
      <c r="N506" s="3199">
        <v>-3124</v>
      </c>
      <c r="O506" s="3199">
        <v>56.67</v>
      </c>
      <c r="P506" s="3199" t="s">
        <v>3578</v>
      </c>
    </row>
    <row r="507" spans="3:16">
      <c r="C507" s="3140">
        <v>-3199</v>
      </c>
      <c r="D507" s="3140">
        <v>56.67</v>
      </c>
      <c r="L507" s="3199">
        <v>432</v>
      </c>
      <c r="M507" s="3199" t="s">
        <v>3575</v>
      </c>
      <c r="N507" s="3199">
        <v>-3125</v>
      </c>
      <c r="O507" s="3199">
        <v>56.67</v>
      </c>
      <c r="P507" s="3199" t="s">
        <v>3578</v>
      </c>
    </row>
    <row r="508" spans="3:16">
      <c r="C508" s="3140">
        <v>-3200</v>
      </c>
      <c r="D508" s="3140">
        <v>56.67</v>
      </c>
      <c r="L508" s="3199">
        <v>433</v>
      </c>
      <c r="M508" s="3199" t="s">
        <v>3575</v>
      </c>
      <c r="N508" s="3199">
        <v>-3126</v>
      </c>
      <c r="O508" s="3199">
        <v>56.67</v>
      </c>
      <c r="P508" s="3199" t="s">
        <v>3578</v>
      </c>
    </row>
    <row r="509" spans="3:16">
      <c r="C509" s="3140">
        <v>-3201</v>
      </c>
      <c r="D509" s="3140">
        <v>56.67</v>
      </c>
      <c r="L509" s="3199">
        <v>434</v>
      </c>
      <c r="M509" s="3199" t="s">
        <v>3575</v>
      </c>
      <c r="N509" s="3199">
        <v>-3127</v>
      </c>
      <c r="O509" s="3199">
        <v>56.67</v>
      </c>
      <c r="P509" s="3199" t="s">
        <v>3578</v>
      </c>
    </row>
    <row r="510" spans="3:16">
      <c r="C510" s="3140">
        <v>-3202</v>
      </c>
      <c r="D510" s="3140">
        <v>56.67</v>
      </c>
      <c r="L510" s="3199">
        <v>435</v>
      </c>
      <c r="M510" s="3199" t="s">
        <v>3575</v>
      </c>
      <c r="N510" s="3199">
        <v>-3128</v>
      </c>
      <c r="O510" s="3199">
        <v>56.67</v>
      </c>
      <c r="P510" s="3199" t="s">
        <v>3578</v>
      </c>
    </row>
    <row r="511" spans="3:16">
      <c r="C511" s="3140">
        <v>-3203</v>
      </c>
      <c r="D511" s="3140">
        <v>56.67</v>
      </c>
      <c r="L511" s="3199">
        <v>436</v>
      </c>
      <c r="M511" s="3199" t="s">
        <v>3575</v>
      </c>
      <c r="N511" s="3199">
        <v>-3129</v>
      </c>
      <c r="O511" s="3199">
        <v>56.67</v>
      </c>
      <c r="P511" s="3199" t="s">
        <v>3578</v>
      </c>
    </row>
    <row r="512" spans="3:16">
      <c r="C512" s="3140">
        <v>-3204</v>
      </c>
      <c r="D512" s="3140">
        <v>56.67</v>
      </c>
      <c r="L512" s="3199">
        <v>437</v>
      </c>
      <c r="M512" s="3199" t="s">
        <v>3575</v>
      </c>
      <c r="N512" s="3199">
        <v>-3130</v>
      </c>
      <c r="O512" s="3199">
        <v>56.67</v>
      </c>
      <c r="P512" s="3199" t="s">
        <v>3578</v>
      </c>
    </row>
    <row r="513" spans="3:16">
      <c r="C513" s="3140">
        <v>-3205</v>
      </c>
      <c r="D513" s="3140">
        <v>56.67</v>
      </c>
      <c r="L513" s="3199">
        <v>438</v>
      </c>
      <c r="M513" s="3199" t="s">
        <v>3575</v>
      </c>
      <c r="N513" s="3199">
        <v>-3131</v>
      </c>
      <c r="O513" s="3199">
        <v>56.67</v>
      </c>
      <c r="P513" s="3199" t="s">
        <v>3578</v>
      </c>
    </row>
    <row r="514" spans="3:16">
      <c r="C514" s="3140">
        <v>-3206</v>
      </c>
      <c r="D514" s="3140">
        <v>56.67</v>
      </c>
      <c r="L514" s="3199">
        <v>439</v>
      </c>
      <c r="M514" s="3199" t="s">
        <v>3575</v>
      </c>
      <c r="N514" s="3199">
        <v>-3132</v>
      </c>
      <c r="O514" s="3199">
        <v>56.67</v>
      </c>
      <c r="P514" s="3199" t="s">
        <v>3578</v>
      </c>
    </row>
    <row r="515" spans="3:16">
      <c r="C515" s="3140">
        <v>-3207</v>
      </c>
      <c r="D515" s="3140">
        <v>56.67</v>
      </c>
      <c r="L515" s="3199">
        <v>440</v>
      </c>
      <c r="M515" s="3199" t="s">
        <v>3575</v>
      </c>
      <c r="N515" s="3199">
        <v>-3133</v>
      </c>
      <c r="O515" s="3199">
        <v>56.67</v>
      </c>
      <c r="P515" s="3199" t="s">
        <v>3578</v>
      </c>
    </row>
    <row r="516" spans="3:16">
      <c r="C516" s="3140">
        <v>-3208</v>
      </c>
      <c r="D516" s="3140">
        <v>56.67</v>
      </c>
      <c r="L516" s="3199">
        <v>441</v>
      </c>
      <c r="M516" s="3199" t="s">
        <v>3575</v>
      </c>
      <c r="N516" s="3199">
        <v>-3134</v>
      </c>
      <c r="O516" s="3199">
        <v>56.67</v>
      </c>
      <c r="P516" s="3199" t="s">
        <v>3578</v>
      </c>
    </row>
    <row r="517" spans="3:16">
      <c r="C517" s="3140">
        <v>-3209</v>
      </c>
      <c r="D517" s="3140">
        <v>56.67</v>
      </c>
      <c r="L517" s="3199">
        <v>442</v>
      </c>
      <c r="M517" s="3199" t="s">
        <v>3575</v>
      </c>
      <c r="N517" s="3199">
        <v>-3135</v>
      </c>
      <c r="O517" s="3199">
        <v>56.67</v>
      </c>
      <c r="P517" s="3199" t="s">
        <v>3578</v>
      </c>
    </row>
    <row r="518" spans="3:16">
      <c r="C518" s="3140">
        <v>-3210</v>
      </c>
      <c r="D518" s="3140">
        <v>56.67</v>
      </c>
      <c r="L518" s="3199">
        <v>443</v>
      </c>
      <c r="M518" s="3199" t="s">
        <v>3575</v>
      </c>
      <c r="N518" s="3199">
        <v>-3136</v>
      </c>
      <c r="O518" s="3199">
        <v>56.67</v>
      </c>
      <c r="P518" s="3199" t="s">
        <v>3578</v>
      </c>
    </row>
    <row r="519" spans="3:16">
      <c r="C519" s="3140">
        <v>-3211</v>
      </c>
      <c r="D519" s="3140">
        <v>56.67</v>
      </c>
      <c r="L519" s="3199">
        <v>444</v>
      </c>
      <c r="M519" s="3199" t="s">
        <v>3575</v>
      </c>
      <c r="N519" s="3199">
        <v>-3137</v>
      </c>
      <c r="O519" s="3199">
        <v>56.67</v>
      </c>
      <c r="P519" s="3199" t="s">
        <v>3578</v>
      </c>
    </row>
    <row r="520" spans="3:16">
      <c r="C520" s="3140">
        <v>-3212</v>
      </c>
      <c r="D520" s="3140">
        <v>56.67</v>
      </c>
      <c r="L520" s="3199">
        <v>445</v>
      </c>
      <c r="M520" s="3199" t="s">
        <v>3575</v>
      </c>
      <c r="N520" s="3199">
        <v>-3138</v>
      </c>
      <c r="O520" s="3199">
        <v>56.67</v>
      </c>
      <c r="P520" s="3199" t="s">
        <v>3578</v>
      </c>
    </row>
    <row r="521" spans="3:16">
      <c r="C521" s="3140">
        <v>-3213</v>
      </c>
      <c r="D521" s="3140">
        <v>56.67</v>
      </c>
      <c r="L521" s="3199">
        <v>446</v>
      </c>
      <c r="M521" s="3199" t="s">
        <v>3575</v>
      </c>
      <c r="N521" s="3199">
        <v>-3139</v>
      </c>
      <c r="O521" s="3199">
        <v>56.67</v>
      </c>
      <c r="P521" s="3199" t="s">
        <v>3578</v>
      </c>
    </row>
    <row r="522" spans="3:16">
      <c r="C522" s="3140">
        <v>-3214</v>
      </c>
      <c r="D522" s="3140">
        <v>56.67</v>
      </c>
      <c r="L522" s="3199">
        <v>447</v>
      </c>
      <c r="M522" s="3199" t="s">
        <v>3575</v>
      </c>
      <c r="N522" s="3199">
        <v>-3140</v>
      </c>
      <c r="O522" s="3199">
        <v>56.67</v>
      </c>
      <c r="P522" s="3199" t="s">
        <v>3578</v>
      </c>
    </row>
    <row r="523" spans="3:16">
      <c r="C523" s="3140">
        <v>-3215</v>
      </c>
      <c r="D523" s="3140">
        <v>56.67</v>
      </c>
      <c r="L523" s="3199">
        <v>448</v>
      </c>
      <c r="M523" s="3199" t="s">
        <v>3575</v>
      </c>
      <c r="N523" s="3199">
        <v>-3141</v>
      </c>
      <c r="O523" s="3199">
        <v>56.67</v>
      </c>
      <c r="P523" s="3199" t="s">
        <v>3578</v>
      </c>
    </row>
    <row r="524" spans="3:16">
      <c r="C524" s="3140">
        <v>-3216</v>
      </c>
      <c r="D524" s="3140">
        <v>56.67</v>
      </c>
      <c r="L524" s="3199">
        <v>449</v>
      </c>
      <c r="M524" s="3199" t="s">
        <v>3575</v>
      </c>
      <c r="N524" s="3199">
        <v>-3142</v>
      </c>
      <c r="O524" s="3199">
        <v>56.67</v>
      </c>
      <c r="P524" s="3199" t="s">
        <v>3578</v>
      </c>
    </row>
    <row r="525" spans="3:16">
      <c r="L525" s="3199">
        <v>450</v>
      </c>
      <c r="M525" s="3199" t="s">
        <v>3575</v>
      </c>
      <c r="N525" s="3199">
        <v>-3143</v>
      </c>
      <c r="O525" s="3199">
        <v>56.67</v>
      </c>
      <c r="P525" s="3199" t="s">
        <v>3578</v>
      </c>
    </row>
    <row r="526" spans="3:16">
      <c r="L526" s="3199">
        <v>451</v>
      </c>
      <c r="M526" s="3199" t="s">
        <v>3575</v>
      </c>
      <c r="N526" s="3199">
        <v>-3144</v>
      </c>
      <c r="O526" s="3199">
        <v>56.67</v>
      </c>
      <c r="P526" s="3199" t="s">
        <v>3578</v>
      </c>
    </row>
    <row r="527" spans="3:16">
      <c r="L527" s="3199">
        <v>452</v>
      </c>
      <c r="M527" s="3199" t="s">
        <v>3575</v>
      </c>
      <c r="N527" s="3199">
        <v>-3145</v>
      </c>
      <c r="O527" s="3199">
        <v>56.67</v>
      </c>
      <c r="P527" s="3199" t="s">
        <v>3578</v>
      </c>
    </row>
    <row r="528" spans="3:16">
      <c r="L528" s="3199">
        <v>453</v>
      </c>
      <c r="M528" s="3199" t="s">
        <v>3575</v>
      </c>
      <c r="N528" s="3199">
        <v>-3146</v>
      </c>
      <c r="O528" s="3199">
        <v>56.67</v>
      </c>
      <c r="P528" s="3199" t="s">
        <v>3578</v>
      </c>
    </row>
    <row r="529" spans="12:16">
      <c r="L529" s="3199">
        <v>454</v>
      </c>
      <c r="M529" s="3199" t="s">
        <v>3575</v>
      </c>
      <c r="N529" s="3199">
        <v>-3147</v>
      </c>
      <c r="O529" s="3199">
        <v>56.67</v>
      </c>
      <c r="P529" s="3199" t="s">
        <v>3578</v>
      </c>
    </row>
    <row r="530" spans="12:16">
      <c r="L530" s="3199">
        <v>455</v>
      </c>
      <c r="M530" s="3199" t="s">
        <v>3575</v>
      </c>
      <c r="N530" s="3199">
        <v>-3148</v>
      </c>
      <c r="O530" s="3199">
        <v>56.67</v>
      </c>
      <c r="P530" s="3199" t="s">
        <v>3578</v>
      </c>
    </row>
    <row r="531" spans="12:16">
      <c r="L531" s="3199">
        <v>456</v>
      </c>
      <c r="M531" s="3199" t="s">
        <v>3575</v>
      </c>
      <c r="N531" s="3199">
        <v>-3149</v>
      </c>
      <c r="O531" s="3199">
        <v>56.67</v>
      </c>
      <c r="P531" s="3199" t="s">
        <v>3578</v>
      </c>
    </row>
    <row r="532" spans="12:16">
      <c r="L532" s="3199">
        <v>457</v>
      </c>
      <c r="M532" s="3199" t="s">
        <v>3575</v>
      </c>
      <c r="N532" s="3199">
        <v>-3150</v>
      </c>
      <c r="O532" s="3199">
        <v>56.67</v>
      </c>
      <c r="P532" s="3199" t="s">
        <v>3578</v>
      </c>
    </row>
    <row r="533" spans="12:16">
      <c r="L533" s="3199">
        <v>458</v>
      </c>
      <c r="M533" s="3199" t="s">
        <v>3575</v>
      </c>
      <c r="N533" s="3199">
        <v>-3151</v>
      </c>
      <c r="O533" s="3199">
        <v>56.67</v>
      </c>
      <c r="P533" s="3199" t="s">
        <v>3578</v>
      </c>
    </row>
    <row r="534" spans="12:16">
      <c r="L534" s="3199">
        <v>459</v>
      </c>
      <c r="M534" s="3199" t="s">
        <v>3575</v>
      </c>
      <c r="N534" s="3199">
        <v>-3152</v>
      </c>
      <c r="O534" s="3199">
        <v>56.67</v>
      </c>
      <c r="P534" s="3199" t="s">
        <v>3578</v>
      </c>
    </row>
    <row r="535" spans="12:16">
      <c r="L535" s="3199">
        <v>460</v>
      </c>
      <c r="M535" s="3199" t="s">
        <v>3575</v>
      </c>
      <c r="N535" s="3199">
        <v>-3153</v>
      </c>
      <c r="O535" s="3199">
        <v>56.67</v>
      </c>
      <c r="P535" s="3199" t="s">
        <v>3578</v>
      </c>
    </row>
    <row r="536" spans="12:16">
      <c r="L536" s="3199">
        <v>461</v>
      </c>
      <c r="M536" s="3199" t="s">
        <v>3575</v>
      </c>
      <c r="N536" s="3199">
        <v>-3154</v>
      </c>
      <c r="O536" s="3199">
        <v>56.67</v>
      </c>
      <c r="P536" s="3199" t="s">
        <v>3578</v>
      </c>
    </row>
    <row r="537" spans="12:16">
      <c r="L537" s="3199">
        <v>462</v>
      </c>
      <c r="M537" s="3199" t="s">
        <v>3575</v>
      </c>
      <c r="N537" s="3199">
        <v>-3155</v>
      </c>
      <c r="O537" s="3199">
        <v>56.67</v>
      </c>
      <c r="P537" s="3199" t="s">
        <v>3578</v>
      </c>
    </row>
    <row r="538" spans="12:16">
      <c r="L538" s="3199">
        <v>463</v>
      </c>
      <c r="M538" s="3199" t="s">
        <v>3575</v>
      </c>
      <c r="N538" s="3199">
        <v>-3156</v>
      </c>
      <c r="O538" s="3199">
        <v>56.67</v>
      </c>
      <c r="P538" s="3199" t="s">
        <v>3578</v>
      </c>
    </row>
    <row r="539" spans="12:16">
      <c r="L539" s="3199">
        <v>464</v>
      </c>
      <c r="M539" s="3199" t="s">
        <v>3575</v>
      </c>
      <c r="N539" s="3199">
        <v>-3157</v>
      </c>
      <c r="O539" s="3199">
        <v>56.67</v>
      </c>
      <c r="P539" s="3199" t="s">
        <v>3578</v>
      </c>
    </row>
    <row r="540" spans="12:16">
      <c r="L540" s="3199">
        <v>465</v>
      </c>
      <c r="M540" s="3199" t="s">
        <v>3575</v>
      </c>
      <c r="N540" s="3199">
        <v>-3158</v>
      </c>
      <c r="O540" s="3199">
        <v>56.67</v>
      </c>
      <c r="P540" s="3199" t="s">
        <v>3578</v>
      </c>
    </row>
    <row r="541" spans="12:16">
      <c r="L541" s="3199">
        <v>466</v>
      </c>
      <c r="M541" s="3199" t="s">
        <v>3575</v>
      </c>
      <c r="N541" s="3199">
        <v>-3159</v>
      </c>
      <c r="O541" s="3199">
        <v>56.67</v>
      </c>
      <c r="P541" s="3199" t="s">
        <v>3578</v>
      </c>
    </row>
    <row r="542" spans="12:16">
      <c r="L542" s="3199">
        <v>467</v>
      </c>
      <c r="M542" s="3199" t="s">
        <v>3575</v>
      </c>
      <c r="N542" s="3199">
        <v>-3160</v>
      </c>
      <c r="O542" s="3199">
        <v>56.67</v>
      </c>
      <c r="P542" s="3199" t="s">
        <v>3578</v>
      </c>
    </row>
    <row r="543" spans="12:16">
      <c r="L543" s="3199">
        <v>468</v>
      </c>
      <c r="M543" s="3199" t="s">
        <v>3575</v>
      </c>
      <c r="N543" s="3199">
        <v>-3161</v>
      </c>
      <c r="O543" s="3199">
        <v>56.67</v>
      </c>
      <c r="P543" s="3199" t="s">
        <v>3578</v>
      </c>
    </row>
    <row r="544" spans="12:16">
      <c r="L544" s="3199">
        <v>469</v>
      </c>
      <c r="M544" s="3199" t="s">
        <v>3575</v>
      </c>
      <c r="N544" s="3199">
        <v>-3162</v>
      </c>
      <c r="O544" s="3199">
        <v>56.67</v>
      </c>
      <c r="P544" s="3199" t="s">
        <v>3578</v>
      </c>
    </row>
    <row r="545" spans="12:16">
      <c r="L545" s="3199">
        <v>470</v>
      </c>
      <c r="M545" s="3199" t="s">
        <v>3575</v>
      </c>
      <c r="N545" s="3199">
        <v>-3163</v>
      </c>
      <c r="O545" s="3199">
        <v>56.67</v>
      </c>
      <c r="P545" s="3199" t="s">
        <v>3578</v>
      </c>
    </row>
    <row r="546" spans="12:16">
      <c r="L546" s="3199">
        <v>471</v>
      </c>
      <c r="M546" s="3199" t="s">
        <v>3575</v>
      </c>
      <c r="N546" s="3199">
        <v>-3164</v>
      </c>
      <c r="O546" s="3199">
        <v>56.67</v>
      </c>
      <c r="P546" s="3199" t="s">
        <v>3578</v>
      </c>
    </row>
    <row r="547" spans="12:16">
      <c r="L547" s="3199">
        <v>472</v>
      </c>
      <c r="M547" s="3199" t="s">
        <v>3575</v>
      </c>
      <c r="N547" s="3199">
        <v>-3165</v>
      </c>
      <c r="O547" s="3199">
        <v>56.67</v>
      </c>
      <c r="P547" s="3199" t="s">
        <v>3578</v>
      </c>
    </row>
    <row r="548" spans="12:16">
      <c r="L548" s="3199">
        <v>473</v>
      </c>
      <c r="M548" s="3199" t="s">
        <v>3575</v>
      </c>
      <c r="N548" s="3199">
        <v>-3166</v>
      </c>
      <c r="O548" s="3199">
        <v>56.67</v>
      </c>
      <c r="P548" s="3199" t="s">
        <v>3578</v>
      </c>
    </row>
    <row r="549" spans="12:16">
      <c r="L549" s="3199">
        <v>474</v>
      </c>
      <c r="M549" s="3199" t="s">
        <v>3575</v>
      </c>
      <c r="N549" s="3199">
        <v>-3167</v>
      </c>
      <c r="O549" s="3199">
        <v>56.67</v>
      </c>
      <c r="P549" s="3199" t="s">
        <v>3578</v>
      </c>
    </row>
    <row r="550" spans="12:16">
      <c r="L550" s="3199">
        <v>475</v>
      </c>
      <c r="M550" s="3199" t="s">
        <v>3575</v>
      </c>
      <c r="N550" s="3199">
        <v>-3168</v>
      </c>
      <c r="O550" s="3199">
        <v>56.67</v>
      </c>
      <c r="P550" s="3199" t="s">
        <v>3578</v>
      </c>
    </row>
    <row r="551" spans="12:16">
      <c r="L551" s="3199">
        <v>476</v>
      </c>
      <c r="M551" s="3199" t="s">
        <v>3575</v>
      </c>
      <c r="N551" s="3199">
        <v>-3169</v>
      </c>
      <c r="O551" s="3199">
        <v>56.67</v>
      </c>
      <c r="P551" s="3199" t="s">
        <v>3578</v>
      </c>
    </row>
    <row r="552" spans="12:16">
      <c r="L552" s="3199">
        <v>477</v>
      </c>
      <c r="M552" s="3199" t="s">
        <v>3575</v>
      </c>
      <c r="N552" s="3199">
        <v>-3170</v>
      </c>
      <c r="O552" s="3199">
        <v>56.67</v>
      </c>
      <c r="P552" s="3199" t="s">
        <v>3578</v>
      </c>
    </row>
    <row r="553" spans="12:16">
      <c r="L553" s="3199">
        <v>478</v>
      </c>
      <c r="M553" s="3199" t="s">
        <v>3575</v>
      </c>
      <c r="N553" s="3199">
        <v>-3171</v>
      </c>
      <c r="O553" s="3199">
        <v>56.67</v>
      </c>
      <c r="P553" s="3199" t="s">
        <v>3578</v>
      </c>
    </row>
    <row r="554" spans="12:16">
      <c r="L554" s="3199">
        <v>479</v>
      </c>
      <c r="M554" s="3199" t="s">
        <v>3575</v>
      </c>
      <c r="N554" s="3199">
        <v>-3172</v>
      </c>
      <c r="O554" s="3199">
        <v>56.67</v>
      </c>
      <c r="P554" s="3199" t="s">
        <v>3578</v>
      </c>
    </row>
    <row r="555" spans="12:16">
      <c r="L555" s="3199">
        <v>480</v>
      </c>
      <c r="M555" s="3199" t="s">
        <v>3575</v>
      </c>
      <c r="N555" s="3199">
        <v>-3173</v>
      </c>
      <c r="O555" s="3199">
        <v>56.67</v>
      </c>
      <c r="P555" s="3199" t="s">
        <v>3578</v>
      </c>
    </row>
    <row r="556" spans="12:16">
      <c r="L556" s="3199">
        <v>481</v>
      </c>
      <c r="M556" s="3199" t="s">
        <v>3575</v>
      </c>
      <c r="N556" s="3199">
        <v>-3174</v>
      </c>
      <c r="O556" s="3199">
        <v>56.67</v>
      </c>
      <c r="P556" s="3199" t="s">
        <v>3578</v>
      </c>
    </row>
    <row r="557" spans="12:16">
      <c r="L557" s="3199">
        <v>482</v>
      </c>
      <c r="M557" s="3199" t="s">
        <v>3575</v>
      </c>
      <c r="N557" s="3199">
        <v>-3175</v>
      </c>
      <c r="O557" s="3199">
        <v>56.67</v>
      </c>
      <c r="P557" s="3199" t="s">
        <v>3578</v>
      </c>
    </row>
    <row r="558" spans="12:16">
      <c r="L558" s="3199">
        <v>483</v>
      </c>
      <c r="M558" s="3199" t="s">
        <v>3575</v>
      </c>
      <c r="N558" s="3199">
        <v>-3176</v>
      </c>
      <c r="O558" s="3199">
        <v>56.67</v>
      </c>
      <c r="P558" s="3199" t="s">
        <v>3578</v>
      </c>
    </row>
    <row r="559" spans="12:16">
      <c r="L559" s="3199">
        <v>484</v>
      </c>
      <c r="M559" s="3199" t="s">
        <v>3575</v>
      </c>
      <c r="N559" s="3199">
        <v>-3177</v>
      </c>
      <c r="O559" s="3199">
        <v>56.67</v>
      </c>
      <c r="P559" s="3199" t="s">
        <v>3578</v>
      </c>
    </row>
    <row r="560" spans="12:16">
      <c r="L560" s="3199">
        <v>485</v>
      </c>
      <c r="M560" s="3199" t="s">
        <v>3575</v>
      </c>
      <c r="N560" s="3199">
        <v>-3178</v>
      </c>
      <c r="O560" s="3199">
        <v>56.67</v>
      </c>
      <c r="P560" s="3199" t="s">
        <v>3578</v>
      </c>
    </row>
    <row r="561" spans="12:16">
      <c r="L561" s="3199">
        <v>486</v>
      </c>
      <c r="M561" s="3199" t="s">
        <v>3575</v>
      </c>
      <c r="N561" s="3199">
        <v>-3179</v>
      </c>
      <c r="O561" s="3199">
        <v>56.67</v>
      </c>
      <c r="P561" s="3199" t="s">
        <v>3578</v>
      </c>
    </row>
    <row r="562" spans="12:16">
      <c r="L562" s="3199">
        <v>487</v>
      </c>
      <c r="M562" s="3199" t="s">
        <v>3575</v>
      </c>
      <c r="N562" s="3199">
        <v>-3180</v>
      </c>
      <c r="O562" s="3199">
        <v>56.67</v>
      </c>
      <c r="P562" s="3199" t="s">
        <v>3578</v>
      </c>
    </row>
    <row r="563" spans="12:16">
      <c r="L563" s="3199">
        <v>488</v>
      </c>
      <c r="M563" s="3199" t="s">
        <v>3575</v>
      </c>
      <c r="N563" s="3199">
        <v>-3181</v>
      </c>
      <c r="O563" s="3199">
        <v>56.67</v>
      </c>
      <c r="P563" s="3199" t="s">
        <v>3578</v>
      </c>
    </row>
    <row r="564" spans="12:16">
      <c r="L564" s="3199">
        <v>489</v>
      </c>
      <c r="M564" s="3199" t="s">
        <v>3575</v>
      </c>
      <c r="N564" s="3199">
        <v>-3182</v>
      </c>
      <c r="O564" s="3199">
        <v>56.67</v>
      </c>
      <c r="P564" s="3199" t="s">
        <v>3578</v>
      </c>
    </row>
    <row r="565" spans="12:16">
      <c r="L565" s="3199">
        <v>490</v>
      </c>
      <c r="M565" s="3199" t="s">
        <v>3575</v>
      </c>
      <c r="N565" s="3199">
        <v>-3183</v>
      </c>
      <c r="O565" s="3199">
        <v>56.67</v>
      </c>
      <c r="P565" s="3199" t="s">
        <v>3578</v>
      </c>
    </row>
    <row r="566" spans="12:16">
      <c r="L566" s="3199">
        <v>491</v>
      </c>
      <c r="M566" s="3199" t="s">
        <v>3575</v>
      </c>
      <c r="N566" s="3199">
        <v>-3184</v>
      </c>
      <c r="O566" s="3199">
        <v>56.67</v>
      </c>
      <c r="P566" s="3199" t="s">
        <v>3578</v>
      </c>
    </row>
    <row r="567" spans="12:16">
      <c r="L567" s="3199">
        <v>492</v>
      </c>
      <c r="M567" s="3199" t="s">
        <v>3575</v>
      </c>
      <c r="N567" s="3199">
        <v>-3185</v>
      </c>
      <c r="O567" s="3199">
        <v>56.67</v>
      </c>
      <c r="P567" s="3199" t="s">
        <v>3578</v>
      </c>
    </row>
    <row r="568" spans="12:16">
      <c r="L568" s="3199">
        <v>493</v>
      </c>
      <c r="M568" s="3199" t="s">
        <v>3575</v>
      </c>
      <c r="N568" s="3199">
        <v>-3186</v>
      </c>
      <c r="O568" s="3199">
        <v>56.67</v>
      </c>
      <c r="P568" s="3199" t="s">
        <v>3578</v>
      </c>
    </row>
    <row r="569" spans="12:16">
      <c r="L569" s="3199">
        <v>494</v>
      </c>
      <c r="M569" s="3199" t="s">
        <v>3575</v>
      </c>
      <c r="N569" s="3199">
        <v>-3187</v>
      </c>
      <c r="O569" s="3199">
        <v>56.67</v>
      </c>
      <c r="P569" s="3199" t="s">
        <v>3578</v>
      </c>
    </row>
    <row r="570" spans="12:16">
      <c r="L570" s="3199">
        <v>495</v>
      </c>
      <c r="M570" s="3199" t="s">
        <v>3575</v>
      </c>
      <c r="N570" s="3199">
        <v>-3188</v>
      </c>
      <c r="O570" s="3199">
        <v>56.67</v>
      </c>
      <c r="P570" s="3199" t="s">
        <v>3578</v>
      </c>
    </row>
    <row r="571" spans="12:16">
      <c r="L571" s="3199">
        <v>496</v>
      </c>
      <c r="M571" s="3199" t="s">
        <v>3575</v>
      </c>
      <c r="N571" s="3199">
        <v>-3189</v>
      </c>
      <c r="O571" s="3199">
        <v>56.67</v>
      </c>
      <c r="P571" s="3199" t="s">
        <v>3578</v>
      </c>
    </row>
    <row r="572" spans="12:16">
      <c r="L572" s="3199">
        <v>497</v>
      </c>
      <c r="M572" s="3199" t="s">
        <v>3575</v>
      </c>
      <c r="N572" s="3199">
        <v>-3190</v>
      </c>
      <c r="O572" s="3199">
        <v>56.67</v>
      </c>
      <c r="P572" s="3199" t="s">
        <v>3578</v>
      </c>
    </row>
    <row r="573" spans="12:16">
      <c r="L573" s="3199">
        <v>498</v>
      </c>
      <c r="M573" s="3199" t="s">
        <v>3575</v>
      </c>
      <c r="N573" s="3199">
        <v>-3191</v>
      </c>
      <c r="O573" s="3199">
        <v>56.67</v>
      </c>
      <c r="P573" s="3199" t="s">
        <v>3578</v>
      </c>
    </row>
    <row r="574" spans="12:16">
      <c r="L574" s="3199">
        <v>499</v>
      </c>
      <c r="M574" s="3199" t="s">
        <v>3575</v>
      </c>
      <c r="N574" s="3199">
        <v>-3192</v>
      </c>
      <c r="O574" s="3199">
        <v>56.67</v>
      </c>
      <c r="P574" s="3199" t="s">
        <v>3578</v>
      </c>
    </row>
    <row r="575" spans="12:16">
      <c r="L575" s="3199">
        <v>500</v>
      </c>
      <c r="M575" s="3199" t="s">
        <v>3575</v>
      </c>
      <c r="N575" s="3199">
        <v>-3193</v>
      </c>
      <c r="O575" s="3199">
        <v>56.67</v>
      </c>
      <c r="P575" s="3199" t="s">
        <v>3578</v>
      </c>
    </row>
    <row r="576" spans="12:16">
      <c r="L576" s="3199">
        <v>501</v>
      </c>
      <c r="M576" s="3199" t="s">
        <v>3575</v>
      </c>
      <c r="N576" s="3199">
        <v>-3194</v>
      </c>
      <c r="O576" s="3199">
        <v>56.67</v>
      </c>
      <c r="P576" s="3199" t="s">
        <v>3578</v>
      </c>
    </row>
    <row r="577" spans="12:16">
      <c r="L577" s="3199">
        <v>502</v>
      </c>
      <c r="M577" s="3199" t="s">
        <v>3575</v>
      </c>
      <c r="N577" s="3199">
        <v>-3195</v>
      </c>
      <c r="O577" s="3199">
        <v>56.67</v>
      </c>
      <c r="P577" s="3199" t="s">
        <v>3578</v>
      </c>
    </row>
    <row r="578" spans="12:16">
      <c r="L578" s="3199">
        <v>503</v>
      </c>
      <c r="M578" s="3199" t="s">
        <v>3575</v>
      </c>
      <c r="N578" s="3199">
        <v>-3196</v>
      </c>
      <c r="O578" s="3199">
        <v>56.67</v>
      </c>
      <c r="P578" s="3199" t="s">
        <v>3578</v>
      </c>
    </row>
    <row r="579" spans="12:16">
      <c r="L579" s="3199">
        <v>504</v>
      </c>
      <c r="M579" s="3199" t="s">
        <v>3575</v>
      </c>
      <c r="N579" s="3199">
        <v>-3197</v>
      </c>
      <c r="O579" s="3199">
        <v>56.67</v>
      </c>
      <c r="P579" s="3199" t="s">
        <v>3578</v>
      </c>
    </row>
    <row r="580" spans="12:16">
      <c r="L580" s="3199">
        <v>505</v>
      </c>
      <c r="M580" s="3199" t="s">
        <v>3575</v>
      </c>
      <c r="N580" s="3199">
        <v>-3198</v>
      </c>
      <c r="O580" s="3199">
        <v>56.67</v>
      </c>
      <c r="P580" s="3199" t="s">
        <v>3578</v>
      </c>
    </row>
    <row r="581" spans="12:16">
      <c r="L581" s="3199">
        <v>506</v>
      </c>
      <c r="M581" s="3199" t="s">
        <v>3575</v>
      </c>
      <c r="N581" s="3199">
        <v>-3199</v>
      </c>
      <c r="O581" s="3199">
        <v>56.67</v>
      </c>
      <c r="P581" s="3199" t="s">
        <v>3578</v>
      </c>
    </row>
    <row r="582" spans="12:16">
      <c r="L582" s="3199">
        <v>507</v>
      </c>
      <c r="M582" s="3199" t="s">
        <v>3575</v>
      </c>
      <c r="N582" s="3199">
        <v>-3200</v>
      </c>
      <c r="O582" s="3199">
        <v>56.67</v>
      </c>
      <c r="P582" s="3199" t="s">
        <v>3578</v>
      </c>
    </row>
    <row r="583" spans="12:16">
      <c r="L583" s="3199">
        <v>508</v>
      </c>
      <c r="M583" s="3199" t="s">
        <v>3575</v>
      </c>
      <c r="N583" s="3199">
        <v>-3201</v>
      </c>
      <c r="O583" s="3199">
        <v>56.67</v>
      </c>
      <c r="P583" s="3199" t="s">
        <v>3578</v>
      </c>
    </row>
    <row r="584" spans="12:16">
      <c r="L584" s="3199">
        <v>509</v>
      </c>
      <c r="M584" s="3199" t="s">
        <v>3575</v>
      </c>
      <c r="N584" s="3199">
        <v>-3202</v>
      </c>
      <c r="O584" s="3199">
        <v>56.67</v>
      </c>
      <c r="P584" s="3199" t="s">
        <v>3578</v>
      </c>
    </row>
    <row r="585" spans="12:16">
      <c r="L585" s="3199">
        <v>510</v>
      </c>
      <c r="M585" s="3199" t="s">
        <v>3575</v>
      </c>
      <c r="N585" s="3199">
        <v>-3203</v>
      </c>
      <c r="O585" s="3199">
        <v>56.67</v>
      </c>
      <c r="P585" s="3199" t="s">
        <v>3578</v>
      </c>
    </row>
    <row r="586" spans="12:16">
      <c r="L586" s="3199">
        <v>511</v>
      </c>
      <c r="M586" s="3199" t="s">
        <v>3575</v>
      </c>
      <c r="N586" s="3199">
        <v>-3204</v>
      </c>
      <c r="O586" s="3199">
        <v>56.67</v>
      </c>
      <c r="P586" s="3199" t="s">
        <v>3578</v>
      </c>
    </row>
    <row r="587" spans="12:16">
      <c r="L587" s="3199">
        <v>512</v>
      </c>
      <c r="M587" s="3199" t="s">
        <v>3575</v>
      </c>
      <c r="N587" s="3199">
        <v>-3205</v>
      </c>
      <c r="O587" s="3199">
        <v>56.67</v>
      </c>
      <c r="P587" s="3199" t="s">
        <v>3578</v>
      </c>
    </row>
    <row r="588" spans="12:16">
      <c r="L588" s="3199">
        <v>513</v>
      </c>
      <c r="M588" s="3199" t="s">
        <v>3575</v>
      </c>
      <c r="N588" s="3199">
        <v>-3206</v>
      </c>
      <c r="O588" s="3199">
        <v>56.67</v>
      </c>
      <c r="P588" s="3199" t="s">
        <v>3578</v>
      </c>
    </row>
    <row r="589" spans="12:16">
      <c r="L589" s="3199">
        <v>514</v>
      </c>
      <c r="M589" s="3199" t="s">
        <v>3575</v>
      </c>
      <c r="N589" s="3199">
        <v>-3207</v>
      </c>
      <c r="O589" s="3199">
        <v>56.67</v>
      </c>
      <c r="P589" s="3199" t="s">
        <v>3578</v>
      </c>
    </row>
    <row r="590" spans="12:16">
      <c r="L590" s="3199">
        <v>515</v>
      </c>
      <c r="M590" s="3199" t="s">
        <v>3575</v>
      </c>
      <c r="N590" s="3199">
        <v>-3208</v>
      </c>
      <c r="O590" s="3199">
        <v>56.67</v>
      </c>
      <c r="P590" s="3199" t="s">
        <v>3578</v>
      </c>
    </row>
    <row r="591" spans="12:16">
      <c r="L591" s="3199">
        <v>516</v>
      </c>
      <c r="M591" s="3199" t="s">
        <v>3575</v>
      </c>
      <c r="N591" s="3199">
        <v>-3209</v>
      </c>
      <c r="O591" s="3199">
        <v>56.67</v>
      </c>
      <c r="P591" s="3199" t="s">
        <v>3578</v>
      </c>
    </row>
    <row r="592" spans="12:16">
      <c r="L592" s="3199">
        <v>517</v>
      </c>
      <c r="M592" s="3199" t="s">
        <v>3575</v>
      </c>
      <c r="N592" s="3199">
        <v>-3210</v>
      </c>
      <c r="O592" s="3199">
        <v>56.67</v>
      </c>
      <c r="P592" s="3199" t="s">
        <v>3578</v>
      </c>
    </row>
    <row r="593" spans="12:16">
      <c r="L593" s="3199">
        <v>518</v>
      </c>
      <c r="M593" s="3199" t="s">
        <v>3575</v>
      </c>
      <c r="N593" s="3199">
        <v>-3211</v>
      </c>
      <c r="O593" s="3199">
        <v>56.67</v>
      </c>
      <c r="P593" s="3199" t="s">
        <v>3578</v>
      </c>
    </row>
    <row r="594" spans="12:16">
      <c r="L594" s="3199">
        <v>519</v>
      </c>
      <c r="M594" s="3199" t="s">
        <v>3575</v>
      </c>
      <c r="N594" s="3199">
        <v>-3212</v>
      </c>
      <c r="O594" s="3199">
        <v>56.67</v>
      </c>
      <c r="P594" s="3199" t="s">
        <v>3578</v>
      </c>
    </row>
    <row r="595" spans="12:16">
      <c r="L595" s="3199">
        <v>520</v>
      </c>
      <c r="M595" s="3199" t="s">
        <v>3575</v>
      </c>
      <c r="N595" s="3199">
        <v>-3213</v>
      </c>
      <c r="O595" s="3199">
        <v>56.67</v>
      </c>
      <c r="P595" s="3199" t="s">
        <v>3578</v>
      </c>
    </row>
    <row r="596" spans="12:16">
      <c r="L596" s="3199">
        <v>521</v>
      </c>
      <c r="M596" s="3199" t="s">
        <v>3575</v>
      </c>
      <c r="N596" s="3199">
        <v>-3214</v>
      </c>
      <c r="O596" s="3199">
        <v>56.67</v>
      </c>
      <c r="P596" s="3199" t="s">
        <v>3578</v>
      </c>
    </row>
    <row r="597" spans="12:16">
      <c r="L597" s="3199">
        <v>522</v>
      </c>
      <c r="M597" s="3199" t="s">
        <v>3575</v>
      </c>
      <c r="N597" s="3199">
        <v>-3215</v>
      </c>
      <c r="O597" s="3199">
        <v>56.67</v>
      </c>
      <c r="P597" s="3199" t="s">
        <v>3578</v>
      </c>
    </row>
    <row r="598" spans="12:16">
      <c r="L598" s="3199">
        <v>523</v>
      </c>
      <c r="M598" s="3199" t="s">
        <v>3575</v>
      </c>
      <c r="N598" s="3199">
        <v>-3216</v>
      </c>
      <c r="O598" s="3199">
        <v>56.67</v>
      </c>
      <c r="P598" s="3199" t="s">
        <v>3578</v>
      </c>
    </row>
    <row r="599" spans="12:16">
      <c r="L599" s="3199" t="s">
        <v>3579</v>
      </c>
      <c r="M599" s="3199" t="s">
        <v>3580</v>
      </c>
      <c r="N599" s="3199" t="s">
        <v>3580</v>
      </c>
      <c r="O599" s="3199">
        <f>SUM(O76:O598)</f>
        <v>30424.799999999588</v>
      </c>
      <c r="P599" s="3199" t="s">
        <v>3580</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
    <tabColor rgb="FFFFFF00"/>
    <pageSetUpPr fitToPage="1"/>
  </sheetPr>
  <dimension ref="A1:AD56"/>
  <sheetViews>
    <sheetView view="pageBreakPreview" zoomScale="80" zoomScaleNormal="100" zoomScaleSheetLayoutView="80" workbookViewId="0">
      <selection activeCell="C37" sqref="C37"/>
    </sheetView>
  </sheetViews>
  <sheetFormatPr defaultColWidth="10" defaultRowHeight="12.75"/>
  <cols>
    <col min="1" max="1" width="16.875" style="1615" customWidth="1"/>
    <col min="2" max="2" width="10" style="1615" customWidth="1"/>
    <col min="3" max="3" width="11.5" style="1615" customWidth="1"/>
    <col min="4" max="4" width="10" style="1615" customWidth="1"/>
    <col min="5" max="5" width="12.625" style="1615" customWidth="1"/>
    <col min="6" max="6" width="10" style="1615" customWidth="1"/>
    <col min="7" max="7" width="10.75" style="1615" customWidth="1"/>
    <col min="8" max="8" width="10" style="1615" customWidth="1"/>
    <col min="9" max="9" width="11.125" style="1465" customWidth="1"/>
    <col min="10" max="10" width="10" style="1613" customWidth="1"/>
    <col min="11" max="11" width="10" style="2408" customWidth="1"/>
    <col min="12" max="13" width="10" style="2409" customWidth="1"/>
    <col min="14" max="14" width="10" style="1613" customWidth="1"/>
    <col min="15" max="15" width="10" style="9" customWidth="1"/>
    <col min="16" max="17" width="10" style="1613"/>
    <col min="18" max="18" width="10" style="1613" customWidth="1"/>
    <col min="19" max="30" width="10" style="1613"/>
    <col min="31" max="16384" width="10" style="1615"/>
  </cols>
  <sheetData>
    <row r="1" spans="1:30" ht="13.5" thickBot="1">
      <c r="A1" s="2178" t="s">
        <v>2161</v>
      </c>
      <c r="B1" s="3280" t="str">
        <f>IF(B10="北京市","北京市",C10)&amp;F10&amp;IF(计算净值!G1="在建","出让国有建设用地使用权及在建建筑物",IF(计算净值!G1="土地","出让国有建设用地使用权",))&amp;B9&amp;"预评估"</f>
        <v>房地产抵押价值预评估</v>
      </c>
      <c r="C1" s="3281"/>
      <c r="D1" s="3281"/>
      <c r="E1" s="3281"/>
      <c r="F1" s="3281"/>
      <c r="G1" s="3281"/>
      <c r="H1" s="3281"/>
      <c r="I1" s="3282"/>
      <c r="J1" s="2242"/>
      <c r="K1" s="2180"/>
      <c r="L1" s="2181"/>
      <c r="M1" s="2181"/>
      <c r="N1" s="2179"/>
      <c r="O1" s="1463"/>
      <c r="P1" s="2179"/>
      <c r="Q1" s="2179"/>
      <c r="R1" s="2179"/>
      <c r="S1" s="1558" t="str">
        <f>IF(B10="北京市","北京市",C10)&amp;F10&amp;IF(计算净值!G1="在建","出让国有建设用地使用权及在建建筑物房地产抵押价值",IF(计算净值!G1="土地","出让国有建设用地使用权抵押价值",B9))</f>
        <v>房地产抵押价值</v>
      </c>
      <c r="T1" s="1615"/>
      <c r="U1" s="1615"/>
      <c r="V1" s="1615"/>
      <c r="W1" s="1615"/>
      <c r="X1" s="1615"/>
      <c r="Y1" s="1615"/>
      <c r="Z1" s="1615"/>
      <c r="AA1" s="1615"/>
      <c r="AB1" s="1615"/>
    </row>
    <row r="2" spans="1:30">
      <c r="A2" s="2179" t="s">
        <v>2162</v>
      </c>
      <c r="B2" s="122"/>
      <c r="D2" s="2443"/>
      <c r="E2" s="2436"/>
      <c r="F2" s="2436"/>
      <c r="G2" s="2437"/>
      <c r="H2" s="2437"/>
      <c r="I2" s="2437"/>
      <c r="J2" s="2242"/>
      <c r="K2" s="2180"/>
      <c r="L2" s="2181"/>
      <c r="M2" s="2181"/>
      <c r="N2" s="2179"/>
      <c r="O2" s="1463"/>
      <c r="P2" s="2179"/>
      <c r="Q2" s="2179"/>
      <c r="R2" s="2179"/>
      <c r="S2" s="1558" t="str">
        <f>IF(B10="北京市","北京市",C10)&amp;F10&amp;IF(计算净值!G1="在建","出让国有建设用地使用权及在建建筑物房地产",IF(计算净值!G1="土地","出让国有建设用地使用权","房地产"))</f>
        <v>房地产</v>
      </c>
      <c r="T2" s="1615"/>
      <c r="U2" s="1615"/>
      <c r="V2" s="1615"/>
      <c r="W2" s="1615"/>
      <c r="X2" s="1615"/>
      <c r="Y2" s="1615"/>
      <c r="Z2" s="1615"/>
      <c r="AA2" s="1615"/>
      <c r="AB2" s="1615"/>
    </row>
    <row r="3" spans="1:30">
      <c r="A3" s="294" t="s">
        <v>2163</v>
      </c>
      <c r="B3" s="2182">
        <v>45526</v>
      </c>
      <c r="C3" s="2183" t="s">
        <v>2164</v>
      </c>
      <c r="D3" s="2182">
        <f>B3</f>
        <v>45526</v>
      </c>
      <c r="E3" s="2437"/>
      <c r="F3" s="2437"/>
      <c r="G3" s="2437"/>
      <c r="H3" s="2437"/>
      <c r="I3" s="2437"/>
      <c r="J3" s="2242"/>
      <c r="K3" s="2180"/>
      <c r="L3" s="2181"/>
      <c r="M3" s="2181"/>
      <c r="N3" s="2179"/>
      <c r="O3" s="1463"/>
      <c r="P3" s="2179"/>
      <c r="Q3" s="2179"/>
      <c r="R3" s="2179"/>
      <c r="S3" s="1558"/>
      <c r="T3" s="1615"/>
      <c r="U3" s="1615"/>
      <c r="V3" s="1615"/>
      <c r="W3" s="1615"/>
      <c r="X3" s="1615"/>
      <c r="Y3" s="1615"/>
      <c r="Z3" s="1615"/>
      <c r="AA3" s="1615"/>
      <c r="AB3" s="1615"/>
    </row>
    <row r="4" spans="1:30" ht="13.5" thickBot="1">
      <c r="A4" s="1024" t="s">
        <v>2165</v>
      </c>
      <c r="B4" s="2184"/>
      <c r="C4" s="2185">
        <f>SUMIF(注册房地产估价师,B4,估价师及机构信息!B3:B24)</f>
        <v>0</v>
      </c>
      <c r="D4" s="2184"/>
      <c r="E4" s="2185">
        <f>SUMIF(注册房地产估价师,D4,估价师及机构信息!B3:B24)</f>
        <v>0</v>
      </c>
      <c r="F4" s="2184"/>
      <c r="G4" s="2185">
        <f>SUMIF(注册房地产估价师,F4,估价师及机构信息!B3:B24)</f>
        <v>0</v>
      </c>
      <c r="H4" s="2184"/>
      <c r="I4" s="2185">
        <f>SUMIF(注册房地产估价师,H4,估价师及机构信息!B3:B24)</f>
        <v>0</v>
      </c>
      <c r="J4" s="2242"/>
      <c r="K4" s="2186" t="str">
        <f>CONCATENATE(B4,"（注册号：",C4,")、",D4,"（注册号：",E4,")")</f>
        <v>（注册号：0)、（注册号：0)</v>
      </c>
      <c r="L4" s="2181"/>
      <c r="M4" s="2181"/>
      <c r="N4" s="2179"/>
      <c r="O4" s="1463"/>
      <c r="P4" s="2179"/>
      <c r="Q4" s="2179"/>
      <c r="R4" s="2179"/>
      <c r="S4" s="1558"/>
      <c r="T4" s="1615"/>
      <c r="U4" s="1615"/>
      <c r="V4" s="1615"/>
      <c r="W4" s="1615"/>
      <c r="X4" s="1615"/>
      <c r="Y4" s="1615"/>
      <c r="Z4" s="1615"/>
      <c r="AA4" s="1615"/>
      <c r="AB4" s="1615"/>
    </row>
    <row r="5" spans="1:30" ht="13.5" thickTop="1">
      <c r="A5" s="2187" t="s">
        <v>2166</v>
      </c>
      <c r="B5" s="2188"/>
      <c r="C5" s="2189"/>
      <c r="D5" s="2190"/>
      <c r="E5" s="2437"/>
      <c r="F5" s="2437"/>
      <c r="G5" s="2437"/>
      <c r="H5" s="2437"/>
      <c r="I5" s="2437"/>
      <c r="J5" s="2242"/>
      <c r="K5" s="2186" t="str">
        <f>IF(F4="——","",IF(H4="——",F4&amp;"（注册号："&amp;G4&amp;")",CONCATENATE(F4,"（注册号：",G4,")、",H4,"（注册号：",I4,")")))</f>
        <v>（注册号：0)、（注册号：0)</v>
      </c>
      <c r="L5" s="2181"/>
      <c r="M5" s="2181"/>
      <c r="N5" s="2179"/>
      <c r="O5" s="1463"/>
      <c r="P5" s="2179"/>
      <c r="Q5" s="2179"/>
      <c r="R5" s="2179"/>
      <c r="S5" s="1615"/>
      <c r="T5" s="1615"/>
      <c r="U5" s="1615"/>
      <c r="V5" s="1615"/>
      <c r="W5" s="1615"/>
      <c r="X5" s="1615"/>
      <c r="Y5" s="1615"/>
      <c r="Z5" s="1615"/>
      <c r="AA5" s="1615"/>
      <c r="AB5" s="1615"/>
    </row>
    <row r="6" spans="1:30">
      <c r="A6" s="2191" t="s">
        <v>2167</v>
      </c>
      <c r="B6" s="2192"/>
      <c r="C6" s="2193"/>
      <c r="D6" s="2194"/>
      <c r="E6" s="2436"/>
      <c r="F6" s="2437"/>
      <c r="G6" s="2437"/>
      <c r="H6" s="2437"/>
      <c r="I6" s="2437"/>
      <c r="J6" s="2242"/>
      <c r="K6" s="2396" t="str">
        <f>IF(COUNTIF(B6,"*上海银行*"),"上海银行","")</f>
        <v/>
      </c>
      <c r="L6" s="2394"/>
      <c r="M6" s="2394"/>
      <c r="N6" s="2242"/>
      <c r="O6" s="1667"/>
      <c r="P6" s="2242"/>
      <c r="Q6" s="2242"/>
      <c r="R6" s="2242"/>
    </row>
    <row r="7" spans="1:30">
      <c r="A7" s="2191" t="s">
        <v>2168</v>
      </c>
      <c r="B7" s="2195"/>
      <c r="C7" s="2193"/>
      <c r="D7" s="2194"/>
      <c r="E7" s="2436"/>
      <c r="F7" s="2437"/>
      <c r="G7" s="2437"/>
      <c r="H7" s="2437"/>
      <c r="I7" s="2437"/>
      <c r="J7" s="2242"/>
      <c r="K7" s="2397"/>
      <c r="L7" s="2394"/>
      <c r="M7" s="2394"/>
      <c r="N7" s="2242"/>
      <c r="O7" s="1667"/>
      <c r="P7" s="2242"/>
      <c r="Q7" s="2242"/>
      <c r="R7" s="2242"/>
    </row>
    <row r="8" spans="1:30">
      <c r="A8" s="2196" t="s">
        <v>2169</v>
      </c>
      <c r="B8" s="2197" t="s">
        <v>3369</v>
      </c>
      <c r="C8" s="2198"/>
      <c r="D8" s="3283" t="s">
        <v>2170</v>
      </c>
      <c r="E8" s="2199" t="s">
        <v>3368</v>
      </c>
      <c r="F8" s="2200"/>
      <c r="G8" s="2437"/>
      <c r="H8" s="2437"/>
      <c r="I8" s="2437"/>
      <c r="J8" s="2242"/>
      <c r="K8" s="2395"/>
      <c r="L8" s="2394"/>
      <c r="M8" s="2394"/>
      <c r="N8" s="2242"/>
      <c r="O8" s="1667"/>
      <c r="P8" s="2242"/>
      <c r="Q8" s="2242"/>
      <c r="R8" s="2242"/>
    </row>
    <row r="9" spans="1:30" ht="13.5" thickBot="1">
      <c r="A9" s="2201" t="s">
        <v>2171</v>
      </c>
      <c r="B9" s="2202" t="s">
        <v>3368</v>
      </c>
      <c r="C9" s="2203"/>
      <c r="D9" s="3284"/>
      <c r="E9" s="2202" t="s">
        <v>43</v>
      </c>
      <c r="F9" s="2204"/>
      <c r="G9" s="2438"/>
      <c r="H9" s="2438"/>
      <c r="I9" s="2438"/>
      <c r="J9" s="2242"/>
      <c r="K9" s="2397"/>
      <c r="L9" s="2394"/>
      <c r="M9" s="2394"/>
      <c r="N9" s="2242"/>
      <c r="O9" s="1667"/>
      <c r="P9" s="2242"/>
      <c r="Q9" s="2242"/>
      <c r="R9" s="2242"/>
    </row>
    <row r="10" spans="1:30" ht="13.5" thickTop="1">
      <c r="A10" s="2205" t="s">
        <v>2172</v>
      </c>
      <c r="B10" s="2206"/>
      <c r="C10" s="2207"/>
      <c r="D10" s="2190"/>
      <c r="E10" s="2208" t="s">
        <v>2173</v>
      </c>
      <c r="F10" s="2439"/>
      <c r="G10" s="2440"/>
      <c r="H10" s="2441"/>
      <c r="I10" s="2442"/>
      <c r="J10" s="2242"/>
      <c r="K10" s="2397"/>
      <c r="L10" s="2394"/>
      <c r="M10" s="2394"/>
      <c r="N10" s="2242"/>
      <c r="O10" s="1667"/>
      <c r="P10" s="2242"/>
      <c r="Q10" s="2242"/>
      <c r="R10" s="2242"/>
    </row>
    <row r="11" spans="1:30">
      <c r="A11" s="2209" t="s">
        <v>2174</v>
      </c>
      <c r="B11" s="2210"/>
      <c r="C11" s="2211"/>
      <c r="D11" s="2212"/>
      <c r="E11" s="2179"/>
      <c r="F11" s="2179"/>
      <c r="G11" s="2179"/>
      <c r="H11" s="2179"/>
      <c r="I11" s="2179"/>
      <c r="J11" s="2797"/>
      <c r="K11" s="2394"/>
      <c r="L11" s="2394"/>
      <c r="M11" s="2394"/>
      <c r="N11" s="2242"/>
      <c r="O11" s="1667"/>
      <c r="P11" s="2242"/>
      <c r="Q11" s="2242"/>
      <c r="R11" s="2242"/>
    </row>
    <row r="12" spans="1:30">
      <c r="A12" s="2213" t="s">
        <v>2175</v>
      </c>
      <c r="B12" s="315" t="s">
        <v>2176</v>
      </c>
      <c r="C12" s="2214" t="s">
        <v>2177</v>
      </c>
      <c r="D12" s="2214" t="s">
        <v>2178</v>
      </c>
      <c r="E12" s="2214" t="s">
        <v>2179</v>
      </c>
      <c r="F12" s="2214" t="s">
        <v>2180</v>
      </c>
      <c r="G12" s="2214" t="s">
        <v>2181</v>
      </c>
      <c r="H12" s="2214" t="s">
        <v>2182</v>
      </c>
      <c r="I12" s="2796" t="s">
        <v>2562</v>
      </c>
      <c r="J12" s="2798"/>
      <c r="K12" s="2394"/>
      <c r="L12" s="2394"/>
      <c r="M12" s="2242"/>
      <c r="N12" s="1667"/>
      <c r="O12" s="2242"/>
      <c r="P12" s="2242"/>
      <c r="Q12" s="2242"/>
      <c r="AD12" s="1615"/>
    </row>
    <row r="13" spans="1:30">
      <c r="A13" s="3117" t="s">
        <v>3318</v>
      </c>
      <c r="B13" s="2215" t="s">
        <v>2183</v>
      </c>
      <c r="C13" s="799"/>
      <c r="D13" s="799">
        <v>54896</v>
      </c>
      <c r="E13" s="799">
        <v>58549</v>
      </c>
      <c r="F13" s="799">
        <v>58549</v>
      </c>
      <c r="G13" s="799"/>
      <c r="H13" s="799"/>
      <c r="I13" s="799"/>
      <c r="J13" s="2798"/>
      <c r="K13" s="2394"/>
      <c r="L13" s="2394"/>
      <c r="M13" s="2242"/>
      <c r="N13" s="1667"/>
      <c r="O13" s="2242"/>
      <c r="P13" s="2242"/>
      <c r="Q13" s="2242"/>
      <c r="AD13" s="1615"/>
    </row>
    <row r="14" spans="1:30">
      <c r="A14" s="1015"/>
      <c r="B14" s="2215" t="s">
        <v>2184</v>
      </c>
      <c r="C14" s="2216"/>
      <c r="D14" s="2216">
        <v>40</v>
      </c>
      <c r="E14" s="2216">
        <v>50</v>
      </c>
      <c r="F14" s="2216">
        <v>50</v>
      </c>
      <c r="G14" s="2216"/>
      <c r="H14" s="2216"/>
      <c r="I14" s="2216"/>
      <c r="J14" s="2799"/>
      <c r="K14" s="2394"/>
      <c r="L14" s="2394"/>
      <c r="M14" s="2242"/>
      <c r="N14" s="1667"/>
      <c r="O14" s="2242"/>
      <c r="P14" s="2242"/>
      <c r="Q14" s="2242"/>
      <c r="AD14" s="1615"/>
    </row>
    <row r="15" spans="1:30">
      <c r="A15" s="312"/>
      <c r="B15" s="2217" t="s">
        <v>2185</v>
      </c>
      <c r="C15" s="2218" t="str">
        <f>IF(A13="出让",IF(C13="","",ROUNDDOWN(MIN((C13-$D$3)/365,C14),2)),C14)</f>
        <v/>
      </c>
      <c r="D15" s="2218">
        <f>IF(A13="出让",IF(D13="","",ROUNDDOWN(MIN((D13-$D$3)/365,D14),2)),D14)</f>
        <v>25.67</v>
      </c>
      <c r="E15" s="2218">
        <f>IF(A13="出让",IF(E13="","",ROUNDDOWN(MIN((E13-$D$3)/365,E14),2)),E14)</f>
        <v>35.67</v>
      </c>
      <c r="F15" s="2218">
        <f>IF(A13="出让",IF(F13="","",ROUNDDOWN(MIN((F13-$D$3)/365,F14),2)),F14)</f>
        <v>35.67</v>
      </c>
      <c r="G15" s="2218" t="str">
        <f>IF(A13="出让",IF(G13="","",ROUNDDOWN(MIN((G13-$D$3)/365,G14),2)),G14)</f>
        <v/>
      </c>
      <c r="H15" s="2218" t="str">
        <f>IF(A13="出让",IF(H13="","",ROUNDDOWN(MIN((H13-$D$3)/365,H14),2)),H14)</f>
        <v/>
      </c>
      <c r="I15" s="2218" t="str">
        <f>IF(A13="出让",IF(I13="","",ROUNDDOWN(MIN((I13-$D$3)/365,I14),2)),I14)</f>
        <v/>
      </c>
      <c r="J15" s="2800"/>
      <c r="K15" s="1667"/>
      <c r="L15" s="1667"/>
      <c r="M15" s="2242"/>
      <c r="N15" s="1667"/>
      <c r="O15" s="2242"/>
      <c r="P15" s="2242"/>
      <c r="Q15" s="2242"/>
      <c r="AD15" s="1615"/>
    </row>
    <row r="16" spans="1:30">
      <c r="A16" s="2208" t="s">
        <v>2186</v>
      </c>
      <c r="B16" s="3290"/>
      <c r="C16" s="3291"/>
      <c r="D16" s="3292"/>
      <c r="E16" s="2219" t="s">
        <v>2187</v>
      </c>
      <c r="F16" s="3293"/>
      <c r="G16" s="3294"/>
      <c r="H16" s="3294"/>
      <c r="I16" s="3295"/>
      <c r="J16" s="2242"/>
      <c r="K16" s="2398"/>
      <c r="L16" s="1667"/>
      <c r="M16" s="1667"/>
      <c r="N16" s="2242"/>
      <c r="O16" s="1667"/>
      <c r="P16" s="2242"/>
      <c r="Q16" s="2242"/>
      <c r="R16" s="2242"/>
    </row>
    <row r="17" spans="1:28">
      <c r="A17" s="305" t="s">
        <v>2188</v>
      </c>
      <c r="B17" s="294" t="s">
        <v>2189</v>
      </c>
      <c r="C17" s="8">
        <f>'数据-汇总表'!E3</f>
        <v>849.01</v>
      </c>
      <c r="D17" s="1253" t="s">
        <v>2190</v>
      </c>
      <c r="E17" s="3296" t="s">
        <v>2191</v>
      </c>
      <c r="F17" s="3297"/>
      <c r="G17" s="3297"/>
      <c r="H17" s="3297"/>
      <c r="I17" s="3298"/>
      <c r="J17" s="2242"/>
      <c r="K17" s="2399"/>
      <c r="L17" s="1667"/>
      <c r="M17" s="1667"/>
      <c r="N17" s="2242"/>
      <c r="O17" s="1667"/>
      <c r="P17" s="2242"/>
      <c r="Q17" s="2242"/>
      <c r="R17" s="2242"/>
      <c r="S17" s="2242"/>
      <c r="T17" s="2242"/>
      <c r="U17" s="2242"/>
      <c r="V17" s="2242"/>
    </row>
    <row r="18" spans="1:28" ht="24.75" thickBot="1">
      <c r="A18" s="2220" t="s">
        <v>2192</v>
      </c>
      <c r="B18" s="1024" t="s">
        <v>2193</v>
      </c>
      <c r="C18" s="2221">
        <f>'数据-汇总表'!D3</f>
        <v>0</v>
      </c>
      <c r="D18" s="1026" t="s">
        <v>2194</v>
      </c>
      <c r="E18" s="3299" t="s">
        <v>2195</v>
      </c>
      <c r="F18" s="3300"/>
      <c r="G18" s="3300"/>
      <c r="H18" s="3300"/>
      <c r="I18" s="3301"/>
      <c r="J18" s="2242"/>
      <c r="K18" s="2399"/>
      <c r="L18" s="1667"/>
      <c r="M18" s="1667"/>
      <c r="N18" s="2242"/>
      <c r="O18" s="1667"/>
      <c r="P18" s="2242"/>
      <c r="Q18" s="2242"/>
      <c r="R18" s="2242"/>
      <c r="S18" s="2242"/>
      <c r="T18" s="2242"/>
      <c r="U18" s="2242"/>
      <c r="V18" s="2242"/>
    </row>
    <row r="19" spans="1:28" ht="37.5" thickTop="1" thickBot="1">
      <c r="A19" s="319" t="s">
        <v>1049</v>
      </c>
      <c r="B19" s="299" t="s">
        <v>2196</v>
      </c>
      <c r="C19" s="1452"/>
      <c r="D19" s="1453" t="s">
        <v>2197</v>
      </c>
      <c r="E19" s="1454"/>
      <c r="F19" s="1455" t="str">
        <f>IF(AND(C19="是",E19="否"),"是否提供他项权证或相关说明","")</f>
        <v/>
      </c>
      <c r="G19" s="1456"/>
      <c r="H19" s="2437"/>
      <c r="I19" s="2437"/>
      <c r="J19" s="2242"/>
      <c r="K19" s="2397"/>
      <c r="L19" s="2394"/>
      <c r="M19" s="2394"/>
      <c r="N19" s="2242"/>
      <c r="O19" s="1667"/>
      <c r="P19" s="2242"/>
      <c r="Q19" s="2242"/>
      <c r="R19" s="2242"/>
      <c r="S19" s="2242"/>
      <c r="T19" s="2242"/>
      <c r="U19" s="2242"/>
      <c r="V19" s="2242"/>
    </row>
    <row r="20" spans="1:28">
      <c r="A20" s="2412" t="s">
        <v>2198</v>
      </c>
      <c r="B20" s="3286" t="s">
        <v>2199</v>
      </c>
      <c r="C20" s="3287"/>
      <c r="D20" s="3288" t="s">
        <v>2200</v>
      </c>
      <c r="E20" s="3289"/>
      <c r="F20" s="2425" t="s">
        <v>1050</v>
      </c>
      <c r="G20" s="2437"/>
      <c r="H20" s="2437"/>
      <c r="I20" s="2437"/>
      <c r="J20" s="2242"/>
      <c r="K20" s="3285" t="s">
        <v>2201</v>
      </c>
      <c r="L20" s="6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1"/>
      <c r="N20" s="2179"/>
      <c r="O20" s="1463"/>
      <c r="P20" s="2179"/>
      <c r="Q20" s="2179"/>
      <c r="R20" s="2179"/>
      <c r="S20" s="2179"/>
      <c r="T20" s="2179"/>
      <c r="U20" s="2179"/>
      <c r="V20" s="2179"/>
      <c r="W20" s="1615"/>
      <c r="X20" s="1615"/>
      <c r="Y20" s="1615"/>
      <c r="Z20" s="1615"/>
      <c r="AA20" s="1615"/>
      <c r="AB20" s="1615"/>
    </row>
    <row r="21" spans="1:28" ht="24.75" thickBot="1">
      <c r="A21" s="2412"/>
      <c r="B21" s="2413" t="s">
        <v>2202</v>
      </c>
      <c r="C21" s="2293" t="s">
        <v>1051</v>
      </c>
      <c r="D21" s="1457" t="s">
        <v>2203</v>
      </c>
      <c r="E21" s="2414" t="s">
        <v>1051</v>
      </c>
      <c r="F21" s="2426"/>
      <c r="G21" s="2437"/>
      <c r="H21" s="2437"/>
      <c r="I21" s="2437"/>
      <c r="J21" s="2242"/>
      <c r="K21" s="3285"/>
      <c r="L21" s="6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1"/>
      <c r="N21" s="2179"/>
      <c r="O21" s="1463"/>
      <c r="P21" s="2179"/>
      <c r="Q21" s="2179"/>
      <c r="R21" s="2179"/>
      <c r="S21" s="2179"/>
      <c r="T21" s="2179"/>
      <c r="U21" s="2179"/>
      <c r="V21" s="2179"/>
      <c r="W21" s="1615"/>
      <c r="X21" s="1615"/>
      <c r="Y21" s="1615"/>
      <c r="Z21" s="1615"/>
      <c r="AA21" s="1615"/>
      <c r="AB21" s="1615"/>
    </row>
    <row r="22" spans="1:28" ht="24.75" thickBot="1">
      <c r="A22" s="2412"/>
      <c r="B22" s="2415" t="s">
        <v>2204</v>
      </c>
      <c r="C22" s="2293" t="s">
        <v>1052</v>
      </c>
      <c r="D22" s="2437"/>
      <c r="E22" s="2437"/>
      <c r="F22" s="2437"/>
      <c r="G22" s="2437"/>
      <c r="H22" s="2437"/>
      <c r="I22" s="2437"/>
      <c r="J22" s="2242"/>
      <c r="K22" s="3285"/>
      <c r="L22" s="644" t="str">
        <f>IF(E19="否","",IF(计算净值!D36="同一抵押权人同一抵押物续贷","由于本次评估为同一抵押权人的续贷房地产抵押估价，故未将已抵押担保的债权数额（"&amp;C26&amp;"）作为法定优先受偿款予以扣减。",IF(计算净值!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1"/>
      <c r="N22" s="2179"/>
      <c r="O22" s="1463"/>
      <c r="P22" s="2179"/>
      <c r="Q22" s="2179"/>
      <c r="R22" s="2179"/>
      <c r="S22" s="2179"/>
      <c r="T22" s="2179"/>
      <c r="U22" s="2179"/>
      <c r="V22" s="2179"/>
      <c r="W22" s="1615"/>
      <c r="X22" s="1615"/>
      <c r="Y22" s="1615"/>
      <c r="Z22" s="1615"/>
      <c r="AA22" s="1615"/>
      <c r="AB22" s="1615"/>
    </row>
    <row r="23" spans="1:28">
      <c r="A23" s="2416" t="s">
        <v>2205</v>
      </c>
      <c r="B23" s="2290" t="s">
        <v>2206</v>
      </c>
      <c r="C23" s="2417"/>
      <c r="D23" s="2418" t="s">
        <v>2206</v>
      </c>
      <c r="E23" s="2419"/>
      <c r="F23" s="2437"/>
      <c r="G23" s="2437"/>
      <c r="H23" s="2437"/>
      <c r="I23" s="2437"/>
      <c r="J23" s="2242"/>
      <c r="K23" s="2396"/>
      <c r="L23" s="121"/>
      <c r="M23" s="2394"/>
      <c r="N23" s="2242"/>
      <c r="O23" s="1667"/>
      <c r="P23" s="2242"/>
      <c r="Q23" s="2242"/>
      <c r="R23" s="2242"/>
      <c r="S23" s="2242"/>
      <c r="T23" s="2242"/>
      <c r="U23" s="2242"/>
      <c r="V23" s="2242"/>
    </row>
    <row r="24" spans="1:28">
      <c r="A24" s="2416"/>
      <c r="B24" s="2290" t="s">
        <v>1053</v>
      </c>
      <c r="C24" s="2268"/>
      <c r="D24" s="2416" t="s">
        <v>1053</v>
      </c>
      <c r="E24" s="2420"/>
      <c r="F24" s="2437"/>
      <c r="G24" s="2437"/>
      <c r="H24" s="2437"/>
      <c r="I24" s="2437"/>
      <c r="J24" s="2242"/>
      <c r="K24" s="2396"/>
      <c r="L24" s="121"/>
      <c r="M24" s="2394"/>
      <c r="N24" s="2242"/>
      <c r="O24" s="1667"/>
      <c r="P24" s="2242"/>
      <c r="Q24" s="2242"/>
      <c r="R24" s="2242"/>
      <c r="S24" s="2242"/>
      <c r="T24" s="2242"/>
      <c r="U24" s="2242"/>
      <c r="V24" s="2242"/>
    </row>
    <row r="25" spans="1:28">
      <c r="A25" s="2416"/>
      <c r="B25" s="2290" t="s">
        <v>1054</v>
      </c>
      <c r="C25" s="2268"/>
      <c r="D25" s="2416" t="s">
        <v>1054</v>
      </c>
      <c r="E25" s="2420"/>
      <c r="F25" s="2437"/>
      <c r="G25" s="2437"/>
      <c r="H25" s="2437"/>
      <c r="I25" s="2437"/>
      <c r="J25" s="2242"/>
      <c r="K25" s="2397"/>
      <c r="L25" s="2394"/>
      <c r="M25" s="2394"/>
      <c r="N25" s="2242"/>
      <c r="O25" s="1667"/>
      <c r="P25" s="2242"/>
      <c r="Q25" s="2242"/>
      <c r="R25" s="2242"/>
      <c r="S25" s="2242"/>
      <c r="T25" s="2242"/>
      <c r="U25" s="2242"/>
      <c r="V25" s="2242"/>
    </row>
    <row r="26" spans="1:28" ht="13.5" thickBot="1">
      <c r="A26" s="2421"/>
      <c r="B26" s="2422" t="s">
        <v>1055</v>
      </c>
      <c r="C26" s="2423"/>
      <c r="D26" s="2421" t="s">
        <v>1055</v>
      </c>
      <c r="E26" s="2424"/>
      <c r="F26" s="2438"/>
      <c r="G26" s="2438"/>
      <c r="H26" s="2438"/>
      <c r="I26" s="2438"/>
      <c r="J26" s="2242"/>
      <c r="K26" s="2397"/>
      <c r="L26" s="2394"/>
      <c r="M26" s="2394"/>
      <c r="N26" s="2242"/>
      <c r="O26" s="1667"/>
      <c r="P26" s="2242"/>
      <c r="Q26" s="2242"/>
      <c r="R26" s="2242"/>
      <c r="S26" s="2242"/>
      <c r="T26" s="2242"/>
      <c r="U26" s="2242"/>
      <c r="V26" s="2242"/>
    </row>
    <row r="27" spans="1:28" ht="13.5" thickTop="1">
      <c r="A27" s="3274" t="s">
        <v>2207</v>
      </c>
      <c r="B27" s="312" t="s">
        <v>2208</v>
      </c>
      <c r="C27" s="2222"/>
      <c r="D27" s="2223"/>
      <c r="E27" s="2437"/>
      <c r="F27" s="2437"/>
      <c r="G27" s="2437"/>
      <c r="H27" s="2437"/>
      <c r="I27" s="2437"/>
      <c r="J27" s="2242"/>
      <c r="K27" s="2398"/>
      <c r="L27" s="1667"/>
      <c r="M27" s="1667"/>
      <c r="N27" s="2242"/>
      <c r="O27" s="1667"/>
      <c r="P27" s="2242"/>
      <c r="Q27" s="2242"/>
      <c r="R27" s="2242"/>
      <c r="S27" s="2242"/>
      <c r="T27" s="2242"/>
      <c r="U27" s="2242"/>
      <c r="V27" s="2242"/>
    </row>
    <row r="28" spans="1:28">
      <c r="A28" s="3274"/>
      <c r="B28" s="294" t="s">
        <v>2209</v>
      </c>
      <c r="C28" s="2224"/>
      <c r="D28" s="2225"/>
      <c r="E28" s="2437"/>
      <c r="F28" s="2437"/>
      <c r="G28" s="2437"/>
      <c r="H28" s="2437"/>
      <c r="I28" s="2437"/>
      <c r="J28" s="2242"/>
      <c r="K28" s="2397"/>
      <c r="L28" s="2394"/>
      <c r="M28" s="2394"/>
      <c r="N28" s="2242"/>
      <c r="O28" s="1667"/>
      <c r="P28" s="2242"/>
      <c r="Q28" s="2242"/>
      <c r="R28" s="2242"/>
      <c r="S28" s="2242"/>
      <c r="T28" s="2242"/>
      <c r="U28" s="2242"/>
      <c r="V28" s="2242"/>
    </row>
    <row r="29" spans="1:28">
      <c r="A29" s="3274"/>
      <c r="B29" s="294" t="s">
        <v>2210</v>
      </c>
      <c r="C29" s="2226"/>
      <c r="D29" s="2227"/>
      <c r="E29" s="2437"/>
      <c r="F29" s="2437"/>
      <c r="G29" s="2437"/>
      <c r="H29" s="2437"/>
      <c r="I29" s="2437"/>
      <c r="J29" s="2242"/>
      <c r="K29" s="2397"/>
      <c r="L29" s="2394"/>
      <c r="M29" s="2394"/>
      <c r="N29" s="2242"/>
      <c r="O29" s="1667"/>
      <c r="P29" s="2242"/>
      <c r="Q29" s="2242"/>
      <c r="R29" s="2242"/>
      <c r="S29" s="2242"/>
      <c r="T29" s="2242"/>
      <c r="U29" s="2242"/>
      <c r="V29" s="2242"/>
    </row>
    <row r="30" spans="1:28">
      <c r="A30" s="3275"/>
      <c r="B30" s="294" t="s">
        <v>2211</v>
      </c>
      <c r="C30" s="3276"/>
      <c r="D30" s="3277"/>
      <c r="E30" s="2437"/>
      <c r="F30" s="2437"/>
      <c r="G30" s="2437"/>
      <c r="H30" s="2437"/>
      <c r="I30" s="2437"/>
      <c r="J30" s="2242"/>
      <c r="K30" s="2397"/>
      <c r="L30" s="2394"/>
      <c r="M30" s="2394"/>
      <c r="N30" s="2242"/>
      <c r="O30" s="1667"/>
      <c r="P30" s="2242"/>
      <c r="Q30" s="2242"/>
      <c r="R30" s="2242"/>
      <c r="S30" s="2242"/>
      <c r="T30" s="2242"/>
      <c r="U30" s="2242"/>
      <c r="V30" s="2242"/>
    </row>
    <row r="31" spans="1:28">
      <c r="A31" s="3278" t="s">
        <v>2212</v>
      </c>
      <c r="B31" s="2228"/>
      <c r="C31" s="12" t="str">
        <f>IF(B31="现房","成新及维护状况正常否",IF(B31="在建","工程状态是否正常",IF(B31="土地","是否闲置","-")))</f>
        <v>-</v>
      </c>
      <c r="D31" s="1278"/>
      <c r="E31" s="2229"/>
      <c r="F31" s="2437"/>
      <c r="G31" s="2437"/>
      <c r="H31" s="2437"/>
      <c r="I31" s="2437"/>
      <c r="J31" s="2242"/>
      <c r="K31" s="2396"/>
      <c r="L31" s="2394"/>
      <c r="M31" s="2394"/>
      <c r="N31" s="2242"/>
      <c r="O31" s="1667"/>
      <c r="P31" s="2242"/>
      <c r="Q31" s="2242"/>
      <c r="R31" s="2242"/>
      <c r="S31" s="2242"/>
      <c r="T31" s="2242"/>
      <c r="U31" s="2242"/>
      <c r="V31" s="2242"/>
    </row>
    <row r="32" spans="1:28">
      <c r="A32" s="3279"/>
      <c r="B32" s="2228"/>
      <c r="C32" s="12" t="str">
        <f>IF(B32="现房","成新及维护状况是否正常",IF(B32="在建","工程状态是否正常",IF(B32="土地","是否闲置","-")))</f>
        <v>-</v>
      </c>
      <c r="D32" s="1278"/>
      <c r="E32" s="2229"/>
      <c r="F32" s="2437"/>
      <c r="G32" s="2437"/>
      <c r="H32" s="2437"/>
      <c r="I32" s="2437"/>
      <c r="J32" s="2242"/>
      <c r="K32" s="2397"/>
      <c r="L32" s="2394"/>
      <c r="M32" s="2394"/>
      <c r="N32" s="2242"/>
      <c r="O32" s="1667"/>
      <c r="P32" s="2242"/>
      <c r="Q32" s="2242"/>
      <c r="R32" s="2242"/>
      <c r="S32" s="2242"/>
      <c r="T32" s="2242"/>
      <c r="U32" s="2242"/>
      <c r="V32" s="2242"/>
    </row>
    <row r="33" spans="1:30">
      <c r="A33" s="3279"/>
      <c r="B33" s="2231"/>
      <c r="C33" s="1475" t="str">
        <f>IF(B33="现房","成新及维护状况是否正常",IF(B33="在建","工程状态是否正常",IF(B33="土地","是否闲置","-")))</f>
        <v>-</v>
      </c>
      <c r="D33" s="1271"/>
      <c r="E33" s="2232"/>
      <c r="F33" s="2437"/>
      <c r="G33" s="2437"/>
      <c r="H33" s="2437"/>
      <c r="I33" s="2437"/>
      <c r="J33" s="2242"/>
      <c r="K33" s="2397"/>
      <c r="L33" s="2394"/>
      <c r="M33" s="2394"/>
      <c r="N33" s="2242"/>
      <c r="O33" s="1667"/>
      <c r="P33" s="2242"/>
      <c r="Q33" s="2242"/>
      <c r="R33" s="2242"/>
      <c r="S33" s="2242"/>
      <c r="T33" s="2242"/>
      <c r="U33" s="2242"/>
      <c r="V33" s="2242"/>
    </row>
    <row r="34" spans="1:30">
      <c r="A34" s="294" t="s">
        <v>2213</v>
      </c>
      <c r="B34" s="1867"/>
      <c r="C34" s="1867"/>
      <c r="D34" s="1867"/>
      <c r="E34" s="1867"/>
      <c r="F34" s="1867"/>
      <c r="G34" s="1867"/>
      <c r="H34" s="1867"/>
      <c r="I34" s="2437"/>
      <c r="J34" s="2242"/>
      <c r="K34" s="8">
        <f>COUNTIF(B34:H34,"——")</f>
        <v>0</v>
      </c>
      <c r="L34" s="315" t="s">
        <v>2214</v>
      </c>
      <c r="M34" s="315" t="s">
        <v>2215</v>
      </c>
      <c r="N34" s="315" t="s">
        <v>2216</v>
      </c>
      <c r="O34" s="315" t="s">
        <v>2217</v>
      </c>
      <c r="P34" s="315" t="s">
        <v>2218</v>
      </c>
      <c r="Q34" s="315" t="s">
        <v>2219</v>
      </c>
      <c r="R34" s="315" t="s">
        <v>2220</v>
      </c>
      <c r="S34" s="3273" t="s">
        <v>2221</v>
      </c>
      <c r="T34" s="315" t="str">
        <f>NUMBERSTRING(7-K34,1)&amp;"通"</f>
        <v>七通</v>
      </c>
      <c r="U34" s="2242"/>
      <c r="V34" s="2242"/>
    </row>
    <row r="35" spans="1:30">
      <c r="A35" s="2233"/>
      <c r="B35" s="3273" t="s">
        <v>2222</v>
      </c>
      <c r="C35" s="3273"/>
      <c r="D35" s="3273"/>
      <c r="E35" s="3273"/>
      <c r="F35" s="8">
        <f>C10</f>
        <v>0</v>
      </c>
      <c r="G35" s="2437"/>
      <c r="H35" s="2437"/>
      <c r="I35" s="2437"/>
      <c r="J35" s="2242"/>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73"/>
      <c r="T35" s="138" t="str">
        <f>IF(T34="一通",L35,IF(T34="二通",M35,IF(T34="三通",N35,IF(T34="四通",O35,IF(T34="五通",P35,IF(T34="六通",Q35,R35))))))</f>
        <v>、、、、、、</v>
      </c>
      <c r="U35" s="2242"/>
      <c r="V35" s="2242"/>
    </row>
    <row r="36" spans="1:30">
      <c r="A36" s="2180"/>
      <c r="B36" s="8" t="s">
        <v>2178</v>
      </c>
      <c r="C36" s="8" t="s">
        <v>2179</v>
      </c>
      <c r="D36" s="8" t="s">
        <v>2177</v>
      </c>
      <c r="E36" s="8" t="s">
        <v>2182</v>
      </c>
      <c r="F36" s="2796" t="s">
        <v>2565</v>
      </c>
      <c r="G36" s="2437"/>
      <c r="H36" s="2437"/>
      <c r="I36" s="2437"/>
      <c r="J36" s="2242"/>
      <c r="K36" s="2397"/>
      <c r="L36" s="2394"/>
      <c r="M36" s="2394"/>
      <c r="N36" s="2242"/>
      <c r="O36" s="1667"/>
      <c r="P36" s="2242"/>
      <c r="Q36" s="2242"/>
      <c r="R36" s="2242"/>
      <c r="S36" s="2242"/>
      <c r="T36" s="2242"/>
      <c r="U36" s="2242"/>
      <c r="V36" s="2242"/>
    </row>
    <row r="37" spans="1:30">
      <c r="A37" s="2410" t="s">
        <v>2223</v>
      </c>
      <c r="B37" s="2234" t="s">
        <v>29</v>
      </c>
      <c r="C37" s="2234" t="s">
        <v>29</v>
      </c>
      <c r="D37" s="2234"/>
      <c r="E37" s="2234"/>
      <c r="F37" s="2234"/>
      <c r="G37" s="2437"/>
      <c r="H37" s="2437"/>
      <c r="I37" s="2437"/>
      <c r="J37" s="2242"/>
      <c r="K37" s="2397"/>
      <c r="L37" s="2394"/>
      <c r="M37" s="2394"/>
      <c r="N37" s="2242"/>
      <c r="O37" s="1667"/>
      <c r="P37" s="2242"/>
      <c r="Q37" s="2242"/>
      <c r="R37" s="2242"/>
      <c r="S37" s="2242"/>
      <c r="T37" s="2242"/>
      <c r="U37" s="2242"/>
      <c r="V37" s="2242"/>
    </row>
    <row r="38" spans="1:30" ht="13.5" thickBot="1">
      <c r="A38" s="2411" t="s">
        <v>2224</v>
      </c>
      <c r="B38" s="2235" t="s">
        <v>3384</v>
      </c>
      <c r="C38" s="2235" t="s">
        <v>3384</v>
      </c>
      <c r="D38" s="2235"/>
      <c r="E38" s="2235"/>
      <c r="F38" s="2235"/>
      <c r="G38" s="2438"/>
      <c r="H38" s="2438"/>
      <c r="I38" s="2438"/>
      <c r="J38" s="2242"/>
      <c r="K38" s="2397"/>
      <c r="L38" s="2394"/>
      <c r="M38" s="2394"/>
      <c r="N38" s="2242"/>
      <c r="O38" s="1667"/>
      <c r="P38" s="2242"/>
      <c r="Q38" s="2242"/>
      <c r="R38" s="2242"/>
      <c r="S38" s="2242"/>
      <c r="T38" s="2242"/>
      <c r="U38" s="2242"/>
      <c r="V38" s="2242"/>
    </row>
    <row r="39" spans="1:30" s="2238" customFormat="1" ht="14.25" thickTop="1" thickBot="1">
      <c r="A39" s="2236" t="s">
        <v>2225</v>
      </c>
      <c r="B39" s="2237"/>
      <c r="C39" s="2237"/>
      <c r="D39" s="2237"/>
      <c r="E39" s="2237"/>
      <c r="F39" s="2237"/>
      <c r="G39" s="2237"/>
      <c r="H39" s="2237"/>
      <c r="I39" s="2237"/>
      <c r="J39" s="2402"/>
      <c r="K39" s="2403"/>
      <c r="L39" s="2402"/>
      <c r="M39" s="2402"/>
      <c r="N39" s="2402"/>
      <c r="O39" s="2404"/>
      <c r="P39" s="2402"/>
      <c r="Q39" s="2402"/>
      <c r="R39" s="2402"/>
      <c r="S39" s="2402"/>
      <c r="T39" s="2402"/>
      <c r="U39" s="2402"/>
      <c r="V39" s="2402"/>
      <c r="W39" s="2405"/>
      <c r="X39" s="2405"/>
      <c r="Y39" s="2405"/>
      <c r="Z39" s="2405"/>
      <c r="AA39" s="2405"/>
      <c r="AB39" s="2405"/>
      <c r="AC39" s="2405"/>
      <c r="AD39" s="2405"/>
    </row>
    <row r="40" spans="1:30">
      <c r="A40" s="2179"/>
      <c r="B40" s="2179"/>
      <c r="C40" s="2179"/>
      <c r="D40" s="2179"/>
      <c r="E40" s="2179"/>
      <c r="F40" s="2179"/>
      <c r="G40" s="2179"/>
      <c r="H40" s="2179"/>
      <c r="I40" s="1463"/>
      <c r="J40" s="2242"/>
      <c r="K40" s="2396"/>
      <c r="L40" s="1667"/>
      <c r="M40" s="1667"/>
      <c r="N40" s="2242"/>
      <c r="O40" s="1667"/>
      <c r="P40" s="2242"/>
      <c r="Q40" s="2242"/>
      <c r="R40" s="2242"/>
      <c r="S40" s="2242"/>
      <c r="T40" s="2242"/>
      <c r="U40" s="2242"/>
      <c r="V40" s="2242"/>
    </row>
    <row r="41" spans="1:30">
      <c r="A41" s="2239" t="s">
        <v>2226</v>
      </c>
      <c r="B41" s="1624"/>
      <c r="C41" s="1278"/>
      <c r="D41" s="2179"/>
      <c r="E41" s="2179"/>
      <c r="F41" s="2179"/>
      <c r="G41" s="2179"/>
      <c r="H41" s="2179"/>
      <c r="I41" s="1463"/>
      <c r="J41" s="2242"/>
      <c r="K41" s="2397"/>
      <c r="L41" s="2394"/>
      <c r="M41" s="2394"/>
      <c r="N41" s="2242"/>
      <c r="O41" s="1667"/>
      <c r="P41" s="2242"/>
      <c r="Q41" s="2242"/>
      <c r="R41" s="2242"/>
      <c r="S41" s="2242"/>
      <c r="T41" s="2242"/>
      <c r="U41" s="2242"/>
      <c r="V41" s="2242"/>
    </row>
    <row r="42" spans="1:30" ht="25.5">
      <c r="A42" s="315" t="s">
        <v>2227</v>
      </c>
      <c r="B42" s="8" t="s">
        <v>2228</v>
      </c>
      <c r="C42" s="8" t="s">
        <v>2229</v>
      </c>
      <c r="D42" s="8" t="s">
        <v>2230</v>
      </c>
      <c r="E42" s="8" t="s">
        <v>2231</v>
      </c>
      <c r="F42" s="8" t="s">
        <v>2232</v>
      </c>
      <c r="G42" s="8" t="s">
        <v>2233</v>
      </c>
      <c r="H42" s="8" t="s">
        <v>2234</v>
      </c>
      <c r="I42" s="8" t="s">
        <v>2235</v>
      </c>
      <c r="J42" s="2406" t="s">
        <v>2236</v>
      </c>
      <c r="K42" s="2407" t="s">
        <v>2237</v>
      </c>
      <c r="L42" s="2407" t="s">
        <v>2238</v>
      </c>
      <c r="M42" s="2407" t="s">
        <v>2239</v>
      </c>
      <c r="N42" s="2400" t="s">
        <v>2240</v>
      </c>
      <c r="O42" s="2400" t="s">
        <v>2241</v>
      </c>
      <c r="P42" s="2400" t="s">
        <v>2242</v>
      </c>
      <c r="Q42" s="2401" t="s">
        <v>2243</v>
      </c>
      <c r="R42" s="2401" t="s">
        <v>2244</v>
      </c>
      <c r="S42" s="2242"/>
      <c r="T42" s="2242"/>
      <c r="U42" s="2242"/>
      <c r="V42" s="2242"/>
    </row>
    <row r="43" spans="1:30" s="1613" customFormat="1">
      <c r="A43" s="1459"/>
      <c r="B43" s="985"/>
      <c r="C43" s="985"/>
      <c r="D43" s="985"/>
      <c r="E43" s="985"/>
      <c r="F43" s="985"/>
      <c r="G43" s="985"/>
      <c r="H43" s="985"/>
      <c r="I43" s="985"/>
      <c r="J43" s="2240"/>
      <c r="K43" s="2241"/>
      <c r="L43" s="2241"/>
      <c r="M43" s="985"/>
      <c r="N43" s="985"/>
      <c r="O43" s="985"/>
      <c r="P43" s="985"/>
      <c r="Q43" s="985"/>
      <c r="R43" s="985"/>
      <c r="S43" s="2242"/>
      <c r="T43" s="2242"/>
      <c r="U43" s="2242"/>
      <c r="V43" s="2242"/>
    </row>
    <row r="44" spans="1:30" s="1613" customFormat="1">
      <c r="A44" s="1459"/>
      <c r="B44" s="1459"/>
      <c r="C44" s="985"/>
      <c r="D44" s="985"/>
      <c r="E44" s="985"/>
      <c r="F44" s="985"/>
      <c r="G44" s="985"/>
      <c r="H44" s="985"/>
      <c r="I44" s="985"/>
      <c r="J44" s="2240"/>
      <c r="K44" s="2241"/>
      <c r="L44" s="2241"/>
      <c r="M44" s="985"/>
      <c r="N44" s="985"/>
      <c r="O44" s="985"/>
      <c r="P44" s="985"/>
      <c r="Q44" s="985"/>
      <c r="R44" s="985"/>
      <c r="S44" s="2242"/>
      <c r="T44" s="2242"/>
      <c r="U44" s="2242"/>
      <c r="V44" s="2242"/>
    </row>
    <row r="45" spans="1:30" s="1613" customFormat="1">
      <c r="A45" s="1459"/>
      <c r="B45" s="1459"/>
      <c r="C45" s="985"/>
      <c r="D45" s="985"/>
      <c r="E45" s="985"/>
      <c r="F45" s="985"/>
      <c r="G45" s="985"/>
      <c r="H45" s="985"/>
      <c r="I45" s="985"/>
      <c r="J45" s="2240"/>
      <c r="K45" s="2241"/>
      <c r="L45" s="2241"/>
      <c r="M45" s="985"/>
      <c r="N45" s="985"/>
      <c r="O45" s="985"/>
      <c r="P45" s="985"/>
      <c r="Q45" s="985"/>
      <c r="R45" s="985"/>
      <c r="S45" s="2242"/>
      <c r="T45" s="2242"/>
      <c r="U45" s="2242"/>
      <c r="V45" s="2242"/>
    </row>
    <row r="46" spans="1:30" s="1613" customFormat="1">
      <c r="A46" s="1459"/>
      <c r="B46" s="1459"/>
      <c r="C46" s="985"/>
      <c r="D46" s="985"/>
      <c r="E46" s="985"/>
      <c r="F46" s="985"/>
      <c r="G46" s="985"/>
      <c r="H46" s="985"/>
      <c r="I46" s="985"/>
      <c r="J46" s="2240"/>
      <c r="K46" s="2241"/>
      <c r="L46" s="2241"/>
      <c r="M46" s="985"/>
      <c r="N46" s="985"/>
      <c r="O46" s="985"/>
      <c r="P46" s="985"/>
      <c r="Q46" s="985"/>
      <c r="R46" s="985"/>
      <c r="S46" s="2242"/>
      <c r="T46" s="2242"/>
      <c r="U46" s="2242"/>
      <c r="V46" s="2242"/>
    </row>
    <row r="47" spans="1:30" s="1613" customFormat="1">
      <c r="A47" s="1459"/>
      <c r="B47" s="1459"/>
      <c r="C47" s="985"/>
      <c r="D47" s="985"/>
      <c r="E47" s="985"/>
      <c r="F47" s="985"/>
      <c r="G47" s="985"/>
      <c r="H47" s="985"/>
      <c r="I47" s="985"/>
      <c r="J47" s="2240"/>
      <c r="K47" s="2241"/>
      <c r="L47" s="2241"/>
      <c r="M47" s="985"/>
      <c r="N47" s="985"/>
      <c r="O47" s="985"/>
      <c r="P47" s="985"/>
      <c r="Q47" s="985"/>
      <c r="R47" s="985"/>
      <c r="S47" s="2242"/>
      <c r="T47" s="2242"/>
      <c r="U47" s="2242"/>
      <c r="V47" s="2242"/>
    </row>
    <row r="48" spans="1:30" s="1613" customFormat="1">
      <c r="A48" s="1459"/>
      <c r="B48" s="1459"/>
      <c r="C48" s="985"/>
      <c r="D48" s="985"/>
      <c r="E48" s="985"/>
      <c r="F48" s="985"/>
      <c r="G48" s="985"/>
      <c r="H48" s="985"/>
      <c r="I48" s="985"/>
      <c r="J48" s="2240"/>
      <c r="K48" s="2241"/>
      <c r="L48" s="2241"/>
      <c r="M48" s="985"/>
      <c r="N48" s="985"/>
      <c r="O48" s="985"/>
      <c r="P48" s="985"/>
      <c r="Q48" s="985"/>
      <c r="R48" s="985"/>
      <c r="S48" s="2242"/>
      <c r="T48" s="2242"/>
      <c r="U48" s="2242"/>
      <c r="V48" s="2242"/>
    </row>
    <row r="49" spans="1:22" s="1613" customFormat="1">
      <c r="A49" s="1459"/>
      <c r="B49" s="1459"/>
      <c r="C49" s="985"/>
      <c r="D49" s="985"/>
      <c r="E49" s="985"/>
      <c r="F49" s="985"/>
      <c r="G49" s="985"/>
      <c r="H49" s="985"/>
      <c r="I49" s="985"/>
      <c r="J49" s="2240"/>
      <c r="K49" s="2241"/>
      <c r="L49" s="2241"/>
      <c r="M49" s="985"/>
      <c r="N49" s="985"/>
      <c r="O49" s="985"/>
      <c r="P49" s="985"/>
      <c r="Q49" s="985"/>
      <c r="R49" s="985"/>
      <c r="S49" s="2242"/>
      <c r="T49" s="2242"/>
      <c r="U49" s="2242"/>
      <c r="V49" s="2242"/>
    </row>
    <row r="50" spans="1:22" s="1613" customFormat="1">
      <c r="A50" s="1459"/>
      <c r="B50" s="1459"/>
      <c r="C50" s="985"/>
      <c r="D50" s="985"/>
      <c r="E50" s="985"/>
      <c r="F50" s="985"/>
      <c r="G50" s="985"/>
      <c r="H50" s="985"/>
      <c r="I50" s="985"/>
      <c r="J50" s="2240"/>
      <c r="K50" s="2241"/>
      <c r="L50" s="2241"/>
      <c r="M50" s="985"/>
      <c r="N50" s="985"/>
      <c r="O50" s="985"/>
      <c r="P50" s="985"/>
      <c r="Q50" s="985"/>
      <c r="R50" s="985"/>
      <c r="S50" s="2242"/>
      <c r="T50" s="2242"/>
      <c r="U50" s="2242"/>
      <c r="V50" s="2242"/>
    </row>
    <row r="51" spans="1:22" s="1613" customFormat="1">
      <c r="A51" s="1459"/>
      <c r="B51" s="1459"/>
      <c r="C51" s="985"/>
      <c r="D51" s="985"/>
      <c r="E51" s="985"/>
      <c r="F51" s="985"/>
      <c r="G51" s="985"/>
      <c r="H51" s="985"/>
      <c r="I51" s="985"/>
      <c r="J51" s="2240"/>
      <c r="K51" s="2241"/>
      <c r="L51" s="2241"/>
      <c r="M51" s="985"/>
      <c r="N51" s="985"/>
      <c r="O51" s="985"/>
      <c r="P51" s="985"/>
      <c r="Q51" s="985"/>
      <c r="R51" s="985"/>
    </row>
    <row r="52" spans="1:22" s="1613" customFormat="1">
      <c r="A52" s="1459"/>
      <c r="B52" s="1459"/>
      <c r="C52" s="1459"/>
      <c r="D52" s="1459"/>
      <c r="E52" s="1459"/>
      <c r="F52" s="985"/>
      <c r="G52" s="1459"/>
      <c r="H52" s="1459"/>
      <c r="I52" s="1459"/>
      <c r="J52" s="2243"/>
      <c r="K52" s="2241"/>
      <c r="L52" s="2241"/>
      <c r="M52" s="2241"/>
      <c r="N52" s="1459"/>
      <c r="O52" s="1459"/>
      <c r="P52" s="1459"/>
      <c r="Q52" s="1459"/>
      <c r="R52" s="1459"/>
    </row>
    <row r="53" spans="1:22" s="1613" customFormat="1">
      <c r="A53" s="1459"/>
      <c r="B53" s="1459"/>
      <c r="C53" s="1459"/>
      <c r="D53" s="1459"/>
      <c r="E53" s="1459"/>
      <c r="F53" s="985"/>
      <c r="G53" s="1459"/>
      <c r="H53" s="1459"/>
      <c r="I53" s="1459"/>
      <c r="J53" s="2243"/>
      <c r="K53" s="2241"/>
      <c r="L53" s="2241"/>
      <c r="M53" s="2241"/>
      <c r="N53" s="1459"/>
      <c r="O53" s="1459"/>
      <c r="P53" s="1459"/>
      <c r="Q53" s="1459"/>
      <c r="R53" s="1459"/>
    </row>
    <row r="54" spans="1:22" s="1613" customFormat="1">
      <c r="A54" s="1459"/>
      <c r="B54" s="1459"/>
      <c r="C54" s="1459"/>
      <c r="D54" s="1459"/>
      <c r="E54" s="1459"/>
      <c r="F54" s="985"/>
      <c r="G54" s="1459"/>
      <c r="H54" s="1459"/>
      <c r="I54" s="1459"/>
      <c r="J54" s="2243"/>
      <c r="K54" s="2241"/>
      <c r="L54" s="2241"/>
      <c r="M54" s="2241"/>
      <c r="N54" s="1459"/>
      <c r="O54" s="1459"/>
      <c r="P54" s="1459"/>
      <c r="Q54" s="1459"/>
      <c r="R54" s="1459"/>
    </row>
    <row r="55" spans="1:22" s="1613" customFormat="1">
      <c r="A55" s="1459"/>
      <c r="B55" s="1459"/>
      <c r="C55" s="1459"/>
      <c r="D55" s="1459"/>
      <c r="E55" s="1459"/>
      <c r="F55" s="985"/>
      <c r="G55" s="1459"/>
      <c r="H55" s="1459"/>
      <c r="I55" s="1459"/>
      <c r="J55" s="2243"/>
      <c r="K55" s="2241"/>
      <c r="L55" s="2241"/>
      <c r="M55" s="2241"/>
      <c r="N55" s="1459"/>
      <c r="O55" s="1459"/>
      <c r="P55" s="1459"/>
      <c r="Q55" s="1459"/>
      <c r="R55" s="1459"/>
    </row>
    <row r="56" spans="1:22" s="1613" customFormat="1">
      <c r="A56" s="1459"/>
      <c r="B56" s="1459"/>
      <c r="C56" s="1459"/>
      <c r="D56" s="1459"/>
      <c r="E56" s="1459"/>
      <c r="F56" s="985"/>
      <c r="G56" s="1459"/>
      <c r="H56" s="1459"/>
      <c r="I56" s="1459"/>
      <c r="J56" s="2243"/>
      <c r="K56" s="2241"/>
      <c r="L56" s="2241"/>
      <c r="M56" s="2241"/>
      <c r="N56" s="1459"/>
      <c r="O56" s="1459"/>
      <c r="P56" s="1459"/>
      <c r="Q56" s="1459"/>
      <c r="R56" s="145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C00-000000000000}">
      <formula1>"自然人,企业"</formula1>
    </dataValidation>
    <dataValidation type="list" allowBlank="1" showInputMessage="1" showErrorMessage="1" sqref="B10" xr:uid="{00000000-0002-0000-0C00-000001000000}">
      <formula1>"北京市,其他："</formula1>
    </dataValidation>
    <dataValidation type="list" allowBlank="1" showInputMessage="1" showErrorMessage="1" sqref="C27" xr:uid="{00000000-0002-0000-0C00-000002000000}">
      <formula1>"居住项目,商业项目,办公项目,工业项目,综合项目（居住、综合）,综合项目（商业、办公）"</formula1>
    </dataValidation>
    <dataValidation type="list" allowBlank="1" showInputMessage="1" showErrorMessage="1" sqref="C29" xr:uid="{00000000-0002-0000-0C00-000003000000}">
      <formula1>"否,全部为保障性住房,含保障性住房"</formula1>
    </dataValidation>
    <dataValidation type="list" allowBlank="1" showInputMessage="1" showErrorMessage="1" sqref="C28" xr:uid="{00000000-0002-0000-0C00-000004000000}">
      <formula1>"无,低密度住宅,商场,酒店,旅游地产,仓储物流,高新技术产业用地,其他特殊："</formula1>
    </dataValidation>
    <dataValidation type="list" showInputMessage="1" showErrorMessage="1" sqref="B31:B33" xr:uid="{00000000-0002-0000-0C00-000005000000}">
      <formula1>"现房,在建,土地,-"</formula1>
    </dataValidation>
    <dataValidation type="list" allowBlank="1" showInputMessage="1" showErrorMessage="1" sqref="B37:F37" xr:uid="{00000000-0002-0000-0C00-000006000000}">
      <formula1>土地级别</formula1>
    </dataValidation>
    <dataValidation type="list" allowBlank="1" showInputMessage="1" showErrorMessage="1" sqref="E38" xr:uid="{00000000-0002-0000-0C00-000007000000}">
      <formula1>INDIRECT($E$37)</formula1>
    </dataValidation>
    <dataValidation type="list" allowBlank="1" showInputMessage="1" showErrorMessage="1" sqref="B38" xr:uid="{00000000-0002-0000-0C00-000008000000}">
      <formula1>INDIRECT(B37)</formula1>
    </dataValidation>
    <dataValidation type="list" allowBlank="1" showInputMessage="1" showErrorMessage="1" sqref="C38" xr:uid="{00000000-0002-0000-0C00-000009000000}">
      <formula1>INDIRECT($C$37)</formula1>
    </dataValidation>
    <dataValidation type="list" allowBlank="1" showInputMessage="1" showErrorMessage="1" sqref="D38" xr:uid="{00000000-0002-0000-0C00-00000A000000}">
      <formula1>INDIRECT($D$37)</formula1>
    </dataValidation>
    <dataValidation type="list" allowBlank="1" showInputMessage="1" showErrorMessage="1" sqref="B9" xr:uid="{00000000-0002-0000-0C00-00000B000000}">
      <formula1>"房地产抵押价值,房地产市场价值"</formula1>
    </dataValidation>
    <dataValidation type="list" allowBlank="1" showInputMessage="1" showErrorMessage="1" sqref="B8" xr:uid="{00000000-0002-0000-0C00-00000C000000}">
      <formula1>"抵押,核定资产,出让"</formula1>
    </dataValidation>
    <dataValidation type="list" allowBlank="1" showInputMessage="1" showErrorMessage="1" sqref="H4 B4 F4 D4" xr:uid="{00000000-0002-0000-0C00-00000D000000}">
      <formula1>注册房地产估价师</formula1>
    </dataValidation>
    <dataValidation type="list" allowBlank="1" showInputMessage="1" showErrorMessage="1" sqref="E8" xr:uid="{00000000-0002-0000-0C00-00000E000000}">
      <formula1>价值类型2</formula1>
    </dataValidation>
    <dataValidation type="list" allowBlank="1" showInputMessage="1" showErrorMessage="1" sqref="E9" xr:uid="{00000000-0002-0000-0C00-00000F000000}">
      <formula1>"抵押净值,——"</formula1>
    </dataValidation>
    <dataValidation type="list" allowBlank="1" showInputMessage="1" showErrorMessage="1" sqref="B34:H34" xr:uid="{00000000-0002-0000-0C00-000010000000}">
      <formula1>七通一平</formula1>
    </dataValidation>
    <dataValidation type="list" allowBlank="1" showInputMessage="1" showErrorMessage="1" sqref="C19 E19 G19" xr:uid="{00000000-0002-0000-0C00-000011000000}">
      <formula1>估价范围判定</formula1>
    </dataValidation>
    <dataValidation type="list" allowBlank="1" showInputMessage="1" showErrorMessage="1" sqref="B21:B22" xr:uid="{00000000-0002-0000-0C00-000012000000}">
      <formula1>"《房屋所有权证》,《国有土地使用证》,《不动产权证书》,——"</formula1>
    </dataValidation>
    <dataValidation type="list" allowBlank="1" showInputMessage="1" showErrorMessage="1" sqref="C21:C22 E21" xr:uid="{00000000-0002-0000-0C00-000013000000}">
      <formula1>"原件,复印件,——"</formula1>
    </dataValidation>
    <dataValidation type="list" allowBlank="1" showInputMessage="1" showErrorMessage="1" sqref="A13" xr:uid="{00000000-0002-0000-0C00-000014000000}">
      <formula1>"出让,划拨"</formula1>
    </dataValidation>
    <dataValidation type="list" allowBlank="1" showInputMessage="1" showErrorMessage="1" sqref="C14:I14" xr:uid="{00000000-0002-0000-0C00-000015000000}">
      <formula1>法定最高年限</formula1>
    </dataValidation>
    <dataValidation type="list" allowBlank="1" showInputMessage="1" showErrorMessage="1" sqref="A18" xr:uid="{00000000-0002-0000-0C00-000016000000}">
      <formula1>"建筑与土地面积依据相同,——"</formula1>
    </dataValidation>
    <dataValidation type="list" allowBlank="1" showInputMessage="1" showErrorMessage="1" sqref="F38" xr:uid="{00000000-0002-0000-0C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3" sqref="I13:I14"/>
    </sheetView>
  </sheetViews>
  <sheetFormatPr defaultColWidth="8.875" defaultRowHeight="14.25"/>
  <cols>
    <col min="1" max="1" width="10.625" style="1460" customWidth="1"/>
    <col min="2" max="2" width="11" style="1460" customWidth="1"/>
    <col min="3" max="3" width="10.375" style="1460" customWidth="1"/>
    <col min="4" max="4" width="9.125" style="1460" customWidth="1"/>
    <col min="5" max="8" width="10" style="1460" customWidth="1"/>
    <col min="9" max="9" width="10.625" style="1460" customWidth="1"/>
    <col min="10" max="10" width="9.5" style="1460" customWidth="1"/>
    <col min="11" max="11" width="11" style="1460" customWidth="1"/>
    <col min="12" max="14" width="9.5" style="1460" customWidth="1"/>
    <col min="15" max="15" width="9.875" style="1460" customWidth="1"/>
    <col min="16" max="16" width="9.75" style="1460" customWidth="1"/>
    <col min="17" max="17" width="9.375" style="1460" customWidth="1"/>
    <col min="18" max="18" width="9.25" style="1460" customWidth="1"/>
    <col min="19" max="19" width="10.875" style="1460" customWidth="1"/>
    <col min="20" max="21" width="10.75" style="1460" customWidth="1"/>
    <col min="22" max="22" width="10.875" style="1460" customWidth="1"/>
    <col min="23" max="27" width="10.75" style="1460" customWidth="1"/>
    <col min="28" max="28" width="10.875" style="1460" customWidth="1"/>
    <col min="29" max="29" width="11" style="1460" bestFit="1" customWidth="1"/>
    <col min="30" max="30" width="10" style="1460" bestFit="1" customWidth="1"/>
    <col min="31" max="31" width="9.75" style="1460" customWidth="1"/>
    <col min="32" max="46" width="9.5" style="1460" customWidth="1"/>
    <col min="47" max="47" width="18.125" style="1460" customWidth="1"/>
    <col min="48" max="50" width="9.75" style="1460" customWidth="1"/>
    <col min="51" max="55" width="10.5" style="1460" bestFit="1" customWidth="1"/>
    <col min="56" max="56" width="9.5" style="1460" bestFit="1" customWidth="1"/>
    <col min="57" max="63" width="9.125" style="1460" bestFit="1" customWidth="1"/>
    <col min="64" max="64" width="9.5" style="1460" bestFit="1" customWidth="1"/>
    <col min="65" max="65" width="9.125" style="1460" bestFit="1" customWidth="1"/>
    <col min="66" max="66" width="9.5" style="1460" bestFit="1" customWidth="1"/>
    <col min="67" max="69" width="9.125" style="1460" bestFit="1" customWidth="1"/>
    <col min="70" max="70" width="9.5" style="1460" bestFit="1" customWidth="1"/>
    <col min="71" max="71" width="9" style="1460" customWidth="1"/>
    <col min="72" max="72" width="9.125" style="1460" bestFit="1" customWidth="1"/>
    <col min="73" max="16384" width="8.875" style="1460"/>
  </cols>
  <sheetData>
    <row r="1" spans="1:72" ht="20.25">
      <c r="A1" s="1461" t="s">
        <v>1056</v>
      </c>
      <c r="B1" s="1447"/>
      <c r="C1" s="1447"/>
      <c r="D1" s="1447"/>
      <c r="E1" s="1447"/>
      <c r="F1" s="1447"/>
      <c r="G1" s="1447"/>
      <c r="H1" s="1447"/>
      <c r="I1" s="1447"/>
      <c r="J1" s="1447"/>
      <c r="K1" s="1447"/>
      <c r="L1" s="1447"/>
      <c r="M1" s="1447"/>
      <c r="N1" s="1447"/>
      <c r="O1" s="1447"/>
      <c r="P1" s="1447"/>
      <c r="Q1" s="1447"/>
      <c r="R1" s="1447"/>
      <c r="S1" s="1447"/>
      <c r="T1" s="1447"/>
      <c r="U1" s="1447"/>
      <c r="V1" s="1447"/>
      <c r="W1" s="1447"/>
      <c r="X1" s="1447"/>
      <c r="Y1" s="1447"/>
      <c r="Z1" s="1447"/>
      <c r="AA1" s="1447"/>
      <c r="AB1" s="1447"/>
      <c r="AC1" s="1447"/>
      <c r="AD1" s="1447"/>
      <c r="AE1" s="1447"/>
      <c r="AF1" s="1447"/>
      <c r="AG1" s="1447"/>
      <c r="AH1" s="1447"/>
      <c r="AI1" s="1447"/>
      <c r="AJ1" s="1447"/>
      <c r="AK1" s="1447"/>
      <c r="AL1" s="1447"/>
      <c r="AM1" s="1447"/>
      <c r="AN1" s="1447"/>
      <c r="AO1" s="1447"/>
      <c r="AP1" s="1447"/>
      <c r="AQ1" s="1447"/>
      <c r="AR1" s="1447"/>
      <c r="AS1" s="1447"/>
      <c r="AT1" s="1447"/>
      <c r="AU1" s="1447"/>
      <c r="AV1" s="1462" t="s">
        <v>1057</v>
      </c>
      <c r="AW1" s="1447"/>
      <c r="AX1" s="1447"/>
      <c r="AY1" s="1447"/>
      <c r="AZ1" s="1447"/>
      <c r="BA1" s="1447"/>
      <c r="BB1" s="1447"/>
      <c r="BC1" s="1447"/>
      <c r="BD1" s="1447"/>
      <c r="BE1" s="1447"/>
      <c r="BF1" s="1447"/>
      <c r="BG1" s="1447"/>
      <c r="BH1" s="1447"/>
      <c r="BI1" s="1447"/>
      <c r="BJ1" s="1447"/>
      <c r="BK1" s="1447"/>
      <c r="BL1" s="1447"/>
      <c r="BM1" s="1447"/>
      <c r="BN1" s="1447"/>
      <c r="BO1" s="1447"/>
      <c r="BP1" s="1447"/>
      <c r="BQ1" s="1447"/>
      <c r="BR1" s="1447"/>
      <c r="BS1" s="1447"/>
      <c r="BT1" s="1447"/>
    </row>
    <row r="2" spans="1:72" s="1465" customFormat="1" ht="24">
      <c r="A2" s="8" t="s">
        <v>1058</v>
      </c>
      <c r="B2" s="8" t="s">
        <v>1059</v>
      </c>
      <c r="C2" s="8" t="s">
        <v>1060</v>
      </c>
      <c r="D2" s="1463"/>
      <c r="E2" s="1464"/>
      <c r="F2" s="1463"/>
      <c r="G2" s="1463"/>
      <c r="H2" s="1463"/>
      <c r="I2" s="1463"/>
      <c r="J2" s="1463"/>
      <c r="K2" s="1463"/>
      <c r="L2" s="1463"/>
      <c r="M2" s="1463"/>
      <c r="N2" s="1463"/>
      <c r="O2" s="1463"/>
      <c r="P2" s="1463"/>
      <c r="Q2" s="1463"/>
      <c r="R2" s="1463"/>
      <c r="S2" s="1463"/>
      <c r="T2" s="1463"/>
      <c r="U2" s="1463"/>
      <c r="V2" s="1463"/>
      <c r="W2" s="1463"/>
      <c r="X2" s="1463"/>
      <c r="Y2" s="1463"/>
      <c r="Z2" s="1463"/>
      <c r="AA2" s="1463"/>
      <c r="AB2" s="1463"/>
      <c r="AC2" s="1463"/>
      <c r="AD2" s="1463"/>
      <c r="AE2" s="1463"/>
      <c r="AF2" s="1463"/>
      <c r="AG2" s="1463"/>
      <c r="AH2" s="1463"/>
      <c r="AI2" s="1463"/>
      <c r="AJ2" s="1463"/>
      <c r="AK2" s="1463"/>
      <c r="AL2" s="1463"/>
      <c r="AM2" s="1463"/>
      <c r="AN2" s="1463"/>
      <c r="AO2" s="1463"/>
      <c r="AP2" s="1463"/>
      <c r="AQ2" s="1463"/>
      <c r="AR2" s="1463"/>
      <c r="AS2" s="1463"/>
      <c r="AT2" s="1463"/>
      <c r="AU2" s="1463"/>
      <c r="AV2" s="1463"/>
      <c r="AW2" s="1463"/>
      <c r="AX2" s="1463"/>
      <c r="AY2" s="982" t="s">
        <v>1061</v>
      </c>
      <c r="AZ2" s="983" t="s">
        <v>1062</v>
      </c>
      <c r="BA2" s="8" t="s">
        <v>1063</v>
      </c>
      <c r="BB2" s="1463"/>
      <c r="BC2" s="1463"/>
      <c r="BD2" s="1463"/>
      <c r="BE2" s="1463"/>
      <c r="BF2" s="1463"/>
      <c r="BG2" s="1463"/>
      <c r="BH2" s="1463"/>
      <c r="BI2" s="1463"/>
      <c r="BJ2" s="1463"/>
      <c r="BK2" s="1463"/>
      <c r="BL2" s="1463"/>
      <c r="BM2" s="1463"/>
      <c r="BN2" s="1463"/>
      <c r="BO2" s="1463"/>
      <c r="BP2" s="1463"/>
      <c r="BQ2" s="1463"/>
      <c r="BR2" s="1463"/>
      <c r="BS2" s="1463"/>
      <c r="BT2" s="1463"/>
    </row>
    <row r="3" spans="1:72" s="1465" customFormat="1" ht="12.75">
      <c r="A3" s="10"/>
      <c r="B3" s="11">
        <f>IF(C3="否",G5-AT5,G5)</f>
        <v>77170.3199999996</v>
      </c>
      <c r="C3" s="1466" t="s">
        <v>1064</v>
      </c>
      <c r="D3" s="1463"/>
      <c r="E3" s="1463"/>
      <c r="F3" s="1463"/>
      <c r="G3" s="1463"/>
      <c r="H3" s="1463"/>
      <c r="I3" s="1463"/>
      <c r="J3" s="1463"/>
      <c r="K3" s="1463"/>
      <c r="L3" s="1463"/>
      <c r="M3" s="1463"/>
      <c r="N3" s="1463"/>
      <c r="O3" s="1463"/>
      <c r="P3" s="1463"/>
      <c r="Q3" s="1463"/>
      <c r="R3" s="1463"/>
      <c r="S3" s="1463"/>
      <c r="T3" s="1463"/>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c r="AT3" s="1463"/>
      <c r="AU3" s="1463"/>
      <c r="AV3" s="1463"/>
      <c r="AW3" s="1463"/>
      <c r="AX3" s="1463"/>
      <c r="AY3" s="984"/>
      <c r="AZ3" s="985"/>
      <c r="BA3" s="986"/>
      <c r="BB3" s="1463"/>
      <c r="BC3" s="1463"/>
      <c r="BD3" s="1463"/>
      <c r="BE3" s="1463"/>
      <c r="BF3" s="1463"/>
      <c r="BG3" s="1463"/>
      <c r="BH3" s="1463"/>
      <c r="BI3" s="1463"/>
      <c r="BJ3" s="1463"/>
      <c r="BK3" s="1463"/>
      <c r="BL3" s="1463"/>
      <c r="BM3" s="1463"/>
      <c r="BN3" s="1463"/>
      <c r="BO3" s="1463"/>
      <c r="BP3" s="1463"/>
      <c r="BQ3" s="1463"/>
      <c r="BR3" s="1463"/>
      <c r="BS3" s="1463"/>
      <c r="BT3" s="1463"/>
    </row>
    <row r="4" spans="1:72" s="1465" customFormat="1" ht="13.5" thickBot="1">
      <c r="A4" s="1467"/>
      <c r="B4" s="1468"/>
      <c r="C4" s="1469"/>
      <c r="D4" s="1463"/>
      <c r="E4" s="1463"/>
      <c r="F4" s="1463"/>
      <c r="G4" s="1463"/>
      <c r="H4" s="1463"/>
      <c r="I4" s="1463"/>
      <c r="J4" s="1463"/>
      <c r="K4" s="1463"/>
      <c r="L4" s="1463"/>
      <c r="M4" s="1463"/>
      <c r="N4" s="1463"/>
      <c r="O4" s="1463"/>
      <c r="P4" s="1463"/>
      <c r="Q4" s="1463"/>
      <c r="R4" s="1463"/>
      <c r="S4" s="1463"/>
      <c r="T4" s="1463"/>
      <c r="U4" s="1463"/>
      <c r="V4" s="1463"/>
      <c r="W4" s="1463"/>
      <c r="X4" s="1463"/>
      <c r="Y4" s="1463"/>
      <c r="Z4" s="1463"/>
      <c r="AA4" s="1463"/>
      <c r="AB4" s="1463"/>
      <c r="AC4" s="1463"/>
      <c r="AD4" s="1463"/>
      <c r="AE4" s="1463"/>
      <c r="AF4" s="1463"/>
      <c r="AG4" s="1463"/>
      <c r="AH4" s="1463"/>
      <c r="AI4" s="1463"/>
      <c r="AJ4" s="1463"/>
      <c r="AK4" s="1463"/>
      <c r="AL4" s="1463"/>
      <c r="AM4" s="1463"/>
      <c r="AN4" s="1463"/>
      <c r="AO4" s="1463"/>
      <c r="AP4" s="1463"/>
      <c r="AQ4" s="1463"/>
      <c r="AR4" s="1463"/>
      <c r="AS4" s="1463"/>
      <c r="AT4" s="1463"/>
      <c r="AU4" s="1463"/>
      <c r="AV4" s="1463"/>
      <c r="AW4" s="1463"/>
      <c r="AX4" s="1463"/>
      <c r="AY4" s="1463"/>
      <c r="AZ4" s="1463"/>
      <c r="BA4" s="1470"/>
      <c r="BB4" s="1463"/>
      <c r="BC4" s="1463"/>
      <c r="BD4" s="1463"/>
      <c r="BE4" s="1463"/>
      <c r="BF4" s="1463"/>
      <c r="BG4" s="1463"/>
      <c r="BH4" s="1463"/>
      <c r="BI4" s="1463"/>
      <c r="BJ4" s="1463"/>
      <c r="BK4" s="1463"/>
      <c r="BL4" s="1463"/>
      <c r="BM4" s="1463"/>
      <c r="BN4" s="1463"/>
      <c r="BO4" s="1463"/>
      <c r="BP4" s="1463"/>
      <c r="BQ4" s="1463"/>
      <c r="BR4" s="1463"/>
      <c r="BS4" s="1463"/>
      <c r="BT4" s="1463"/>
    </row>
    <row r="5" spans="1:72" s="1465" customFormat="1" ht="12.75">
      <c r="A5" s="12" t="s">
        <v>1065</v>
      </c>
      <c r="B5" s="1256"/>
      <c r="C5" s="1256"/>
      <c r="D5" s="1257"/>
      <c r="E5" s="13" t="s">
        <v>0</v>
      </c>
      <c r="F5" s="13">
        <f>SUM(F13:F587)</f>
        <v>0</v>
      </c>
      <c r="G5" s="13">
        <f>SUM(G13:G587)</f>
        <v>77170.3199999996</v>
      </c>
      <c r="H5" s="13">
        <f t="shared" ref="H5:AT5" si="0">SUM(H13:H656)</f>
        <v>77170.3199999996</v>
      </c>
      <c r="I5" s="13">
        <f t="shared" si="0"/>
        <v>46745.520000000011</v>
      </c>
      <c r="J5" s="13">
        <f t="shared" si="0"/>
        <v>0</v>
      </c>
      <c r="K5" s="13">
        <f t="shared" si="0"/>
        <v>30424.799999999588</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5"/>
      <c r="AV5" s="12" t="s">
        <v>1065</v>
      </c>
      <c r="AW5" s="1256"/>
      <c r="AX5" s="1256"/>
      <c r="AY5" s="14" t="s">
        <v>2</v>
      </c>
      <c r="AZ5" s="15">
        <f t="shared" ref="AZ5:BT5" si="1">SUM(AZ13:AZ656)</f>
        <v>849.01</v>
      </c>
      <c r="BA5" s="15">
        <f t="shared" si="1"/>
        <v>849.01</v>
      </c>
      <c r="BB5" s="15">
        <f t="shared" si="1"/>
        <v>792.34</v>
      </c>
      <c r="BC5" s="15">
        <f t="shared" si="1"/>
        <v>56.67</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4" customFormat="1" ht="12.75">
      <c r="A6" s="12" t="s">
        <v>1066</v>
      </c>
      <c r="B6" s="1471"/>
      <c r="C6" s="1471"/>
      <c r="D6" s="1472"/>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3"/>
      <c r="AV6" s="12" t="s">
        <v>1066</v>
      </c>
      <c r="AW6" s="1471"/>
      <c r="AX6" s="1471"/>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5" customFormat="1" ht="24.75">
      <c r="A7" s="1458" t="s">
        <v>1067</v>
      </c>
      <c r="B7" s="1458" t="s">
        <v>1068</v>
      </c>
      <c r="C7" s="1458" t="s">
        <v>1069</v>
      </c>
      <c r="D7" s="1458" t="s">
        <v>1070</v>
      </c>
      <c r="E7" s="1458" t="s">
        <v>1071</v>
      </c>
      <c r="F7" s="1458" t="s">
        <v>1072</v>
      </c>
      <c r="G7" s="1475" t="s">
        <v>1073</v>
      </c>
      <c r="H7" s="1476"/>
      <c r="I7" s="1476"/>
      <c r="J7" s="1476"/>
      <c r="K7" s="1476"/>
      <c r="L7" s="1476"/>
      <c r="M7" s="1476"/>
      <c r="N7" s="1476"/>
      <c r="O7" s="1476"/>
      <c r="P7" s="1476"/>
      <c r="Q7" s="1476"/>
      <c r="R7" s="1476"/>
      <c r="S7" s="1476"/>
      <c r="T7" s="1476"/>
      <c r="U7" s="1476"/>
      <c r="V7" s="1476"/>
      <c r="W7" s="1476"/>
      <c r="X7" s="1476"/>
      <c r="Y7" s="1476"/>
      <c r="Z7" s="1476"/>
      <c r="AA7" s="1476"/>
      <c r="AB7" s="1476"/>
      <c r="AC7" s="1476"/>
      <c r="AD7" s="1476"/>
      <c r="AE7" s="1476"/>
      <c r="AF7" s="1476"/>
      <c r="AG7" s="1476"/>
      <c r="AH7" s="1476"/>
      <c r="AI7" s="1476"/>
      <c r="AJ7" s="1476"/>
      <c r="AK7" s="1476"/>
      <c r="AL7" s="1476"/>
      <c r="AM7" s="1476"/>
      <c r="AN7" s="1476"/>
      <c r="AO7" s="1476"/>
      <c r="AP7" s="1476"/>
      <c r="AQ7" s="1476"/>
      <c r="AR7" s="1476"/>
      <c r="AS7" s="1476"/>
      <c r="AT7" s="1257"/>
      <c r="AU7" s="1476" t="s">
        <v>1074</v>
      </c>
      <c r="AV7" s="20" t="s">
        <v>1075</v>
      </c>
      <c r="AW7" s="1463" t="s">
        <v>1076</v>
      </c>
      <c r="AX7" s="20" t="s">
        <v>1069</v>
      </c>
      <c r="AY7" s="1256" t="s">
        <v>1077</v>
      </c>
      <c r="AZ7" s="1477"/>
      <c r="BA7" s="1476"/>
      <c r="BB7" s="1476"/>
      <c r="BC7" s="1476"/>
      <c r="BD7" s="1476"/>
      <c r="BE7" s="1476"/>
      <c r="BF7" s="1476"/>
      <c r="BG7" s="1476"/>
      <c r="BH7" s="1476"/>
      <c r="BI7" s="1476"/>
      <c r="BJ7" s="1476"/>
      <c r="BK7" s="1476"/>
      <c r="BL7" s="1476"/>
      <c r="BM7" s="1476"/>
      <c r="BN7" s="1476"/>
      <c r="BO7" s="1476"/>
      <c r="BP7" s="1476"/>
      <c r="BQ7" s="1476"/>
      <c r="BR7" s="1476"/>
      <c r="BS7" s="1476"/>
      <c r="BT7" s="1478"/>
    </row>
    <row r="8" spans="1:72" s="1486" customFormat="1" ht="24">
      <c r="A8" s="1479"/>
      <c r="B8" s="1479"/>
      <c r="C8" s="1479"/>
      <c r="D8" s="1479"/>
      <c r="E8" s="1479"/>
      <c r="F8" s="1479"/>
      <c r="G8" s="1480" t="s">
        <v>1078</v>
      </c>
      <c r="H8" s="1481" t="s">
        <v>1079</v>
      </c>
      <c r="I8" s="1482"/>
      <c r="J8" s="1266"/>
      <c r="K8" s="1266"/>
      <c r="L8" s="1266"/>
      <c r="M8" s="1266"/>
      <c r="N8" s="1266"/>
      <c r="O8" s="1266"/>
      <c r="P8" s="1266"/>
      <c r="Q8" s="1266"/>
      <c r="R8" s="1266"/>
      <c r="S8" s="1266"/>
      <c r="T8" s="1266"/>
      <c r="U8" s="1266"/>
      <c r="V8" s="1483"/>
      <c r="W8" s="1266"/>
      <c r="X8" s="1266"/>
      <c r="Y8" s="1266"/>
      <c r="Z8" s="1266"/>
      <c r="AA8" s="1483"/>
      <c r="AB8" s="1484"/>
      <c r="AC8" s="757" t="s">
        <v>1080</v>
      </c>
      <c r="AD8" s="1485"/>
      <c r="AE8" s="1477"/>
      <c r="AF8" s="1266"/>
      <c r="AG8" s="1266"/>
      <c r="AH8" s="1266"/>
      <c r="AI8" s="1266"/>
      <c r="AJ8" s="1266"/>
      <c r="AK8" s="1266"/>
      <c r="AL8" s="1266"/>
      <c r="AM8" s="1266"/>
      <c r="AN8" s="1266"/>
      <c r="AO8" s="1266"/>
      <c r="AP8" s="1266"/>
      <c r="AQ8" s="1266"/>
      <c r="AR8" s="1266"/>
      <c r="AS8" s="1266"/>
      <c r="AT8" s="1004" t="s">
        <v>1081</v>
      </c>
      <c r="AU8" s="1479" t="s">
        <v>1082</v>
      </c>
      <c r="AV8" s="1004"/>
      <c r="AW8" s="1464"/>
      <c r="AX8" s="1004"/>
      <c r="AY8" s="1463" t="s">
        <v>1083</v>
      </c>
      <c r="AZ8" s="1265" t="s">
        <v>1084</v>
      </c>
      <c r="BA8" s="1266"/>
      <c r="BB8" s="1266"/>
      <c r="BC8" s="1266"/>
      <c r="BD8" s="1266"/>
      <c r="BE8" s="1266"/>
      <c r="BF8" s="1266"/>
      <c r="BG8" s="1266"/>
      <c r="BH8" s="1266"/>
      <c r="BI8" s="1266"/>
      <c r="BJ8" s="1266"/>
      <c r="BK8" s="1266"/>
      <c r="BL8" s="1266"/>
      <c r="BM8" s="1266"/>
      <c r="BN8" s="1266"/>
      <c r="BO8" s="1266"/>
      <c r="BP8" s="1266"/>
      <c r="BQ8" s="1266"/>
      <c r="BR8" s="1266"/>
      <c r="BS8" s="1266"/>
      <c r="BT8" s="23"/>
    </row>
    <row r="9" spans="1:72" s="1486" customFormat="1" ht="12.75">
      <c r="A9" s="1479"/>
      <c r="B9" s="1479"/>
      <c r="C9" s="1479"/>
      <c r="D9" s="1479"/>
      <c r="E9" s="1479"/>
      <c r="F9" s="1479"/>
      <c r="G9" s="1004"/>
      <c r="H9" s="1487" t="s">
        <v>1085</v>
      </c>
      <c r="I9" s="1488" t="s">
        <v>3381</v>
      </c>
      <c r="J9" s="757"/>
      <c r="K9" s="1488" t="s">
        <v>3382</v>
      </c>
      <c r="L9" s="757"/>
      <c r="M9" s="1488"/>
      <c r="N9" s="757"/>
      <c r="O9" s="1488"/>
      <c r="P9" s="757"/>
      <c r="Q9" s="1488"/>
      <c r="R9" s="757"/>
      <c r="S9" s="1488"/>
      <c r="T9" s="757"/>
      <c r="U9" s="1488"/>
      <c r="V9" s="757"/>
      <c r="W9" s="1488"/>
      <c r="X9" s="1489"/>
      <c r="Y9" s="1488"/>
      <c r="Z9" s="757"/>
      <c r="AA9" s="1488"/>
      <c r="AB9" s="757"/>
      <c r="AC9" s="1480" t="s">
        <v>1085</v>
      </c>
      <c r="AD9" s="12" t="s">
        <v>1086</v>
      </c>
      <c r="AE9" s="1010"/>
      <c r="AF9" s="12" t="s">
        <v>1087</v>
      </c>
      <c r="AG9" s="1010"/>
      <c r="AH9" s="12" t="s">
        <v>1086</v>
      </c>
      <c r="AI9" s="1010"/>
      <c r="AJ9" s="12" t="s">
        <v>1087</v>
      </c>
      <c r="AK9" s="1010"/>
      <c r="AL9" s="12" t="s">
        <v>1086</v>
      </c>
      <c r="AM9" s="1010"/>
      <c r="AN9" s="12" t="s">
        <v>1087</v>
      </c>
      <c r="AO9" s="1010"/>
      <c r="AP9" s="12" t="s">
        <v>1086</v>
      </c>
      <c r="AQ9" s="1010"/>
      <c r="AR9" s="12" t="s">
        <v>1087</v>
      </c>
      <c r="AS9" s="1490"/>
      <c r="AT9" s="1479"/>
      <c r="AU9" s="1479" t="s">
        <v>1088</v>
      </c>
      <c r="AV9" s="1004"/>
      <c r="AW9" s="1464"/>
      <c r="AX9" s="1004"/>
      <c r="AY9" s="25"/>
      <c r="AZ9" s="25" t="s">
        <v>1078</v>
      </c>
      <c r="BA9" s="1491" t="s">
        <v>1089</v>
      </c>
      <c r="BB9" s="1492"/>
      <c r="BC9" s="1022"/>
      <c r="BD9" s="1022"/>
      <c r="BE9" s="1022"/>
      <c r="BF9" s="1022"/>
      <c r="BG9" s="1022"/>
      <c r="BH9" s="1022"/>
      <c r="BI9" s="1022"/>
      <c r="BJ9" s="1022"/>
      <c r="BK9" s="1493"/>
      <c r="BL9" s="12" t="s">
        <v>1090</v>
      </c>
      <c r="BM9" s="1266"/>
      <c r="BN9" s="1482"/>
      <c r="BO9" s="1266"/>
      <c r="BP9" s="1266"/>
      <c r="BQ9" s="1266"/>
      <c r="BR9" s="1266"/>
      <c r="BS9" s="1266"/>
      <c r="BT9" s="23"/>
    </row>
    <row r="10" spans="1:72" s="1486" customFormat="1" ht="12.75">
      <c r="A10" s="1479"/>
      <c r="B10" s="1479"/>
      <c r="C10" s="1479"/>
      <c r="D10" s="1479"/>
      <c r="E10" s="1479"/>
      <c r="F10" s="1479"/>
      <c r="G10" s="1004"/>
      <c r="H10" s="25"/>
      <c r="I10" s="1488"/>
      <c r="J10" s="757"/>
      <c r="K10" s="1494"/>
      <c r="L10" s="757"/>
      <c r="M10" s="1494"/>
      <c r="N10" s="757"/>
      <c r="O10" s="1494"/>
      <c r="P10" s="757"/>
      <c r="Q10" s="1494"/>
      <c r="R10" s="757"/>
      <c r="S10" s="1494"/>
      <c r="T10" s="757"/>
      <c r="U10" s="1494"/>
      <c r="V10" s="757"/>
      <c r="W10" s="1494"/>
      <c r="X10" s="757"/>
      <c r="Y10" s="1494"/>
      <c r="Z10" s="757"/>
      <c r="AA10" s="1494"/>
      <c r="AB10" s="757"/>
      <c r="AC10" s="1004"/>
      <c r="AD10" s="12" t="s">
        <v>1091</v>
      </c>
      <c r="AE10" s="1495"/>
      <c r="AF10" s="12" t="s">
        <v>1091</v>
      </c>
      <c r="AG10" s="1495"/>
      <c r="AH10" s="12" t="s">
        <v>1092</v>
      </c>
      <c r="AI10" s="1495"/>
      <c r="AJ10" s="12" t="s">
        <v>1092</v>
      </c>
      <c r="AK10" s="1495"/>
      <c r="AL10" s="12" t="s">
        <v>1093</v>
      </c>
      <c r="AM10" s="1010"/>
      <c r="AN10" s="12" t="s">
        <v>1093</v>
      </c>
      <c r="AO10" s="1010"/>
      <c r="AP10" s="12" t="s">
        <v>1094</v>
      </c>
      <c r="AQ10" s="1010"/>
      <c r="AR10" s="12" t="s">
        <v>1094</v>
      </c>
      <c r="AS10" s="1010"/>
      <c r="AT10" s="1479"/>
      <c r="AU10" s="1479"/>
      <c r="AV10" s="1004"/>
      <c r="AW10" s="1464"/>
      <c r="AX10" s="1004"/>
      <c r="AY10" s="25"/>
      <c r="AZ10" s="25"/>
      <c r="BA10" s="1496" t="s">
        <v>1085</v>
      </c>
      <c r="BB10" s="1497" t="str">
        <f>I9</f>
        <v>地上</v>
      </c>
      <c r="BC10" s="26" t="str">
        <f>K9</f>
        <v>地下</v>
      </c>
      <c r="BD10" s="26">
        <f>M9</f>
        <v>0</v>
      </c>
      <c r="BE10" s="26">
        <f>O9</f>
        <v>0</v>
      </c>
      <c r="BF10" s="26">
        <f>Q9</f>
        <v>0</v>
      </c>
      <c r="BG10" s="26">
        <f>S9</f>
        <v>0</v>
      </c>
      <c r="BH10" s="26">
        <f>U9</f>
        <v>0</v>
      </c>
      <c r="BI10" s="26">
        <f>W9</f>
        <v>0</v>
      </c>
      <c r="BJ10" s="26">
        <f>Y9</f>
        <v>0</v>
      </c>
      <c r="BK10" s="26">
        <f>AA9</f>
        <v>0</v>
      </c>
      <c r="BL10" s="22" t="s">
        <v>1085</v>
      </c>
      <c r="BM10" s="1265" t="str">
        <f>AD9</f>
        <v>地上</v>
      </c>
      <c r="BN10" s="26" t="str">
        <f>AF9</f>
        <v>地下</v>
      </c>
      <c r="BO10" s="1265" t="str">
        <f>AH9</f>
        <v>地上</v>
      </c>
      <c r="BP10" s="26" t="str">
        <f>AJ9</f>
        <v>地下</v>
      </c>
      <c r="BQ10" s="1265" t="str">
        <f>AL9</f>
        <v>地上</v>
      </c>
      <c r="BR10" s="26" t="str">
        <f>AN9</f>
        <v>地下</v>
      </c>
      <c r="BS10" s="1265" t="str">
        <f>AP9</f>
        <v>地上</v>
      </c>
      <c r="BT10" s="1498" t="str">
        <f>AR9</f>
        <v>地下</v>
      </c>
    </row>
    <row r="11" spans="1:72" s="1486" customFormat="1" ht="12.75">
      <c r="A11" s="1479"/>
      <c r="B11" s="1479"/>
      <c r="C11" s="1479"/>
      <c r="D11" s="1479"/>
      <c r="E11" s="1479"/>
      <c r="F11" s="1479"/>
      <c r="G11" s="1004"/>
      <c r="H11" s="1496"/>
      <c r="I11" s="1499"/>
      <c r="J11" s="1500"/>
      <c r="K11" s="1499"/>
      <c r="L11" s="1500"/>
      <c r="M11" s="1499"/>
      <c r="N11" s="1500"/>
      <c r="O11" s="1499"/>
      <c r="P11" s="1500"/>
      <c r="Q11" s="1499"/>
      <c r="R11" s="1500"/>
      <c r="S11" s="1499"/>
      <c r="T11" s="1500"/>
      <c r="U11" s="1499"/>
      <c r="V11" s="1500"/>
      <c r="W11" s="1499"/>
      <c r="X11" s="1500"/>
      <c r="Y11" s="1499"/>
      <c r="Z11" s="1500"/>
      <c r="AA11" s="1499"/>
      <c r="AB11" s="1500"/>
      <c r="AC11" s="1004"/>
      <c r="AD11" s="1501" t="s">
        <v>1095</v>
      </c>
      <c r="AE11" s="1267"/>
      <c r="AF11" s="1501" t="s">
        <v>1095</v>
      </c>
      <c r="AG11" s="1267"/>
      <c r="AH11" s="1501" t="s">
        <v>1096</v>
      </c>
      <c r="AI11" s="1502"/>
      <c r="AJ11" s="1501" t="s">
        <v>1096</v>
      </c>
      <c r="AK11" s="1267"/>
      <c r="AL11" s="1265"/>
      <c r="AM11" s="1267"/>
      <c r="AN11" s="1265"/>
      <c r="AO11" s="1267"/>
      <c r="AP11" s="1265"/>
      <c r="AQ11" s="1267"/>
      <c r="AR11" s="1265"/>
      <c r="AS11" s="1267"/>
      <c r="AT11" s="1464"/>
      <c r="AU11" s="1479"/>
      <c r="AV11" s="1004"/>
      <c r="AW11" s="1464"/>
      <c r="AX11" s="1004"/>
      <c r="AY11" s="25"/>
      <c r="AZ11" s="25"/>
      <c r="BA11" s="25"/>
      <c r="BB11" s="1484">
        <f>I10</f>
        <v>0</v>
      </c>
      <c r="BC11" s="1484">
        <f>K10</f>
        <v>0</v>
      </c>
      <c r="BD11" s="1484">
        <f>M10</f>
        <v>0</v>
      </c>
      <c r="BE11" s="1484">
        <f>O10</f>
        <v>0</v>
      </c>
      <c r="BF11" s="1484">
        <f>Q10</f>
        <v>0</v>
      </c>
      <c r="BG11" s="1484">
        <f>S10</f>
        <v>0</v>
      </c>
      <c r="BH11" s="1484">
        <f>U10</f>
        <v>0</v>
      </c>
      <c r="BI11" s="1484">
        <f>W10</f>
        <v>0</v>
      </c>
      <c r="BJ11" s="1484">
        <f>Y10</f>
        <v>0</v>
      </c>
      <c r="BK11" s="1484">
        <f>AA10</f>
        <v>0</v>
      </c>
      <c r="BL11" s="1004"/>
      <c r="BM11" s="1265" t="str">
        <f>AD10</f>
        <v>公共配套设施</v>
      </c>
      <c r="BN11" s="1265" t="str">
        <f>AF10</f>
        <v>公共配套设施</v>
      </c>
      <c r="BO11" s="21" t="str">
        <f>AH10</f>
        <v>物业管理用房</v>
      </c>
      <c r="BP11" s="21" t="str">
        <f>AJ10</f>
        <v>物业管理用房</v>
      </c>
      <c r="BQ11" s="21" t="str">
        <f>AL10</f>
        <v>设备及其他</v>
      </c>
      <c r="BR11" s="21" t="str">
        <f>AN10</f>
        <v>设备及其他</v>
      </c>
      <c r="BS11" s="22" t="str">
        <f>AP10</f>
        <v>未注明</v>
      </c>
      <c r="BT11" s="1503" t="str">
        <f>AR10</f>
        <v>未注明</v>
      </c>
    </row>
    <row r="12" spans="1:72" s="1465" customFormat="1" ht="12.75">
      <c r="A12" s="1504"/>
      <c r="B12" s="1504"/>
      <c r="C12" s="1504"/>
      <c r="D12" s="1504"/>
      <c r="E12" s="1504"/>
      <c r="F12" s="1504"/>
      <c r="G12" s="27"/>
      <c r="H12" s="1505"/>
      <c r="I12" s="1257" t="s">
        <v>1097</v>
      </c>
      <c r="J12" s="8" t="s">
        <v>1098</v>
      </c>
      <c r="K12" s="8" t="s">
        <v>1097</v>
      </c>
      <c r="L12" s="8" t="s">
        <v>1098</v>
      </c>
      <c r="M12" s="8" t="s">
        <v>1097</v>
      </c>
      <c r="N12" s="8" t="s">
        <v>1098</v>
      </c>
      <c r="O12" s="8" t="s">
        <v>1097</v>
      </c>
      <c r="P12" s="8" t="s">
        <v>1098</v>
      </c>
      <c r="Q12" s="8" t="s">
        <v>1097</v>
      </c>
      <c r="R12" s="8" t="s">
        <v>1098</v>
      </c>
      <c r="S12" s="8" t="s">
        <v>1097</v>
      </c>
      <c r="T12" s="8" t="s">
        <v>1098</v>
      </c>
      <c r="U12" s="8" t="s">
        <v>1097</v>
      </c>
      <c r="V12" s="1255" t="s">
        <v>1098</v>
      </c>
      <c r="W12" s="8" t="s">
        <v>1097</v>
      </c>
      <c r="X12" s="8" t="s">
        <v>1098</v>
      </c>
      <c r="Y12" s="8" t="s">
        <v>1097</v>
      </c>
      <c r="Z12" s="8" t="s">
        <v>1098</v>
      </c>
      <c r="AA12" s="8" t="s">
        <v>1097</v>
      </c>
      <c r="AB12" s="8" t="s">
        <v>1098</v>
      </c>
      <c r="AC12" s="1506"/>
      <c r="AD12" s="1257" t="s">
        <v>1097</v>
      </c>
      <c r="AE12" s="8" t="s">
        <v>1098</v>
      </c>
      <c r="AF12" s="8" t="s">
        <v>1097</v>
      </c>
      <c r="AG12" s="8" t="s">
        <v>1098</v>
      </c>
      <c r="AH12" s="8" t="s">
        <v>1097</v>
      </c>
      <c r="AI12" s="8" t="s">
        <v>1098</v>
      </c>
      <c r="AJ12" s="8" t="s">
        <v>1097</v>
      </c>
      <c r="AK12" s="8" t="s">
        <v>1098</v>
      </c>
      <c r="AL12" s="8" t="s">
        <v>1097</v>
      </c>
      <c r="AM12" s="8" t="s">
        <v>1098</v>
      </c>
      <c r="AN12" s="8" t="s">
        <v>1097</v>
      </c>
      <c r="AO12" s="8" t="s">
        <v>1098</v>
      </c>
      <c r="AP12" s="8" t="s">
        <v>1097</v>
      </c>
      <c r="AQ12" s="8" t="s">
        <v>1098</v>
      </c>
      <c r="AR12" s="27" t="s">
        <v>1097</v>
      </c>
      <c r="AS12" s="1504" t="s">
        <v>1098</v>
      </c>
      <c r="AT12" s="1507"/>
      <c r="AU12" s="1504"/>
      <c r="AV12" s="28"/>
      <c r="AW12" s="1463"/>
      <c r="AX12" s="28"/>
      <c r="AY12" s="1508"/>
      <c r="AZ12" s="25"/>
      <c r="BA12" s="1496"/>
      <c r="BB12" s="21">
        <f>I11</f>
        <v>0</v>
      </c>
      <c r="BC12" s="1509">
        <f>K11</f>
        <v>0</v>
      </c>
      <c r="BD12" s="1509">
        <f>M11</f>
        <v>0</v>
      </c>
      <c r="BE12" s="1484">
        <f>O11</f>
        <v>0</v>
      </c>
      <c r="BF12" s="1484">
        <f>Q11</f>
        <v>0</v>
      </c>
      <c r="BG12" s="1484">
        <f>S11</f>
        <v>0</v>
      </c>
      <c r="BH12" s="1484">
        <f>U11</f>
        <v>0</v>
      </c>
      <c r="BI12" s="1484">
        <f>W11</f>
        <v>0</v>
      </c>
      <c r="BJ12" s="1484">
        <f>Y11</f>
        <v>0</v>
      </c>
      <c r="BK12" s="1484">
        <f>AA11</f>
        <v>0</v>
      </c>
      <c r="BL12" s="1004"/>
      <c r="BM12" s="1265" t="str">
        <f>AD11</f>
        <v>（住宅）</v>
      </c>
      <c r="BN12" s="1265" t="str">
        <f>AF11</f>
        <v>（住宅）</v>
      </c>
      <c r="BO12" s="21" t="str">
        <f>AH11</f>
        <v>（住宅、计出让金）</v>
      </c>
      <c r="BP12" s="21" t="str">
        <f>AJ11</f>
        <v>（住宅、计出让金）</v>
      </c>
      <c r="BQ12" s="21">
        <f>AL11</f>
        <v>0</v>
      </c>
      <c r="BR12" s="21">
        <f>AN11</f>
        <v>0</v>
      </c>
      <c r="BS12" s="22">
        <f>AP11</f>
        <v>0</v>
      </c>
      <c r="BT12" s="1503">
        <f>AR11</f>
        <v>0</v>
      </c>
    </row>
    <row r="13" spans="1:72" s="1465" customFormat="1" ht="12.75">
      <c r="A13" s="985"/>
      <c r="B13" s="985"/>
      <c r="C13" s="3141" t="s">
        <v>3626</v>
      </c>
      <c r="D13" s="1510" t="s">
        <v>3380</v>
      </c>
      <c r="E13" s="13">
        <f>IF($C$3="是",ROUND($A$3*G13/$B$3,2),ROUND($A$3*(G13-AT13)/$B$3,2))</f>
        <v>0</v>
      </c>
      <c r="F13" s="29"/>
      <c r="G13" s="30">
        <f>H13+AC13+AT13</f>
        <v>277.89</v>
      </c>
      <c r="H13" s="17">
        <f>SUMIF(I$12:AB$12,"总值",I13:AB13)</f>
        <v>277.89</v>
      </c>
      <c r="I13" s="1511">
        <f>Sheet2!F4</f>
        <v>277.89</v>
      </c>
      <c r="J13" s="1511"/>
      <c r="K13" s="1511"/>
      <c r="L13" s="1511"/>
      <c r="M13" s="1511"/>
      <c r="N13" s="1511"/>
      <c r="O13" s="1511"/>
      <c r="P13" s="1511"/>
      <c r="Q13" s="1511"/>
      <c r="R13" s="1511"/>
      <c r="S13" s="1511"/>
      <c r="T13" s="1511"/>
      <c r="U13" s="1511"/>
      <c r="V13" s="1511"/>
      <c r="W13" s="1511"/>
      <c r="X13" s="1511"/>
      <c r="Y13" s="1511"/>
      <c r="Z13" s="1511"/>
      <c r="AA13" s="1511"/>
      <c r="AB13" s="1511"/>
      <c r="AC13" s="13">
        <f>SUMIF(AD$12:AS$12,"总值",AD13:AS13)</f>
        <v>0</v>
      </c>
      <c r="AD13" s="986"/>
      <c r="AE13" s="986"/>
      <c r="AF13" s="986"/>
      <c r="AG13" s="986"/>
      <c r="AH13" s="986"/>
      <c r="AI13" s="986"/>
      <c r="AJ13" s="986"/>
      <c r="AK13" s="986"/>
      <c r="AL13" s="986"/>
      <c r="AM13" s="986"/>
      <c r="AN13" s="986"/>
      <c r="AO13" s="986"/>
      <c r="AP13" s="986"/>
      <c r="AQ13" s="986"/>
      <c r="AR13" s="986"/>
      <c r="AS13" s="986"/>
      <c r="AT13" s="29"/>
      <c r="AU13" s="1512"/>
      <c r="AV13" s="8">
        <f t="shared" ref="AV13:AX17" si="6">A13</f>
        <v>0</v>
      </c>
      <c r="AW13" s="8">
        <f t="shared" si="6"/>
        <v>0</v>
      </c>
      <c r="AX13" s="8" t="str">
        <f t="shared" si="6"/>
        <v>商业103</v>
      </c>
      <c r="AY13" s="1257">
        <f>ROUND($AY$6*AZ13/$AZ$5,2)</f>
        <v>0</v>
      </c>
      <c r="AZ13" s="13">
        <f>BA13+BL13</f>
        <v>277.89</v>
      </c>
      <c r="BA13" s="13">
        <f>SUM(BB13:BK13)</f>
        <v>277.89</v>
      </c>
      <c r="BB13" s="13">
        <f>IF($D13="是",I13-J13,0)</f>
        <v>277.89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5" customFormat="1" ht="12.75">
      <c r="A14" s="985"/>
      <c r="B14" s="985"/>
      <c r="C14" s="3142" t="s">
        <v>3394</v>
      </c>
      <c r="D14" s="1510" t="s">
        <v>3398</v>
      </c>
      <c r="E14" s="13">
        <f>IF($C$3="是",ROUND($A$3*G14/$B$3,2),ROUND($A$3*(G14-AT14)/$B$3,2))</f>
        <v>0</v>
      </c>
      <c r="F14" s="29"/>
      <c r="G14" s="30">
        <f>H14+AC14+AT14</f>
        <v>2419.73</v>
      </c>
      <c r="H14" s="17">
        <f>SUMIF(I$12:AB$12,"总值",I14:AB14)</f>
        <v>2419.73</v>
      </c>
      <c r="I14" s="1511">
        <f>Sheet2!F11-Sheet2!F4</f>
        <v>2419.73</v>
      </c>
      <c r="J14" s="1511"/>
      <c r="K14" s="1511"/>
      <c r="L14" s="1511"/>
      <c r="M14" s="1511"/>
      <c r="N14" s="1511"/>
      <c r="O14" s="1511"/>
      <c r="P14" s="1511"/>
      <c r="Q14" s="1511"/>
      <c r="R14" s="1511"/>
      <c r="S14" s="1511"/>
      <c r="T14" s="1511"/>
      <c r="U14" s="1511"/>
      <c r="V14" s="1511"/>
      <c r="W14" s="1511"/>
      <c r="X14" s="1511"/>
      <c r="Y14" s="1511"/>
      <c r="Z14" s="1511"/>
      <c r="AA14" s="1511"/>
      <c r="AB14" s="1511"/>
      <c r="AC14" s="13">
        <f>SUMIF(AD$12:AS$12,"总值",AD14:AS14)</f>
        <v>0</v>
      </c>
      <c r="AD14" s="986"/>
      <c r="AE14" s="986"/>
      <c r="AF14" s="986"/>
      <c r="AG14" s="986"/>
      <c r="AH14" s="986"/>
      <c r="AI14" s="986"/>
      <c r="AJ14" s="986"/>
      <c r="AK14" s="986"/>
      <c r="AL14" s="986"/>
      <c r="AM14" s="986"/>
      <c r="AN14" s="986"/>
      <c r="AO14" s="986"/>
      <c r="AP14" s="986"/>
      <c r="AQ14" s="986"/>
      <c r="AR14" s="986"/>
      <c r="AS14" s="986"/>
      <c r="AT14" s="29"/>
      <c r="AU14" s="1512"/>
      <c r="AV14" s="8">
        <f t="shared" si="6"/>
        <v>0</v>
      </c>
      <c r="AW14" s="8">
        <f t="shared" si="6"/>
        <v>0</v>
      </c>
      <c r="AX14" s="8" t="str">
        <f t="shared" si="6"/>
        <v>其余商业</v>
      </c>
      <c r="AY14" s="1257">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5" customFormat="1" ht="12.75">
      <c r="A15" s="985"/>
      <c r="B15" s="985"/>
      <c r="C15" s="3142" t="s">
        <v>3395</v>
      </c>
      <c r="D15" s="1510" t="s">
        <v>3380</v>
      </c>
      <c r="E15" s="13">
        <f>IF($C$3="是",ROUND($A$3*G15/$B$3,2),ROUND($A$3*(G15-AT15)/$B$3,2))</f>
        <v>0</v>
      </c>
      <c r="F15" s="29"/>
      <c r="G15" s="30">
        <f>H15+AC15+AT15</f>
        <v>514.45000000000005</v>
      </c>
      <c r="H15" s="17">
        <f>SUMIF(I$12:AB$12,"总值",I15:AB15)</f>
        <v>514.45000000000005</v>
      </c>
      <c r="I15" s="1511">
        <f>Sheet2!B2</f>
        <v>514.45000000000005</v>
      </c>
      <c r="J15" s="1511"/>
      <c r="K15" s="1511"/>
      <c r="L15" s="1511"/>
      <c r="M15" s="1511"/>
      <c r="N15" s="1511"/>
      <c r="O15" s="1511"/>
      <c r="P15" s="1511"/>
      <c r="Q15" s="1511"/>
      <c r="R15" s="1511"/>
      <c r="S15" s="1511"/>
      <c r="T15" s="1511"/>
      <c r="U15" s="1511"/>
      <c r="V15" s="1511"/>
      <c r="W15" s="1511"/>
      <c r="X15" s="1511"/>
      <c r="Y15" s="1511"/>
      <c r="Z15" s="1511"/>
      <c r="AA15" s="1511"/>
      <c r="AB15" s="1511"/>
      <c r="AC15" s="13">
        <f>SUMIF(AD$12:AS$12,"总值",AD15:AS15)</f>
        <v>0</v>
      </c>
      <c r="AD15" s="986"/>
      <c r="AE15" s="986"/>
      <c r="AF15" s="986"/>
      <c r="AG15" s="986"/>
      <c r="AH15" s="986"/>
      <c r="AI15" s="986"/>
      <c r="AJ15" s="986"/>
      <c r="AK15" s="986"/>
      <c r="AL15" s="986"/>
      <c r="AM15" s="986"/>
      <c r="AN15" s="986"/>
      <c r="AO15" s="986"/>
      <c r="AP15" s="986"/>
      <c r="AQ15" s="986"/>
      <c r="AR15" s="986"/>
      <c r="AS15" s="986"/>
      <c r="AT15" s="29"/>
      <c r="AU15" s="1512"/>
      <c r="AV15" s="8">
        <f t="shared" si="6"/>
        <v>0</v>
      </c>
      <c r="AW15" s="8">
        <f t="shared" si="6"/>
        <v>0</v>
      </c>
      <c r="AX15" s="8" t="str">
        <f t="shared" si="6"/>
        <v>办公201</v>
      </c>
      <c r="AY15" s="1257">
        <f>ROUND($AY$6*AZ15/$AZ$5,2)</f>
        <v>0</v>
      </c>
      <c r="AZ15" s="13">
        <f>BA15+BL15</f>
        <v>514.45000000000005</v>
      </c>
      <c r="BA15" s="13">
        <f>SUM(BB15:BK15)</f>
        <v>514.45000000000005</v>
      </c>
      <c r="BB15" s="13">
        <f>IF($D15="是",I15-J15,0)</f>
        <v>514.45000000000005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5" customFormat="1" ht="12.75">
      <c r="A16" s="985"/>
      <c r="B16" s="985"/>
      <c r="C16" s="3142" t="s">
        <v>3396</v>
      </c>
      <c r="D16" s="1510" t="s">
        <v>3398</v>
      </c>
      <c r="E16" s="13">
        <f>IF($C$3="是",ROUND($A$3*G16/$B$3,2),ROUND($A$3*(G16-AT16)/$B$3,2))</f>
        <v>0</v>
      </c>
      <c r="F16" s="29"/>
      <c r="G16" s="30">
        <f>H16+AC16+AT16</f>
        <v>43533.450000000012</v>
      </c>
      <c r="H16" s="17">
        <f>SUMIF(I$12:AB$12,"总值",I16:AB16)</f>
        <v>43533.450000000012</v>
      </c>
      <c r="I16" s="1511">
        <f>Sheet2!F10-Sheet2!B2</f>
        <v>43533.450000000012</v>
      </c>
      <c r="J16" s="1511"/>
      <c r="K16" s="1511"/>
      <c r="L16" s="1511"/>
      <c r="M16" s="1511"/>
      <c r="N16" s="1511"/>
      <c r="O16" s="1511"/>
      <c r="P16" s="1511"/>
      <c r="Q16" s="1511"/>
      <c r="R16" s="1511"/>
      <c r="S16" s="1511"/>
      <c r="T16" s="1511"/>
      <c r="U16" s="1511"/>
      <c r="V16" s="1511"/>
      <c r="W16" s="1511"/>
      <c r="X16" s="1511"/>
      <c r="Y16" s="1511"/>
      <c r="Z16" s="1511"/>
      <c r="AA16" s="1511"/>
      <c r="AB16" s="1511"/>
      <c r="AC16" s="13">
        <f>SUMIF(AD$12:AS$12,"总值",AD16:AS16)</f>
        <v>0</v>
      </c>
      <c r="AD16" s="986"/>
      <c r="AE16" s="986"/>
      <c r="AF16" s="986"/>
      <c r="AG16" s="986"/>
      <c r="AH16" s="986"/>
      <c r="AI16" s="986"/>
      <c r="AJ16" s="986"/>
      <c r="AK16" s="986"/>
      <c r="AL16" s="986"/>
      <c r="AM16" s="986"/>
      <c r="AN16" s="986"/>
      <c r="AO16" s="986"/>
      <c r="AP16" s="986"/>
      <c r="AQ16" s="986"/>
      <c r="AR16" s="986"/>
      <c r="AS16" s="986"/>
      <c r="AT16" s="29"/>
      <c r="AU16" s="1512"/>
      <c r="AV16" s="8">
        <f t="shared" si="6"/>
        <v>0</v>
      </c>
      <c r="AW16" s="8">
        <f t="shared" si="6"/>
        <v>0</v>
      </c>
      <c r="AX16" s="8" t="str">
        <f t="shared" si="6"/>
        <v>其余办公</v>
      </c>
      <c r="AY16" s="1257">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5" customFormat="1" ht="12.75">
      <c r="A17" s="985"/>
      <c r="B17" s="985"/>
      <c r="C17" s="3142">
        <f>Sheet2!C2</f>
        <v>-1001</v>
      </c>
      <c r="D17" s="1510" t="s">
        <v>3380</v>
      </c>
      <c r="E17" s="13">
        <f>IF($C$3="是",ROUND($A$3*G17/$B$3,2),ROUND($A$3*(G17-AT17)/$B$3,2))</f>
        <v>0</v>
      </c>
      <c r="F17" s="29"/>
      <c r="G17" s="30">
        <f>H17+AC17+AT17</f>
        <v>56.67</v>
      </c>
      <c r="H17" s="17">
        <f>SUMIF(I$12:AB$12,"总值",I17:AB17)</f>
        <v>56.67</v>
      </c>
      <c r="I17" s="1511"/>
      <c r="J17" s="1511"/>
      <c r="K17" s="1511">
        <f>Sheet2!D2</f>
        <v>56.67</v>
      </c>
      <c r="L17" s="1511"/>
      <c r="M17" s="1511"/>
      <c r="N17" s="1511"/>
      <c r="O17" s="1511"/>
      <c r="P17" s="1511"/>
      <c r="Q17" s="1511"/>
      <c r="R17" s="1511"/>
      <c r="S17" s="1511"/>
      <c r="T17" s="1511"/>
      <c r="U17" s="1511"/>
      <c r="V17" s="1511"/>
      <c r="W17" s="1511"/>
      <c r="X17" s="1511"/>
      <c r="Y17" s="1511"/>
      <c r="Z17" s="1511"/>
      <c r="AA17" s="1511"/>
      <c r="AB17" s="1511"/>
      <c r="AC17" s="13">
        <f>SUMIF(AD$12:AS$12,"总值",AD17:AS17)</f>
        <v>0</v>
      </c>
      <c r="AD17" s="986"/>
      <c r="AE17" s="986"/>
      <c r="AF17" s="986"/>
      <c r="AG17" s="986"/>
      <c r="AH17" s="986"/>
      <c r="AI17" s="986"/>
      <c r="AJ17" s="986"/>
      <c r="AK17" s="986"/>
      <c r="AL17" s="986"/>
      <c r="AM17" s="986"/>
      <c r="AN17" s="986"/>
      <c r="AO17" s="986"/>
      <c r="AP17" s="986"/>
      <c r="AQ17" s="986"/>
      <c r="AR17" s="986"/>
      <c r="AS17" s="986"/>
      <c r="AT17" s="29"/>
      <c r="AU17" s="1512"/>
      <c r="AV17" s="8">
        <f t="shared" si="6"/>
        <v>0</v>
      </c>
      <c r="AW17" s="8">
        <f t="shared" si="6"/>
        <v>0</v>
      </c>
      <c r="AX17" s="8">
        <f t="shared" si="6"/>
        <v>-1001</v>
      </c>
      <c r="AY17" s="1257">
        <f>ROUND($AY$6*AZ17/$AZ$5,2)</f>
        <v>0</v>
      </c>
      <c r="AZ17" s="13">
        <f>BA17+BL17</f>
        <v>56.67</v>
      </c>
      <c r="BA17" s="13">
        <f>SUM(BB17:BK17)</f>
        <v>56.67</v>
      </c>
      <c r="BB17" s="13">
        <f>IF($D17="是",I17-J17,0)</f>
        <v>0</v>
      </c>
      <c r="BC17" s="13">
        <f>IF($D17="是",K17-L17,0)</f>
        <v>56.67</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31"/>
      <c r="C18" s="3143" t="s">
        <v>3397</v>
      </c>
      <c r="D18" s="1513" t="s">
        <v>3398</v>
      </c>
      <c r="E18" s="32">
        <f t="shared" ref="E18:E112" si="7">IF($C$3="是",ROUND($A$3*G18/$B$3,2),ROUND($A$3*(G18-AT18)/$B$3,2))</f>
        <v>0</v>
      </c>
      <c r="F18" s="33"/>
      <c r="G18" s="34">
        <f t="shared" ref="G18:G109" si="8">H18+AC18+AT18</f>
        <v>30368.12999999959</v>
      </c>
      <c r="H18" s="35">
        <f t="shared" ref="H18:H109" si="9">SUMIF(I$12:AB$12,"总值",I18:AB18)</f>
        <v>30368.12999999959</v>
      </c>
      <c r="I18" s="36"/>
      <c r="J18" s="36"/>
      <c r="K18" s="36">
        <f>Sheet2!F12-Sheet2!D2</f>
        <v>30368.12999999959</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4"/>
      <c r="AV18" s="530">
        <f t="shared" ref="AV18:AV112" si="11">A18</f>
        <v>0</v>
      </c>
      <c r="AW18" s="530">
        <f t="shared" ref="AW18:AW112" si="12">B18</f>
        <v>0</v>
      </c>
      <c r="AX18" s="530" t="str">
        <f t="shared" ref="AX18:AX112" si="13">C18</f>
        <v>其余地下车位</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3"/>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4"/>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3"/>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4"/>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3"/>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4"/>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3"/>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4"/>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3"/>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4"/>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3"/>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4"/>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3"/>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4"/>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3"/>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4"/>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3"/>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4"/>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3"/>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4"/>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3"/>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4"/>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3"/>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4"/>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3"/>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4"/>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3"/>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4"/>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3"/>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4"/>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3"/>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4"/>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3"/>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4"/>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3"/>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4"/>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3"/>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4"/>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3"/>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4"/>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3"/>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4"/>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3"/>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4"/>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3"/>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4"/>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3"/>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4"/>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3"/>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4"/>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3"/>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4"/>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3"/>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4"/>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3"/>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4"/>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3"/>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4"/>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3"/>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4"/>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3"/>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4"/>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3"/>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4"/>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3"/>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4"/>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3"/>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4"/>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3"/>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4"/>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3"/>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4"/>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3"/>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4"/>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3"/>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4"/>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3"/>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4"/>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3"/>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4"/>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3"/>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4"/>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3"/>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4"/>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3"/>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4"/>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3"/>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4"/>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3"/>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4"/>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3"/>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4"/>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3"/>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4"/>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3"/>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4"/>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3"/>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4"/>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3"/>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4"/>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3"/>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4"/>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3"/>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4"/>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3"/>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4"/>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3"/>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4"/>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3"/>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4"/>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3"/>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4"/>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3"/>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4"/>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3"/>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4"/>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3"/>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4"/>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3"/>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4"/>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3"/>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4"/>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3"/>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4"/>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3"/>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4"/>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3"/>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4"/>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3"/>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4"/>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3"/>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4"/>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3"/>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4"/>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3"/>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4"/>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3"/>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4"/>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3"/>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4"/>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3"/>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4"/>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3"/>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4"/>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3"/>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4"/>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3"/>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4"/>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3"/>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4"/>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3"/>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4"/>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3"/>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4"/>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3"/>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4"/>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3"/>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4"/>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3"/>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4"/>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3"/>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4"/>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3"/>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4"/>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3"/>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4"/>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3"/>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4"/>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3"/>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4"/>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3"/>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4"/>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3"/>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4"/>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3"/>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4"/>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3"/>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4"/>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3"/>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4"/>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3"/>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4"/>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3"/>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3"/>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3"/>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3"/>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3"/>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3"/>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3"/>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4"/>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3"/>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4"/>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3"/>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4"/>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3"/>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4"/>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3"/>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4"/>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3"/>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4"/>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3"/>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4"/>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3"/>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4"/>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3"/>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4"/>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3"/>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4"/>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3"/>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4"/>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3"/>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4"/>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3"/>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4"/>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3"/>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4"/>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3"/>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4"/>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3"/>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4"/>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3"/>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4"/>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3"/>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4"/>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3"/>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4"/>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3"/>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4"/>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3"/>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4"/>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3"/>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4"/>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3"/>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4"/>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3"/>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4"/>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3"/>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4"/>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3"/>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4"/>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3"/>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4"/>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3"/>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4"/>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3"/>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4"/>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3"/>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4"/>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3"/>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4"/>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3"/>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4"/>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3"/>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4"/>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3"/>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4"/>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3"/>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4"/>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3"/>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4"/>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3"/>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4"/>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3"/>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4"/>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3"/>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4"/>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3"/>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4"/>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3"/>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4"/>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3"/>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4"/>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3"/>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4"/>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3"/>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4"/>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3"/>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4"/>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3"/>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4"/>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3"/>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4"/>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3"/>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4"/>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3"/>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4"/>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3"/>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4"/>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3"/>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4"/>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3"/>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4"/>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3"/>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4"/>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3"/>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4"/>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3"/>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4"/>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3"/>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4"/>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3"/>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4"/>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3"/>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4"/>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3"/>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4"/>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3"/>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4"/>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3"/>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4"/>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3"/>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4"/>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3"/>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4"/>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3"/>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4"/>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3"/>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4"/>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3"/>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4"/>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3"/>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4"/>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3"/>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4"/>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3"/>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4"/>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3"/>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4"/>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3"/>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4"/>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3"/>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4"/>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3"/>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4"/>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3"/>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4"/>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3"/>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4"/>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3"/>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4"/>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3"/>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4"/>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3"/>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4"/>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3"/>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4"/>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3"/>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4"/>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3"/>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4"/>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3"/>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4"/>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3"/>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4"/>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3"/>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4"/>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3"/>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4"/>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3"/>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4"/>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3"/>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4"/>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3"/>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4"/>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3"/>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4"/>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3"/>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4"/>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3"/>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4"/>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3"/>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4"/>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3"/>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3"/>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3"/>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3"/>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3"/>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3"/>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3"/>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4"/>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3"/>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4"/>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3"/>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4"/>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3"/>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4"/>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3"/>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4"/>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3"/>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4"/>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3"/>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4"/>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3"/>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4"/>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3"/>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4"/>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3"/>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4"/>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3"/>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4"/>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3"/>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4"/>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3"/>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4"/>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3"/>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4"/>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3"/>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4"/>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3"/>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4"/>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3"/>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4"/>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3"/>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4"/>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3"/>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4"/>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3"/>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4"/>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3"/>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4"/>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3"/>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4"/>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3"/>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4"/>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3"/>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4"/>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3"/>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4"/>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3"/>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4"/>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3"/>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4"/>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3"/>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4"/>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3"/>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4"/>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3"/>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4"/>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3"/>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4"/>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3"/>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4"/>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3"/>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4"/>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3"/>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4"/>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3"/>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4"/>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3"/>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4"/>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3"/>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4"/>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3"/>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4"/>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3"/>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4"/>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3"/>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4"/>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3"/>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4"/>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3"/>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4"/>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3"/>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4"/>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3"/>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4"/>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3"/>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4"/>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3"/>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4"/>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3"/>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4"/>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3"/>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4"/>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3"/>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4"/>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3"/>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4"/>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3"/>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4"/>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3"/>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4"/>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3"/>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4"/>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3"/>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4"/>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3"/>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4"/>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3"/>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4"/>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3"/>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4"/>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3"/>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4"/>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3"/>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4"/>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3"/>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4"/>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3"/>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4"/>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3"/>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4"/>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3"/>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4"/>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3"/>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4"/>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3"/>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4"/>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3"/>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4"/>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3"/>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4"/>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3"/>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4"/>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3"/>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4"/>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3"/>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4"/>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3"/>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4"/>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3"/>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4"/>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3"/>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4"/>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3"/>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4"/>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3"/>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4"/>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3"/>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4"/>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3"/>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4"/>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3"/>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4"/>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3"/>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4"/>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3"/>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4"/>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3"/>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4"/>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3"/>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4"/>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3"/>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4"/>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3"/>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4"/>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3"/>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4"/>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3"/>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4"/>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3"/>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4"/>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3"/>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4"/>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3"/>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4"/>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3"/>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4"/>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3"/>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4"/>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3"/>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4"/>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3"/>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3"/>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3"/>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3"/>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3"/>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3"/>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3"/>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4"/>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3"/>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4"/>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3"/>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4"/>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3"/>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4"/>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3"/>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4"/>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3"/>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4"/>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3"/>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4"/>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3"/>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4"/>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3"/>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4"/>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3"/>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4"/>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3"/>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4"/>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3"/>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4"/>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3"/>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4"/>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3"/>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4"/>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3"/>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4"/>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3"/>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4"/>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3"/>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4"/>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3"/>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4"/>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3"/>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4"/>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3"/>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4"/>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3"/>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4"/>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3"/>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4"/>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3"/>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4"/>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3"/>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4"/>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3"/>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4"/>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3"/>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4"/>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3"/>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4"/>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3"/>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4"/>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3"/>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4"/>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3"/>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4"/>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3"/>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4"/>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3"/>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4"/>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3"/>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4"/>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3"/>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4"/>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3"/>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4"/>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3"/>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4"/>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3"/>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4"/>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3"/>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4"/>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3"/>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4"/>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3"/>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4"/>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3"/>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4"/>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3"/>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4"/>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3"/>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4"/>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3"/>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4"/>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3"/>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4"/>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3"/>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4"/>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3"/>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4"/>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3"/>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4"/>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3"/>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4"/>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3"/>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4"/>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3"/>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4"/>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3"/>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4"/>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3"/>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4"/>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3"/>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4"/>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3"/>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4"/>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3"/>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4"/>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3"/>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4"/>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3"/>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4"/>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3"/>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4"/>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3"/>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4"/>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3"/>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4"/>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3"/>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4"/>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3"/>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4"/>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3"/>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4"/>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3"/>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4"/>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3"/>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4"/>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3"/>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4"/>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3"/>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4"/>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3"/>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4"/>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3"/>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4"/>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3"/>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4"/>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3"/>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4"/>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3"/>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4"/>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3"/>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4"/>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3"/>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4"/>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3"/>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4"/>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3"/>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4"/>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3"/>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4"/>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3"/>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4"/>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3"/>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4"/>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3"/>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4"/>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3"/>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4"/>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3"/>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4"/>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3"/>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4"/>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3"/>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4"/>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3"/>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4"/>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3"/>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4"/>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3"/>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4"/>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3"/>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4"/>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3"/>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4"/>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3"/>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4"/>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3"/>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4"/>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3"/>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3"/>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3"/>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3"/>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3"/>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3"/>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3"/>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4"/>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3"/>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4"/>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3"/>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4"/>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3"/>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4"/>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3"/>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4"/>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3"/>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4"/>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3"/>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4"/>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3"/>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4"/>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3"/>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4"/>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3"/>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4"/>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3"/>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4"/>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3"/>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4"/>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3"/>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4"/>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3"/>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4"/>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3"/>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4"/>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3"/>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4"/>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3"/>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4"/>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3"/>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4"/>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3"/>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4"/>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3"/>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4"/>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3"/>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4"/>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3"/>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4"/>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3"/>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4"/>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3"/>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4"/>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3"/>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4"/>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3"/>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4"/>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3"/>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4"/>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3"/>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4"/>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3"/>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4"/>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3"/>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4"/>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3"/>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4"/>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3"/>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4"/>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3"/>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4"/>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3"/>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4"/>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3"/>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4"/>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3"/>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4"/>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3"/>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4"/>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3"/>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4"/>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3"/>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4"/>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3"/>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4"/>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3"/>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4"/>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3"/>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4"/>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3"/>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4"/>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3"/>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4"/>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3"/>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4"/>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3"/>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4"/>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3"/>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4"/>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3"/>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4"/>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3"/>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4"/>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3"/>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4"/>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3"/>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4"/>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3"/>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4"/>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3"/>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4"/>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3"/>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4"/>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3"/>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4"/>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3"/>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4"/>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3"/>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4"/>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3"/>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4"/>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3"/>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4"/>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3"/>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4"/>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3"/>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4"/>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3"/>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4"/>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3"/>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4"/>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3"/>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4"/>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3"/>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4"/>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3"/>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4"/>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3"/>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4"/>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3"/>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4"/>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3"/>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4"/>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3"/>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4"/>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3"/>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4"/>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3"/>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4"/>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3"/>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4"/>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3"/>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4"/>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3"/>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4"/>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3"/>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4"/>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3"/>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4"/>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3"/>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4"/>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3"/>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4"/>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3"/>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4"/>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3"/>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4"/>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3"/>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4"/>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3"/>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4"/>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3"/>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4"/>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3"/>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4"/>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3"/>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4"/>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3"/>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4"/>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3"/>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4"/>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3"/>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4"/>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3"/>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4"/>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3"/>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4"/>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3"/>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4"/>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3"/>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3"/>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3"/>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3"/>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3"/>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3"/>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3"/>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4"/>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3"/>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4"/>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3"/>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4"/>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3"/>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4"/>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3"/>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4"/>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3"/>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4"/>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3"/>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4"/>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3"/>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4"/>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3"/>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4"/>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3"/>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4"/>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3"/>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4"/>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3"/>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4"/>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3"/>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4"/>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3"/>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4"/>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3"/>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4"/>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3"/>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4"/>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3"/>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4"/>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3"/>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4"/>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3"/>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4"/>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3"/>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4"/>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3"/>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4"/>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3"/>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4"/>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3"/>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4"/>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3"/>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4"/>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3"/>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4"/>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3"/>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4"/>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3"/>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4"/>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3"/>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4"/>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3"/>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4"/>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3"/>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4"/>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3"/>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4"/>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3"/>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4"/>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3"/>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4"/>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3"/>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4"/>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3"/>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4"/>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3"/>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4"/>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3"/>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4"/>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3"/>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4"/>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3"/>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4"/>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3"/>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4"/>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3"/>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4"/>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3"/>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4"/>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3"/>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4"/>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3"/>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4"/>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3"/>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4"/>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3"/>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4"/>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3"/>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4"/>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3"/>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4"/>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3"/>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4"/>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3"/>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4"/>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3"/>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4"/>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3"/>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4"/>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3"/>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4"/>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3"/>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4"/>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3"/>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4"/>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3"/>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4"/>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3"/>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4"/>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3"/>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4"/>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3"/>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4"/>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3"/>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4"/>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3"/>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4"/>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3"/>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4"/>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3"/>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4"/>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3"/>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4"/>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3"/>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4"/>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3"/>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4"/>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3"/>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4"/>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3"/>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4"/>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3"/>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4"/>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3"/>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4"/>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3"/>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4"/>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3"/>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4"/>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3"/>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4"/>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3"/>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4"/>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3"/>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4"/>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3"/>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4"/>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3"/>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4"/>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3"/>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4"/>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3"/>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4"/>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3"/>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4"/>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3"/>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4"/>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3"/>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4"/>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3"/>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4"/>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3"/>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4"/>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3"/>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4"/>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3"/>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4"/>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3"/>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4"/>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3"/>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4"/>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3"/>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4"/>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3"/>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4"/>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3"/>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4"/>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3"/>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4"/>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3"/>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3"/>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3"/>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3"/>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3"/>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3"/>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5"/>
      <c r="F588" s="1515"/>
      <c r="H588" s="1515"/>
      <c r="I588" s="1515"/>
      <c r="J588" s="1515"/>
      <c r="K588" s="1515"/>
      <c r="L588" s="1515"/>
      <c r="M588" s="1515"/>
      <c r="N588" s="1515"/>
      <c r="O588" s="1515"/>
      <c r="P588" s="1515"/>
      <c r="Q588" s="1515"/>
      <c r="R588" s="1515"/>
      <c r="S588" s="1515"/>
      <c r="T588" s="1515"/>
      <c r="U588" s="1515"/>
      <c r="V588" s="1515"/>
      <c r="W588" s="1515"/>
      <c r="X588" s="1515"/>
      <c r="Y588" s="1515"/>
      <c r="Z588" s="1515"/>
      <c r="AA588" s="1515"/>
      <c r="AB588" s="1515"/>
      <c r="AC588" s="1515"/>
      <c r="AD588" s="1515"/>
      <c r="AE588" s="1515"/>
      <c r="AF588" s="1515"/>
      <c r="AG588" s="1515"/>
      <c r="AH588" s="1515"/>
      <c r="AI588" s="1515"/>
      <c r="AJ588" s="1515"/>
      <c r="AK588" s="1515"/>
      <c r="AL588" s="1515"/>
      <c r="AM588" s="1515"/>
      <c r="AN588" s="1515"/>
      <c r="AO588" s="1515"/>
      <c r="AP588" s="1515"/>
      <c r="AQ588" s="1515"/>
      <c r="AR588" s="1515"/>
      <c r="AS588" s="1515"/>
      <c r="AT588" s="1515"/>
    </row>
    <row r="589" spans="1:72" s="1516" customFormat="1">
      <c r="C589" s="1517"/>
      <c r="D589" s="1517"/>
    </row>
    <row r="590" spans="1:72" s="1516" customFormat="1">
      <c r="C590" s="1517"/>
      <c r="D590" s="1517"/>
    </row>
    <row r="593" spans="2:2">
      <c r="B593" s="1517"/>
    </row>
  </sheetData>
  <sheetProtection password="CEE9" sheet="1" objects="1" scenarios="1" formatCells="0" formatColumns="0" formatRows="0"/>
  <phoneticPr fontId="3" type="noConversion"/>
  <dataValidations disablePrompts="1"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70" zoomScaleNormal="100" zoomScaleSheetLayoutView="70" workbookViewId="0">
      <selection activeCell="C22" sqref="C22"/>
    </sheetView>
  </sheetViews>
  <sheetFormatPr defaultColWidth="9.25" defaultRowHeight="14.25"/>
  <cols>
    <col min="1" max="1" width="12.125" style="1519" customWidth="1"/>
    <col min="2" max="2" width="10.25" style="1519" customWidth="1"/>
    <col min="3" max="3" width="18.5" style="1519" customWidth="1"/>
    <col min="4" max="4" width="11.625" style="1519" customWidth="1"/>
    <col min="5" max="5" width="13.375" style="1519" customWidth="1"/>
    <col min="6" max="8" width="11.5" style="1519" customWidth="1"/>
    <col min="9" max="9" width="11.125" style="1519" customWidth="1"/>
    <col min="10" max="10" width="3.125" style="1519" customWidth="1"/>
    <col min="11" max="16" width="10" style="1519" customWidth="1"/>
    <col min="17" max="17" width="2.625" style="1519" customWidth="1"/>
    <col min="18" max="18" width="9.375" style="1519" bestFit="1" customWidth="1"/>
    <col min="19" max="19" width="10.5" style="1519" bestFit="1" customWidth="1"/>
    <col min="20" max="16384" width="9.25" style="1519"/>
  </cols>
  <sheetData>
    <row r="1" spans="1:16" ht="19.5" thickBot="1">
      <c r="A1" s="1518" t="s">
        <v>1124</v>
      </c>
      <c r="B1" s="1068"/>
      <c r="C1" s="1068"/>
      <c r="D1" s="1068"/>
      <c r="E1" s="1068"/>
      <c r="F1" s="1068"/>
      <c r="G1" s="1068"/>
      <c r="H1" s="1068"/>
      <c r="I1" s="1068"/>
      <c r="J1" s="1068"/>
      <c r="K1" s="1068"/>
      <c r="L1" s="1068"/>
      <c r="M1" s="1068"/>
      <c r="N1" s="1068"/>
      <c r="O1" s="1068"/>
      <c r="P1" s="1068"/>
    </row>
    <row r="2" spans="1:16" ht="15">
      <c r="A2" s="3311" t="s">
        <v>1125</v>
      </c>
      <c r="B2" s="3311"/>
      <c r="C2" s="3311"/>
      <c r="D2" s="744" t="s">
        <v>1101</v>
      </c>
      <c r="E2" s="1520" t="s">
        <v>1102</v>
      </c>
      <c r="F2" s="2434"/>
      <c r="G2" s="2427"/>
      <c r="H2" s="2428"/>
      <c r="I2" s="2143" t="s">
        <v>1126</v>
      </c>
      <c r="J2" s="2434"/>
      <c r="K2" s="2434"/>
      <c r="L2" s="2434"/>
      <c r="M2" s="2434"/>
      <c r="N2" s="2435"/>
      <c r="O2" s="2434"/>
      <c r="P2" s="2434"/>
    </row>
    <row r="3" spans="1:16" ht="15.75" thickBot="1">
      <c r="A3" s="3312" t="s">
        <v>1099</v>
      </c>
      <c r="B3" s="3312"/>
      <c r="C3" s="3312"/>
      <c r="D3" s="41">
        <f>'数据-基础表'!AY6</f>
        <v>0</v>
      </c>
      <c r="E3" s="41">
        <f>'数据-基础表'!AZ5</f>
        <v>849.01</v>
      </c>
      <c r="F3" s="2434"/>
      <c r="G3" s="42"/>
      <c r="H3" s="43" t="s">
        <v>1100</v>
      </c>
      <c r="I3" s="798" t="e">
        <f>ROUND('数据-基础表'!B3/'数据-基础表'!A3,2)</f>
        <v>#DIV/0!</v>
      </c>
      <c r="J3" s="2434"/>
      <c r="K3" s="2434"/>
      <c r="L3" s="2434"/>
      <c r="M3" s="2434"/>
      <c r="N3" s="2435"/>
      <c r="O3" s="2434"/>
      <c r="P3" s="2434"/>
    </row>
    <row r="4" spans="1:16" ht="15">
      <c r="A4" s="3313"/>
      <c r="B4" s="3314"/>
      <c r="C4" s="3315"/>
      <c r="D4" s="1521" t="s">
        <v>1101</v>
      </c>
      <c r="E4" s="1522" t="s">
        <v>1102</v>
      </c>
      <c r="F4" s="2434"/>
      <c r="G4" s="2429" t="s">
        <v>1127</v>
      </c>
      <c r="H4" s="43" t="s">
        <v>1107</v>
      </c>
      <c r="I4" s="798" t="e">
        <f>ROUND(SUMIF('数据-基础表'!I9:AS9,"地上",'数据-基础表'!I5:AS5)/'数据-基础表'!A3,2)</f>
        <v>#DIV/0!</v>
      </c>
      <c r="J4" s="2434"/>
      <c r="K4" s="2434"/>
      <c r="L4" s="2434"/>
      <c r="M4" s="2434"/>
      <c r="N4" s="2435"/>
      <c r="O4" s="2434"/>
      <c r="P4" s="2434"/>
    </row>
    <row r="5" spans="1:16">
      <c r="A5" s="42" t="s">
        <v>1103</v>
      </c>
      <c r="B5" s="3316" t="s">
        <v>1104</v>
      </c>
      <c r="C5" s="3316"/>
      <c r="D5" s="43">
        <f>ROUND($D$3*E5/$E$3,2)</f>
        <v>0</v>
      </c>
      <c r="E5" s="44">
        <f>SUMIF('数据-基础表'!$11:$11,"住宅",'数据-基础表'!$5:$5)</f>
        <v>0</v>
      </c>
      <c r="F5" s="2434"/>
      <c r="G5" s="42"/>
      <c r="H5" s="43" t="s">
        <v>1100</v>
      </c>
      <c r="I5" s="798" t="e">
        <f>ROUND(E31/D31,2)</f>
        <v>#DIV/0!</v>
      </c>
      <c r="J5" s="2434"/>
      <c r="K5" s="2434"/>
      <c r="L5" s="2434"/>
      <c r="M5" s="2434"/>
      <c r="N5" s="2434"/>
      <c r="O5" s="2434"/>
      <c r="P5" s="2434"/>
    </row>
    <row r="6" spans="1:16" ht="15" thickBot="1">
      <c r="A6" s="1524"/>
      <c r="B6" s="3316" t="s">
        <v>1105</v>
      </c>
      <c r="C6" s="3316"/>
      <c r="D6" s="43">
        <f>ROUND($D$3*E6/$E$3,2)</f>
        <v>0</v>
      </c>
      <c r="E6" s="44">
        <f>E3-E5</f>
        <v>849.01</v>
      </c>
      <c r="F6" s="2434"/>
      <c r="G6" s="1526" t="s">
        <v>1106</v>
      </c>
      <c r="H6" s="45" t="s">
        <v>1107</v>
      </c>
      <c r="I6" s="2430" t="e">
        <f>ROUND(F31/D31,2)</f>
        <v>#DIV/0!</v>
      </c>
      <c r="J6" s="2434"/>
      <c r="K6" s="2434"/>
      <c r="L6" s="2434"/>
      <c r="M6" s="2434"/>
      <c r="N6" s="2434"/>
      <c r="O6" s="2434"/>
      <c r="P6" s="2434"/>
    </row>
    <row r="7" spans="1:16" ht="15.75" thickBot="1">
      <c r="A7" s="3308"/>
      <c r="B7" s="3309"/>
      <c r="C7" s="3310"/>
      <c r="D7" s="1521" t="s">
        <v>1101</v>
      </c>
      <c r="E7" s="1525" t="s">
        <v>1108</v>
      </c>
      <c r="F7" s="2434"/>
      <c r="G7" s="2431" t="s">
        <v>1109</v>
      </c>
      <c r="H7" s="95"/>
      <c r="I7" s="2432">
        <v>3</v>
      </c>
      <c r="J7" s="2434"/>
      <c r="K7" s="2434"/>
      <c r="L7" s="2434"/>
      <c r="M7" s="2434"/>
      <c r="N7" s="2434"/>
      <c r="O7" s="2434"/>
      <c r="P7" s="2434"/>
    </row>
    <row r="8" spans="1:16">
      <c r="A8" s="42" t="s">
        <v>1110</v>
      </c>
      <c r="B8" s="45" t="s">
        <v>1111</v>
      </c>
      <c r="C8" s="43" t="s">
        <v>1112</v>
      </c>
      <c r="D8" s="43">
        <f t="shared" ref="D8:D15" si="0">ROUND($D$3*E8/$E$3,2)</f>
        <v>0</v>
      </c>
      <c r="E8" s="46">
        <f>SUMIF('数据-基础表'!BB10:BK10,"地上",'数据-基础表'!BB5:BK5)</f>
        <v>792.34</v>
      </c>
      <c r="F8" s="2434"/>
      <c r="G8" s="2434"/>
      <c r="H8" s="2434"/>
      <c r="I8" s="2434"/>
      <c r="J8" s="2434"/>
      <c r="K8" s="2434"/>
      <c r="L8" s="2434"/>
      <c r="M8" s="2434"/>
      <c r="N8" s="2434"/>
      <c r="O8" s="2434"/>
      <c r="P8" s="2434"/>
    </row>
    <row r="9" spans="1:16">
      <c r="A9" s="1526"/>
      <c r="B9" s="1527"/>
      <c r="C9" s="43" t="s">
        <v>1113</v>
      </c>
      <c r="D9" s="43">
        <f t="shared" si="0"/>
        <v>0</v>
      </c>
      <c r="E9" s="47">
        <v>0</v>
      </c>
      <c r="F9" s="2434"/>
      <c r="G9" s="2434"/>
      <c r="H9" s="2434"/>
      <c r="I9" s="2434"/>
      <c r="J9" s="2434"/>
      <c r="K9" s="2434"/>
      <c r="L9" s="2434"/>
      <c r="M9" s="2434"/>
      <c r="N9" s="2434"/>
      <c r="O9" s="2434"/>
      <c r="P9" s="2434"/>
    </row>
    <row r="10" spans="1:16">
      <c r="A10" s="1526"/>
      <c r="B10" s="1527"/>
      <c r="C10" s="43" t="s">
        <v>1122</v>
      </c>
      <c r="D10" s="43">
        <f t="shared" si="0"/>
        <v>0</v>
      </c>
      <c r="E10" s="46">
        <f>SUMPRODUCT(('数据-基础表'!BB10:BK10="地下")*('数据-基础表'!BB11:BK11="商业")*('数据-基础表'!BB5:BK5))</f>
        <v>0</v>
      </c>
      <c r="F10" s="2434"/>
      <c r="G10" s="2434"/>
      <c r="H10" s="2434"/>
      <c r="I10" s="2434"/>
      <c r="J10" s="2434"/>
      <c r="K10" s="2434"/>
      <c r="L10" s="2434"/>
      <c r="M10" s="2434"/>
      <c r="N10" s="2434"/>
      <c r="O10" s="2434"/>
      <c r="P10" s="2434"/>
    </row>
    <row r="11" spans="1:16">
      <c r="A11" s="1526"/>
      <c r="B11" s="1527"/>
      <c r="C11" s="43" t="s">
        <v>1114</v>
      </c>
      <c r="D11" s="43">
        <f t="shared" si="0"/>
        <v>0</v>
      </c>
      <c r="E11" s="46">
        <f>SUMPRODUCT(('数据-基础表'!BB10:BK10="地下")*('数据-基础表'!BB11:BK11="办公")*('数据-基础表'!BB5:BK5))+'数据-基础表'!BP5</f>
        <v>0</v>
      </c>
      <c r="F11" s="2434"/>
      <c r="G11" s="2434"/>
      <c r="H11" s="2434"/>
      <c r="I11" s="2434"/>
      <c r="J11" s="2434"/>
      <c r="K11" s="2434"/>
      <c r="L11" s="2434"/>
      <c r="M11" s="2434"/>
      <c r="N11" s="2434"/>
      <c r="O11" s="2434"/>
      <c r="P11" s="2434"/>
    </row>
    <row r="12" spans="1:16">
      <c r="A12" s="1526"/>
      <c r="B12" s="1527"/>
      <c r="C12" s="43" t="s">
        <v>1115</v>
      </c>
      <c r="D12" s="43">
        <f t="shared" si="0"/>
        <v>0</v>
      </c>
      <c r="E12" s="46">
        <f>SUMPRODUCT(('数据-基础表'!BB10:BK10="地下")*('数据-基础表'!BB11:BK11="仓储")*('数据-基础表'!BB5:BK5))</f>
        <v>0</v>
      </c>
      <c r="F12" s="2434"/>
      <c r="G12" s="2434"/>
      <c r="H12" s="2434"/>
      <c r="I12" s="2434"/>
      <c r="J12" s="2434"/>
      <c r="K12" s="2434"/>
      <c r="L12" s="2434"/>
      <c r="M12" s="2434"/>
      <c r="N12" s="2434"/>
      <c r="O12" s="2434"/>
      <c r="P12" s="2434"/>
    </row>
    <row r="13" spans="1:16">
      <c r="A13" s="1526"/>
      <c r="B13" s="1527"/>
      <c r="C13" s="43" t="s">
        <v>1116</v>
      </c>
      <c r="D13" s="43">
        <f t="shared" si="0"/>
        <v>0</v>
      </c>
      <c r="E13" s="46">
        <f>SUMPRODUCT(('数据-基础表'!BB10:BK10="地下")*('数据-基础表'!BB11:BK11="车库")*('数据-基础表'!BB5:BK5))</f>
        <v>0</v>
      </c>
      <c r="F13" s="2434"/>
      <c r="G13" s="2434"/>
      <c r="H13" s="2434"/>
      <c r="I13" s="2434"/>
      <c r="J13" s="2434"/>
      <c r="K13" s="2434"/>
      <c r="L13" s="2434"/>
      <c r="M13" s="2434"/>
      <c r="N13" s="2434"/>
      <c r="O13" s="2434"/>
      <c r="P13" s="2434"/>
    </row>
    <row r="14" spans="1:16">
      <c r="A14" s="1526"/>
      <c r="B14" s="1527"/>
      <c r="C14" s="43" t="s">
        <v>1128</v>
      </c>
      <c r="D14" s="43">
        <f t="shared" si="0"/>
        <v>0</v>
      </c>
      <c r="E14" s="46">
        <f>SUMPRODUCT(('数据-基础表'!BB10:BK10="地下")*('数据-基础表'!BB11:BK11="车库—商业")*('数据-基础表'!BB5:BK5))</f>
        <v>0</v>
      </c>
      <c r="F14" s="2434"/>
      <c r="G14" s="2434"/>
      <c r="H14" s="2434"/>
      <c r="I14" s="2434"/>
      <c r="J14" s="2434"/>
      <c r="K14" s="2434"/>
      <c r="L14" s="2434"/>
      <c r="M14" s="2434"/>
      <c r="N14" s="2434"/>
      <c r="O14" s="2434"/>
      <c r="P14" s="2434"/>
    </row>
    <row r="15" spans="1:16" ht="15" thickBot="1">
      <c r="A15" s="1526"/>
      <c r="B15" s="1527"/>
      <c r="C15" s="43" t="s">
        <v>1123</v>
      </c>
      <c r="D15" s="43">
        <f t="shared" si="0"/>
        <v>0</v>
      </c>
      <c r="E15" s="46">
        <f>SUMPRODUCT(('数据-基础表'!BB10:BK10="地下")*('数据-基础表'!BB11:BK11="车库—办公")*('数据-基础表'!BB5:BK5))</f>
        <v>0</v>
      </c>
      <c r="F15" s="2434"/>
      <c r="G15" s="2434"/>
      <c r="H15" s="2434"/>
      <c r="I15" s="2434"/>
      <c r="J15" s="2434"/>
      <c r="K15" s="2434"/>
      <c r="L15" s="2434"/>
      <c r="M15" s="2434"/>
      <c r="N15" s="2434"/>
      <c r="O15" s="2434"/>
      <c r="P15" s="2434"/>
    </row>
    <row r="16" spans="1:16" ht="15.75" thickBot="1">
      <c r="A16" s="1524"/>
      <c r="B16" s="1527"/>
      <c r="C16" s="45" t="s">
        <v>1117</v>
      </c>
      <c r="D16" s="45">
        <f>SUM(D8:D15)</f>
        <v>0</v>
      </c>
      <c r="E16" s="48">
        <f>SUM(E8:E15)</f>
        <v>792.34</v>
      </c>
      <c r="F16" s="2434"/>
      <c r="G16" s="2434"/>
      <c r="H16" s="1528" t="s">
        <v>1129</v>
      </c>
      <c r="I16" s="1529"/>
      <c r="J16" s="1068"/>
      <c r="K16" s="3305" t="s">
        <v>1129</v>
      </c>
      <c r="L16" s="3306"/>
      <c r="M16" s="3306"/>
      <c r="N16" s="3306"/>
      <c r="O16" s="3306"/>
      <c r="P16" s="3307"/>
    </row>
    <row r="17" spans="1:19" ht="15">
      <c r="A17" s="1530" t="s">
        <v>1130</v>
      </c>
      <c r="B17" s="1531" t="s">
        <v>1131</v>
      </c>
      <c r="C17" s="1532" t="s">
        <v>1132</v>
      </c>
      <c r="D17" s="1533" t="s">
        <v>1120</v>
      </c>
      <c r="E17" s="1534" t="s">
        <v>1121</v>
      </c>
      <c r="F17" s="1535"/>
      <c r="G17" s="1536"/>
      <c r="H17" s="1537" t="s">
        <v>1133</v>
      </c>
      <c r="I17" s="1538" t="s">
        <v>1118</v>
      </c>
      <c r="J17" s="1068"/>
      <c r="K17" s="3302" t="s">
        <v>1134</v>
      </c>
      <c r="L17" s="3303"/>
      <c r="M17" s="3304"/>
      <c r="N17" s="3302" t="s">
        <v>1135</v>
      </c>
      <c r="O17" s="3303"/>
      <c r="P17" s="3304"/>
      <c r="R17" s="765" t="s">
        <v>1136</v>
      </c>
      <c r="S17" s="54"/>
    </row>
    <row r="18" spans="1:19" ht="15">
      <c r="A18" s="1526"/>
      <c r="B18" s="1523"/>
      <c r="C18" s="1539"/>
      <c r="D18" s="1540"/>
      <c r="E18" s="1541" t="s">
        <v>1137</v>
      </c>
      <c r="F18" s="1542" t="s">
        <v>1138</v>
      </c>
      <c r="G18" s="1543" t="s">
        <v>1139</v>
      </c>
      <c r="H18" s="976" t="s">
        <v>1140</v>
      </c>
      <c r="I18" s="1544" t="s">
        <v>1141</v>
      </c>
      <c r="J18" s="1068"/>
      <c r="K18" s="976" t="s">
        <v>1142</v>
      </c>
      <c r="L18" s="1545" t="s">
        <v>1143</v>
      </c>
      <c r="M18" s="798" t="s">
        <v>1144</v>
      </c>
      <c r="N18" s="976" t="s">
        <v>1142</v>
      </c>
      <c r="O18" s="1545" t="s">
        <v>1143</v>
      </c>
      <c r="P18" s="798" t="s">
        <v>1144</v>
      </c>
      <c r="R18" s="43" t="s">
        <v>1145</v>
      </c>
      <c r="S18" s="43" t="s">
        <v>1146</v>
      </c>
    </row>
    <row r="19" spans="1:19">
      <c r="A19" s="1546"/>
      <c r="B19" s="45" t="s">
        <v>1119</v>
      </c>
      <c r="C19" s="3111" t="str">
        <f>'数据-基础表'!C13</f>
        <v>商业103</v>
      </c>
      <c r="D19" s="43">
        <f>ROUND($D$3*E19/$E$3,2)</f>
        <v>0</v>
      </c>
      <c r="E19" s="51">
        <f t="shared" ref="E19:E26" si="1">SUM(F19:G19)</f>
        <v>277.89</v>
      </c>
      <c r="F19" s="2553">
        <f>'数据-基础表'!I13</f>
        <v>277.89</v>
      </c>
      <c r="G19" s="1240"/>
      <c r="H19" s="635">
        <f>ROUND($D$3*I19/$E$3,2)</f>
        <v>0</v>
      </c>
      <c r="I19" s="46">
        <f t="shared" ref="I19:I26" si="2">IF($I$17="自定义",P19,M19)</f>
        <v>0</v>
      </c>
      <c r="J19" s="1068"/>
      <c r="K19" s="635">
        <f t="shared" ref="K19:K26" si="3">ROUND(E$28*E19/E$27,2)</f>
        <v>0</v>
      </c>
      <c r="L19" s="43">
        <f t="shared" ref="L19:L26" si="4">ROUND(IF(COUNTIF(C19,"*住宅*")&gt;0,E$29*E19/E$32,0),2)</f>
        <v>0</v>
      </c>
      <c r="M19" s="46">
        <f>K19+L19</f>
        <v>0</v>
      </c>
      <c r="N19" s="1547"/>
      <c r="O19" s="1548"/>
      <c r="P19" s="46">
        <f>N19+O19</f>
        <v>0</v>
      </c>
      <c r="R19" s="43">
        <f t="shared" ref="R19:S26" si="5">D19+H19</f>
        <v>0</v>
      </c>
      <c r="S19" s="51">
        <f t="shared" si="5"/>
        <v>277.89</v>
      </c>
    </row>
    <row r="20" spans="1:19">
      <c r="A20" s="1546"/>
      <c r="B20" s="45" t="s">
        <v>1147</v>
      </c>
      <c r="C20" s="3111" t="str">
        <f>'数据-基础表'!C15</f>
        <v>办公201</v>
      </c>
      <c r="D20" s="43">
        <f t="shared" ref="D20:D26" si="6">ROUND($D$3*E20/$E$3,2)</f>
        <v>0</v>
      </c>
      <c r="E20" s="51">
        <f t="shared" si="1"/>
        <v>514.45000000000005</v>
      </c>
      <c r="F20" s="2553">
        <f>'数据-基础表'!I15</f>
        <v>514.45000000000005</v>
      </c>
      <c r="G20" s="1240"/>
      <c r="H20" s="635">
        <f t="shared" ref="H20:H26" si="7">ROUND($D$3*I20/$E$3,2)</f>
        <v>0</v>
      </c>
      <c r="I20" s="46">
        <f t="shared" si="2"/>
        <v>0</v>
      </c>
      <c r="J20" s="1068"/>
      <c r="K20" s="635">
        <f t="shared" si="3"/>
        <v>0</v>
      </c>
      <c r="L20" s="43">
        <f t="shared" si="4"/>
        <v>0</v>
      </c>
      <c r="M20" s="46">
        <f t="shared" ref="M20:M26" si="8">K20+L20</f>
        <v>0</v>
      </c>
      <c r="N20" s="1547"/>
      <c r="O20" s="1548"/>
      <c r="P20" s="46">
        <f t="shared" ref="P20:P26" si="9">N20+O20</f>
        <v>0</v>
      </c>
      <c r="R20" s="43">
        <f t="shared" si="5"/>
        <v>0</v>
      </c>
      <c r="S20" s="51">
        <f t="shared" si="5"/>
        <v>514.45000000000005</v>
      </c>
    </row>
    <row r="21" spans="1:19">
      <c r="A21" s="1546"/>
      <c r="B21" s="45" t="s">
        <v>1147</v>
      </c>
      <c r="C21" s="3111" t="s">
        <v>3617</v>
      </c>
      <c r="D21" s="43">
        <f t="shared" si="6"/>
        <v>0</v>
      </c>
      <c r="E21" s="51">
        <f t="shared" si="1"/>
        <v>56.67</v>
      </c>
      <c r="F21" s="2553"/>
      <c r="G21" s="1240">
        <f>'数据-基础表'!K17</f>
        <v>56.67</v>
      </c>
      <c r="H21" s="635">
        <f t="shared" si="7"/>
        <v>0</v>
      </c>
      <c r="I21" s="46">
        <f t="shared" si="2"/>
        <v>0</v>
      </c>
      <c r="J21" s="1068"/>
      <c r="K21" s="635">
        <f t="shared" si="3"/>
        <v>0</v>
      </c>
      <c r="L21" s="43">
        <f t="shared" si="4"/>
        <v>0</v>
      </c>
      <c r="M21" s="46">
        <f t="shared" si="8"/>
        <v>0</v>
      </c>
      <c r="N21" s="1547"/>
      <c r="O21" s="1548"/>
      <c r="P21" s="46">
        <f t="shared" si="9"/>
        <v>0</v>
      </c>
      <c r="R21" s="43">
        <f t="shared" si="5"/>
        <v>0</v>
      </c>
      <c r="S21" s="51">
        <f t="shared" si="5"/>
        <v>56.67</v>
      </c>
    </row>
    <row r="22" spans="1:19">
      <c r="A22" s="1546"/>
      <c r="B22" s="45" t="s">
        <v>1147</v>
      </c>
      <c r="C22" s="3112"/>
      <c r="D22" s="43">
        <f t="shared" si="6"/>
        <v>0</v>
      </c>
      <c r="E22" s="51">
        <f t="shared" si="1"/>
        <v>0</v>
      </c>
      <c r="F22" s="2554"/>
      <c r="G22" s="2555"/>
      <c r="H22" s="635">
        <f t="shared" si="7"/>
        <v>0</v>
      </c>
      <c r="I22" s="46">
        <f t="shared" si="2"/>
        <v>0</v>
      </c>
      <c r="J22" s="1068"/>
      <c r="K22" s="635">
        <f t="shared" si="3"/>
        <v>0</v>
      </c>
      <c r="L22" s="43">
        <f t="shared" si="4"/>
        <v>0</v>
      </c>
      <c r="M22" s="46">
        <f t="shared" si="8"/>
        <v>0</v>
      </c>
      <c r="N22" s="1547"/>
      <c r="O22" s="1548"/>
      <c r="P22" s="46">
        <f t="shared" si="9"/>
        <v>0</v>
      </c>
      <c r="R22" s="43">
        <f t="shared" si="5"/>
        <v>0</v>
      </c>
      <c r="S22" s="51">
        <f t="shared" si="5"/>
        <v>0</v>
      </c>
    </row>
    <row r="23" spans="1:19">
      <c r="A23" s="1546"/>
      <c r="B23" s="45" t="s">
        <v>1147</v>
      </c>
      <c r="C23" s="3112"/>
      <c r="D23" s="43">
        <f>ROUND($D$3*E23/$E$3,2)</f>
        <v>0</v>
      </c>
      <c r="E23" s="51">
        <f>SUM(F23:G23)</f>
        <v>0</v>
      </c>
      <c r="F23" s="2554"/>
      <c r="G23" s="2555"/>
      <c r="H23" s="635">
        <f>ROUND($D$3*I23/$E$3,2)</f>
        <v>0</v>
      </c>
      <c r="I23" s="46">
        <f t="shared" si="2"/>
        <v>0</v>
      </c>
      <c r="J23" s="1068"/>
      <c r="K23" s="635">
        <f t="shared" si="3"/>
        <v>0</v>
      </c>
      <c r="L23" s="43">
        <f t="shared" si="4"/>
        <v>0</v>
      </c>
      <c r="M23" s="46">
        <f t="shared" si="8"/>
        <v>0</v>
      </c>
      <c r="N23" s="1547"/>
      <c r="O23" s="1548"/>
      <c r="P23" s="46">
        <f t="shared" si="9"/>
        <v>0</v>
      </c>
      <c r="R23" s="43">
        <f t="shared" si="5"/>
        <v>0</v>
      </c>
      <c r="S23" s="51">
        <f t="shared" si="5"/>
        <v>0</v>
      </c>
    </row>
    <row r="24" spans="1:19">
      <c r="A24" s="1546"/>
      <c r="B24" s="45" t="s">
        <v>1147</v>
      </c>
      <c r="C24" s="3112"/>
      <c r="D24" s="43">
        <f>ROUND($D$3*E24/$E$3,2)</f>
        <v>0</v>
      </c>
      <c r="E24" s="51">
        <f>SUM(F24:G24)</f>
        <v>0</v>
      </c>
      <c r="F24" s="2554"/>
      <c r="G24" s="2555"/>
      <c r="H24" s="635">
        <f>ROUND($D$3*I24/$E$3,2)</f>
        <v>0</v>
      </c>
      <c r="I24" s="46">
        <f t="shared" si="2"/>
        <v>0</v>
      </c>
      <c r="J24" s="1068"/>
      <c r="K24" s="635">
        <f t="shared" si="3"/>
        <v>0</v>
      </c>
      <c r="L24" s="43">
        <f t="shared" si="4"/>
        <v>0</v>
      </c>
      <c r="M24" s="46">
        <f t="shared" si="8"/>
        <v>0</v>
      </c>
      <c r="N24" s="1547"/>
      <c r="O24" s="1548"/>
      <c r="P24" s="46">
        <f t="shared" si="9"/>
        <v>0</v>
      </c>
      <c r="R24" s="43">
        <f t="shared" si="5"/>
        <v>0</v>
      </c>
      <c r="S24" s="51">
        <f t="shared" si="5"/>
        <v>0</v>
      </c>
    </row>
    <row r="25" spans="1:19">
      <c r="A25" s="1546"/>
      <c r="B25" s="45" t="s">
        <v>1147</v>
      </c>
      <c r="C25" s="3112"/>
      <c r="D25" s="43">
        <f t="shared" si="6"/>
        <v>0</v>
      </c>
      <c r="E25" s="51">
        <f t="shared" si="1"/>
        <v>0</v>
      </c>
      <c r="F25" s="2554"/>
      <c r="G25" s="2555"/>
      <c r="H25" s="42">
        <f t="shared" si="7"/>
        <v>0</v>
      </c>
      <c r="I25" s="46">
        <f t="shared" si="2"/>
        <v>0</v>
      </c>
      <c r="J25" s="1068"/>
      <c r="K25" s="635">
        <f t="shared" si="3"/>
        <v>0</v>
      </c>
      <c r="L25" s="43">
        <f t="shared" si="4"/>
        <v>0</v>
      </c>
      <c r="M25" s="46">
        <f t="shared" si="8"/>
        <v>0</v>
      </c>
      <c r="N25" s="1547"/>
      <c r="O25" s="1548"/>
      <c r="P25" s="46">
        <f t="shared" si="9"/>
        <v>0</v>
      </c>
      <c r="R25" s="43">
        <f t="shared" si="5"/>
        <v>0</v>
      </c>
      <c r="S25" s="51">
        <f t="shared" si="5"/>
        <v>0</v>
      </c>
    </row>
    <row r="26" spans="1:19">
      <c r="A26" s="1546"/>
      <c r="B26" s="45" t="s">
        <v>1147</v>
      </c>
      <c r="C26" s="53"/>
      <c r="D26" s="43">
        <f t="shared" si="6"/>
        <v>0</v>
      </c>
      <c r="E26" s="51">
        <f t="shared" si="1"/>
        <v>0</v>
      </c>
      <c r="F26" s="2554"/>
      <c r="G26" s="2555"/>
      <c r="H26" s="42">
        <f t="shared" si="7"/>
        <v>0</v>
      </c>
      <c r="I26" s="46">
        <f t="shared" si="2"/>
        <v>0</v>
      </c>
      <c r="J26" s="1068"/>
      <c r="K26" s="42">
        <f t="shared" si="3"/>
        <v>0</v>
      </c>
      <c r="L26" s="45">
        <f t="shared" si="4"/>
        <v>0</v>
      </c>
      <c r="M26" s="48">
        <f t="shared" si="8"/>
        <v>0</v>
      </c>
      <c r="N26" s="1549"/>
      <c r="O26" s="1550"/>
      <c r="P26" s="48">
        <f t="shared" si="9"/>
        <v>0</v>
      </c>
      <c r="R26" s="43">
        <f t="shared" si="5"/>
        <v>0</v>
      </c>
      <c r="S26" s="51">
        <f t="shared" si="5"/>
        <v>0</v>
      </c>
    </row>
    <row r="27" spans="1:19" ht="15.75" thickBot="1">
      <c r="A27" s="1546"/>
      <c r="B27" s="43"/>
      <c r="C27" s="1551" t="s">
        <v>1148</v>
      </c>
      <c r="D27" s="1069">
        <f>SUM(D19:D26)</f>
        <v>0</v>
      </c>
      <c r="E27" s="1070">
        <f>IF(SUM(E19:E26)='数据-基础表'!BA5,SUM(E19:E26),IF(F27="地上面积有误","面积有误","地下面积有误"))</f>
        <v>849.01</v>
      </c>
      <c r="F27" s="1069">
        <f>IF(SUM(F19:F26)=E8,SUM(F19:F26),"地上面积有误")</f>
        <v>792.34</v>
      </c>
      <c r="G27" s="1071">
        <f>SUM(G19:G26)</f>
        <v>56.67</v>
      </c>
      <c r="H27" s="1072">
        <f>SUM(H19:H26)</f>
        <v>0</v>
      </c>
      <c r="I27" s="1073">
        <f>SUM(I19:I26)</f>
        <v>0</v>
      </c>
      <c r="J27" s="1068"/>
      <c r="K27" s="1074">
        <f>SUM(K19:K26)</f>
        <v>0</v>
      </c>
      <c r="L27" s="781">
        <f>SUM(L19:L26)</f>
        <v>0</v>
      </c>
      <c r="M27" s="1075">
        <f>SUM(M19:M26)</f>
        <v>0</v>
      </c>
      <c r="N27" s="1074">
        <f t="shared" ref="N27:O27" si="10">SUM(N19:N26)</f>
        <v>0</v>
      </c>
      <c r="O27" s="781">
        <f t="shared" si="10"/>
        <v>0</v>
      </c>
      <c r="P27" s="94">
        <f>SUM(P19:P26)</f>
        <v>0</v>
      </c>
      <c r="R27" s="964">
        <f>IF(SUM(R19:R26)=$D$3,SUM(R19:R26),SUM(R19:R26)&amp;"误差"&amp;ROUND(SUM(R19:R26)-$D$3,2))</f>
        <v>0</v>
      </c>
      <c r="S27" s="43">
        <f>IF(SUM(S19:S26)=$E$3,SUM(S19:S26),SUM(S19:S26)&amp;"误差"&amp;ROUND(SUM(S19:S26)-E3,2))</f>
        <v>849.01</v>
      </c>
    </row>
    <row r="28" spans="1:19">
      <c r="A28" s="1546"/>
      <c r="B28" s="45" t="s">
        <v>1149</v>
      </c>
      <c r="C28" s="54" t="s">
        <v>1150</v>
      </c>
      <c r="D28" s="43">
        <f>ROUND($D$3*E28/$E$3,2)</f>
        <v>0</v>
      </c>
      <c r="E28" s="51">
        <f>SUM(F28:G28)</f>
        <v>0</v>
      </c>
      <c r="F28" s="54">
        <f>'数据-基础表'!BQ5+'数据-基础表'!BS5</f>
        <v>0</v>
      </c>
      <c r="G28" s="55">
        <f>'数据-基础表'!BR5+'数据-基础表'!BT5</f>
        <v>0</v>
      </c>
      <c r="H28" s="2434"/>
      <c r="I28" s="2434"/>
      <c r="J28" s="2434"/>
      <c r="K28" s="2434"/>
      <c r="L28" s="2434"/>
      <c r="M28" s="2434"/>
      <c r="N28" s="2434"/>
      <c r="O28" s="2434"/>
      <c r="P28" s="2434"/>
    </row>
    <row r="29" spans="1:19">
      <c r="A29" s="1546"/>
      <c r="B29" s="45" t="s">
        <v>1149</v>
      </c>
      <c r="C29" s="1552" t="s">
        <v>1151</v>
      </c>
      <c r="D29" s="43">
        <f>ROUND($D$3*E29/$E$3,2)</f>
        <v>0</v>
      </c>
      <c r="E29" s="51">
        <f>SUM(F29:G29)</f>
        <v>0</v>
      </c>
      <c r="F29" s="56">
        <f>'数据-基础表'!BM5+'数据-基础表'!BO5</f>
        <v>0</v>
      </c>
      <c r="G29" s="48">
        <f>'数据-基础表'!BN5+'数据-基础表'!BP5</f>
        <v>0</v>
      </c>
      <c r="H29" s="2434"/>
      <c r="I29" s="2434"/>
      <c r="J29" s="2434"/>
      <c r="K29" s="2434"/>
      <c r="L29" s="2434"/>
      <c r="M29" s="2434"/>
      <c r="N29" s="2434"/>
      <c r="O29" s="2434"/>
      <c r="P29" s="2434"/>
    </row>
    <row r="30" spans="1:19" ht="15">
      <c r="A30" s="1546"/>
      <c r="B30" s="45"/>
      <c r="C30" s="1553" t="s">
        <v>1148</v>
      </c>
      <c r="D30" s="1069">
        <f>SUM(D28:D29)</f>
        <v>0</v>
      </c>
      <c r="E30" s="1069">
        <f>SUM(E28:E29)</f>
        <v>0</v>
      </c>
      <c r="F30" s="1069">
        <f>SUM(F28:F29)</f>
        <v>0</v>
      </c>
      <c r="G30" s="1071">
        <f>SUM(G28:G29)</f>
        <v>0</v>
      </c>
      <c r="H30" s="2434"/>
      <c r="I30" s="2434"/>
      <c r="J30" s="2434"/>
      <c r="K30" s="2434"/>
      <c r="L30" s="2434"/>
      <c r="M30" s="2434"/>
      <c r="N30" s="2434"/>
      <c r="O30" s="2434"/>
      <c r="P30" s="2434"/>
    </row>
    <row r="31" spans="1:19" ht="15.75" thickBot="1">
      <c r="A31" s="1554"/>
      <c r="B31" s="96"/>
      <c r="C31" s="781" t="s">
        <v>1152</v>
      </c>
      <c r="D31" s="641">
        <f>D27+D30</f>
        <v>0</v>
      </c>
      <c r="E31" s="641">
        <f>E27+E30</f>
        <v>849.01</v>
      </c>
      <c r="F31" s="642">
        <f>F27+F30</f>
        <v>792.34</v>
      </c>
      <c r="G31" s="643">
        <f>G27+G30</f>
        <v>56.67</v>
      </c>
      <c r="H31" s="2434"/>
      <c r="I31" s="2434"/>
      <c r="J31" s="2434"/>
      <c r="K31" s="2434"/>
      <c r="L31" s="2434"/>
      <c r="M31" s="2434"/>
      <c r="N31" s="2434"/>
      <c r="O31" s="2434"/>
      <c r="P31" s="2434"/>
    </row>
    <row r="32" spans="1:19">
      <c r="A32" s="1523"/>
      <c r="B32" s="1523" t="s">
        <v>1153</v>
      </c>
      <c r="C32" s="1523"/>
      <c r="D32" s="1523"/>
      <c r="E32" s="987">
        <f>SUMIF(C19:C26,"*住宅*",E19:E26)</f>
        <v>0</v>
      </c>
      <c r="F32" s="1523"/>
      <c r="G32" s="1523"/>
      <c r="H32" s="2434"/>
      <c r="I32" s="2434"/>
      <c r="J32" s="2434"/>
      <c r="K32" s="2434"/>
      <c r="L32" s="2434"/>
      <c r="M32" s="2434"/>
      <c r="N32" s="2434"/>
      <c r="O32" s="2434"/>
      <c r="P32" s="2434"/>
    </row>
    <row r="33" spans="4:4">
      <c r="D33" s="155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0" priority="1" stopIfTrue="1" operator="containsText" text="面积有误">
      <formula>NOT(ISERROR(SEARCH("面积有误",E27)))</formula>
    </cfRule>
    <cfRule type="cellIs" dxfId="169" priority="3" stopIfTrue="1" operator="equal">
      <formula>"地下面积有误"</formula>
    </cfRule>
  </conditionalFormatting>
  <conditionalFormatting sqref="F27">
    <cfRule type="cellIs" dxfId="16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85" zoomScaleNormal="85" zoomScaleSheetLayoutView="90" workbookViewId="0">
      <pane xSplit="3" ySplit="5" topLeftCell="W6" activePane="bottomRight" state="frozen"/>
      <selection activeCell="C50" sqref="C50"/>
      <selection pane="topRight" activeCell="C50" sqref="C50"/>
      <selection pane="bottomLeft" activeCell="C50" sqref="C50"/>
      <selection pane="bottomRight" activeCell="AL6" sqref="AL6"/>
    </sheetView>
  </sheetViews>
  <sheetFormatPr defaultRowHeight="12.75"/>
  <cols>
    <col min="1" max="1" width="20.875" style="1615" customWidth="1"/>
    <col min="2" max="2" width="12" style="1558" customWidth="1"/>
    <col min="3" max="3" width="12.75" style="1558" customWidth="1"/>
    <col min="4" max="4" width="9.125" style="1616" customWidth="1"/>
    <col min="5" max="5" width="15" style="1558" bestFit="1" customWidth="1"/>
    <col min="6" max="10" width="8.875" style="1558" customWidth="1"/>
    <col min="11" max="12" width="12.375" style="1486" customWidth="1"/>
    <col min="13" max="13" width="8.625" style="1558" customWidth="1"/>
    <col min="14" max="14" width="11.875" style="1558" customWidth="1"/>
    <col min="15" max="15" width="8.5" style="1558" customWidth="1"/>
    <col min="16" max="17" width="10.875" style="1558" customWidth="1"/>
    <col min="18" max="19" width="12.5" style="1558" customWidth="1"/>
    <col min="20" max="20" width="12.125" style="1558" customWidth="1"/>
    <col min="21" max="21" width="7.5" style="1558" customWidth="1"/>
    <col min="22" max="22" width="6.375" style="1558" customWidth="1"/>
    <col min="23" max="30" width="6.75" style="1558" customWidth="1"/>
    <col min="31" max="31" width="8" style="1558" customWidth="1"/>
    <col min="32" max="34" width="7.25" style="1558" customWidth="1"/>
    <col min="35" max="39" width="8" style="1558" customWidth="1"/>
    <col min="40" max="40" width="13.75" style="122"/>
    <col min="41" max="41" width="11.625" style="122" customWidth="1"/>
    <col min="42" max="42" width="9.75" style="122" customWidth="1"/>
    <col min="43" max="67" width="9" style="122"/>
    <col min="68" max="16384" width="9" style="1558"/>
  </cols>
  <sheetData>
    <row r="1" spans="1:67" ht="19.5" thickBot="1">
      <c r="A1" s="1556" t="s">
        <v>1154</v>
      </c>
      <c r="B1" s="644"/>
      <c r="C1" s="121"/>
      <c r="D1" s="1557"/>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4"/>
      <c r="AO1" s="2444"/>
      <c r="AP1" s="2444"/>
      <c r="AQ1" s="2444"/>
      <c r="AR1" s="2444"/>
    </row>
    <row r="2" spans="1:67" s="1448" customFormat="1" ht="15.75" thickBot="1">
      <c r="A2" s="1559" t="s">
        <v>1155</v>
      </c>
      <c r="B2" s="980">
        <f>项目基本情况!D3</f>
        <v>45526</v>
      </c>
      <c r="C2" s="1068"/>
      <c r="D2" s="1560"/>
      <c r="E2" s="1068"/>
      <c r="F2" s="1068"/>
      <c r="G2" s="1068"/>
      <c r="H2" s="1068"/>
      <c r="I2" s="1068"/>
      <c r="J2" s="1068"/>
      <c r="K2" s="859"/>
      <c r="L2" s="859"/>
      <c r="M2" s="1068"/>
      <c r="N2" s="1068"/>
      <c r="O2" s="1068"/>
      <c r="P2" s="1068"/>
      <c r="Q2" s="1068"/>
      <c r="R2" s="1068"/>
      <c r="S2" s="1068"/>
      <c r="T2" s="1068"/>
      <c r="U2" s="1068"/>
      <c r="V2" s="1068"/>
      <c r="W2" s="1068"/>
      <c r="X2" s="1068"/>
      <c r="Y2" s="1068"/>
      <c r="Z2" s="1068"/>
      <c r="AA2" s="1068"/>
      <c r="AB2" s="1068"/>
      <c r="AC2" s="1068"/>
      <c r="AD2" s="1068"/>
      <c r="AE2" s="1068"/>
      <c r="AF2" s="1068"/>
      <c r="AG2" s="1068"/>
      <c r="AH2" s="1068"/>
      <c r="AI2" s="1068"/>
      <c r="AJ2" s="1068"/>
      <c r="AK2" s="1068"/>
      <c r="AL2" s="1068"/>
      <c r="AM2" s="1068"/>
      <c r="AN2" s="2434"/>
      <c r="AO2" s="2434"/>
      <c r="AP2" s="2434"/>
      <c r="AQ2" s="2434"/>
      <c r="AR2" s="2434"/>
      <c r="AS2" s="1519"/>
      <c r="AT2" s="1519"/>
      <c r="AU2" s="1519"/>
      <c r="AV2" s="1519"/>
      <c r="AW2" s="1519"/>
      <c r="AX2" s="1519"/>
      <c r="AY2" s="1519"/>
      <c r="AZ2" s="1519"/>
      <c r="BA2" s="1519"/>
      <c r="BB2" s="1519"/>
      <c r="BC2" s="1519"/>
      <c r="BD2" s="1519"/>
      <c r="BE2" s="1519"/>
      <c r="BF2" s="1519"/>
      <c r="BG2" s="1519"/>
      <c r="BH2" s="1519"/>
      <c r="BI2" s="1519"/>
      <c r="BJ2" s="1519"/>
      <c r="BK2" s="1519"/>
      <c r="BL2" s="1519"/>
      <c r="BM2" s="1519"/>
      <c r="BN2" s="1519"/>
      <c r="BO2" s="1519"/>
    </row>
    <row r="3" spans="1:67" s="1448" customFormat="1" ht="15" thickBot="1">
      <c r="A3" s="1446"/>
      <c r="B3" s="1539"/>
      <c r="C3" s="1068"/>
      <c r="D3" s="1560"/>
      <c r="E3" s="1068"/>
      <c r="F3" s="1068"/>
      <c r="G3" s="1068"/>
      <c r="H3" s="1068"/>
      <c r="I3" s="1068"/>
      <c r="J3" s="1068"/>
      <c r="K3" s="859"/>
      <c r="L3" s="859"/>
      <c r="M3" s="1068"/>
      <c r="N3" s="1068"/>
      <c r="O3" s="1068"/>
      <c r="P3" s="1068"/>
      <c r="Q3" s="1068"/>
      <c r="R3" s="1068"/>
      <c r="S3" s="1068"/>
      <c r="T3" s="1068"/>
      <c r="U3" s="1068"/>
      <c r="V3" s="1068"/>
      <c r="W3" s="1068"/>
      <c r="X3" s="1068"/>
      <c r="Y3" s="1068"/>
      <c r="Z3" s="1068"/>
      <c r="AA3" s="1068"/>
      <c r="AB3" s="1068"/>
      <c r="AC3" s="1068"/>
      <c r="AD3" s="1068"/>
      <c r="AE3" s="1068"/>
      <c r="AF3" s="1068"/>
      <c r="AG3" s="1068"/>
      <c r="AH3" s="1068"/>
      <c r="AI3" s="1068"/>
      <c r="AJ3" s="1068"/>
      <c r="AK3" s="1068"/>
      <c r="AL3" s="1068"/>
      <c r="AM3" s="1068"/>
      <c r="AN3" s="2434"/>
      <c r="AO3" s="2434"/>
      <c r="AP3" s="2434"/>
      <c r="AQ3" s="2434"/>
      <c r="AR3" s="2434"/>
      <c r="AS3" s="1519"/>
      <c r="AT3" s="1519"/>
      <c r="AU3" s="1519"/>
      <c r="AV3" s="1519"/>
      <c r="AW3" s="1519"/>
      <c r="AX3" s="1519"/>
      <c r="AY3" s="1519"/>
      <c r="AZ3" s="1519"/>
      <c r="BA3" s="1519"/>
      <c r="BB3" s="1519"/>
      <c r="BC3" s="1519"/>
      <c r="BD3" s="1519"/>
      <c r="BE3" s="1519"/>
      <c r="BF3" s="1519"/>
      <c r="BG3" s="1519"/>
      <c r="BH3" s="1519"/>
      <c r="BI3" s="1519"/>
      <c r="BJ3" s="1519"/>
      <c r="BK3" s="1519"/>
      <c r="BL3" s="1519"/>
      <c r="BM3" s="1519"/>
      <c r="BN3" s="1519"/>
      <c r="BO3" s="1519"/>
    </row>
    <row r="4" spans="1:67" s="1448" customFormat="1" ht="15" thickBot="1">
      <c r="A4" s="57" t="s">
        <v>1156</v>
      </c>
      <c r="B4" s="1561"/>
      <c r="C4" s="1562"/>
      <c r="D4" s="1563"/>
      <c r="E4" s="1562" t="s">
        <v>1157</v>
      </c>
      <c r="F4" s="1562"/>
      <c r="G4" s="1562"/>
      <c r="H4" s="1562"/>
      <c r="I4" s="1562"/>
      <c r="J4" s="1564"/>
      <c r="K4" s="1565"/>
      <c r="L4" s="1566"/>
      <c r="M4" s="1562"/>
      <c r="N4" s="1562" t="s">
        <v>1158</v>
      </c>
      <c r="O4" s="1562"/>
      <c r="P4" s="1562"/>
      <c r="Q4" s="1562"/>
      <c r="R4" s="1562"/>
      <c r="S4" s="1564"/>
      <c r="T4" s="2433" t="str">
        <f>'数据-汇总表'!I17</f>
        <v>按面积比例</v>
      </c>
      <c r="U4" s="1561" t="s">
        <v>1159</v>
      </c>
      <c r="V4" s="1562"/>
      <c r="W4" s="1562"/>
      <c r="X4" s="1562"/>
      <c r="Y4" s="1564"/>
      <c r="Z4" s="1532" t="s">
        <v>1160</v>
      </c>
      <c r="AA4" s="1532"/>
      <c r="AB4" s="1532"/>
      <c r="AC4" s="1532"/>
      <c r="AD4" s="1532"/>
      <c r="AE4" s="1530" t="s">
        <v>1161</v>
      </c>
      <c r="AF4" s="1532"/>
      <c r="AG4" s="1567"/>
      <c r="AH4" s="1561"/>
      <c r="AI4" s="1562"/>
      <c r="AJ4" s="1562"/>
      <c r="AK4" s="1562"/>
      <c r="AL4" s="1562"/>
      <c r="AM4" s="1564"/>
      <c r="AN4" s="2434"/>
      <c r="AO4" s="2434"/>
      <c r="AP4" s="2434"/>
      <c r="AQ4" s="2434"/>
      <c r="AR4" s="2434"/>
      <c r="AS4" s="1519"/>
      <c r="AT4" s="1519"/>
      <c r="AU4" s="1519"/>
      <c r="AV4" s="1519"/>
      <c r="AW4" s="1519"/>
      <c r="AX4" s="1519"/>
      <c r="AY4" s="1519"/>
      <c r="AZ4" s="1519"/>
      <c r="BA4" s="1519"/>
      <c r="BB4" s="1519"/>
      <c r="BC4" s="1519"/>
      <c r="BD4" s="1519"/>
      <c r="BE4" s="1519"/>
      <c r="BF4" s="1519"/>
      <c r="BG4" s="1519"/>
      <c r="BH4" s="1519"/>
      <c r="BI4" s="1519"/>
      <c r="BJ4" s="1519"/>
      <c r="BK4" s="1519"/>
      <c r="BL4" s="1519"/>
      <c r="BM4" s="1519"/>
      <c r="BN4" s="1519"/>
      <c r="BO4" s="1519"/>
    </row>
    <row r="5" spans="1:67" s="1449" customFormat="1" ht="42">
      <c r="A5" s="1568" t="s">
        <v>1162</v>
      </c>
      <c r="B5" s="1569" t="s">
        <v>1163</v>
      </c>
      <c r="C5" s="1570" t="s">
        <v>1164</v>
      </c>
      <c r="D5" s="1571" t="s">
        <v>1165</v>
      </c>
      <c r="E5" s="504" t="s">
        <v>1166</v>
      </c>
      <c r="F5" s="1572" t="s">
        <v>1167</v>
      </c>
      <c r="G5" s="504" t="s">
        <v>1168</v>
      </c>
      <c r="H5" s="504" t="s">
        <v>1169</v>
      </c>
      <c r="I5" s="504" t="s">
        <v>1170</v>
      </c>
      <c r="J5" s="1244" t="s">
        <v>1171</v>
      </c>
      <c r="K5" s="1573" t="s">
        <v>1172</v>
      </c>
      <c r="L5" s="1574" t="s">
        <v>1173</v>
      </c>
      <c r="M5" s="1575" t="s">
        <v>1174</v>
      </c>
      <c r="N5" s="1576" t="s">
        <v>3383</v>
      </c>
      <c r="O5" s="1574" t="s">
        <v>1175</v>
      </c>
      <c r="P5" s="1577" t="s">
        <v>1176</v>
      </c>
      <c r="Q5" s="58" t="s">
        <v>1177</v>
      </c>
      <c r="R5" s="1578" t="s">
        <v>1178</v>
      </c>
      <c r="S5" s="1579" t="s">
        <v>1179</v>
      </c>
      <c r="T5" s="1580" t="s">
        <v>1180</v>
      </c>
      <c r="U5" s="981" t="s">
        <v>1181</v>
      </c>
      <c r="V5" s="504" t="s">
        <v>1182</v>
      </c>
      <c r="W5" s="504" t="s">
        <v>1183</v>
      </c>
      <c r="X5" s="60"/>
      <c r="Y5" s="59" t="s">
        <v>1184</v>
      </c>
      <c r="Z5" s="1098" t="s">
        <v>1181</v>
      </c>
      <c r="AA5" s="504" t="s">
        <v>1182</v>
      </c>
      <c r="AB5" s="504" t="s">
        <v>1183</v>
      </c>
      <c r="AC5" s="60"/>
      <c r="AD5" s="60" t="s">
        <v>1184</v>
      </c>
      <c r="AE5" s="981" t="s">
        <v>1185</v>
      </c>
      <c r="AF5" s="504" t="s">
        <v>1186</v>
      </c>
      <c r="AG5" s="59" t="s">
        <v>1187</v>
      </c>
      <c r="AH5" s="981" t="s">
        <v>1188</v>
      </c>
      <c r="AI5" s="1098" t="s">
        <v>1189</v>
      </c>
      <c r="AJ5" s="1098" t="s">
        <v>1190</v>
      </c>
      <c r="AK5" s="504" t="s">
        <v>1191</v>
      </c>
      <c r="AL5" s="504" t="s">
        <v>1192</v>
      </c>
      <c r="AM5" s="59" t="s">
        <v>1193</v>
      </c>
      <c r="AN5" s="1581" t="s">
        <v>1194</v>
      </c>
      <c r="AO5" s="1451" t="s">
        <v>1195</v>
      </c>
      <c r="AP5" s="964" t="s">
        <v>1196</v>
      </c>
      <c r="AQ5" s="1582" t="s">
        <v>1197</v>
      </c>
      <c r="AR5" s="1582" t="s">
        <v>1198</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48" customFormat="1" ht="14.25">
      <c r="A6" s="1583" t="str">
        <f>'数据-汇总表'!C19</f>
        <v>商业103</v>
      </c>
      <c r="B6" s="1584" t="str">
        <f>IF(A6=0,"","经营性")</f>
        <v>经营性</v>
      </c>
      <c r="C6" s="1585" t="s">
        <v>667</v>
      </c>
      <c r="D6" s="801">
        <f>SUMIF(项目基本情况!C$12:I$12,C6,项目基本情况!C$14:I$14)</f>
        <v>40</v>
      </c>
      <c r="E6" s="800">
        <f>IF(B6="","",SUMIF(项目基本情况!C$12:I$12,C6,项目基本情况!C$13:I$13))</f>
        <v>54896</v>
      </c>
      <c r="F6" s="61">
        <f>SUMIF(项目基本情况!C$12:I$12,C6,项目基本情况!C$15:I$15)</f>
        <v>25.67</v>
      </c>
      <c r="G6" s="62">
        <f>IF(ISERROR(ROUND(POWER(1+H6,D6-F6)*(POWER(1+H6,F6)-1)/(POWER(1+H6,D6)-1),3)),0,ROUND(POWER(1+H6,D6-F6)*(POWER(1+H6,F6)-1)/(POWER(1+H6,D6)-1),3))</f>
        <v>0.83199999999999996</v>
      </c>
      <c r="H6" s="689">
        <v>0.05</v>
      </c>
      <c r="I6" s="689">
        <v>5.5E-2</v>
      </c>
      <c r="J6" s="63">
        <v>7.0000000000000007E-2</v>
      </c>
      <c r="K6" s="966">
        <f>SUMIF('数据-汇总表'!C$19:C$33,A6,'数据-汇总表'!E$19:E$33)</f>
        <v>277.89</v>
      </c>
      <c r="L6" s="690">
        <v>5000</v>
      </c>
      <c r="M6" s="64">
        <f t="shared" ref="M6:M14" si="0">ROUND(K6*L6/10000,0)</f>
        <v>139</v>
      </c>
      <c r="N6" s="688">
        <f>ROUND(1-(2024-2019)/60,2)</f>
        <v>0.92</v>
      </c>
      <c r="O6" s="64" t="str">
        <f>IF($N$5="成新度","——",ROUND(M6*N6,0))</f>
        <v>——</v>
      </c>
      <c r="P6" s="65" t="str">
        <f>IF($N$5="成新度","——",M6-O6)</f>
        <v>——</v>
      </c>
      <c r="Q6" s="691">
        <v>0.2</v>
      </c>
      <c r="R6" s="66">
        <f ca="1">SUMIF('数据-汇总表'!C$19:C$33,A6,'数据-汇总表'!R$19:R$27)</f>
        <v>0</v>
      </c>
      <c r="S6" s="49">
        <f>IF('数据-汇总表'!$I$17="按面积比例",SUMIF('数据-汇总表'!C$19:C$33,A6,'数据-汇总表'!K$19:K$33),SUMIF('数据-汇总表'!C$19:C$33,A6,'数据-汇总表'!N$19:N$33))</f>
        <v>0</v>
      </c>
      <c r="T6" s="1089">
        <f>ROUND($L$14*S6/10000,0)</f>
        <v>0</v>
      </c>
      <c r="U6" s="3225">
        <v>5</v>
      </c>
      <c r="V6" s="67">
        <v>0.02</v>
      </c>
      <c r="W6" s="67">
        <v>0.15</v>
      </c>
      <c r="X6" s="975"/>
      <c r="Y6" s="68">
        <f>N6</f>
        <v>0.92</v>
      </c>
      <c r="Z6" s="69"/>
      <c r="AA6" s="63"/>
      <c r="AB6" s="63"/>
      <c r="AC6" s="975"/>
      <c r="AD6" s="70"/>
      <c r="AE6" s="976">
        <f ca="1">IF(AN6="",0,SUMIF(INDIRECT("'"&amp;AN6&amp;"'"&amp;"!E:E"),$AE$5,INDIRECT("'"&amp;AN6&amp;"'"&amp;"!F:F")))</f>
        <v>25.67</v>
      </c>
      <c r="AF6" s="74"/>
      <c r="AG6" s="130">
        <f>IF(AF6="",0,AE6-AF6)</f>
        <v>0</v>
      </c>
      <c r="AH6" s="71"/>
      <c r="AI6" s="73">
        <v>365</v>
      </c>
      <c r="AJ6" s="74"/>
      <c r="AK6" s="75">
        <v>5.0000000000000001E-3</v>
      </c>
      <c r="AL6" s="76">
        <v>1E-3</v>
      </c>
      <c r="AM6" s="77">
        <v>5.0000000000000001E-3</v>
      </c>
      <c r="AN6" s="1586" t="s">
        <v>3399</v>
      </c>
      <c r="AO6" s="50">
        <f ca="1">SUMIF(INDIRECT("'"&amp;AN6&amp;"'"&amp;"!A:A"),"总价",INDIRECT("'"&amp;AN6&amp;"'"&amp;"!B:B"))</f>
        <v>577</v>
      </c>
      <c r="AP6" s="1587">
        <f>IF(C6="住宅",K6*L6,0)</f>
        <v>0</v>
      </c>
      <c r="AQ6" s="50">
        <f>ROUND($L$14*$N$14*S6/10000,0)</f>
        <v>0</v>
      </c>
      <c r="AR6" s="50">
        <f>ROUND($L$14*(1-$N$14)*S6/10000,0)</f>
        <v>0</v>
      </c>
      <c r="AS6" s="1519"/>
      <c r="AT6" s="1519"/>
      <c r="AU6" s="1519"/>
      <c r="AV6" s="1519"/>
      <c r="AW6" s="1519"/>
      <c r="AX6" s="1519"/>
      <c r="AY6" s="1519"/>
      <c r="AZ6" s="1519"/>
      <c r="BA6" s="1519"/>
      <c r="BB6" s="1519"/>
      <c r="BC6" s="1519"/>
      <c r="BD6" s="1519"/>
      <c r="BE6" s="1519"/>
      <c r="BF6" s="1519"/>
      <c r="BG6" s="1519"/>
      <c r="BH6" s="1519"/>
      <c r="BI6" s="1519"/>
      <c r="BJ6" s="1519"/>
      <c r="BK6" s="1519"/>
      <c r="BL6" s="1519"/>
      <c r="BM6" s="1519"/>
      <c r="BN6" s="1519"/>
      <c r="BO6" s="1519"/>
    </row>
    <row r="7" spans="1:67" s="1448" customFormat="1" ht="14.25">
      <c r="A7" s="1583" t="str">
        <f>'数据-汇总表'!C20</f>
        <v>办公201</v>
      </c>
      <c r="B7" s="1584" t="str">
        <f t="shared" ref="B7:B13" si="1">IF(A7=0,"","经营性")</f>
        <v>经营性</v>
      </c>
      <c r="C7" s="1585" t="s">
        <v>21</v>
      </c>
      <c r="D7" s="801">
        <f>SUMIF(项目基本情况!C$12:I$12,C7,项目基本情况!C$14:I$14)</f>
        <v>50</v>
      </c>
      <c r="E7" s="800">
        <f>IF(B7="","",SUMIF(项目基本情况!C$12:I$12,C7,项目基本情况!C$13:I$13))</f>
        <v>58549</v>
      </c>
      <c r="F7" s="61">
        <f>SUMIF(项目基本情况!C$12:I$12,C7,项目基本情况!C$15:I$15)</f>
        <v>35.67</v>
      </c>
      <c r="G7" s="62">
        <f t="shared" ref="G7:G11" si="2">IF(ISERROR(ROUND(POWER(1+H7,D7-F7)*(POWER(1+H7,F7)-1)/(POWER(1+H7,D7)-1),3)),0,ROUND(POWER(1+H7,D7-F7)*(POWER(1+H7,F7)-1)/(POWER(1+H7,D7)-1),3))</f>
        <v>0.90300000000000002</v>
      </c>
      <c r="H7" s="689">
        <v>0.05</v>
      </c>
      <c r="I7" s="689">
        <v>5.5E-2</v>
      </c>
      <c r="J7" s="63">
        <v>7.0000000000000007E-2</v>
      </c>
      <c r="K7" s="966">
        <f>SUMIF('数据-汇总表'!C$19:C$33,A7,'数据-汇总表'!E$19:E$33)</f>
        <v>514.45000000000005</v>
      </c>
      <c r="L7" s="690">
        <f>L6</f>
        <v>5000</v>
      </c>
      <c r="M7" s="64">
        <f t="shared" si="0"/>
        <v>257</v>
      </c>
      <c r="N7" s="688">
        <f>N6</f>
        <v>0.92</v>
      </c>
      <c r="O7" s="64" t="str">
        <f t="shared" ref="O7:O14" si="3">IF($N$5="成新度","——",ROUND(M7*N7,0))</f>
        <v>——</v>
      </c>
      <c r="P7" s="65" t="str">
        <f t="shared" ref="P7:P14" si="4">IF($N$5="成新度","——",M7-O7)</f>
        <v>——</v>
      </c>
      <c r="Q7" s="691">
        <v>0.15</v>
      </c>
      <c r="R7" s="66">
        <f ca="1">SUMIF('数据-汇总表'!C$19:C$33,A7,'数据-汇总表'!R$19:R$27)</f>
        <v>0</v>
      </c>
      <c r="S7" s="49">
        <f>IF('数据-汇总表'!$I$17="按面积比例",SUMIF('数据-汇总表'!C$19:C$33,A7,'数据-汇总表'!K$19:K$33),SUMIF('数据-汇总表'!C$19:C$33,A7,'数据-汇总表'!N$19:N$33))</f>
        <v>0</v>
      </c>
      <c r="T7" s="1089">
        <f t="shared" ref="T7:T13" si="5">ROUND($L$14*S7/10000,0)</f>
        <v>0</v>
      </c>
      <c r="U7" s="3122">
        <v>3</v>
      </c>
      <c r="V7" s="67">
        <v>0.02</v>
      </c>
      <c r="W7" s="67">
        <v>0.15</v>
      </c>
      <c r="X7" s="975"/>
      <c r="Y7" s="68">
        <f>N7</f>
        <v>0.92</v>
      </c>
      <c r="Z7" s="69"/>
      <c r="AA7" s="63"/>
      <c r="AB7" s="63"/>
      <c r="AC7" s="975"/>
      <c r="AD7" s="70"/>
      <c r="AE7" s="976">
        <f t="shared" ref="AE7:AE13" ca="1" si="6">IF(AN7="",0,SUMIF(INDIRECT("'"&amp;AN7&amp;"'"&amp;"!E:E"),$AE$5,INDIRECT("'"&amp;AN7&amp;"'"&amp;"!F:F")))</f>
        <v>35.67</v>
      </c>
      <c r="AF7" s="74"/>
      <c r="AG7" s="130">
        <f t="shared" ref="AG7:AG13" si="7">IF(AF7="",0,AE7-AF7)</f>
        <v>0</v>
      </c>
      <c r="AH7" s="71"/>
      <c r="AI7" s="73">
        <v>365</v>
      </c>
      <c r="AJ7" s="74"/>
      <c r="AK7" s="75">
        <v>5.0000000000000001E-3</v>
      </c>
      <c r="AL7" s="76">
        <v>1E-3</v>
      </c>
      <c r="AM7" s="77">
        <v>5.0000000000000001E-3</v>
      </c>
      <c r="AN7" s="1586" t="s">
        <v>3400</v>
      </c>
      <c r="AO7" s="50">
        <f t="shared" ref="AO7:AO13" ca="1" si="8">SUMIF(INDIRECT("'"&amp;AN7&amp;"'"&amp;"!A:A"),"总价",INDIRECT("'"&amp;AN7&amp;"'"&amp;"!B:B"))</f>
        <v>769</v>
      </c>
      <c r="AP7" s="1587">
        <f t="shared" ref="AP7:AP13" si="9">IF(C7="住宅",K7*L7,0)</f>
        <v>0</v>
      </c>
      <c r="AQ7" s="50">
        <f t="shared" ref="AQ7:AQ13" si="10">ROUND($L$14*$N$14*S7/10000,0)</f>
        <v>0</v>
      </c>
      <c r="AR7" s="50">
        <f t="shared" ref="AR7:AR13" si="11">ROUND($L$14*(1-$N$14)*S7/10000,0)</f>
        <v>0</v>
      </c>
      <c r="AS7" s="1519"/>
      <c r="AT7" s="1519"/>
      <c r="AU7" s="1519"/>
      <c r="AV7" s="1519"/>
      <c r="AW7" s="1519"/>
      <c r="AX7" s="1519"/>
      <c r="AY7" s="1519"/>
      <c r="AZ7" s="1519"/>
      <c r="BA7" s="1519"/>
      <c r="BB7" s="1519"/>
      <c r="BC7" s="1519"/>
      <c r="BD7" s="1519"/>
      <c r="BE7" s="1519"/>
      <c r="BF7" s="1519"/>
      <c r="BG7" s="1519"/>
      <c r="BH7" s="1519"/>
      <c r="BI7" s="1519"/>
      <c r="BJ7" s="1519"/>
      <c r="BK7" s="1519"/>
      <c r="BL7" s="1519"/>
      <c r="BM7" s="1519"/>
      <c r="BN7" s="1519"/>
      <c r="BO7" s="1519"/>
    </row>
    <row r="8" spans="1:67" s="1448" customFormat="1" ht="14.25">
      <c r="A8" s="1583" t="str">
        <f>'数据-汇总表'!C21</f>
        <v>车位-1001</v>
      </c>
      <c r="B8" s="1584" t="str">
        <f t="shared" si="1"/>
        <v>经营性</v>
      </c>
      <c r="C8" s="1585" t="s">
        <v>3319</v>
      </c>
      <c r="D8" s="801">
        <f>SUMIF(项目基本情况!C$12:I$12,C8,项目基本情况!C$14:I$14)</f>
        <v>50</v>
      </c>
      <c r="E8" s="800">
        <f>IF(B8="","",SUMIF(项目基本情况!C$12:I$12,C8,项目基本情况!C$13:I$13))</f>
        <v>58549</v>
      </c>
      <c r="F8" s="61">
        <f>SUMIF(项目基本情况!C$12:I$12,C8,项目基本情况!C$15:I$15)</f>
        <v>35.67</v>
      </c>
      <c r="G8" s="62">
        <f t="shared" si="2"/>
        <v>0.89100000000000001</v>
      </c>
      <c r="H8" s="689">
        <v>4.4999999999999998E-2</v>
      </c>
      <c r="I8" s="689">
        <v>0.05</v>
      </c>
      <c r="J8" s="63">
        <v>7.0000000000000007E-2</v>
      </c>
      <c r="K8" s="966">
        <f>SUMIF('数据-汇总表'!C$19:C$33,A8,'数据-汇总表'!E$19:E$33)</f>
        <v>56.67</v>
      </c>
      <c r="L8" s="690">
        <v>4000</v>
      </c>
      <c r="M8" s="64">
        <f>ROUND(K8*L8/10000,0)</f>
        <v>23</v>
      </c>
      <c r="N8" s="688">
        <f>N6</f>
        <v>0.92</v>
      </c>
      <c r="O8" s="64" t="str">
        <f t="shared" si="3"/>
        <v>——</v>
      </c>
      <c r="P8" s="65" t="str">
        <f t="shared" si="4"/>
        <v>——</v>
      </c>
      <c r="Q8" s="691">
        <v>0.05</v>
      </c>
      <c r="R8" s="66">
        <f ca="1">SUMIF('数据-汇总表'!C$19:C$33,A8,'数据-汇总表'!R$19:R$27)</f>
        <v>0</v>
      </c>
      <c r="S8" s="49">
        <f>IF('数据-汇总表'!$I$17="按面积比例",SUMIF('数据-汇总表'!C$19:C$33,A8,'数据-汇总表'!K$19:K$33),SUMIF('数据-汇总表'!C$19:C$33,A8,'数据-汇总表'!N$19:N$33))</f>
        <v>0</v>
      </c>
      <c r="T8" s="1089">
        <f t="shared" si="5"/>
        <v>0</v>
      </c>
      <c r="U8" s="3123">
        <v>450</v>
      </c>
      <c r="V8" s="692">
        <v>0.02</v>
      </c>
      <c r="W8" s="692">
        <v>0.15</v>
      </c>
      <c r="X8" s="975"/>
      <c r="Y8" s="68">
        <f>N8</f>
        <v>0.92</v>
      </c>
      <c r="Z8" s="69"/>
      <c r="AA8" s="63"/>
      <c r="AB8" s="63"/>
      <c r="AC8" s="975"/>
      <c r="AD8" s="70"/>
      <c r="AE8" s="976">
        <f t="shared" ca="1" si="6"/>
        <v>35.67</v>
      </c>
      <c r="AF8" s="74"/>
      <c r="AG8" s="130">
        <f t="shared" si="7"/>
        <v>0</v>
      </c>
      <c r="AH8" s="693">
        <v>1</v>
      </c>
      <c r="AI8" s="73">
        <v>12</v>
      </c>
      <c r="AJ8" s="74"/>
      <c r="AK8" s="75">
        <v>2E-3</v>
      </c>
      <c r="AL8" s="76">
        <v>1E-3</v>
      </c>
      <c r="AM8" s="77">
        <v>5.0000000000000001E-3</v>
      </c>
      <c r="AN8" s="1586" t="s">
        <v>3401</v>
      </c>
      <c r="AO8" s="50">
        <f t="shared" ca="1" si="8"/>
        <v>1</v>
      </c>
      <c r="AP8" s="1587">
        <f t="shared" si="9"/>
        <v>0</v>
      </c>
      <c r="AQ8" s="50">
        <f t="shared" si="10"/>
        <v>0</v>
      </c>
      <c r="AR8" s="50">
        <f t="shared" si="11"/>
        <v>0</v>
      </c>
      <c r="AS8" s="1519"/>
      <c r="AT8" s="1519"/>
      <c r="AU8" s="1519"/>
      <c r="AV8" s="1519"/>
      <c r="AW8" s="1519"/>
      <c r="AX8" s="1519"/>
      <c r="AY8" s="1519"/>
      <c r="AZ8" s="1519"/>
      <c r="BA8" s="1519"/>
      <c r="BB8" s="1519"/>
      <c r="BC8" s="1519"/>
      <c r="BD8" s="1519"/>
      <c r="BE8" s="1519"/>
      <c r="BF8" s="1519"/>
      <c r="BG8" s="1519"/>
      <c r="BH8" s="1519"/>
      <c r="BI8" s="1519"/>
      <c r="BJ8" s="1519"/>
      <c r="BK8" s="1519"/>
      <c r="BL8" s="1519"/>
      <c r="BM8" s="1519"/>
      <c r="BN8" s="1519"/>
      <c r="BO8" s="1519"/>
    </row>
    <row r="9" spans="1:67" s="1448" customFormat="1" ht="14.25" hidden="1">
      <c r="A9" s="1583">
        <f>'数据-汇总表'!C22</f>
        <v>0</v>
      </c>
      <c r="B9" s="1584" t="str">
        <f t="shared" si="1"/>
        <v/>
      </c>
      <c r="C9" s="1585"/>
      <c r="D9" s="801">
        <f>SUMIF(项目基本情况!C$12:I$12,C9,项目基本情况!C$14:I$14)</f>
        <v>0</v>
      </c>
      <c r="E9" s="800" t="str">
        <f>IF(B9="","",SUMIF(项目基本情况!C$12:I$12,C9,项目基本情况!C$13:I$13))</f>
        <v/>
      </c>
      <c r="F9" s="61">
        <f>SUMIF(项目基本情况!C$12:I$12,C9,项目基本情况!C$15:I$15)</f>
        <v>0</v>
      </c>
      <c r="G9" s="62">
        <f t="shared" si="2"/>
        <v>0</v>
      </c>
      <c r="H9" s="63"/>
      <c r="I9" s="63"/>
      <c r="J9" s="63"/>
      <c r="K9" s="966">
        <f>SUMIF('数据-汇总表'!C$19:C$33,A9,'数据-汇总表'!E$19:E$33)</f>
        <v>0</v>
      </c>
      <c r="L9" s="690"/>
      <c r="M9" s="64">
        <f t="shared" si="0"/>
        <v>0</v>
      </c>
      <c r="N9" s="688"/>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89">
        <f t="shared" si="5"/>
        <v>0</v>
      </c>
      <c r="U9" s="3122"/>
      <c r="V9" s="67"/>
      <c r="W9" s="67"/>
      <c r="X9" s="975"/>
      <c r="Y9" s="68"/>
      <c r="Z9" s="69"/>
      <c r="AA9" s="63"/>
      <c r="AB9" s="63"/>
      <c r="AC9" s="975"/>
      <c r="AD9" s="70"/>
      <c r="AE9" s="976">
        <f t="shared" ca="1" si="6"/>
        <v>0</v>
      </c>
      <c r="AF9" s="74"/>
      <c r="AG9" s="130">
        <f t="shared" si="7"/>
        <v>0</v>
      </c>
      <c r="AH9" s="71"/>
      <c r="AI9" s="73"/>
      <c r="AJ9" s="74"/>
      <c r="AK9" s="75"/>
      <c r="AL9" s="76"/>
      <c r="AM9" s="77"/>
      <c r="AN9" s="1586"/>
      <c r="AO9" s="50" t="e">
        <f t="shared" ca="1" si="8"/>
        <v>#REF!</v>
      </c>
      <c r="AP9" s="1587">
        <f t="shared" si="9"/>
        <v>0</v>
      </c>
      <c r="AQ9" s="50">
        <f t="shared" si="10"/>
        <v>0</v>
      </c>
      <c r="AR9" s="50">
        <f t="shared" si="11"/>
        <v>0</v>
      </c>
      <c r="AS9" s="1519"/>
      <c r="AT9" s="1519"/>
      <c r="AU9" s="1519"/>
      <c r="AV9" s="1519"/>
      <c r="AW9" s="1519"/>
      <c r="AX9" s="1519"/>
      <c r="AY9" s="1519"/>
      <c r="AZ9" s="1519"/>
      <c r="BA9" s="1519"/>
      <c r="BB9" s="1519"/>
      <c r="BC9" s="1519"/>
      <c r="BD9" s="1519"/>
      <c r="BE9" s="1519"/>
      <c r="BF9" s="1519"/>
      <c r="BG9" s="1519"/>
      <c r="BH9" s="1519"/>
      <c r="BI9" s="1519"/>
      <c r="BJ9" s="1519"/>
      <c r="BK9" s="1519"/>
      <c r="BL9" s="1519"/>
      <c r="BM9" s="1519"/>
      <c r="BN9" s="1519"/>
      <c r="BO9" s="1519"/>
    </row>
    <row r="10" spans="1:67" s="1448" customFormat="1" ht="14.25" hidden="1">
      <c r="A10" s="1583">
        <f>'数据-汇总表'!C23</f>
        <v>0</v>
      </c>
      <c r="B10" s="1584" t="str">
        <f t="shared" si="1"/>
        <v/>
      </c>
      <c r="C10" s="1585"/>
      <c r="D10" s="801">
        <f>SUMIF(项目基本情况!C$12:I$12,C10,项目基本情况!C$14:I$14)</f>
        <v>0</v>
      </c>
      <c r="E10" s="800" t="str">
        <f>IF(B10="","",SUMIF(项目基本情况!C$12:I$12,C10,项目基本情况!C$13:I$13))</f>
        <v/>
      </c>
      <c r="F10" s="61">
        <f>SUMIF(项目基本情况!C$12:I$12,C10,项目基本情况!C$15:I$15)</f>
        <v>0</v>
      </c>
      <c r="G10" s="62">
        <f t="shared" si="2"/>
        <v>0</v>
      </c>
      <c r="H10" s="63"/>
      <c r="I10" s="63"/>
      <c r="J10" s="63"/>
      <c r="K10" s="966">
        <f>SUMIF('数据-汇总表'!C$19:C$33,A10,'数据-汇总表'!E$19:E$33)</f>
        <v>0</v>
      </c>
      <c r="L10" s="690"/>
      <c r="M10" s="64">
        <f t="shared" si="0"/>
        <v>0</v>
      </c>
      <c r="N10" s="688"/>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89">
        <f t="shared" si="5"/>
        <v>0</v>
      </c>
      <c r="U10" s="3122"/>
      <c r="V10" s="67"/>
      <c r="W10" s="67"/>
      <c r="X10" s="975"/>
      <c r="Y10" s="68"/>
      <c r="Z10" s="69"/>
      <c r="AA10" s="63"/>
      <c r="AB10" s="63"/>
      <c r="AC10" s="975"/>
      <c r="AD10" s="70"/>
      <c r="AE10" s="976">
        <f t="shared" ca="1" si="6"/>
        <v>0</v>
      </c>
      <c r="AF10" s="74"/>
      <c r="AG10" s="130">
        <f t="shared" si="7"/>
        <v>0</v>
      </c>
      <c r="AH10" s="71"/>
      <c r="AI10" s="73"/>
      <c r="AJ10" s="74"/>
      <c r="AK10" s="75"/>
      <c r="AL10" s="76"/>
      <c r="AM10" s="77"/>
      <c r="AN10" s="1586"/>
      <c r="AO10" s="50" t="e">
        <f t="shared" ca="1" si="8"/>
        <v>#REF!</v>
      </c>
      <c r="AP10" s="1587">
        <f t="shared" si="9"/>
        <v>0</v>
      </c>
      <c r="AQ10" s="50">
        <f t="shared" si="10"/>
        <v>0</v>
      </c>
      <c r="AR10" s="50">
        <f t="shared" si="11"/>
        <v>0</v>
      </c>
      <c r="AS10" s="1519"/>
      <c r="AT10" s="1519"/>
      <c r="AU10" s="1519"/>
      <c r="AV10" s="1519"/>
      <c r="AW10" s="1519"/>
      <c r="AX10" s="1519"/>
      <c r="AY10" s="1519"/>
      <c r="AZ10" s="1519"/>
      <c r="BA10" s="1519"/>
      <c r="BB10" s="1519"/>
      <c r="BC10" s="1519"/>
      <c r="BD10" s="1519"/>
      <c r="BE10" s="1519"/>
      <c r="BF10" s="1519"/>
      <c r="BG10" s="1519"/>
      <c r="BH10" s="1519"/>
      <c r="BI10" s="1519"/>
      <c r="BJ10" s="1519"/>
      <c r="BK10" s="1519"/>
      <c r="BL10" s="1519"/>
      <c r="BM10" s="1519"/>
      <c r="BN10" s="1519"/>
      <c r="BO10" s="1519"/>
    </row>
    <row r="11" spans="1:67" s="1448" customFormat="1" ht="14.25" hidden="1">
      <c r="A11" s="1583">
        <f>'数据-汇总表'!C24</f>
        <v>0</v>
      </c>
      <c r="B11" s="1584" t="str">
        <f t="shared" si="1"/>
        <v/>
      </c>
      <c r="C11" s="1585"/>
      <c r="D11" s="801">
        <f>SUMIF(项目基本情况!C$12:I$12,C11,项目基本情况!C$14:I$14)</f>
        <v>0</v>
      </c>
      <c r="E11" s="800" t="str">
        <f>IF(B11="","",SUMIF(项目基本情况!C$12:I$12,C11,项目基本情况!C$13:I$13))</f>
        <v/>
      </c>
      <c r="F11" s="61">
        <f>SUMIF(项目基本情况!C$12:I$12,C11,项目基本情况!C$15:I$15)</f>
        <v>0</v>
      </c>
      <c r="G11" s="62">
        <f t="shared" si="2"/>
        <v>0</v>
      </c>
      <c r="H11" s="63"/>
      <c r="I11" s="63"/>
      <c r="J11" s="63"/>
      <c r="K11" s="966">
        <f>SUMIF('数据-汇总表'!C$19:C$33,A11,'数据-汇总表'!E$19:E$33)</f>
        <v>0</v>
      </c>
      <c r="L11" s="79"/>
      <c r="M11" s="64">
        <f t="shared" si="0"/>
        <v>0</v>
      </c>
      <c r="N11" s="688"/>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89">
        <f t="shared" si="5"/>
        <v>0</v>
      </c>
      <c r="U11" s="3122"/>
      <c r="V11" s="63"/>
      <c r="W11" s="63"/>
      <c r="X11" s="975"/>
      <c r="Y11" s="68"/>
      <c r="Z11" s="81"/>
      <c r="AA11" s="63"/>
      <c r="AB11" s="63"/>
      <c r="AC11" s="975"/>
      <c r="AD11" s="70"/>
      <c r="AE11" s="976">
        <f t="shared" ca="1" si="6"/>
        <v>0</v>
      </c>
      <c r="AF11" s="74"/>
      <c r="AG11" s="130">
        <f t="shared" si="7"/>
        <v>0</v>
      </c>
      <c r="AH11" s="71"/>
      <c r="AI11" s="73"/>
      <c r="AJ11" s="74"/>
      <c r="AK11" s="75"/>
      <c r="AL11" s="76"/>
      <c r="AM11" s="77"/>
      <c r="AN11" s="1586"/>
      <c r="AO11" s="50" t="e">
        <f t="shared" ca="1" si="8"/>
        <v>#REF!</v>
      </c>
      <c r="AP11" s="1587">
        <f t="shared" si="9"/>
        <v>0</v>
      </c>
      <c r="AQ11" s="50">
        <f t="shared" si="10"/>
        <v>0</v>
      </c>
      <c r="AR11" s="50">
        <f t="shared" si="11"/>
        <v>0</v>
      </c>
      <c r="AS11" s="1519"/>
      <c r="AT11" s="1519"/>
      <c r="AU11" s="1519"/>
      <c r="AV11" s="1519"/>
      <c r="AW11" s="1519"/>
      <c r="AX11" s="1519"/>
      <c r="AY11" s="1519"/>
      <c r="AZ11" s="1519"/>
      <c r="BA11" s="1519"/>
      <c r="BB11" s="1519"/>
      <c r="BC11" s="1519"/>
      <c r="BD11" s="1519"/>
      <c r="BE11" s="1519"/>
      <c r="BF11" s="1519"/>
      <c r="BG11" s="1519"/>
      <c r="BH11" s="1519"/>
      <c r="BI11" s="1519"/>
      <c r="BJ11" s="1519"/>
      <c r="BK11" s="1519"/>
      <c r="BL11" s="1519"/>
      <c r="BM11" s="1519"/>
      <c r="BN11" s="1519"/>
      <c r="BO11" s="1519"/>
    </row>
    <row r="12" spans="1:67" s="1448" customFormat="1" ht="14.25" hidden="1">
      <c r="A12" s="1583">
        <f>'数据-汇总表'!C25</f>
        <v>0</v>
      </c>
      <c r="B12" s="1584" t="str">
        <f t="shared" si="1"/>
        <v/>
      </c>
      <c r="C12" s="1585"/>
      <c r="D12" s="801">
        <f>SUMIF(项目基本情况!C$12:I$12,C12,项目基本情况!C$14:I$14)</f>
        <v>0</v>
      </c>
      <c r="E12" s="800"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6">
        <f>SUMIF('数据-汇总表'!C$19:C$33,A12,'数据-汇总表'!E$19:E$33)</f>
        <v>0</v>
      </c>
      <c r="L12" s="79"/>
      <c r="M12" s="64">
        <f>ROUND(K12*L12/10000,0)</f>
        <v>0</v>
      </c>
      <c r="N12" s="688"/>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89">
        <f t="shared" si="5"/>
        <v>0</v>
      </c>
      <c r="U12" s="3122"/>
      <c r="V12" s="63"/>
      <c r="W12" s="63"/>
      <c r="X12" s="975"/>
      <c r="Y12" s="68"/>
      <c r="Z12" s="81"/>
      <c r="AA12" s="63"/>
      <c r="AB12" s="63"/>
      <c r="AC12" s="975"/>
      <c r="AD12" s="70"/>
      <c r="AE12" s="976">
        <f t="shared" ca="1" si="6"/>
        <v>0</v>
      </c>
      <c r="AF12" s="74"/>
      <c r="AG12" s="130">
        <f t="shared" si="7"/>
        <v>0</v>
      </c>
      <c r="AH12" s="71"/>
      <c r="AI12" s="73"/>
      <c r="AJ12" s="74"/>
      <c r="AK12" s="75"/>
      <c r="AL12" s="76"/>
      <c r="AM12" s="77"/>
      <c r="AN12" s="1586"/>
      <c r="AO12" s="50" t="e">
        <f t="shared" ca="1" si="8"/>
        <v>#REF!</v>
      </c>
      <c r="AP12" s="1587">
        <f t="shared" si="9"/>
        <v>0</v>
      </c>
      <c r="AQ12" s="50">
        <f t="shared" si="10"/>
        <v>0</v>
      </c>
      <c r="AR12" s="50">
        <f t="shared" si="11"/>
        <v>0</v>
      </c>
      <c r="AS12" s="1519"/>
      <c r="AT12" s="1519"/>
      <c r="AU12" s="1519"/>
      <c r="AV12" s="1519"/>
      <c r="AW12" s="1519"/>
      <c r="AX12" s="1519"/>
      <c r="AY12" s="1519"/>
      <c r="AZ12" s="1519"/>
      <c r="BA12" s="1519"/>
      <c r="BB12" s="1519"/>
      <c r="BC12" s="1519"/>
      <c r="BD12" s="1519"/>
      <c r="BE12" s="1519"/>
      <c r="BF12" s="1519"/>
      <c r="BG12" s="1519"/>
      <c r="BH12" s="1519"/>
      <c r="BI12" s="1519"/>
      <c r="BJ12" s="1519"/>
      <c r="BK12" s="1519"/>
      <c r="BL12" s="1519"/>
      <c r="BM12" s="1519"/>
      <c r="BN12" s="1519"/>
      <c r="BO12" s="1519"/>
    </row>
    <row r="13" spans="1:67" s="1448" customFormat="1" ht="14.25" hidden="1">
      <c r="A13" s="1583">
        <f>'数据-汇总表'!C26</f>
        <v>0</v>
      </c>
      <c r="B13" s="1584" t="str">
        <f t="shared" si="1"/>
        <v/>
      </c>
      <c r="C13" s="1585"/>
      <c r="D13" s="801">
        <f>SUMIF(项目基本情况!C$12:I$12,C13,项目基本情况!C$14:I$14)</f>
        <v>0</v>
      </c>
      <c r="E13" s="800"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6">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89">
        <f t="shared" si="5"/>
        <v>0</v>
      </c>
      <c r="U13" s="3124"/>
      <c r="V13" s="67"/>
      <c r="W13" s="67"/>
      <c r="X13" s="975"/>
      <c r="Y13" s="68"/>
      <c r="Z13" s="69"/>
      <c r="AA13" s="63"/>
      <c r="AB13" s="63"/>
      <c r="AC13" s="975"/>
      <c r="AD13" s="70"/>
      <c r="AE13" s="976">
        <f t="shared" ca="1" si="6"/>
        <v>0</v>
      </c>
      <c r="AF13" s="74"/>
      <c r="AG13" s="130">
        <f t="shared" si="7"/>
        <v>0</v>
      </c>
      <c r="AH13" s="71"/>
      <c r="AI13" s="73"/>
      <c r="AJ13" s="74"/>
      <c r="AK13" s="75"/>
      <c r="AL13" s="76"/>
      <c r="AM13" s="77"/>
      <c r="AN13" s="1586"/>
      <c r="AO13" s="50" t="e">
        <f t="shared" ca="1" si="8"/>
        <v>#REF!</v>
      </c>
      <c r="AP13" s="1587">
        <f t="shared" si="9"/>
        <v>0</v>
      </c>
      <c r="AQ13" s="50">
        <f t="shared" si="10"/>
        <v>0</v>
      </c>
      <c r="AR13" s="50">
        <f t="shared" si="11"/>
        <v>0</v>
      </c>
      <c r="AS13" s="1519"/>
      <c r="AT13" s="1519"/>
      <c r="AU13" s="1519"/>
      <c r="AV13" s="1519"/>
      <c r="AW13" s="1519"/>
      <c r="AX13" s="1519"/>
      <c r="AY13" s="1519"/>
      <c r="AZ13" s="1519"/>
      <c r="BA13" s="1519"/>
      <c r="BB13" s="1519"/>
      <c r="BC13" s="1519"/>
      <c r="BD13" s="1519"/>
      <c r="BE13" s="1519"/>
      <c r="BF13" s="1519"/>
      <c r="BG13" s="1519"/>
      <c r="BH13" s="1519"/>
      <c r="BI13" s="1519"/>
      <c r="BJ13" s="1519"/>
      <c r="BK13" s="1519"/>
      <c r="BL13" s="1519"/>
      <c r="BM13" s="1519"/>
      <c r="BN13" s="1519"/>
      <c r="BO13" s="1519"/>
    </row>
    <row r="14" spans="1:67" s="1448" customFormat="1" ht="14.25" hidden="1">
      <c r="A14" s="1588" t="s">
        <v>1199</v>
      </c>
      <c r="B14" s="1584" t="s">
        <v>1200</v>
      </c>
      <c r="C14" s="1589" t="s">
        <v>1199</v>
      </c>
      <c r="D14" s="801"/>
      <c r="E14" s="800"/>
      <c r="F14" s="61"/>
      <c r="G14" s="62"/>
      <c r="H14" s="965"/>
      <c r="I14" s="965"/>
      <c r="J14" s="965"/>
      <c r="K14" s="966">
        <f>SUMIF('数据-汇总表'!C$19:C$33,A14,'数据-汇总表'!E$19:E$33)</f>
        <v>0</v>
      </c>
      <c r="L14" s="79"/>
      <c r="M14" s="64">
        <f t="shared" si="0"/>
        <v>0</v>
      </c>
      <c r="N14" s="80"/>
      <c r="O14" s="64" t="str">
        <f t="shared" si="3"/>
        <v>——</v>
      </c>
      <c r="P14" s="65" t="str">
        <f t="shared" si="4"/>
        <v>——</v>
      </c>
      <c r="Q14" s="969"/>
      <c r="R14" s="66"/>
      <c r="S14" s="49"/>
      <c r="T14" s="1089"/>
      <c r="U14" s="635"/>
      <c r="V14" s="971"/>
      <c r="W14" s="971"/>
      <c r="X14" s="972"/>
      <c r="Y14" s="973"/>
      <c r="Z14" s="54"/>
      <c r="AA14" s="974"/>
      <c r="AB14" s="974"/>
      <c r="AC14" s="975"/>
      <c r="AD14" s="972"/>
      <c r="AE14" s="976"/>
      <c r="AF14" s="50"/>
      <c r="AG14" s="130"/>
      <c r="AH14" s="976"/>
      <c r="AI14" s="1263"/>
      <c r="AJ14" s="50"/>
      <c r="AK14" s="977"/>
      <c r="AL14" s="978"/>
      <c r="AM14" s="979"/>
      <c r="AN14" s="2444"/>
      <c r="AO14" s="2434"/>
      <c r="AP14" s="2434"/>
      <c r="AQ14" s="2434"/>
      <c r="AR14" s="2434"/>
      <c r="AS14" s="1519"/>
      <c r="AT14" s="1519"/>
      <c r="AU14" s="1519"/>
      <c r="AV14" s="1519"/>
      <c r="AW14" s="1519"/>
      <c r="AX14" s="1519"/>
      <c r="AY14" s="1519"/>
      <c r="AZ14" s="1519"/>
      <c r="BA14" s="1519"/>
      <c r="BB14" s="1519"/>
      <c r="BC14" s="1519"/>
      <c r="BD14" s="1519"/>
      <c r="BE14" s="1519"/>
      <c r="BF14" s="1519"/>
      <c r="BG14" s="1519"/>
      <c r="BH14" s="1519"/>
      <c r="BI14" s="1519"/>
      <c r="BJ14" s="1519"/>
      <c r="BK14" s="1519"/>
      <c r="BL14" s="1519"/>
      <c r="BM14" s="1519"/>
      <c r="BN14" s="1519"/>
      <c r="BO14" s="1519"/>
    </row>
    <row r="15" spans="1:67" s="1448" customFormat="1" ht="27">
      <c r="A15" s="1588" t="s">
        <v>1201</v>
      </c>
      <c r="B15" s="1584" t="s">
        <v>1200</v>
      </c>
      <c r="C15" s="1589" t="s">
        <v>1202</v>
      </c>
      <c r="D15" s="801"/>
      <c r="E15" s="800"/>
      <c r="F15" s="61"/>
      <c r="G15" s="62"/>
      <c r="H15" s="965"/>
      <c r="I15" s="965"/>
      <c r="J15" s="965"/>
      <c r="K15" s="966">
        <f>SUMIF('数据-汇总表'!C$19:C$33,A15,'数据-汇总表'!E$19:E$33)</f>
        <v>0</v>
      </c>
      <c r="L15" s="967"/>
      <c r="M15" s="64"/>
      <c r="N15" s="968"/>
      <c r="O15" s="64"/>
      <c r="P15" s="65"/>
      <c r="Q15" s="969"/>
      <c r="R15" s="66"/>
      <c r="S15" s="49"/>
      <c r="T15" s="1089"/>
      <c r="U15" s="635"/>
      <c r="V15" s="971"/>
      <c r="W15" s="971"/>
      <c r="X15" s="972"/>
      <c r="Y15" s="973"/>
      <c r="Z15" s="54"/>
      <c r="AA15" s="974"/>
      <c r="AB15" s="974"/>
      <c r="AC15" s="975"/>
      <c r="AD15" s="972"/>
      <c r="AE15" s="976"/>
      <c r="AF15" s="50"/>
      <c r="AG15" s="130"/>
      <c r="AH15" s="976"/>
      <c r="AI15" s="1263"/>
      <c r="AJ15" s="50"/>
      <c r="AK15" s="977"/>
      <c r="AL15" s="978"/>
      <c r="AM15" s="979"/>
      <c r="AN15" s="2444"/>
      <c r="AO15" s="2434"/>
      <c r="AP15" s="2434"/>
      <c r="AQ15" s="2434"/>
      <c r="AR15" s="2434"/>
      <c r="AS15" s="1519"/>
      <c r="AT15" s="1519"/>
      <c r="AU15" s="1519"/>
      <c r="AV15" s="1519"/>
      <c r="AW15" s="1519"/>
      <c r="AX15" s="1519"/>
      <c r="AY15" s="1519"/>
      <c r="AZ15" s="1519"/>
      <c r="BA15" s="1519"/>
      <c r="BB15" s="1519"/>
      <c r="BC15" s="1519"/>
      <c r="BD15" s="1519"/>
      <c r="BE15" s="1519"/>
      <c r="BF15" s="1519"/>
      <c r="BG15" s="1519"/>
      <c r="BH15" s="1519"/>
      <c r="BI15" s="1519"/>
      <c r="BJ15" s="1519"/>
      <c r="BK15" s="1519"/>
      <c r="BL15" s="1519"/>
      <c r="BM15" s="1519"/>
      <c r="BN15" s="1519"/>
      <c r="BO15" s="1519"/>
    </row>
    <row r="16" spans="1:67" s="1448" customFormat="1" ht="15.75" thickBot="1">
      <c r="A16" s="1590" t="s">
        <v>1203</v>
      </c>
      <c r="B16" s="82"/>
      <c r="C16" s="779"/>
      <c r="D16" s="1591"/>
      <c r="E16" s="82"/>
      <c r="F16" s="82"/>
      <c r="G16" s="83">
        <f>ROUND(SUMPRODUCT(G6:G13,K6:K13)/SUMPRODUCT((G6:G13&gt;0)*(K6:K13)),3)</f>
        <v>0.879</v>
      </c>
      <c r="H16" s="84">
        <f>ROUND(SUMPRODUCT(H6:H13,K6:K13)/SUMPRODUCT((H6:H13&gt;0)*(K6:K13)),3)</f>
        <v>0.05</v>
      </c>
      <c r="I16" s="85"/>
      <c r="J16" s="85"/>
      <c r="K16" s="86">
        <f>SUM(K6:K15)</f>
        <v>849.01</v>
      </c>
      <c r="L16" s="87">
        <f>ROUND(M16*10000/SUM(K6:K14),0)</f>
        <v>4935</v>
      </c>
      <c r="M16" s="87">
        <f>SUM(M6:M14)</f>
        <v>419</v>
      </c>
      <c r="N16" s="88">
        <f>ROUND(SUMPRODUCT(M6:M14,N6:N14)/M16,3)</f>
        <v>0.92</v>
      </c>
      <c r="O16" s="87">
        <f>SUM(O6:O14)</f>
        <v>0</v>
      </c>
      <c r="P16" s="87">
        <f>SUM(P6:P14)</f>
        <v>0</v>
      </c>
      <c r="Q16" s="89">
        <f>ROUND(SUMPRODUCT(Q6:Q13,K6:K13)/SUMPRODUCT((Q6:Q13&gt;0)*(K6:K13)),2)</f>
        <v>0.16</v>
      </c>
      <c r="R16" s="970">
        <f ca="1">SUM(R6:R13)</f>
        <v>0</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4"/>
      <c r="AO16" s="2434"/>
      <c r="AP16" s="2434"/>
      <c r="AQ16" s="2434"/>
      <c r="AR16" s="2434"/>
      <c r="AS16" s="1519"/>
      <c r="AT16" s="1519"/>
      <c r="AU16" s="1519"/>
      <c r="AV16" s="1519"/>
      <c r="AW16" s="1519"/>
      <c r="AX16" s="1519"/>
      <c r="AY16" s="1519"/>
      <c r="AZ16" s="1519"/>
      <c r="BA16" s="1519"/>
      <c r="BB16" s="1519"/>
      <c r="BC16" s="1519"/>
      <c r="BD16" s="1519"/>
      <c r="BE16" s="1519"/>
      <c r="BF16" s="1519"/>
      <c r="BG16" s="1519"/>
      <c r="BH16" s="1519"/>
      <c r="BI16" s="1519"/>
      <c r="BJ16" s="1519"/>
      <c r="BK16" s="1519"/>
      <c r="BL16" s="1519"/>
      <c r="BM16" s="1519"/>
      <c r="BN16" s="1519"/>
      <c r="BO16" s="1519"/>
    </row>
    <row r="17" spans="1:44" ht="13.5" thickBot="1">
      <c r="A17" s="1592"/>
      <c r="B17" s="2453"/>
      <c r="C17" s="2444"/>
      <c r="D17" s="2446"/>
      <c r="E17" s="2446"/>
      <c r="F17" s="2444"/>
      <c r="G17" s="2444"/>
      <c r="H17" s="2444"/>
      <c r="I17" s="2444"/>
      <c r="J17" s="2444"/>
      <c r="K17" s="2445"/>
      <c r="L17" s="2445"/>
      <c r="M17" s="2444"/>
      <c r="N17" s="2444"/>
      <c r="O17" s="2444"/>
      <c r="P17" s="2444"/>
      <c r="Q17" s="2444"/>
      <c r="R17" s="2444"/>
      <c r="S17" s="2444"/>
      <c r="T17" s="2444"/>
      <c r="U17" s="2444"/>
      <c r="V17" s="2444"/>
      <c r="W17" s="2444"/>
      <c r="X17" s="2444"/>
      <c r="Y17" s="2444"/>
      <c r="Z17" s="2444"/>
      <c r="AA17" s="2444"/>
      <c r="AB17" s="2444"/>
      <c r="AC17" s="2444"/>
      <c r="AD17" s="2444"/>
      <c r="AE17" s="2444"/>
      <c r="AF17" s="2444"/>
      <c r="AG17" s="2444"/>
      <c r="AH17" s="2444"/>
      <c r="AI17" s="2444"/>
      <c r="AJ17" s="2444"/>
      <c r="AK17" s="2444"/>
      <c r="AL17" s="2444"/>
      <c r="AM17" s="2444"/>
      <c r="AN17" s="2444"/>
      <c r="AO17" s="2444"/>
      <c r="AP17" s="2444"/>
      <c r="AQ17" s="2444"/>
      <c r="AR17" s="2444"/>
    </row>
    <row r="18" spans="1:44" ht="15" thickBot="1">
      <c r="A18" s="57" t="s">
        <v>1204</v>
      </c>
      <c r="B18" s="2456"/>
      <c r="C18" s="2434"/>
      <c r="D18" s="2447"/>
      <c r="E18" s="2434"/>
      <c r="F18" s="2434"/>
      <c r="G18" s="2434"/>
      <c r="H18" s="2434"/>
      <c r="I18" s="2434"/>
      <c r="J18" s="2434"/>
      <c r="K18" s="2445"/>
      <c r="L18" s="2445"/>
      <c r="M18" s="2444"/>
      <c r="N18" s="2444"/>
      <c r="O18" s="2444"/>
      <c r="P18" s="2444"/>
      <c r="Q18" s="2444"/>
      <c r="R18" s="2444"/>
      <c r="S18" s="2444"/>
      <c r="T18" s="2444"/>
      <c r="U18" s="2444"/>
      <c r="V18" s="2444"/>
      <c r="W18" s="2444"/>
      <c r="X18" s="2444"/>
      <c r="Y18" s="2444"/>
      <c r="Z18" s="2444"/>
      <c r="AA18" s="2444"/>
      <c r="AB18" s="2444"/>
      <c r="AC18" s="2444"/>
      <c r="AD18" s="2444"/>
      <c r="AE18" s="2444"/>
      <c r="AF18" s="2444"/>
      <c r="AG18" s="2444"/>
      <c r="AH18" s="2444"/>
      <c r="AI18" s="2444"/>
      <c r="AJ18" s="2444"/>
      <c r="AK18" s="2444"/>
      <c r="AL18" s="2444"/>
      <c r="AM18" s="2444"/>
      <c r="AN18" s="2444"/>
      <c r="AO18" s="2444"/>
      <c r="AP18" s="2444"/>
      <c r="AQ18" s="2444"/>
      <c r="AR18" s="2444"/>
    </row>
    <row r="19" spans="1:44" ht="14.25">
      <c r="A19" s="1593" t="s">
        <v>1205</v>
      </c>
      <c r="B19" s="97">
        <v>0</v>
      </c>
      <c r="C19" s="2556" t="s">
        <v>2287</v>
      </c>
      <c r="D19" s="2447"/>
      <c r="E19" s="2434"/>
      <c r="F19" s="2434"/>
      <c r="G19" s="2434"/>
      <c r="H19" s="2434"/>
      <c r="I19" s="3318" t="s">
        <v>3544</v>
      </c>
      <c r="J19" s="3318"/>
      <c r="K19" s="3318"/>
      <c r="L19" s="3193" t="s">
        <v>3542</v>
      </c>
      <c r="M19" s="2444"/>
      <c r="N19" s="2444"/>
      <c r="O19" s="2444"/>
      <c r="P19" s="2444"/>
      <c r="Q19" s="2444"/>
      <c r="R19" s="2444"/>
      <c r="S19" s="2444"/>
      <c r="T19" s="2444"/>
      <c r="U19" s="2444"/>
      <c r="V19" s="2444"/>
      <c r="W19" s="2444"/>
      <c r="X19" s="2444"/>
      <c r="Y19" s="2444"/>
      <c r="Z19" s="2444"/>
      <c r="AA19" s="2444"/>
      <c r="AB19" s="2444"/>
      <c r="AC19" s="2444"/>
      <c r="AD19" s="2444"/>
      <c r="AE19" s="2444"/>
      <c r="AF19" s="2444"/>
      <c r="AG19" s="2444"/>
      <c r="AH19" s="2444"/>
      <c r="AI19" s="2444"/>
      <c r="AJ19" s="2444"/>
      <c r="AK19" s="2444"/>
      <c r="AL19" s="2444"/>
      <c r="AM19" s="2444"/>
      <c r="AN19" s="2444"/>
      <c r="AO19" s="2444"/>
      <c r="AP19" s="2444"/>
      <c r="AQ19" s="2444"/>
      <c r="AR19" s="2444"/>
    </row>
    <row r="20" spans="1:44" ht="14.25">
      <c r="A20" s="1594" t="s">
        <v>1206</v>
      </c>
      <c r="B20" s="98">
        <v>2.5</v>
      </c>
      <c r="C20" s="2557" t="s">
        <v>2285</v>
      </c>
      <c r="D20" s="2447"/>
      <c r="E20" s="2434"/>
      <c r="F20" s="2434"/>
      <c r="G20" s="2434"/>
      <c r="H20" s="2434"/>
      <c r="I20" s="3318" t="s">
        <v>3545</v>
      </c>
      <c r="J20" s="3318"/>
      <c r="K20" s="1412"/>
      <c r="L20" s="3193" t="s">
        <v>3543</v>
      </c>
      <c r="M20" s="2444"/>
      <c r="N20" s="2444"/>
      <c r="O20" s="2444"/>
      <c r="P20" s="2444"/>
      <c r="Q20" s="2444"/>
      <c r="R20" s="2444"/>
      <c r="S20" s="2444"/>
      <c r="T20" s="2444"/>
      <c r="U20" s="2444"/>
      <c r="V20" s="2444"/>
      <c r="W20" s="2444"/>
      <c r="X20" s="2444"/>
      <c r="Y20" s="2444"/>
      <c r="Z20" s="2444"/>
      <c r="AA20" s="2444"/>
      <c r="AB20" s="2444"/>
      <c r="AC20" s="2444"/>
      <c r="AD20" s="2444"/>
      <c r="AE20" s="2444"/>
      <c r="AF20" s="2444"/>
      <c r="AG20" s="2444"/>
      <c r="AH20" s="2444"/>
      <c r="AI20" s="2444"/>
      <c r="AJ20" s="2444"/>
      <c r="AK20" s="2444"/>
      <c r="AL20" s="2444"/>
      <c r="AM20" s="2444"/>
      <c r="AN20" s="2444"/>
      <c r="AO20" s="2444"/>
      <c r="AP20" s="2444"/>
      <c r="AQ20" s="2444"/>
      <c r="AR20" s="2444"/>
    </row>
    <row r="21" spans="1:44" ht="14.25">
      <c r="A21" s="1595" t="s">
        <v>1207</v>
      </c>
      <c r="B21" s="98">
        <v>2.5</v>
      </c>
      <c r="C21" s="2434"/>
      <c r="D21" s="2447"/>
      <c r="E21" s="2434"/>
      <c r="F21" s="2434"/>
      <c r="G21" s="2434"/>
      <c r="H21" s="2434"/>
      <c r="I21" s="3318"/>
      <c r="J21" s="3318"/>
      <c r="K21" s="3196" t="s">
        <v>3546</v>
      </c>
      <c r="L21" s="3191">
        <v>24</v>
      </c>
      <c r="M21" s="2444"/>
      <c r="N21" s="2444"/>
      <c r="O21" s="2444"/>
      <c r="P21" s="2444"/>
      <c r="Q21" s="2444"/>
      <c r="R21" s="2444"/>
      <c r="S21" s="2444"/>
      <c r="T21" s="2444"/>
      <c r="U21" s="2444"/>
      <c r="V21" s="2444"/>
      <c r="W21" s="2444"/>
      <c r="X21" s="2444"/>
      <c r="Y21" s="2444"/>
      <c r="Z21" s="2444"/>
      <c r="AA21" s="2444"/>
      <c r="AB21" s="2444"/>
      <c r="AC21" s="2444"/>
      <c r="AD21" s="2444"/>
      <c r="AE21" s="2444"/>
      <c r="AF21" s="2444"/>
      <c r="AG21" s="2444"/>
      <c r="AH21" s="2444"/>
      <c r="AI21" s="2444"/>
      <c r="AJ21" s="2444"/>
      <c r="AK21" s="2444"/>
      <c r="AL21" s="2444"/>
      <c r="AM21" s="2444"/>
      <c r="AN21" s="2444"/>
      <c r="AO21" s="2444"/>
      <c r="AP21" s="2444"/>
      <c r="AQ21" s="2444"/>
      <c r="AR21" s="2444"/>
    </row>
    <row r="22" spans="1:44" ht="14.25">
      <c r="A22" s="1594" t="s">
        <v>1208</v>
      </c>
      <c r="B22" s="99">
        <f>B19+B20</f>
        <v>2.5</v>
      </c>
      <c r="C22" s="2434"/>
      <c r="D22" s="2447"/>
      <c r="E22" s="2434"/>
      <c r="F22" s="2434"/>
      <c r="G22" s="2434"/>
      <c r="H22" s="2434"/>
      <c r="I22" s="3318"/>
      <c r="J22" s="3318"/>
      <c r="K22" s="3196" t="s">
        <v>3547</v>
      </c>
      <c r="L22" s="3191">
        <v>3</v>
      </c>
      <c r="M22" s="2444"/>
      <c r="N22" s="2444"/>
      <c r="O22" s="2444"/>
      <c r="P22" s="2444"/>
      <c r="Q22" s="2444"/>
      <c r="R22" s="2444"/>
      <c r="S22" s="2444"/>
      <c r="T22" s="2444"/>
      <c r="U22" s="2444"/>
      <c r="V22" s="2444"/>
      <c r="W22" s="2444"/>
      <c r="X22" s="2444"/>
      <c r="Y22" s="2444"/>
      <c r="Z22" s="2444"/>
      <c r="AA22" s="2444"/>
      <c r="AB22" s="2444"/>
      <c r="AC22" s="2444"/>
      <c r="AD22" s="2444"/>
      <c r="AE22" s="2444"/>
      <c r="AF22" s="2444"/>
      <c r="AG22" s="2444"/>
      <c r="AH22" s="2444"/>
      <c r="AI22" s="2444"/>
      <c r="AJ22" s="2444"/>
      <c r="AK22" s="2444"/>
      <c r="AL22" s="2444"/>
      <c r="AM22" s="2444"/>
      <c r="AN22" s="2444"/>
      <c r="AO22" s="2444"/>
      <c r="AP22" s="2444"/>
      <c r="AQ22" s="2444"/>
      <c r="AR22" s="2444"/>
    </row>
    <row r="23" spans="1:44" ht="14.25">
      <c r="A23" s="1595" t="s">
        <v>1209</v>
      </c>
      <c r="B23" s="99">
        <f>B19+B21</f>
        <v>2.5</v>
      </c>
      <c r="C23" s="2434"/>
      <c r="D23" s="2447"/>
      <c r="E23" s="2434"/>
      <c r="F23" s="2434"/>
      <c r="G23" s="2434"/>
      <c r="H23" s="2434"/>
      <c r="I23" s="3318" t="s">
        <v>3548</v>
      </c>
      <c r="J23" s="3318"/>
      <c r="K23" s="3192" t="s">
        <v>3549</v>
      </c>
      <c r="L23" s="3191">
        <v>57000</v>
      </c>
      <c r="M23" s="2444"/>
      <c r="N23" s="2444"/>
      <c r="O23" s="2444"/>
      <c r="P23" s="2444"/>
      <c r="Q23" s="2444"/>
      <c r="R23" s="2444"/>
      <c r="S23" s="2444"/>
      <c r="T23" s="2444"/>
      <c r="U23" s="2444"/>
      <c r="V23" s="2444"/>
      <c r="W23" s="2444"/>
      <c r="X23" s="2444"/>
      <c r="Y23" s="2444"/>
      <c r="Z23" s="2444"/>
      <c r="AA23" s="2444"/>
      <c r="AB23" s="2444"/>
      <c r="AC23" s="2444"/>
      <c r="AD23" s="2444"/>
      <c r="AE23" s="2444"/>
      <c r="AF23" s="2444"/>
      <c r="AG23" s="2444"/>
      <c r="AH23" s="2444"/>
      <c r="AI23" s="2444"/>
      <c r="AJ23" s="2444"/>
      <c r="AK23" s="2444"/>
      <c r="AL23" s="2444"/>
      <c r="AM23" s="2444"/>
      <c r="AN23" s="2444"/>
      <c r="AO23" s="2444"/>
      <c r="AP23" s="2444"/>
      <c r="AQ23" s="2444"/>
      <c r="AR23" s="2444"/>
    </row>
    <row r="24" spans="1:44" ht="15" thickBot="1">
      <c r="A24" s="1596" t="s">
        <v>1210</v>
      </c>
      <c r="B24" s="100">
        <f>B20-B21</f>
        <v>0</v>
      </c>
      <c r="C24" s="2434"/>
      <c r="D24" s="2447"/>
      <c r="E24" s="2434"/>
      <c r="F24" s="2434"/>
      <c r="G24" s="2434"/>
      <c r="H24" s="2434"/>
      <c r="I24" s="3318"/>
      <c r="J24" s="3318"/>
      <c r="K24" s="3196" t="s">
        <v>3546</v>
      </c>
      <c r="L24" s="3190">
        <v>45000</v>
      </c>
      <c r="M24" s="2444"/>
      <c r="N24" s="2444"/>
      <c r="O24" s="2444"/>
      <c r="P24" s="2444"/>
      <c r="Q24" s="2444"/>
      <c r="R24" s="2444"/>
      <c r="S24" s="2444"/>
      <c r="T24" s="2444"/>
      <c r="U24" s="2444"/>
      <c r="V24" s="2444"/>
      <c r="W24" s="2444"/>
      <c r="X24" s="2444"/>
      <c r="Y24" s="2444"/>
      <c r="Z24" s="2444"/>
      <c r="AA24" s="2444"/>
      <c r="AB24" s="2444"/>
      <c r="AC24" s="2444"/>
      <c r="AD24" s="2444"/>
      <c r="AE24" s="2444"/>
      <c r="AF24" s="2444"/>
      <c r="AG24" s="2444"/>
      <c r="AH24" s="2444"/>
      <c r="AI24" s="2444"/>
      <c r="AJ24" s="2444"/>
      <c r="AK24" s="2444"/>
      <c r="AL24" s="2444"/>
      <c r="AM24" s="2444"/>
      <c r="AN24" s="2444"/>
      <c r="AO24" s="2444"/>
      <c r="AP24" s="2444"/>
      <c r="AQ24" s="2444"/>
      <c r="AR24" s="2444"/>
    </row>
    <row r="25" spans="1:44" ht="15" thickBot="1">
      <c r="A25" s="1446"/>
      <c r="B25" s="1539"/>
      <c r="C25" s="2434"/>
      <c r="D25" s="2447"/>
      <c r="E25" s="2434"/>
      <c r="F25" s="2434"/>
      <c r="G25" s="2434"/>
      <c r="H25" s="2434"/>
      <c r="I25" s="3318"/>
      <c r="J25" s="3318"/>
      <c r="K25" s="3196" t="s">
        <v>3547</v>
      </c>
      <c r="L25" s="3190">
        <v>12000</v>
      </c>
      <c r="M25" s="2444"/>
      <c r="N25" s="2444"/>
      <c r="O25" s="2444"/>
      <c r="P25" s="2444"/>
      <c r="Q25" s="2444"/>
      <c r="R25" s="2444"/>
      <c r="S25" s="2444"/>
      <c r="T25" s="2444"/>
      <c r="U25" s="2444"/>
      <c r="V25" s="2444"/>
      <c r="W25" s="2444"/>
      <c r="X25" s="2444"/>
      <c r="Y25" s="2444"/>
      <c r="Z25" s="2444"/>
      <c r="AA25" s="2444"/>
      <c r="AB25" s="2444"/>
      <c r="AC25" s="2444"/>
      <c r="AD25" s="2444"/>
      <c r="AE25" s="2444"/>
      <c r="AF25" s="2444"/>
      <c r="AG25" s="2444"/>
      <c r="AH25" s="2444"/>
      <c r="AI25" s="2444"/>
      <c r="AJ25" s="2444"/>
      <c r="AK25" s="2444"/>
      <c r="AL25" s="2444"/>
      <c r="AM25" s="2444"/>
      <c r="AN25" s="2444"/>
      <c r="AO25" s="2444"/>
      <c r="AP25" s="2444"/>
      <c r="AQ25" s="2444"/>
      <c r="AR25" s="2444"/>
    </row>
    <row r="26" spans="1:44" ht="15" customHeight="1" thickBot="1">
      <c r="A26" s="1559" t="s">
        <v>1211</v>
      </c>
      <c r="B26" s="1597" t="s">
        <v>1212</v>
      </c>
      <c r="C26" s="2448" t="s">
        <v>1213</v>
      </c>
      <c r="D26" s="2447"/>
      <c r="E26" s="2434"/>
      <c r="F26" s="2434"/>
      <c r="G26" s="2434"/>
      <c r="H26" s="2434"/>
      <c r="I26" s="3319" t="s">
        <v>3550</v>
      </c>
      <c r="J26" s="3320" t="s">
        <v>3551</v>
      </c>
      <c r="K26" s="3321"/>
      <c r="L26" s="3189">
        <f t="shared" ref="L26" si="12">L27+L31+L30</f>
        <v>5893</v>
      </c>
      <c r="M26" s="2444"/>
      <c r="N26" s="2444"/>
      <c r="O26" s="2444"/>
      <c r="P26" s="2444"/>
      <c r="Q26" s="2444"/>
      <c r="R26" s="2444"/>
      <c r="S26" s="2444"/>
      <c r="T26" s="2444"/>
      <c r="U26" s="2444"/>
      <c r="V26" s="2444"/>
      <c r="W26" s="2444"/>
      <c r="X26" s="2444"/>
      <c r="Y26" s="2444"/>
      <c r="Z26" s="2444"/>
      <c r="AA26" s="2444"/>
      <c r="AB26" s="2444"/>
      <c r="AC26" s="2444"/>
      <c r="AD26" s="2444"/>
      <c r="AE26" s="2444"/>
      <c r="AF26" s="2444"/>
      <c r="AG26" s="2444"/>
      <c r="AH26" s="2444"/>
      <c r="AI26" s="2444"/>
      <c r="AJ26" s="2444"/>
      <c r="AK26" s="2444"/>
      <c r="AL26" s="2444"/>
      <c r="AM26" s="2444"/>
      <c r="AN26" s="2444"/>
      <c r="AO26" s="2444"/>
      <c r="AP26" s="2444"/>
      <c r="AQ26" s="2444"/>
      <c r="AR26" s="2444"/>
    </row>
    <row r="27" spans="1:44" ht="27.75">
      <c r="A27" s="1598" t="s">
        <v>1214</v>
      </c>
      <c r="B27" s="101">
        <v>160</v>
      </c>
      <c r="C27" s="2558" t="s">
        <v>2289</v>
      </c>
      <c r="D27" s="2450"/>
      <c r="E27" s="2435"/>
      <c r="F27" s="2435"/>
      <c r="G27" s="2434"/>
      <c r="H27" s="2434"/>
      <c r="I27" s="3319"/>
      <c r="J27" s="3318" t="s">
        <v>3552</v>
      </c>
      <c r="K27" s="3195" t="s">
        <v>3549</v>
      </c>
      <c r="L27" s="3188">
        <v>3061</v>
      </c>
      <c r="M27" s="2444"/>
      <c r="N27" s="2444"/>
      <c r="O27" s="2444"/>
      <c r="P27" s="2444"/>
      <c r="Q27" s="2444"/>
      <c r="R27" s="2444"/>
      <c r="S27" s="2444"/>
      <c r="T27" s="2444"/>
      <c r="U27" s="2444"/>
      <c r="V27" s="2444"/>
      <c r="W27" s="2444"/>
      <c r="X27" s="2444"/>
      <c r="Y27" s="2444"/>
      <c r="Z27" s="2444"/>
      <c r="AA27" s="2444"/>
      <c r="AB27" s="2444"/>
      <c r="AC27" s="2444"/>
      <c r="AD27" s="2444"/>
      <c r="AE27" s="2444"/>
      <c r="AF27" s="2444"/>
      <c r="AG27" s="2444"/>
      <c r="AH27" s="2444"/>
      <c r="AI27" s="2444"/>
      <c r="AJ27" s="2444"/>
      <c r="AK27" s="2444"/>
      <c r="AL27" s="2444"/>
      <c r="AM27" s="2444"/>
      <c r="AN27" s="2444"/>
      <c r="AO27" s="2444"/>
      <c r="AP27" s="2444"/>
      <c r="AQ27" s="2444"/>
      <c r="AR27" s="2444"/>
    </row>
    <row r="28" spans="1:44" ht="27.75">
      <c r="A28" s="1599" t="s">
        <v>1215</v>
      </c>
      <c r="B28" s="103">
        <v>200</v>
      </c>
      <c r="C28" s="2451"/>
      <c r="D28" s="2450"/>
      <c r="E28" s="2435"/>
      <c r="F28" s="2435"/>
      <c r="G28" s="2434"/>
      <c r="H28" s="2434"/>
      <c r="I28" s="3319"/>
      <c r="J28" s="3318"/>
      <c r="K28" s="3196" t="s">
        <v>3546</v>
      </c>
      <c r="L28" s="3190">
        <v>2440</v>
      </c>
      <c r="M28" s="2444"/>
      <c r="N28" s="2444"/>
      <c r="O28" s="2444"/>
      <c r="P28" s="2444"/>
      <c r="Q28" s="2444"/>
      <c r="R28" s="2444"/>
      <c r="S28" s="2444"/>
      <c r="T28" s="2444"/>
      <c r="U28" s="2444"/>
      <c r="V28" s="2444"/>
      <c r="W28" s="2444"/>
      <c r="X28" s="2444"/>
      <c r="Y28" s="2444"/>
      <c r="Z28" s="2444"/>
      <c r="AA28" s="2444"/>
      <c r="AB28" s="2444"/>
      <c r="AC28" s="2444"/>
      <c r="AD28" s="2444"/>
      <c r="AE28" s="2444"/>
      <c r="AF28" s="2444"/>
      <c r="AG28" s="2444"/>
      <c r="AH28" s="2444"/>
      <c r="AI28" s="2444"/>
      <c r="AJ28" s="2444"/>
      <c r="AK28" s="2444"/>
      <c r="AL28" s="2444"/>
      <c r="AM28" s="2444"/>
      <c r="AN28" s="2444"/>
      <c r="AO28" s="2444"/>
      <c r="AP28" s="2444"/>
      <c r="AQ28" s="2444"/>
      <c r="AR28" s="2444"/>
    </row>
    <row r="29" spans="1:44" ht="28.5" thickBot="1">
      <c r="A29" s="1600" t="s">
        <v>1216</v>
      </c>
      <c r="B29" s="105">
        <f ca="1">成本法!C10</f>
        <v>17</v>
      </c>
      <c r="C29" s="2559" t="s">
        <v>2278</v>
      </c>
      <c r="D29" s="2450"/>
      <c r="E29" s="2435"/>
      <c r="F29" s="2435"/>
      <c r="G29" s="2434"/>
      <c r="H29" s="2434"/>
      <c r="I29" s="3319"/>
      <c r="J29" s="3318"/>
      <c r="K29" s="3196" t="s">
        <v>3547</v>
      </c>
      <c r="L29" s="3190">
        <v>5390</v>
      </c>
      <c r="M29" s="2444"/>
      <c r="N29" s="2444"/>
      <c r="O29" s="2444"/>
      <c r="P29" s="2444"/>
      <c r="Q29" s="2444"/>
      <c r="R29" s="2444"/>
      <c r="S29" s="2444"/>
      <c r="T29" s="2444"/>
      <c r="U29" s="2444"/>
      <c r="V29" s="2444"/>
      <c r="W29" s="2444"/>
      <c r="X29" s="2444"/>
      <c r="Y29" s="2444"/>
      <c r="Z29" s="2444"/>
      <c r="AA29" s="2444"/>
      <c r="AB29" s="2444"/>
      <c r="AC29" s="2444"/>
      <c r="AD29" s="2444"/>
      <c r="AE29" s="2444"/>
      <c r="AF29" s="2444"/>
      <c r="AG29" s="2444"/>
      <c r="AH29" s="2444"/>
      <c r="AI29" s="2444"/>
      <c r="AJ29" s="2444"/>
      <c r="AK29" s="2444"/>
      <c r="AL29" s="2444"/>
      <c r="AM29" s="2444"/>
      <c r="AN29" s="2444"/>
      <c r="AO29" s="2444"/>
      <c r="AP29" s="2444"/>
      <c r="AQ29" s="2444"/>
      <c r="AR29" s="2444"/>
    </row>
    <row r="30" spans="1:44" ht="27">
      <c r="A30" s="1601" t="s">
        <v>1217</v>
      </c>
      <c r="B30" s="636">
        <v>200</v>
      </c>
      <c r="C30" s="2451"/>
      <c r="D30" s="2450"/>
      <c r="E30" s="2435"/>
      <c r="F30" s="2435"/>
      <c r="G30" s="2434"/>
      <c r="H30" s="2434"/>
      <c r="I30" s="3319"/>
      <c r="J30" s="3317" t="s">
        <v>3553</v>
      </c>
      <c r="K30" s="3317"/>
      <c r="L30" s="3187">
        <v>474</v>
      </c>
      <c r="M30" s="2444"/>
      <c r="N30" s="2444"/>
      <c r="O30" s="2444"/>
      <c r="P30" s="2444"/>
      <c r="Q30" s="2444"/>
      <c r="R30" s="2444"/>
      <c r="S30" s="2444"/>
      <c r="T30" s="2444"/>
      <c r="U30" s="2444"/>
      <c r="V30" s="2444"/>
      <c r="W30" s="2444"/>
      <c r="X30" s="2444"/>
      <c r="Y30" s="2444"/>
      <c r="Z30" s="2444"/>
      <c r="AA30" s="2444"/>
      <c r="AB30" s="2444"/>
      <c r="AC30" s="2444"/>
      <c r="AD30" s="2444"/>
      <c r="AE30" s="2444"/>
      <c r="AF30" s="2444"/>
      <c r="AG30" s="2444"/>
      <c r="AH30" s="2444"/>
      <c r="AI30" s="2444"/>
      <c r="AJ30" s="2444"/>
      <c r="AK30" s="2444"/>
      <c r="AL30" s="2444"/>
      <c r="AM30" s="2444"/>
      <c r="AN30" s="2444"/>
      <c r="AO30" s="2444"/>
      <c r="AP30" s="2444"/>
      <c r="AQ30" s="2444"/>
      <c r="AR30" s="2444"/>
    </row>
    <row r="31" spans="1:44" ht="27">
      <c r="A31" s="1599" t="s">
        <v>1218</v>
      </c>
      <c r="B31" s="104">
        <f>B30-B32</f>
        <v>200</v>
      </c>
      <c r="C31" s="2449"/>
      <c r="D31" s="2450"/>
      <c r="E31" s="2435"/>
      <c r="F31" s="2435"/>
      <c r="G31" s="2434"/>
      <c r="H31" s="2434"/>
      <c r="I31" s="3319"/>
      <c r="J31" s="3322" t="s">
        <v>3554</v>
      </c>
      <c r="K31" s="3322"/>
      <c r="L31" s="3194">
        <v>2358</v>
      </c>
      <c r="M31" s="2444"/>
      <c r="N31" s="2444"/>
      <c r="O31" s="2444"/>
      <c r="P31" s="2444"/>
      <c r="Q31" s="2444"/>
      <c r="R31" s="2444"/>
      <c r="S31" s="2444"/>
      <c r="T31" s="2444"/>
      <c r="U31" s="2444"/>
      <c r="V31" s="2444"/>
      <c r="W31" s="2444"/>
      <c r="X31" s="2444"/>
      <c r="Y31" s="2444"/>
      <c r="Z31" s="2444"/>
      <c r="AA31" s="2444"/>
      <c r="AB31" s="2444"/>
      <c r="AC31" s="2444"/>
      <c r="AD31" s="2444"/>
      <c r="AE31" s="2444"/>
      <c r="AF31" s="2444"/>
      <c r="AG31" s="2444"/>
      <c r="AH31" s="2444"/>
      <c r="AI31" s="2444"/>
      <c r="AJ31" s="2444"/>
      <c r="AK31" s="2444"/>
      <c r="AL31" s="2444"/>
      <c r="AM31" s="2444"/>
      <c r="AN31" s="2444"/>
      <c r="AO31" s="2444"/>
      <c r="AP31" s="2444"/>
      <c r="AQ31" s="2444"/>
      <c r="AR31" s="2444"/>
    </row>
    <row r="32" spans="1:44" ht="27.75" thickBot="1">
      <c r="A32" s="1602" t="s">
        <v>1219</v>
      </c>
      <c r="B32" s="637">
        <v>0</v>
      </c>
      <c r="C32" s="2451"/>
      <c r="D32" s="2447"/>
      <c r="E32" s="2434"/>
      <c r="F32" s="2434"/>
      <c r="G32" s="2434"/>
      <c r="H32" s="2434"/>
      <c r="I32" s="3192"/>
      <c r="J32" s="3192"/>
      <c r="K32" s="3192"/>
      <c r="L32" s="3192"/>
      <c r="M32" s="2444"/>
      <c r="N32" s="2444"/>
      <c r="O32" s="2444"/>
      <c r="P32" s="2444"/>
      <c r="Q32" s="2444"/>
      <c r="R32" s="2444"/>
      <c r="S32" s="2444"/>
      <c r="T32" s="2444"/>
      <c r="U32" s="2444"/>
      <c r="V32" s="2444"/>
      <c r="W32" s="2444"/>
      <c r="X32" s="2444"/>
      <c r="Y32" s="2444"/>
      <c r="Z32" s="2444"/>
      <c r="AA32" s="2444"/>
      <c r="AB32" s="2444"/>
      <c r="AC32" s="2444"/>
      <c r="AD32" s="2444"/>
      <c r="AE32" s="2444"/>
      <c r="AF32" s="2444"/>
      <c r="AG32" s="2444"/>
      <c r="AH32" s="2444"/>
      <c r="AI32" s="2444"/>
      <c r="AJ32" s="2444"/>
      <c r="AK32" s="2444"/>
      <c r="AL32" s="2444"/>
      <c r="AM32" s="2444"/>
      <c r="AN32" s="2444"/>
      <c r="AO32" s="2444"/>
      <c r="AP32" s="2444"/>
      <c r="AQ32" s="2444"/>
      <c r="AR32" s="2444"/>
    </row>
    <row r="33" spans="1:44" ht="14.25">
      <c r="A33" s="1598" t="s">
        <v>1220</v>
      </c>
      <c r="B33" s="638">
        <v>0.03</v>
      </c>
      <c r="C33" s="2560" t="s">
        <v>3366</v>
      </c>
      <c r="D33" s="2447"/>
      <c r="E33" s="2434"/>
      <c r="F33" s="2434"/>
      <c r="G33" s="2434"/>
      <c r="H33" s="2434"/>
      <c r="I33" s="3192"/>
      <c r="J33" s="3197" t="s">
        <v>3555</v>
      </c>
      <c r="K33" s="3192"/>
      <c r="L33" s="3192"/>
      <c r="M33" s="2444"/>
      <c r="N33" s="2444"/>
      <c r="O33" s="2444"/>
      <c r="P33" s="2444"/>
      <c r="Q33" s="2444"/>
      <c r="R33" s="2444"/>
      <c r="S33" s="2444"/>
      <c r="T33" s="2444"/>
      <c r="U33" s="2444"/>
      <c r="V33" s="2444"/>
      <c r="W33" s="2444"/>
      <c r="X33" s="2444"/>
      <c r="Y33" s="2444"/>
      <c r="Z33" s="2444"/>
      <c r="AA33" s="2444"/>
      <c r="AB33" s="2444"/>
      <c r="AC33" s="2444"/>
      <c r="AD33" s="2444"/>
      <c r="AE33" s="2444"/>
      <c r="AF33" s="2444"/>
      <c r="AG33" s="2444"/>
      <c r="AH33" s="2444"/>
      <c r="AI33" s="2444"/>
      <c r="AJ33" s="2444"/>
      <c r="AK33" s="2444"/>
      <c r="AL33" s="2444"/>
      <c r="AM33" s="2444"/>
      <c r="AN33" s="2444"/>
      <c r="AO33" s="2444"/>
      <c r="AP33" s="2444"/>
      <c r="AQ33" s="2444"/>
      <c r="AR33" s="2444"/>
    </row>
    <row r="34" spans="1:44" ht="14.25">
      <c r="A34" s="1599" t="s">
        <v>1221</v>
      </c>
      <c r="B34" s="106">
        <v>0</v>
      </c>
      <c r="C34" s="2560" t="s">
        <v>2279</v>
      </c>
      <c r="D34" s="2455" t="s">
        <v>2286</v>
      </c>
      <c r="E34" s="2453"/>
      <c r="F34" s="2434"/>
      <c r="G34" s="2434"/>
      <c r="H34" s="2434"/>
      <c r="I34" s="3192"/>
      <c r="J34" s="3192"/>
      <c r="K34" s="3192"/>
      <c r="L34" s="3192"/>
      <c r="M34" s="2444"/>
      <c r="N34" s="2444"/>
      <c r="O34" s="2444"/>
      <c r="P34" s="2444"/>
      <c r="Q34" s="2444"/>
      <c r="R34" s="2444"/>
      <c r="S34" s="2444"/>
      <c r="T34" s="2444"/>
      <c r="U34" s="2444"/>
      <c r="V34" s="2444"/>
      <c r="W34" s="2444"/>
      <c r="X34" s="2444"/>
      <c r="Y34" s="2444"/>
      <c r="Z34" s="2444"/>
      <c r="AA34" s="2444"/>
      <c r="AB34" s="2444"/>
      <c r="AC34" s="2444"/>
      <c r="AD34" s="2444"/>
      <c r="AE34" s="2444"/>
      <c r="AF34" s="2444"/>
      <c r="AG34" s="2444"/>
      <c r="AH34" s="2444"/>
      <c r="AI34" s="2444"/>
      <c r="AJ34" s="2444"/>
      <c r="AK34" s="2444"/>
      <c r="AL34" s="2444"/>
      <c r="AM34" s="2444"/>
      <c r="AN34" s="2444"/>
      <c r="AO34" s="2444"/>
      <c r="AP34" s="2444"/>
      <c r="AQ34" s="2444"/>
      <c r="AR34" s="2444"/>
    </row>
    <row r="35" spans="1:44" ht="14.25">
      <c r="A35" s="1599" t="s">
        <v>1222</v>
      </c>
      <c r="B35" s="103">
        <v>200</v>
      </c>
      <c r="C35" s="2560" t="s">
        <v>2280</v>
      </c>
      <c r="D35" s="2450"/>
      <c r="E35" s="2435"/>
      <c r="F35" s="2435"/>
      <c r="G35" s="2434"/>
      <c r="H35" s="2434"/>
      <c r="I35" s="3192"/>
      <c r="J35" s="3197" t="s">
        <v>3556</v>
      </c>
      <c r="K35" s="3192"/>
      <c r="L35" s="3192"/>
      <c r="M35" s="2444"/>
      <c r="N35" s="2444"/>
      <c r="O35" s="2444"/>
      <c r="P35" s="2444"/>
      <c r="Q35" s="2444"/>
      <c r="R35" s="2444"/>
      <c r="S35" s="2444"/>
      <c r="T35" s="2444"/>
      <c r="U35" s="2444"/>
      <c r="V35" s="2444"/>
      <c r="W35" s="2444"/>
      <c r="X35" s="2444"/>
      <c r="Y35" s="2444"/>
      <c r="Z35" s="2444"/>
      <c r="AA35" s="2444"/>
      <c r="AB35" s="2444"/>
      <c r="AC35" s="2444"/>
      <c r="AD35" s="2444"/>
      <c r="AE35" s="2444"/>
      <c r="AF35" s="2444"/>
      <c r="AG35" s="2444"/>
      <c r="AH35" s="2444"/>
      <c r="AI35" s="2444"/>
      <c r="AJ35" s="2444"/>
      <c r="AK35" s="2444"/>
      <c r="AL35" s="2444"/>
      <c r="AM35" s="2444"/>
      <c r="AN35" s="2444"/>
      <c r="AO35" s="2444"/>
      <c r="AP35" s="2444"/>
      <c r="AQ35" s="2444"/>
      <c r="AR35" s="2444"/>
    </row>
    <row r="36" spans="1:44" ht="15" thickBot="1">
      <c r="A36" s="1600" t="s">
        <v>1223</v>
      </c>
      <c r="B36" s="107">
        <v>1.4999999999999999E-2</v>
      </c>
      <c r="C36" s="2560" t="s">
        <v>3367</v>
      </c>
      <c r="D36" s="2447"/>
      <c r="E36" s="2434"/>
      <c r="F36" s="2434"/>
      <c r="G36" s="2434"/>
      <c r="H36" s="2434"/>
      <c r="I36" s="3192"/>
      <c r="J36" s="3197" t="s">
        <v>3557</v>
      </c>
      <c r="K36" s="3192"/>
      <c r="L36" s="3186">
        <f t="shared" ref="L36" si="13">L27/L26</f>
        <v>0.51942983200407267</v>
      </c>
      <c r="M36" s="2444"/>
      <c r="N36" s="2444"/>
      <c r="O36" s="2444"/>
      <c r="P36" s="2444"/>
      <c r="Q36" s="2444"/>
      <c r="R36" s="2444"/>
      <c r="S36" s="2444"/>
      <c r="T36" s="2444"/>
      <c r="U36" s="2444"/>
      <c r="V36" s="2444"/>
      <c r="W36" s="2444"/>
      <c r="X36" s="2444"/>
      <c r="Y36" s="2444"/>
      <c r="Z36" s="2444"/>
      <c r="AA36" s="2444"/>
      <c r="AB36" s="2444"/>
      <c r="AC36" s="2444"/>
      <c r="AD36" s="2444"/>
      <c r="AE36" s="2444"/>
      <c r="AF36" s="2444"/>
      <c r="AG36" s="2444"/>
      <c r="AH36" s="2444"/>
      <c r="AI36" s="2444"/>
      <c r="AJ36" s="2444"/>
      <c r="AK36" s="2444"/>
      <c r="AL36" s="2444"/>
      <c r="AM36" s="2444"/>
      <c r="AN36" s="2444"/>
      <c r="AO36" s="2444"/>
      <c r="AP36" s="2444"/>
      <c r="AQ36" s="2444"/>
      <c r="AR36" s="2444"/>
    </row>
    <row r="37" spans="1:44" ht="14.25">
      <c r="A37" s="1601" t="s">
        <v>1224</v>
      </c>
      <c r="B37" s="108">
        <v>0.02</v>
      </c>
      <c r="C37" s="2560" t="s">
        <v>2281</v>
      </c>
      <c r="D37" s="2447"/>
      <c r="E37" s="2434"/>
      <c r="F37" s="2434"/>
      <c r="G37" s="2434"/>
      <c r="H37" s="2434"/>
      <c r="I37" s="3192"/>
      <c r="J37" s="3197" t="s">
        <v>3558</v>
      </c>
      <c r="K37" s="3192"/>
      <c r="L37" s="3186">
        <f t="shared" ref="L37" si="14">L30/L26</f>
        <v>8.0434413711182762E-2</v>
      </c>
      <c r="M37" s="2444"/>
      <c r="N37" s="2444"/>
      <c r="O37" s="2444"/>
      <c r="P37" s="2444"/>
      <c r="Q37" s="2444"/>
      <c r="R37" s="2444"/>
      <c r="S37" s="2444"/>
      <c r="T37" s="2444"/>
      <c r="U37" s="2444"/>
      <c r="V37" s="2444"/>
      <c r="W37" s="2444"/>
      <c r="X37" s="2444"/>
      <c r="Y37" s="2444"/>
      <c r="Z37" s="2444"/>
      <c r="AA37" s="2444"/>
      <c r="AB37" s="2444"/>
      <c r="AC37" s="2444"/>
      <c r="AD37" s="2444"/>
      <c r="AE37" s="2444"/>
      <c r="AF37" s="2444"/>
      <c r="AG37" s="2444"/>
      <c r="AH37" s="2444"/>
      <c r="AI37" s="2444"/>
      <c r="AJ37" s="2444"/>
      <c r="AK37" s="2444"/>
      <c r="AL37" s="2444"/>
      <c r="AM37" s="2444"/>
      <c r="AN37" s="2444"/>
      <c r="AO37" s="2444"/>
      <c r="AP37" s="2444"/>
      <c r="AQ37" s="2444"/>
      <c r="AR37" s="2444"/>
    </row>
    <row r="38" spans="1:44" ht="14.25">
      <c r="A38" s="1599" t="s">
        <v>1225</v>
      </c>
      <c r="B38" s="106">
        <v>0.02</v>
      </c>
      <c r="C38" s="2560" t="s">
        <v>2281</v>
      </c>
      <c r="D38" s="2447"/>
      <c r="E38" s="2434"/>
      <c r="F38" s="2434"/>
      <c r="G38" s="2434"/>
      <c r="H38" s="2434"/>
      <c r="I38" s="3192"/>
      <c r="J38" s="3197" t="s">
        <v>3559</v>
      </c>
      <c r="K38" s="3192"/>
      <c r="L38" s="3186">
        <f t="shared" ref="L38" si="15">L31/L26</f>
        <v>0.40013575428474463</v>
      </c>
      <c r="M38" s="2444"/>
      <c r="N38" s="2444"/>
      <c r="O38" s="2444"/>
      <c r="P38" s="2444"/>
      <c r="Q38" s="2444"/>
      <c r="R38" s="2444"/>
      <c r="S38" s="2444"/>
      <c r="T38" s="2444"/>
      <c r="U38" s="2444"/>
      <c r="V38" s="2444"/>
      <c r="W38" s="2444"/>
      <c r="X38" s="2444"/>
      <c r="Y38" s="2444"/>
      <c r="Z38" s="2444"/>
      <c r="AA38" s="2444"/>
      <c r="AB38" s="2444"/>
      <c r="AC38" s="2444"/>
      <c r="AD38" s="2444"/>
      <c r="AE38" s="2444"/>
      <c r="AF38" s="2444"/>
      <c r="AG38" s="2444"/>
      <c r="AH38" s="2444"/>
      <c r="AI38" s="2444"/>
      <c r="AJ38" s="2444"/>
      <c r="AK38" s="2444"/>
      <c r="AL38" s="2444"/>
      <c r="AM38" s="2444"/>
      <c r="AN38" s="2444"/>
      <c r="AO38" s="2444"/>
      <c r="AP38" s="2444"/>
      <c r="AQ38" s="2444"/>
      <c r="AR38" s="2444"/>
    </row>
    <row r="39" spans="1:44" ht="14.25">
      <c r="A39" s="1602" t="s">
        <v>1226</v>
      </c>
      <c r="B39" s="309">
        <f ca="1">存贷款利率!I1</f>
        <v>1.4999999999999999E-2</v>
      </c>
      <c r="C39" s="2452"/>
      <c r="D39" s="2447"/>
      <c r="E39" s="2434"/>
      <c r="F39" s="2434"/>
      <c r="G39" s="2434"/>
      <c r="H39" s="2434"/>
      <c r="I39" s="3192"/>
      <c r="J39" s="3197" t="s">
        <v>3560</v>
      </c>
      <c r="K39" s="3192"/>
      <c r="L39" s="2445"/>
      <c r="M39" s="2444"/>
      <c r="N39" s="2444"/>
      <c r="O39" s="2444"/>
      <c r="P39" s="2444"/>
      <c r="Q39" s="2444"/>
      <c r="R39" s="2444"/>
      <c r="S39" s="2444"/>
      <c r="T39" s="2444"/>
      <c r="U39" s="2444"/>
      <c r="V39" s="2444"/>
      <c r="W39" s="2444"/>
      <c r="X39" s="2444"/>
      <c r="Y39" s="2444"/>
      <c r="Z39" s="2444"/>
      <c r="AA39" s="2444"/>
      <c r="AB39" s="2444"/>
      <c r="AC39" s="2444"/>
      <c r="AD39" s="2444"/>
      <c r="AE39" s="2444"/>
      <c r="AF39" s="2444"/>
      <c r="AG39" s="2444"/>
      <c r="AH39" s="2444"/>
      <c r="AI39" s="2444"/>
      <c r="AJ39" s="2444"/>
      <c r="AK39" s="2444"/>
      <c r="AL39" s="2444"/>
      <c r="AM39" s="2444"/>
      <c r="AN39" s="2444"/>
      <c r="AO39" s="2444"/>
      <c r="AP39" s="2444"/>
      <c r="AQ39" s="2444"/>
      <c r="AR39" s="2444"/>
    </row>
    <row r="40" spans="1:44" ht="15" thickBot="1">
      <c r="A40" s="2569" t="s">
        <v>2296</v>
      </c>
      <c r="B40" s="1012">
        <f ca="1">IF(A40="利息：取LPR",存贷款利率!G1,存贷款利率!G1+C40)</f>
        <v>3.3500000000000002E-2</v>
      </c>
      <c r="C40" s="2568">
        <v>5.0000000000000001E-3</v>
      </c>
      <c r="D40" s="2444"/>
      <c r="E40" s="2447"/>
      <c r="F40" s="2434"/>
      <c r="G40" s="2434"/>
      <c r="H40" s="2434"/>
      <c r="I40" s="2434"/>
      <c r="J40" s="2434"/>
      <c r="K40" s="2445"/>
      <c r="L40" s="2445"/>
      <c r="M40" s="2444"/>
      <c r="N40" s="2444"/>
      <c r="O40" s="2444"/>
      <c r="P40" s="2444"/>
      <c r="Q40" s="2444"/>
      <c r="R40" s="2444"/>
      <c r="S40" s="2444"/>
      <c r="T40" s="2444"/>
      <c r="U40" s="2444"/>
      <c r="V40" s="2444"/>
      <c r="W40" s="2444"/>
      <c r="X40" s="2444"/>
      <c r="Y40" s="2444"/>
      <c r="Z40" s="2444"/>
      <c r="AA40" s="2444"/>
      <c r="AB40" s="2444"/>
      <c r="AC40" s="2444"/>
      <c r="AD40" s="2444"/>
      <c r="AE40" s="2444"/>
      <c r="AF40" s="2444"/>
      <c r="AG40" s="2444"/>
      <c r="AH40" s="2444"/>
      <c r="AI40" s="2444"/>
      <c r="AJ40" s="2444"/>
      <c r="AK40" s="2444"/>
      <c r="AL40" s="2444"/>
      <c r="AM40" s="2444"/>
      <c r="AN40" s="2444"/>
      <c r="AO40" s="2444"/>
      <c r="AP40" s="2444"/>
      <c r="AQ40" s="2444"/>
      <c r="AR40" s="2444"/>
    </row>
    <row r="41" spans="1:44" ht="14.25">
      <c r="A41" s="1598" t="s">
        <v>1227</v>
      </c>
      <c r="B41" s="109">
        <f>B42+B43</f>
        <v>5.6000000000000001E-2</v>
      </c>
      <c r="C41" s="2449"/>
      <c r="D41" s="2444"/>
      <c r="E41" s="2447"/>
      <c r="F41" s="2434"/>
      <c r="G41" s="2434"/>
      <c r="H41" s="2434"/>
      <c r="I41" s="2434"/>
      <c r="J41" s="2434"/>
      <c r="K41" s="2445"/>
      <c r="L41" s="2445"/>
      <c r="M41" s="2444"/>
      <c r="N41" s="2444"/>
      <c r="O41" s="2444"/>
      <c r="P41" s="2444"/>
      <c r="Q41" s="2444"/>
      <c r="R41" s="2444"/>
      <c r="S41" s="2444"/>
      <c r="T41" s="2444"/>
      <c r="U41" s="2444"/>
      <c r="V41" s="2444"/>
      <c r="W41" s="2444"/>
      <c r="X41" s="2444"/>
      <c r="Y41" s="2444"/>
      <c r="Z41" s="2444"/>
      <c r="AA41" s="2444"/>
      <c r="AB41" s="2444"/>
      <c r="AC41" s="2444"/>
      <c r="AD41" s="2444"/>
      <c r="AE41" s="2444"/>
      <c r="AF41" s="2444"/>
      <c r="AG41" s="2444"/>
      <c r="AH41" s="2444"/>
      <c r="AI41" s="2444"/>
      <c r="AJ41" s="2444"/>
      <c r="AK41" s="2444"/>
      <c r="AL41" s="2444"/>
      <c r="AM41" s="2444"/>
      <c r="AN41" s="2444"/>
      <c r="AO41" s="2444"/>
      <c r="AP41" s="2444"/>
      <c r="AQ41" s="2444"/>
      <c r="AR41" s="2444"/>
    </row>
    <row r="42" spans="1:44" ht="14.25">
      <c r="A42" s="1603" t="s">
        <v>1228</v>
      </c>
      <c r="B42" s="110">
        <v>0.05</v>
      </c>
      <c r="C42" s="2454">
        <f>IF(B2&lt;DATE(2016,5,1),0,B42)</f>
        <v>0.05</v>
      </c>
      <c r="D42" s="2447"/>
      <c r="E42" s="2434"/>
      <c r="F42" s="2434"/>
      <c r="G42" s="2434"/>
      <c r="H42" s="2434"/>
      <c r="I42" s="2434"/>
      <c r="J42" s="2434"/>
      <c r="K42" s="2445"/>
      <c r="L42" s="2445"/>
      <c r="M42" s="2444"/>
      <c r="N42" s="2444"/>
      <c r="O42" s="2444"/>
      <c r="P42" s="2444"/>
      <c r="Q42" s="2444"/>
      <c r="R42" s="2444"/>
      <c r="S42" s="2444"/>
      <c r="T42" s="2444"/>
      <c r="U42" s="2444"/>
      <c r="V42" s="2444"/>
      <c r="W42" s="2444"/>
      <c r="X42" s="2444"/>
      <c r="Y42" s="2444"/>
      <c r="Z42" s="2444"/>
      <c r="AA42" s="2444"/>
      <c r="AB42" s="2444"/>
      <c r="AC42" s="2444"/>
      <c r="AD42" s="2444"/>
      <c r="AE42" s="2444"/>
      <c r="AF42" s="2444"/>
      <c r="AG42" s="2444"/>
      <c r="AH42" s="2444"/>
      <c r="AI42" s="2444"/>
      <c r="AJ42" s="2444"/>
      <c r="AK42" s="2444"/>
      <c r="AL42" s="2444"/>
      <c r="AM42" s="2444"/>
      <c r="AN42" s="2444"/>
      <c r="AO42" s="2444"/>
      <c r="AP42" s="2444"/>
      <c r="AQ42" s="2444"/>
      <c r="AR42" s="2444"/>
    </row>
    <row r="43" spans="1:44" ht="14.25">
      <c r="A43" s="1603" t="s">
        <v>1229</v>
      </c>
      <c r="B43" s="111">
        <f>B42*(B44+B45+B46)+B47</f>
        <v>6.000000000000001E-3</v>
      </c>
      <c r="C43" s="2449"/>
      <c r="D43" s="2447"/>
      <c r="E43" s="2434"/>
      <c r="F43" s="2434"/>
      <c r="G43" s="2434"/>
      <c r="H43" s="2434"/>
      <c r="I43" s="2434"/>
      <c r="J43" s="2434"/>
      <c r="K43" s="2445"/>
      <c r="L43" s="2445"/>
      <c r="M43" s="2444"/>
      <c r="N43" s="2444"/>
      <c r="O43" s="2444"/>
      <c r="P43" s="2444"/>
      <c r="Q43" s="2444"/>
      <c r="R43" s="2444"/>
      <c r="S43" s="2444"/>
      <c r="T43" s="2444"/>
      <c r="U43" s="2444"/>
      <c r="V43" s="2444"/>
      <c r="W43" s="2444"/>
      <c r="X43" s="2444"/>
      <c r="Y43" s="2444"/>
      <c r="Z43" s="2444"/>
      <c r="AA43" s="2444"/>
      <c r="AB43" s="2444"/>
      <c r="AC43" s="2444"/>
      <c r="AD43" s="2444"/>
      <c r="AE43" s="2444"/>
      <c r="AF43" s="2444"/>
      <c r="AG43" s="2444"/>
      <c r="AH43" s="2444"/>
      <c r="AI43" s="2444"/>
      <c r="AJ43" s="2444"/>
      <c r="AK43" s="2444"/>
      <c r="AL43" s="2444"/>
      <c r="AM43" s="2444"/>
      <c r="AN43" s="2444"/>
      <c r="AO43" s="2444"/>
      <c r="AP43" s="2444"/>
      <c r="AQ43" s="2444"/>
      <c r="AR43" s="2444"/>
    </row>
    <row r="44" spans="1:44" ht="14.25">
      <c r="A44" s="1604" t="s">
        <v>1230</v>
      </c>
      <c r="B44" s="112">
        <v>7.0000000000000007E-2</v>
      </c>
      <c r="C44" s="2560" t="s">
        <v>2290</v>
      </c>
      <c r="D44" s="2447"/>
      <c r="E44" s="2434"/>
      <c r="F44" s="2434"/>
      <c r="G44" s="2434"/>
      <c r="H44" s="2434"/>
      <c r="I44" s="2434"/>
      <c r="J44" s="2434"/>
      <c r="K44" s="2445"/>
      <c r="L44" s="2445"/>
      <c r="M44" s="2444"/>
      <c r="N44" s="2444"/>
      <c r="O44" s="2444"/>
      <c r="P44" s="2444"/>
      <c r="Q44" s="2444"/>
      <c r="R44" s="2444"/>
      <c r="S44" s="2444"/>
      <c r="T44" s="2444"/>
      <c r="U44" s="2444"/>
      <c r="V44" s="2444"/>
      <c r="W44" s="2444"/>
      <c r="X44" s="2444"/>
      <c r="Y44" s="2444"/>
      <c r="Z44" s="2444"/>
      <c r="AA44" s="2444"/>
      <c r="AB44" s="2444"/>
      <c r="AC44" s="2444"/>
      <c r="AD44" s="2444"/>
      <c r="AE44" s="2444"/>
      <c r="AF44" s="2444"/>
      <c r="AG44" s="2444"/>
      <c r="AH44" s="2444"/>
      <c r="AI44" s="2444"/>
      <c r="AJ44" s="2444"/>
      <c r="AK44" s="2444"/>
      <c r="AL44" s="2444"/>
      <c r="AM44" s="2444"/>
      <c r="AN44" s="2444"/>
      <c r="AO44" s="2444"/>
      <c r="AP44" s="2444"/>
      <c r="AQ44" s="2444"/>
      <c r="AR44" s="2444"/>
    </row>
    <row r="45" spans="1:44" ht="14.25">
      <c r="A45" s="1604" t="s">
        <v>1231</v>
      </c>
      <c r="B45" s="110">
        <v>0.03</v>
      </c>
      <c r="C45" s="2559" t="s">
        <v>2282</v>
      </c>
      <c r="D45" s="2447"/>
      <c r="E45" s="2434"/>
      <c r="F45" s="2434"/>
      <c r="G45" s="2434"/>
      <c r="H45" s="2434"/>
      <c r="I45" s="2434"/>
      <c r="J45" s="2434"/>
      <c r="K45" s="2445"/>
      <c r="L45" s="2445"/>
      <c r="M45" s="2444"/>
      <c r="N45" s="2444"/>
      <c r="O45" s="2444"/>
      <c r="P45" s="2444"/>
      <c r="Q45" s="2444"/>
      <c r="R45" s="2444"/>
      <c r="S45" s="2444"/>
      <c r="T45" s="2444"/>
      <c r="U45" s="2444"/>
      <c r="V45" s="2444"/>
      <c r="W45" s="2444"/>
      <c r="X45" s="2444"/>
      <c r="Y45" s="2444"/>
      <c r="Z45" s="2444"/>
      <c r="AA45" s="2444"/>
      <c r="AB45" s="2444"/>
      <c r="AC45" s="2444"/>
      <c r="AD45" s="2444"/>
      <c r="AE45" s="2444"/>
      <c r="AF45" s="2444"/>
      <c r="AG45" s="2444"/>
      <c r="AH45" s="2444"/>
      <c r="AI45" s="2444"/>
      <c r="AJ45" s="2444"/>
      <c r="AK45" s="2444"/>
      <c r="AL45" s="2444"/>
      <c r="AM45" s="2444"/>
      <c r="AN45" s="2444"/>
      <c r="AO45" s="2444"/>
      <c r="AP45" s="2444"/>
      <c r="AQ45" s="2444"/>
      <c r="AR45" s="2444"/>
    </row>
    <row r="46" spans="1:44" ht="14.25">
      <c r="A46" s="1604" t="s">
        <v>1232</v>
      </c>
      <c r="B46" s="110">
        <v>0.02</v>
      </c>
      <c r="C46" s="2559" t="s">
        <v>2283</v>
      </c>
      <c r="D46" s="2447"/>
      <c r="E46" s="2434"/>
      <c r="F46" s="2434"/>
      <c r="G46" s="2434"/>
      <c r="H46" s="2434"/>
      <c r="I46" s="2434"/>
      <c r="J46" s="2434"/>
      <c r="K46" s="2445"/>
      <c r="L46" s="2445"/>
      <c r="M46" s="2444"/>
      <c r="N46" s="2444"/>
      <c r="O46" s="2444"/>
      <c r="P46" s="2444"/>
      <c r="Q46" s="2444"/>
      <c r="R46" s="2444"/>
      <c r="S46" s="2444"/>
      <c r="T46" s="2444"/>
      <c r="U46" s="2444"/>
      <c r="V46" s="2444"/>
      <c r="W46" s="2444"/>
      <c r="X46" s="2444"/>
      <c r="Y46" s="2444"/>
      <c r="Z46" s="2444"/>
      <c r="AA46" s="2444"/>
      <c r="AB46" s="2444"/>
      <c r="AC46" s="2444"/>
      <c r="AD46" s="2444"/>
      <c r="AE46" s="2444"/>
      <c r="AF46" s="2444"/>
      <c r="AG46" s="2444"/>
      <c r="AH46" s="2444"/>
      <c r="AI46" s="2444"/>
      <c r="AJ46" s="2444"/>
      <c r="AK46" s="2444"/>
      <c r="AL46" s="2444"/>
      <c r="AM46" s="2444"/>
      <c r="AN46" s="2444"/>
      <c r="AO46" s="2444"/>
      <c r="AP46" s="2444"/>
      <c r="AQ46" s="2444"/>
      <c r="AR46" s="2444"/>
    </row>
    <row r="47" spans="1:44" ht="15" thickBot="1">
      <c r="A47" s="1605" t="s">
        <v>1233</v>
      </c>
      <c r="B47" s="113"/>
      <c r="C47" s="2562" t="s">
        <v>2291</v>
      </c>
      <c r="D47" s="2447"/>
      <c r="E47" s="2434"/>
      <c r="F47" s="2434"/>
      <c r="G47" s="2434"/>
      <c r="H47" s="2434"/>
      <c r="I47" s="2434"/>
      <c r="J47" s="2434"/>
      <c r="K47" s="2445"/>
      <c r="L47" s="2445"/>
      <c r="M47" s="2444"/>
      <c r="N47" s="2444"/>
      <c r="O47" s="2444"/>
      <c r="P47" s="2444"/>
      <c r="Q47" s="2444"/>
      <c r="R47" s="2444"/>
      <c r="S47" s="2444"/>
      <c r="T47" s="2444"/>
      <c r="U47" s="2444"/>
      <c r="V47" s="2444"/>
      <c r="W47" s="2444"/>
      <c r="X47" s="2444"/>
      <c r="Y47" s="2444"/>
      <c r="Z47" s="2444"/>
      <c r="AA47" s="2444"/>
      <c r="AB47" s="2444"/>
      <c r="AC47" s="2444"/>
      <c r="AD47" s="2444"/>
      <c r="AE47" s="2444"/>
      <c r="AF47" s="2444"/>
      <c r="AG47" s="2444"/>
      <c r="AH47" s="2444"/>
      <c r="AI47" s="2444"/>
      <c r="AJ47" s="2444"/>
      <c r="AK47" s="2444"/>
      <c r="AL47" s="2444"/>
      <c r="AM47" s="2444"/>
      <c r="AN47" s="2444"/>
      <c r="AO47" s="2444"/>
      <c r="AP47" s="2444"/>
      <c r="AQ47" s="2444"/>
      <c r="AR47" s="2444"/>
    </row>
    <row r="48" spans="1:44" ht="14.25">
      <c r="A48" s="1606" t="s">
        <v>1234</v>
      </c>
      <c r="B48" s="114">
        <v>0.03</v>
      </c>
      <c r="C48" s="2559" t="s">
        <v>2282</v>
      </c>
      <c r="D48" s="2447"/>
      <c r="E48" s="2434"/>
      <c r="F48" s="2434"/>
      <c r="G48" s="2434"/>
      <c r="H48" s="2434"/>
      <c r="I48" s="2434"/>
      <c r="J48" s="2434"/>
      <c r="K48" s="2445"/>
      <c r="L48" s="2445"/>
      <c r="M48" s="2444"/>
      <c r="N48" s="2444"/>
      <c r="O48" s="2444"/>
      <c r="P48" s="2444"/>
      <c r="Q48" s="2444"/>
      <c r="R48" s="2444"/>
      <c r="S48" s="2444"/>
      <c r="T48" s="2444"/>
      <c r="U48" s="2444"/>
      <c r="V48" s="2444"/>
      <c r="W48" s="2444"/>
      <c r="X48" s="2444"/>
      <c r="Y48" s="2444"/>
      <c r="Z48" s="2444"/>
      <c r="AA48" s="2444"/>
      <c r="AB48" s="2444"/>
      <c r="AC48" s="2444"/>
      <c r="AD48" s="2444"/>
      <c r="AE48" s="2444"/>
      <c r="AF48" s="2444"/>
      <c r="AG48" s="2444"/>
      <c r="AH48" s="2444"/>
      <c r="AI48" s="2444"/>
      <c r="AJ48" s="2444"/>
      <c r="AK48" s="2444"/>
      <c r="AL48" s="2444"/>
      <c r="AM48" s="2444"/>
      <c r="AN48" s="2444"/>
      <c r="AO48" s="2444"/>
      <c r="AP48" s="2444"/>
      <c r="AQ48" s="2444"/>
      <c r="AR48" s="2444"/>
    </row>
    <row r="49" spans="1:44" ht="15" thickBot="1">
      <c r="A49" s="1602" t="s">
        <v>1235</v>
      </c>
      <c r="B49" s="110">
        <v>5.0000000000000001E-4</v>
      </c>
      <c r="C49" s="2559" t="s">
        <v>2284</v>
      </c>
      <c r="D49" s="2447"/>
      <c r="E49" s="2434"/>
      <c r="F49" s="2434"/>
      <c r="G49" s="2434"/>
      <c r="H49" s="2434"/>
      <c r="I49" s="2434"/>
      <c r="J49" s="2434"/>
      <c r="K49" s="2445"/>
      <c r="L49" s="2445"/>
      <c r="M49" s="2444"/>
      <c r="N49" s="2444"/>
      <c r="O49" s="2444"/>
      <c r="P49" s="2444"/>
      <c r="Q49" s="2444"/>
      <c r="R49" s="2444"/>
      <c r="S49" s="2444"/>
      <c r="T49" s="2444"/>
      <c r="U49" s="2444"/>
      <c r="V49" s="2444"/>
      <c r="W49" s="2444"/>
      <c r="X49" s="2444"/>
      <c r="Y49" s="2444"/>
      <c r="Z49" s="2444"/>
      <c r="AA49" s="2444"/>
      <c r="AB49" s="2444"/>
      <c r="AC49" s="2444"/>
      <c r="AD49" s="2444"/>
      <c r="AE49" s="2444"/>
      <c r="AF49" s="2444"/>
      <c r="AG49" s="2444"/>
      <c r="AH49" s="2444"/>
      <c r="AI49" s="2444"/>
      <c r="AJ49" s="2444"/>
      <c r="AK49" s="2444"/>
      <c r="AL49" s="2444"/>
      <c r="AM49" s="2444"/>
      <c r="AN49" s="2444"/>
      <c r="AO49" s="2444"/>
      <c r="AP49" s="2444"/>
      <c r="AQ49" s="2444"/>
      <c r="AR49" s="2444"/>
    </row>
    <row r="50" spans="1:44" ht="14.25">
      <c r="A50" s="1607" t="s">
        <v>1236</v>
      </c>
      <c r="B50" s="115">
        <v>1.2E-2</v>
      </c>
      <c r="C50" s="2435"/>
      <c r="D50" s="2447"/>
      <c r="E50" s="2434"/>
      <c r="F50" s="2434"/>
      <c r="G50" s="2434"/>
      <c r="H50" s="2434"/>
      <c r="I50" s="2434"/>
      <c r="J50" s="2434"/>
      <c r="K50" s="2445"/>
      <c r="L50" s="2445"/>
      <c r="M50" s="2444"/>
      <c r="N50" s="2444"/>
      <c r="O50" s="2444"/>
      <c r="P50" s="2444"/>
      <c r="Q50" s="2444"/>
      <c r="R50" s="2444"/>
      <c r="S50" s="2444"/>
      <c r="T50" s="2444"/>
      <c r="U50" s="2444"/>
      <c r="V50" s="2444"/>
      <c r="W50" s="2444"/>
      <c r="X50" s="2444"/>
      <c r="Y50" s="2444"/>
      <c r="Z50" s="2444"/>
      <c r="AA50" s="2444"/>
      <c r="AB50" s="2444"/>
      <c r="AC50" s="2444"/>
      <c r="AD50" s="2444"/>
      <c r="AE50" s="2444"/>
      <c r="AF50" s="2444"/>
      <c r="AG50" s="2444"/>
      <c r="AH50" s="2444"/>
      <c r="AI50" s="2444"/>
      <c r="AJ50" s="2444"/>
      <c r="AK50" s="2444"/>
      <c r="AL50" s="2444"/>
      <c r="AM50" s="2444"/>
      <c r="AN50" s="2444"/>
      <c r="AO50" s="2444"/>
      <c r="AP50" s="2444"/>
      <c r="AQ50" s="2444"/>
      <c r="AR50" s="2444"/>
    </row>
    <row r="51" spans="1:44" ht="15" thickBot="1">
      <c r="A51" s="1600" t="s">
        <v>1237</v>
      </c>
      <c r="B51" s="116">
        <v>0.12</v>
      </c>
      <c r="C51" s="2435"/>
      <c r="D51" s="2447"/>
      <c r="E51" s="2434"/>
      <c r="F51" s="2434"/>
      <c r="G51" s="2434"/>
      <c r="H51" s="2434"/>
      <c r="I51" s="2434"/>
      <c r="J51" s="2434"/>
      <c r="K51" s="2445"/>
      <c r="L51" s="2445"/>
      <c r="M51" s="2444"/>
      <c r="N51" s="2444"/>
      <c r="O51" s="2444"/>
      <c r="P51" s="2444"/>
      <c r="Q51" s="2444"/>
      <c r="R51" s="2444"/>
      <c r="S51" s="2444"/>
      <c r="T51" s="2444"/>
      <c r="U51" s="2444"/>
      <c r="V51" s="2444"/>
      <c r="W51" s="2444"/>
      <c r="X51" s="2444"/>
      <c r="Y51" s="2444"/>
      <c r="Z51" s="2444"/>
      <c r="AA51" s="2444"/>
      <c r="AB51" s="2444"/>
      <c r="AC51" s="2444"/>
      <c r="AD51" s="2444"/>
      <c r="AE51" s="2444"/>
      <c r="AF51" s="2444"/>
      <c r="AG51" s="2444"/>
      <c r="AH51" s="2444"/>
      <c r="AI51" s="2444"/>
      <c r="AJ51" s="2444"/>
      <c r="AK51" s="2444"/>
      <c r="AL51" s="2444"/>
      <c r="AM51" s="2444"/>
      <c r="AN51" s="2444"/>
      <c r="AO51" s="2444"/>
      <c r="AP51" s="2444"/>
      <c r="AQ51" s="2444"/>
      <c r="AR51" s="2444"/>
    </row>
    <row r="52" spans="1:44" ht="14.25">
      <c r="A52" s="1607" t="s">
        <v>1238</v>
      </c>
      <c r="B52" s="117">
        <f>SUMIF(A54:A63,B53,B54:B63)</f>
        <v>1.5</v>
      </c>
      <c r="C52" s="2435"/>
      <c r="D52" s="2447"/>
      <c r="E52" s="2434"/>
      <c r="F52" s="2434"/>
      <c r="G52" s="2434"/>
      <c r="H52" s="2434"/>
      <c r="I52" s="2434"/>
      <c r="J52" s="2434"/>
      <c r="K52" s="2445"/>
      <c r="L52" s="2445"/>
      <c r="M52" s="2444"/>
      <c r="N52" s="2444"/>
      <c r="O52" s="2444"/>
      <c r="P52" s="2444"/>
      <c r="Q52" s="2444"/>
      <c r="R52" s="2444"/>
      <c r="S52" s="2444"/>
      <c r="T52" s="2444"/>
      <c r="U52" s="2444"/>
      <c r="V52" s="2444"/>
      <c r="W52" s="2444"/>
      <c r="X52" s="2444"/>
      <c r="Y52" s="2444"/>
      <c r="Z52" s="2444"/>
      <c r="AA52" s="2444"/>
      <c r="AB52" s="2444"/>
      <c r="AC52" s="2444"/>
      <c r="AD52" s="2444"/>
      <c r="AE52" s="2444"/>
      <c r="AF52" s="2444"/>
      <c r="AG52" s="2444"/>
      <c r="AH52" s="2444"/>
      <c r="AI52" s="2444"/>
      <c r="AJ52" s="2444"/>
      <c r="AK52" s="2444"/>
      <c r="AL52" s="2444"/>
      <c r="AM52" s="2444"/>
      <c r="AN52" s="2444"/>
      <c r="AO52" s="2444"/>
      <c r="AP52" s="2444"/>
      <c r="AQ52" s="2444"/>
      <c r="AR52" s="2444"/>
    </row>
    <row r="53" spans="1:44" ht="27">
      <c r="A53" s="1599" t="s">
        <v>1239</v>
      </c>
      <c r="B53" s="1608" t="s">
        <v>29</v>
      </c>
      <c r="C53" s="2435" t="s">
        <v>1240</v>
      </c>
      <c r="D53" s="2561" t="s">
        <v>2288</v>
      </c>
      <c r="E53" s="2434"/>
      <c r="F53" s="2434"/>
      <c r="G53" s="2434"/>
      <c r="H53" s="2434"/>
      <c r="I53" s="2434"/>
      <c r="J53" s="2434"/>
      <c r="K53" s="2445"/>
      <c r="L53" s="2445"/>
      <c r="M53" s="2444"/>
      <c r="N53" s="2444"/>
      <c r="O53" s="2444"/>
      <c r="P53" s="2444"/>
      <c r="Q53" s="2444"/>
      <c r="R53" s="2444"/>
      <c r="S53" s="2444"/>
      <c r="T53" s="2444"/>
      <c r="U53" s="2444"/>
      <c r="V53" s="2444"/>
      <c r="W53" s="2444"/>
      <c r="X53" s="2444"/>
      <c r="Y53" s="2444"/>
      <c r="Z53" s="2444"/>
      <c r="AA53" s="2444"/>
      <c r="AB53" s="2444"/>
      <c r="AC53" s="2444"/>
      <c r="AD53" s="2444"/>
      <c r="AE53" s="2444"/>
      <c r="AF53" s="2444"/>
      <c r="AG53" s="2444"/>
      <c r="AH53" s="2444"/>
      <c r="AI53" s="2444"/>
      <c r="AJ53" s="2444"/>
      <c r="AK53" s="2444"/>
      <c r="AL53" s="2444"/>
      <c r="AM53" s="2444"/>
      <c r="AN53" s="2444"/>
      <c r="AO53" s="2444"/>
      <c r="AP53" s="2444"/>
      <c r="AQ53" s="2444"/>
      <c r="AR53" s="2444"/>
    </row>
    <row r="54" spans="1:44" ht="14.25">
      <c r="A54" s="1609" t="s">
        <v>1241</v>
      </c>
      <c r="B54" s="72"/>
      <c r="C54" s="2435">
        <v>30</v>
      </c>
      <c r="D54" s="2447"/>
      <c r="E54" s="2434"/>
      <c r="F54" s="2434"/>
      <c r="G54" s="2434"/>
      <c r="H54" s="2434"/>
      <c r="I54" s="2434"/>
      <c r="J54" s="2434"/>
      <c r="K54" s="2445"/>
      <c r="L54" s="2445"/>
      <c r="M54" s="2444"/>
      <c r="N54" s="2444"/>
      <c r="O54" s="2444"/>
      <c r="P54" s="2444"/>
      <c r="Q54" s="2444"/>
      <c r="R54" s="2444"/>
      <c r="S54" s="2444"/>
      <c r="T54" s="2444"/>
      <c r="U54" s="2444"/>
      <c r="V54" s="2444"/>
      <c r="W54" s="2444"/>
      <c r="X54" s="2444"/>
      <c r="Y54" s="2444"/>
      <c r="Z54" s="2444"/>
      <c r="AA54" s="2444"/>
      <c r="AB54" s="2444"/>
      <c r="AC54" s="2444"/>
      <c r="AD54" s="2444"/>
      <c r="AE54" s="2444"/>
      <c r="AF54" s="2444"/>
      <c r="AG54" s="2444"/>
      <c r="AH54" s="2444"/>
      <c r="AI54" s="2444"/>
      <c r="AJ54" s="2444"/>
      <c r="AK54" s="2444"/>
      <c r="AL54" s="2444"/>
      <c r="AM54" s="2444"/>
      <c r="AN54" s="2444"/>
      <c r="AO54" s="2444"/>
      <c r="AP54" s="2444"/>
      <c r="AQ54" s="2444"/>
      <c r="AR54" s="2444"/>
    </row>
    <row r="55" spans="1:44" ht="14.25">
      <c r="A55" s="1609" t="s">
        <v>1242</v>
      </c>
      <c r="B55" s="72"/>
      <c r="C55" s="2435">
        <v>24</v>
      </c>
      <c r="D55" s="2447"/>
      <c r="E55" s="2434"/>
      <c r="F55" s="2434"/>
      <c r="G55" s="2434"/>
      <c r="H55" s="2434"/>
      <c r="I55" s="2434"/>
      <c r="J55" s="2434"/>
      <c r="K55" s="2445"/>
      <c r="L55" s="2445"/>
      <c r="M55" s="2444"/>
      <c r="N55" s="2444"/>
      <c r="O55" s="2444"/>
      <c r="P55" s="2444"/>
      <c r="Q55" s="2444"/>
      <c r="R55" s="2444"/>
      <c r="S55" s="2444"/>
      <c r="T55" s="2444"/>
      <c r="U55" s="2444"/>
      <c r="V55" s="2444"/>
      <c r="W55" s="2444"/>
      <c r="X55" s="2444"/>
      <c r="Y55" s="2444"/>
      <c r="Z55" s="2444"/>
      <c r="AA55" s="2444"/>
      <c r="AB55" s="2444"/>
      <c r="AC55" s="2444"/>
      <c r="AD55" s="2444"/>
      <c r="AE55" s="2444"/>
      <c r="AF55" s="2444"/>
      <c r="AG55" s="2444"/>
      <c r="AH55" s="2444"/>
      <c r="AI55" s="2444"/>
      <c r="AJ55" s="2444"/>
      <c r="AK55" s="2444"/>
      <c r="AL55" s="2444"/>
      <c r="AM55" s="2444"/>
      <c r="AN55" s="2444"/>
      <c r="AO55" s="2444"/>
      <c r="AP55" s="2444"/>
      <c r="AQ55" s="2444"/>
      <c r="AR55" s="2444"/>
    </row>
    <row r="56" spans="1:44" ht="14.25">
      <c r="A56" s="1609" t="s">
        <v>1243</v>
      </c>
      <c r="B56" s="72"/>
      <c r="C56" s="2435">
        <v>18</v>
      </c>
      <c r="D56" s="2447"/>
      <c r="E56" s="2434"/>
      <c r="F56" s="2434"/>
      <c r="G56" s="2434"/>
      <c r="H56" s="2434"/>
      <c r="I56" s="2434"/>
      <c r="J56" s="2434"/>
      <c r="K56" s="2445"/>
      <c r="L56" s="2445"/>
      <c r="M56" s="2444"/>
      <c r="N56" s="2444"/>
      <c r="O56" s="2444"/>
      <c r="P56" s="2444"/>
      <c r="Q56" s="2444"/>
      <c r="R56" s="2444"/>
      <c r="S56" s="2444"/>
      <c r="T56" s="2444"/>
      <c r="U56" s="2444"/>
      <c r="V56" s="2444"/>
      <c r="W56" s="2444"/>
      <c r="X56" s="2444"/>
      <c r="Y56" s="2444"/>
      <c r="Z56" s="2444"/>
      <c r="AA56" s="2444"/>
      <c r="AB56" s="2444"/>
      <c r="AC56" s="2444"/>
      <c r="AD56" s="2444"/>
      <c r="AE56" s="2444"/>
      <c r="AF56" s="2444"/>
      <c r="AG56" s="2444"/>
      <c r="AH56" s="2444"/>
      <c r="AI56" s="2444"/>
      <c r="AJ56" s="2444"/>
      <c r="AK56" s="2444"/>
      <c r="AL56" s="2444"/>
      <c r="AM56" s="2444"/>
      <c r="AN56" s="2444"/>
      <c r="AO56" s="2444"/>
      <c r="AP56" s="2444"/>
      <c r="AQ56" s="2444"/>
      <c r="AR56" s="2444"/>
    </row>
    <row r="57" spans="1:44" ht="14.25">
      <c r="A57" s="1609" t="s">
        <v>1244</v>
      </c>
      <c r="B57" s="72"/>
      <c r="C57" s="2435">
        <v>12</v>
      </c>
      <c r="D57" s="2447"/>
      <c r="E57" s="2434"/>
      <c r="F57" s="2434"/>
      <c r="G57" s="2434"/>
      <c r="H57" s="2434"/>
      <c r="I57" s="2434"/>
      <c r="J57" s="2434"/>
      <c r="K57" s="2445"/>
      <c r="L57" s="2445"/>
      <c r="M57" s="2444"/>
      <c r="N57" s="2444"/>
      <c r="O57" s="2444"/>
      <c r="P57" s="2444"/>
      <c r="Q57" s="2444"/>
      <c r="R57" s="2444"/>
      <c r="S57" s="2444"/>
      <c r="T57" s="2444"/>
      <c r="U57" s="2444"/>
      <c r="V57" s="2444"/>
      <c r="W57" s="2444"/>
      <c r="X57" s="2444"/>
      <c r="Y57" s="2444"/>
      <c r="Z57" s="2444"/>
      <c r="AA57" s="2444"/>
      <c r="AB57" s="2444"/>
      <c r="AC57" s="2444"/>
      <c r="AD57" s="2444"/>
      <c r="AE57" s="2444"/>
      <c r="AF57" s="2444"/>
      <c r="AG57" s="2444"/>
      <c r="AH57" s="2444"/>
      <c r="AI57" s="2444"/>
      <c r="AJ57" s="2444"/>
      <c r="AK57" s="2444"/>
      <c r="AL57" s="2444"/>
      <c r="AM57" s="2444"/>
      <c r="AN57" s="2444"/>
      <c r="AO57" s="2444"/>
      <c r="AP57" s="2444"/>
      <c r="AQ57" s="2444"/>
      <c r="AR57" s="2444"/>
    </row>
    <row r="58" spans="1:44" ht="14.25">
      <c r="A58" s="1609" t="s">
        <v>1245</v>
      </c>
      <c r="B58" s="72"/>
      <c r="C58" s="2435">
        <v>3</v>
      </c>
      <c r="D58" s="2447"/>
      <c r="E58" s="2434"/>
      <c r="F58" s="2434"/>
      <c r="G58" s="2434"/>
      <c r="H58" s="2434"/>
      <c r="I58" s="2434"/>
      <c r="J58" s="2434"/>
      <c r="K58" s="2445"/>
      <c r="L58" s="2445"/>
      <c r="M58" s="2444"/>
      <c r="N58" s="2444"/>
      <c r="O58" s="2444"/>
      <c r="P58" s="2444"/>
      <c r="Q58" s="2444"/>
      <c r="R58" s="2444"/>
      <c r="S58" s="2444"/>
      <c r="T58" s="2444"/>
      <c r="U58" s="2444"/>
      <c r="V58" s="2444"/>
      <c r="W58" s="2444"/>
      <c r="X58" s="2444"/>
      <c r="Y58" s="2444"/>
      <c r="Z58" s="2444"/>
      <c r="AA58" s="2444"/>
      <c r="AB58" s="2444"/>
      <c r="AC58" s="2444"/>
      <c r="AD58" s="2444"/>
      <c r="AE58" s="2444"/>
      <c r="AF58" s="2444"/>
      <c r="AG58" s="2444"/>
      <c r="AH58" s="2444"/>
      <c r="AI58" s="2444"/>
      <c r="AJ58" s="2444"/>
      <c r="AK58" s="2444"/>
      <c r="AL58" s="2444"/>
      <c r="AM58" s="2444"/>
      <c r="AN58" s="2444"/>
      <c r="AO58" s="2444"/>
      <c r="AP58" s="2444"/>
      <c r="AQ58" s="2444"/>
      <c r="AR58" s="2444"/>
    </row>
    <row r="59" spans="1:44" ht="14.25">
      <c r="A59" s="1609" t="s">
        <v>1246</v>
      </c>
      <c r="B59" s="72">
        <v>1.5</v>
      </c>
      <c r="C59" s="2435">
        <v>1.5</v>
      </c>
      <c r="D59" s="2447"/>
      <c r="E59" s="2434"/>
      <c r="F59" s="2434"/>
      <c r="G59" s="2434"/>
      <c r="H59" s="2434"/>
      <c r="I59" s="2434"/>
      <c r="J59" s="2434"/>
      <c r="K59" s="2445"/>
      <c r="L59" s="2445"/>
      <c r="M59" s="2444"/>
      <c r="N59" s="2444"/>
      <c r="O59" s="2444"/>
      <c r="P59" s="2444"/>
      <c r="Q59" s="2444"/>
      <c r="R59" s="2444"/>
      <c r="S59" s="2444"/>
      <c r="T59" s="2444"/>
      <c r="U59" s="2444"/>
      <c r="V59" s="2444"/>
      <c r="W59" s="2444"/>
      <c r="X59" s="2444"/>
      <c r="Y59" s="2444"/>
      <c r="Z59" s="2444"/>
      <c r="AA59" s="2444"/>
      <c r="AB59" s="2444"/>
      <c r="AC59" s="2444"/>
      <c r="AD59" s="2444"/>
      <c r="AE59" s="2444"/>
      <c r="AF59" s="2444"/>
      <c r="AG59" s="2444"/>
      <c r="AH59" s="2444"/>
      <c r="AI59" s="2444"/>
      <c r="AJ59" s="2444"/>
      <c r="AK59" s="2444"/>
      <c r="AL59" s="2444"/>
      <c r="AM59" s="2444"/>
      <c r="AN59" s="2444"/>
      <c r="AO59" s="2444"/>
      <c r="AP59" s="2444"/>
      <c r="AQ59" s="2444"/>
      <c r="AR59" s="2444"/>
    </row>
    <row r="60" spans="1:44" ht="14.25">
      <c r="A60" s="1609" t="s">
        <v>1247</v>
      </c>
      <c r="B60" s="72"/>
      <c r="C60" s="2434"/>
      <c r="D60" s="2447"/>
      <c r="E60" s="2434"/>
      <c r="F60" s="2434"/>
      <c r="G60" s="2434"/>
      <c r="H60" s="2434"/>
      <c r="I60" s="2434"/>
      <c r="J60" s="2434"/>
      <c r="K60" s="2445"/>
      <c r="L60" s="2445"/>
      <c r="M60" s="2444"/>
      <c r="N60" s="2444"/>
      <c r="O60" s="2444"/>
      <c r="P60" s="2444"/>
      <c r="Q60" s="2444"/>
      <c r="R60" s="2444"/>
      <c r="S60" s="2444"/>
      <c r="T60" s="2444"/>
      <c r="U60" s="2444"/>
      <c r="V60" s="2444"/>
      <c r="W60" s="2444"/>
      <c r="X60" s="2444"/>
      <c r="Y60" s="2444"/>
      <c r="Z60" s="2444"/>
      <c r="AA60" s="2444"/>
      <c r="AB60" s="2444"/>
      <c r="AC60" s="2444"/>
      <c r="AD60" s="2444"/>
      <c r="AE60" s="2444"/>
      <c r="AF60" s="2444"/>
      <c r="AG60" s="2444"/>
      <c r="AH60" s="2444"/>
      <c r="AI60" s="2444"/>
      <c r="AJ60" s="2444"/>
      <c r="AK60" s="2444"/>
      <c r="AL60" s="2444"/>
      <c r="AM60" s="2444"/>
      <c r="AN60" s="2444"/>
      <c r="AO60" s="2444"/>
      <c r="AP60" s="2444"/>
      <c r="AQ60" s="2444"/>
      <c r="AR60" s="2444"/>
    </row>
    <row r="61" spans="1:44" ht="14.25">
      <c r="A61" s="1609" t="s">
        <v>1248</v>
      </c>
      <c r="B61" s="72"/>
      <c r="C61" s="2434"/>
      <c r="D61" s="2447"/>
      <c r="E61" s="2434"/>
      <c r="F61" s="2434"/>
      <c r="G61" s="2434"/>
      <c r="H61" s="2434"/>
      <c r="I61" s="2434"/>
      <c r="J61" s="2434"/>
      <c r="K61" s="2445"/>
      <c r="L61" s="2445"/>
      <c r="M61" s="2444"/>
      <c r="N61" s="2444"/>
      <c r="O61" s="2444"/>
      <c r="P61" s="2444"/>
      <c r="Q61" s="2444"/>
      <c r="R61" s="2444"/>
      <c r="S61" s="2444"/>
      <c r="T61" s="2444"/>
      <c r="U61" s="2444"/>
      <c r="V61" s="2444"/>
      <c r="W61" s="2444"/>
      <c r="X61" s="2444"/>
      <c r="Y61" s="2444"/>
      <c r="Z61" s="2444"/>
      <c r="AA61" s="2444"/>
      <c r="AB61" s="2444"/>
      <c r="AC61" s="2444"/>
      <c r="AD61" s="2444"/>
      <c r="AE61" s="2444"/>
      <c r="AF61" s="2444"/>
      <c r="AG61" s="2444"/>
      <c r="AH61" s="2444"/>
      <c r="AI61" s="2444"/>
      <c r="AJ61" s="2444"/>
      <c r="AK61" s="2444"/>
      <c r="AL61" s="2444"/>
      <c r="AM61" s="2444"/>
      <c r="AN61" s="2444"/>
      <c r="AO61" s="2444"/>
      <c r="AP61" s="2444"/>
      <c r="AQ61" s="2444"/>
      <c r="AR61" s="2444"/>
    </row>
    <row r="62" spans="1:44" ht="14.25">
      <c r="A62" s="1609" t="s">
        <v>1249</v>
      </c>
      <c r="B62" s="72"/>
      <c r="C62" s="2434"/>
      <c r="D62" s="2447"/>
      <c r="E62" s="2434"/>
      <c r="F62" s="2434"/>
      <c r="G62" s="2434"/>
      <c r="H62" s="2434"/>
      <c r="I62" s="2434"/>
      <c r="J62" s="2434"/>
      <c r="K62" s="2445"/>
      <c r="L62" s="2445"/>
      <c r="M62" s="2444"/>
      <c r="N62" s="2444"/>
      <c r="O62" s="2444"/>
      <c r="P62" s="2444"/>
      <c r="Q62" s="2444"/>
      <c r="R62" s="2444"/>
      <c r="S62" s="2444"/>
      <c r="T62" s="2444"/>
      <c r="U62" s="2444"/>
      <c r="V62" s="2444"/>
      <c r="W62" s="2444"/>
      <c r="X62" s="2444"/>
      <c r="Y62" s="2444"/>
      <c r="Z62" s="2444"/>
      <c r="AA62" s="2444"/>
      <c r="AB62" s="2444"/>
      <c r="AC62" s="2444"/>
      <c r="AD62" s="2444"/>
      <c r="AE62" s="2444"/>
      <c r="AF62" s="2444"/>
      <c r="AG62" s="2444"/>
      <c r="AH62" s="2444"/>
      <c r="AI62" s="2444"/>
      <c r="AJ62" s="2444"/>
      <c r="AK62" s="2444"/>
      <c r="AL62" s="2444"/>
      <c r="AM62" s="2444"/>
      <c r="AN62" s="2444"/>
      <c r="AO62" s="2444"/>
      <c r="AP62" s="2444"/>
      <c r="AQ62" s="2444"/>
      <c r="AR62" s="2444"/>
    </row>
    <row r="63" spans="1:44" ht="15" thickBot="1">
      <c r="A63" s="1610" t="s">
        <v>1250</v>
      </c>
      <c r="B63" s="118"/>
      <c r="C63" s="2434"/>
      <c r="D63" s="2447"/>
      <c r="E63" s="2434"/>
      <c r="F63" s="2434"/>
      <c r="G63" s="2434"/>
      <c r="H63" s="2434"/>
      <c r="I63" s="2434"/>
      <c r="J63" s="2434"/>
      <c r="K63" s="2445"/>
      <c r="L63" s="2445"/>
      <c r="M63" s="2444"/>
      <c r="N63" s="2444"/>
      <c r="O63" s="2444"/>
      <c r="P63" s="2444"/>
      <c r="Q63" s="2444"/>
      <c r="R63" s="2444"/>
      <c r="S63" s="2444"/>
      <c r="T63" s="2444"/>
      <c r="U63" s="2444"/>
      <c r="V63" s="2444"/>
      <c r="W63" s="2444"/>
      <c r="X63" s="2444"/>
      <c r="Y63" s="2444"/>
      <c r="Z63" s="2444"/>
      <c r="AA63" s="2444"/>
      <c r="AB63" s="2444"/>
      <c r="AC63" s="2444"/>
      <c r="AD63" s="2444"/>
      <c r="AE63" s="2444"/>
      <c r="AF63" s="2444"/>
      <c r="AG63" s="2444"/>
      <c r="AH63" s="2444"/>
      <c r="AI63" s="2444"/>
      <c r="AJ63" s="2444"/>
      <c r="AK63" s="2444"/>
      <c r="AL63" s="2444"/>
      <c r="AM63" s="2444"/>
      <c r="AN63" s="2444"/>
      <c r="AO63" s="2444"/>
      <c r="AP63" s="2444"/>
      <c r="AQ63" s="2444"/>
      <c r="AR63" s="2444"/>
    </row>
    <row r="64" spans="1:44" s="682" customFormat="1">
      <c r="A64" s="2437"/>
      <c r="B64" s="2444"/>
      <c r="C64" s="2444"/>
      <c r="D64" s="2446"/>
      <c r="E64" s="2444"/>
      <c r="F64" s="2444"/>
      <c r="G64" s="2444"/>
      <c r="H64" s="2444"/>
      <c r="I64" s="2444"/>
      <c r="J64" s="2444"/>
      <c r="K64" s="2445"/>
      <c r="L64" s="2445"/>
      <c r="M64" s="2444"/>
      <c r="N64" s="2444"/>
      <c r="O64" s="2444"/>
      <c r="P64" s="2444"/>
      <c r="Q64" s="2444"/>
      <c r="R64" s="2444"/>
      <c r="S64" s="2444"/>
      <c r="T64" s="2444"/>
      <c r="U64" s="2444"/>
      <c r="V64" s="2444"/>
      <c r="W64" s="2444"/>
      <c r="X64" s="2444"/>
      <c r="Y64" s="2444"/>
      <c r="Z64" s="2444"/>
      <c r="AA64" s="2444"/>
      <c r="AB64" s="2444"/>
      <c r="AC64" s="2444"/>
      <c r="AD64" s="2444"/>
      <c r="AE64" s="2444"/>
      <c r="AF64" s="2444"/>
      <c r="AG64" s="2444"/>
      <c r="AH64" s="2444"/>
      <c r="AI64" s="2444"/>
      <c r="AJ64" s="2444"/>
      <c r="AK64" s="2444"/>
      <c r="AL64" s="2444"/>
      <c r="AM64" s="2444"/>
      <c r="AN64" s="2444"/>
      <c r="AO64" s="2444"/>
      <c r="AP64" s="2444"/>
      <c r="AQ64" s="2444"/>
      <c r="AR64" s="2444"/>
    </row>
    <row r="65" spans="1:44" s="682" customFormat="1">
      <c r="A65" s="2437"/>
      <c r="B65" s="2444"/>
      <c r="C65" s="2444"/>
      <c r="D65" s="2446"/>
      <c r="E65" s="2444"/>
      <c r="F65" s="2444"/>
      <c r="G65" s="2444"/>
      <c r="H65" s="2444"/>
      <c r="I65" s="2444"/>
      <c r="J65" s="2444"/>
      <c r="K65" s="2445"/>
      <c r="L65" s="2445"/>
      <c r="M65" s="2444"/>
      <c r="N65" s="2444"/>
      <c r="O65" s="2444"/>
      <c r="P65" s="2444"/>
      <c r="Q65" s="2444"/>
      <c r="R65" s="2444"/>
      <c r="S65" s="2444"/>
      <c r="T65" s="2444"/>
      <c r="U65" s="2444"/>
      <c r="V65" s="2444"/>
      <c r="W65" s="2444"/>
      <c r="X65" s="2444"/>
      <c r="Y65" s="2444"/>
      <c r="Z65" s="2444"/>
      <c r="AA65" s="2444"/>
      <c r="AB65" s="2444"/>
      <c r="AC65" s="2444"/>
      <c r="AD65" s="2444"/>
      <c r="AE65" s="2444"/>
      <c r="AF65" s="2444"/>
      <c r="AG65" s="2444"/>
      <c r="AH65" s="2444"/>
      <c r="AI65" s="2444"/>
      <c r="AJ65" s="2444"/>
      <c r="AK65" s="2444"/>
      <c r="AL65" s="2444"/>
      <c r="AM65" s="2444"/>
      <c r="AN65" s="2444"/>
      <c r="AO65" s="2444"/>
      <c r="AP65" s="2444"/>
      <c r="AQ65" s="2444"/>
      <c r="AR65" s="2444"/>
    </row>
    <row r="66" spans="1:44" s="682" customFormat="1">
      <c r="A66" s="2437"/>
      <c r="B66" s="2444"/>
      <c r="C66" s="2444"/>
      <c r="D66" s="2446"/>
      <c r="E66" s="2444"/>
      <c r="F66" s="2444"/>
      <c r="G66" s="2444"/>
      <c r="H66" s="2444"/>
      <c r="I66" s="2444"/>
      <c r="J66" s="2444"/>
      <c r="K66" s="2445"/>
      <c r="L66" s="2445"/>
      <c r="M66" s="2444"/>
      <c r="N66" s="2444"/>
      <c r="O66" s="2444"/>
      <c r="P66" s="2444"/>
      <c r="Q66" s="2444"/>
      <c r="R66" s="2444"/>
      <c r="S66" s="2444"/>
      <c r="T66" s="2444"/>
      <c r="U66" s="2444"/>
      <c r="V66" s="2444"/>
      <c r="W66" s="2444"/>
      <c r="X66" s="2444"/>
      <c r="Y66" s="2444"/>
      <c r="Z66" s="2444"/>
      <c r="AA66" s="2444"/>
      <c r="AB66" s="2444"/>
      <c r="AC66" s="2444"/>
      <c r="AD66" s="2444"/>
      <c r="AE66" s="2444"/>
      <c r="AF66" s="2444"/>
      <c r="AG66" s="2444"/>
      <c r="AH66" s="2444"/>
      <c r="AI66" s="2444"/>
      <c r="AJ66" s="2444"/>
      <c r="AK66" s="2444"/>
      <c r="AL66" s="2444"/>
      <c r="AM66" s="2444"/>
      <c r="AN66" s="2444"/>
      <c r="AO66" s="2444"/>
      <c r="AP66" s="2444"/>
      <c r="AQ66" s="2444"/>
      <c r="AR66" s="2444"/>
    </row>
    <row r="67" spans="1:44" s="682" customFormat="1">
      <c r="A67" s="2437"/>
      <c r="B67" s="2444"/>
      <c r="C67" s="2444"/>
      <c r="D67" s="2446"/>
      <c r="E67" s="2444"/>
      <c r="F67" s="2444"/>
      <c r="G67" s="2444"/>
      <c r="H67" s="2444"/>
      <c r="I67" s="2444"/>
      <c r="J67" s="2444"/>
      <c r="K67" s="2445"/>
      <c r="L67" s="2445"/>
      <c r="M67" s="2444"/>
      <c r="N67" s="2444"/>
      <c r="O67" s="2444"/>
      <c r="P67" s="2444"/>
      <c r="Q67" s="2444"/>
      <c r="R67" s="2444"/>
      <c r="S67" s="2444"/>
      <c r="T67" s="2444"/>
      <c r="U67" s="2444"/>
      <c r="V67" s="2444"/>
      <c r="W67" s="2444"/>
      <c r="X67" s="2444"/>
      <c r="Y67" s="2444"/>
      <c r="Z67" s="2444"/>
      <c r="AA67" s="2444"/>
      <c r="AB67" s="2444"/>
      <c r="AC67" s="2444"/>
      <c r="AD67" s="2444"/>
      <c r="AE67" s="2444"/>
      <c r="AF67" s="2444"/>
      <c r="AG67" s="2444"/>
      <c r="AH67" s="2444"/>
      <c r="AI67" s="2444"/>
      <c r="AJ67" s="2444"/>
      <c r="AK67" s="2444"/>
      <c r="AL67" s="2444"/>
      <c r="AM67" s="2444"/>
      <c r="AN67" s="2444"/>
      <c r="AO67" s="2444"/>
      <c r="AP67" s="2444"/>
      <c r="AQ67" s="2444"/>
      <c r="AR67" s="2444"/>
    </row>
    <row r="68" spans="1:44" s="682" customFormat="1">
      <c r="A68" s="2437"/>
      <c r="B68" s="2444"/>
      <c r="C68" s="2444"/>
      <c r="D68" s="2446"/>
      <c r="E68" s="2444"/>
      <c r="F68" s="2444"/>
      <c r="G68" s="2444"/>
      <c r="H68" s="2444"/>
      <c r="I68" s="2444"/>
      <c r="J68" s="2444"/>
      <c r="K68" s="2445"/>
      <c r="L68" s="2445"/>
      <c r="M68" s="2444"/>
      <c r="N68" s="2444"/>
      <c r="O68" s="2444"/>
      <c r="P68" s="2444"/>
      <c r="Q68" s="2444"/>
      <c r="R68" s="2444"/>
      <c r="S68" s="2444"/>
      <c r="T68" s="2444"/>
      <c r="U68" s="2444"/>
      <c r="V68" s="2444"/>
      <c r="W68" s="2444"/>
      <c r="X68" s="2444"/>
      <c r="Y68" s="2444"/>
      <c r="Z68" s="2444"/>
      <c r="AA68" s="2444"/>
      <c r="AB68" s="2444"/>
      <c r="AC68" s="2444"/>
      <c r="AD68" s="2444"/>
      <c r="AE68" s="2444"/>
      <c r="AF68" s="2444"/>
      <c r="AG68" s="2444"/>
      <c r="AH68" s="2444"/>
      <c r="AI68" s="2444"/>
      <c r="AJ68" s="2444"/>
      <c r="AK68" s="2444"/>
      <c r="AL68" s="2444"/>
      <c r="AM68" s="2444"/>
      <c r="AN68" s="2444"/>
      <c r="AO68" s="2444"/>
      <c r="AP68" s="2444"/>
      <c r="AQ68" s="2444"/>
      <c r="AR68" s="2444"/>
    </row>
    <row r="69" spans="1:44" s="682" customFormat="1">
      <c r="A69" s="1611"/>
      <c r="D69" s="1612"/>
      <c r="K69" s="685"/>
      <c r="L69" s="685"/>
    </row>
    <row r="70" spans="1:44" s="682" customFormat="1">
      <c r="A70" s="1611"/>
      <c r="D70" s="1612"/>
      <c r="K70" s="685"/>
      <c r="L70" s="685"/>
    </row>
    <row r="71" spans="1:44" s="682" customFormat="1">
      <c r="A71" s="1611"/>
      <c r="D71" s="1612"/>
      <c r="K71" s="685"/>
      <c r="L71" s="685"/>
    </row>
    <row r="72" spans="1:44" s="682" customFormat="1">
      <c r="A72" s="1611"/>
      <c r="D72" s="1612"/>
      <c r="K72" s="685"/>
      <c r="L72" s="685"/>
    </row>
    <row r="73" spans="1:44" s="682" customFormat="1">
      <c r="A73" s="1611"/>
      <c r="D73" s="1612"/>
      <c r="K73" s="685"/>
      <c r="L73" s="685"/>
    </row>
    <row r="74" spans="1:44" s="682" customFormat="1">
      <c r="A74" s="1611"/>
      <c r="D74" s="1612"/>
      <c r="K74" s="685"/>
      <c r="L74" s="685"/>
    </row>
    <row r="75" spans="1:44" s="682" customFormat="1">
      <c r="A75" s="1611"/>
      <c r="D75" s="1612"/>
      <c r="K75" s="685"/>
      <c r="L75" s="685"/>
    </row>
    <row r="76" spans="1:44" s="682" customFormat="1">
      <c r="A76" s="1611"/>
      <c r="D76" s="1612"/>
      <c r="K76" s="685"/>
      <c r="L76" s="685"/>
    </row>
    <row r="77" spans="1:44" s="682" customFormat="1">
      <c r="A77" s="1611"/>
      <c r="D77" s="1612"/>
      <c r="K77" s="685"/>
      <c r="L77" s="685"/>
    </row>
    <row r="78" spans="1:44" s="682" customFormat="1">
      <c r="A78" s="1611"/>
      <c r="D78" s="1612"/>
      <c r="K78" s="685"/>
      <c r="L78" s="685"/>
    </row>
    <row r="79" spans="1:44" s="682" customFormat="1">
      <c r="A79" s="1611"/>
      <c r="D79" s="1612"/>
      <c r="K79" s="685"/>
      <c r="L79" s="685"/>
    </row>
    <row r="80" spans="1:44" s="682" customFormat="1">
      <c r="A80" s="1611"/>
      <c r="D80" s="1612"/>
      <c r="K80" s="685"/>
      <c r="L80" s="685"/>
    </row>
    <row r="81" spans="1:12" s="682" customFormat="1">
      <c r="A81" s="1611"/>
      <c r="D81" s="1612"/>
      <c r="K81" s="685"/>
      <c r="L81" s="685"/>
    </row>
    <row r="82" spans="1:12" s="682" customFormat="1">
      <c r="A82" s="1611"/>
      <c r="D82" s="1612"/>
      <c r="K82" s="685"/>
      <c r="L82" s="685"/>
    </row>
    <row r="83" spans="1:12" s="682" customFormat="1">
      <c r="A83" s="1611"/>
      <c r="D83" s="1612"/>
      <c r="K83" s="685"/>
      <c r="L83" s="685"/>
    </row>
    <row r="84" spans="1:12" s="682" customFormat="1">
      <c r="A84" s="1611"/>
      <c r="D84" s="1612"/>
      <c r="K84" s="685"/>
      <c r="L84" s="685"/>
    </row>
    <row r="85" spans="1:12" s="682" customFormat="1">
      <c r="A85" s="1611"/>
      <c r="D85" s="1612"/>
      <c r="K85" s="685"/>
      <c r="L85" s="685"/>
    </row>
    <row r="86" spans="1:12" s="682" customFormat="1">
      <c r="A86" s="1611"/>
      <c r="D86" s="1612"/>
      <c r="K86" s="685"/>
      <c r="L86" s="685"/>
    </row>
    <row r="87" spans="1:12" s="682" customFormat="1">
      <c r="A87" s="1611"/>
      <c r="D87" s="1612"/>
      <c r="K87" s="685"/>
      <c r="L87" s="685"/>
    </row>
    <row r="88" spans="1:12" s="682" customFormat="1">
      <c r="A88" s="1611"/>
      <c r="D88" s="1612"/>
      <c r="K88" s="685"/>
      <c r="L88" s="685"/>
    </row>
    <row r="89" spans="1:12" s="682" customFormat="1">
      <c r="A89" s="1611"/>
      <c r="D89" s="1612"/>
      <c r="K89" s="685"/>
      <c r="L89" s="685"/>
    </row>
    <row r="90" spans="1:12" s="682" customFormat="1">
      <c r="A90" s="1611"/>
      <c r="D90" s="1612"/>
      <c r="K90" s="685"/>
      <c r="L90" s="685"/>
    </row>
    <row r="91" spans="1:12" s="682" customFormat="1">
      <c r="A91" s="1611"/>
      <c r="D91" s="1612"/>
      <c r="K91" s="685"/>
      <c r="L91" s="685"/>
    </row>
    <row r="92" spans="1:12" s="682" customFormat="1">
      <c r="A92" s="1611"/>
      <c r="D92" s="1612"/>
      <c r="K92" s="685"/>
      <c r="L92" s="685"/>
    </row>
    <row r="93" spans="1:12" s="682" customFormat="1">
      <c r="A93" s="1611"/>
      <c r="D93" s="1612"/>
      <c r="K93" s="685"/>
      <c r="L93" s="685"/>
    </row>
    <row r="94" spans="1:12" s="682" customFormat="1">
      <c r="A94" s="1611"/>
      <c r="D94" s="1612"/>
      <c r="K94" s="685"/>
      <c r="L94" s="685"/>
    </row>
    <row r="95" spans="1:12" s="682" customFormat="1">
      <c r="A95" s="1611"/>
      <c r="D95" s="1612"/>
      <c r="K95" s="685"/>
      <c r="L95" s="685"/>
    </row>
    <row r="96" spans="1:12" s="682" customFormat="1">
      <c r="A96" s="1611"/>
      <c r="D96" s="1612"/>
      <c r="K96" s="685"/>
      <c r="L96" s="685"/>
    </row>
    <row r="97" spans="1:12" s="682" customFormat="1">
      <c r="A97" s="1611"/>
      <c r="D97" s="1612"/>
      <c r="K97" s="685"/>
      <c r="L97" s="685"/>
    </row>
    <row r="98" spans="1:12" s="682" customFormat="1">
      <c r="A98" s="1611"/>
      <c r="D98" s="1612"/>
      <c r="K98" s="685"/>
      <c r="L98" s="685"/>
    </row>
    <row r="99" spans="1:12" s="682" customFormat="1">
      <c r="A99" s="1611"/>
      <c r="D99" s="1612"/>
      <c r="K99" s="685"/>
      <c r="L99" s="685"/>
    </row>
    <row r="100" spans="1:12" s="682" customFormat="1">
      <c r="A100" s="1611"/>
      <c r="D100" s="1612"/>
      <c r="K100" s="685"/>
      <c r="L100" s="685"/>
    </row>
    <row r="101" spans="1:12" s="682" customFormat="1">
      <c r="A101" s="1611"/>
      <c r="D101" s="1612"/>
      <c r="K101" s="685"/>
      <c r="L101" s="685"/>
    </row>
    <row r="102" spans="1:12" s="682" customFormat="1">
      <c r="A102" s="1611"/>
      <c r="D102" s="1612"/>
      <c r="K102" s="685"/>
      <c r="L102" s="685"/>
    </row>
    <row r="103" spans="1:12" s="682" customFormat="1">
      <c r="A103" s="1611"/>
      <c r="D103" s="1612"/>
      <c r="K103" s="685"/>
      <c r="L103" s="685"/>
    </row>
    <row r="104" spans="1:12" s="682" customFormat="1">
      <c r="A104" s="1611"/>
      <c r="D104" s="1612"/>
      <c r="K104" s="685"/>
      <c r="L104" s="685"/>
    </row>
    <row r="105" spans="1:12" s="682" customFormat="1">
      <c r="A105" s="1611"/>
      <c r="D105" s="1612"/>
      <c r="K105" s="685"/>
      <c r="L105" s="685"/>
    </row>
    <row r="106" spans="1:12" s="682" customFormat="1">
      <c r="A106" s="1611"/>
      <c r="D106" s="1612"/>
      <c r="K106" s="685"/>
      <c r="L106" s="685"/>
    </row>
    <row r="107" spans="1:12" s="682" customFormat="1">
      <c r="A107" s="1611"/>
      <c r="D107" s="1612"/>
      <c r="K107" s="685"/>
      <c r="L107" s="685"/>
    </row>
    <row r="108" spans="1:12" s="682" customFormat="1">
      <c r="A108" s="1611"/>
      <c r="D108" s="1612"/>
      <c r="K108" s="685"/>
      <c r="L108" s="685"/>
    </row>
    <row r="109" spans="1:12" s="682" customFormat="1">
      <c r="A109" s="1611"/>
      <c r="D109" s="1612"/>
      <c r="K109" s="685"/>
      <c r="L109" s="685"/>
    </row>
    <row r="110" spans="1:12" s="682" customFormat="1">
      <c r="A110" s="1611"/>
      <c r="D110" s="1612"/>
      <c r="K110" s="685"/>
      <c r="L110" s="685"/>
    </row>
    <row r="111" spans="1:12" s="682" customFormat="1">
      <c r="A111" s="1611"/>
      <c r="D111" s="1612"/>
      <c r="K111" s="685"/>
      <c r="L111" s="685"/>
    </row>
    <row r="112" spans="1:12" s="682" customFormat="1">
      <c r="A112" s="1611"/>
      <c r="D112" s="1612"/>
      <c r="K112" s="685"/>
      <c r="L112" s="685"/>
    </row>
    <row r="113" spans="1:12" s="682" customFormat="1">
      <c r="A113" s="1611"/>
      <c r="D113" s="1612"/>
      <c r="K113" s="685"/>
      <c r="L113" s="685"/>
    </row>
    <row r="114" spans="1:12" s="682" customFormat="1">
      <c r="A114" s="1611"/>
      <c r="D114" s="1612"/>
      <c r="K114" s="685"/>
      <c r="L114" s="685"/>
    </row>
    <row r="115" spans="1:12" s="682" customFormat="1">
      <c r="A115" s="1611"/>
      <c r="D115" s="1612"/>
      <c r="K115" s="685"/>
      <c r="L115" s="685"/>
    </row>
    <row r="116" spans="1:12" s="682" customFormat="1">
      <c r="A116" s="1611"/>
      <c r="D116" s="1612"/>
      <c r="K116" s="685"/>
      <c r="L116" s="685"/>
    </row>
    <row r="117" spans="1:12" s="682" customFormat="1">
      <c r="A117" s="1611"/>
      <c r="D117" s="1612"/>
      <c r="K117" s="685"/>
      <c r="L117" s="685"/>
    </row>
    <row r="118" spans="1:12" s="682" customFormat="1">
      <c r="A118" s="1611"/>
      <c r="D118" s="1612"/>
      <c r="K118" s="685"/>
      <c r="L118" s="685"/>
    </row>
    <row r="119" spans="1:12" s="682" customFormat="1">
      <c r="A119" s="1611"/>
      <c r="D119" s="1612"/>
      <c r="K119" s="685"/>
      <c r="L119" s="685"/>
    </row>
    <row r="120" spans="1:12" s="682" customFormat="1">
      <c r="A120" s="1611"/>
      <c r="D120" s="1612"/>
      <c r="K120" s="685"/>
      <c r="L120" s="685"/>
    </row>
    <row r="121" spans="1:12" s="682" customFormat="1">
      <c r="A121" s="1611"/>
      <c r="D121" s="1612"/>
      <c r="K121" s="685"/>
      <c r="L121" s="685"/>
    </row>
    <row r="122" spans="1:12" s="682" customFormat="1">
      <c r="A122" s="1611"/>
      <c r="D122" s="1612"/>
      <c r="K122" s="685"/>
      <c r="L122" s="685"/>
    </row>
    <row r="123" spans="1:12" s="682" customFormat="1">
      <c r="A123" s="1611"/>
      <c r="D123" s="1612"/>
      <c r="K123" s="685"/>
      <c r="L123" s="685"/>
    </row>
    <row r="124" spans="1:12" s="682" customFormat="1">
      <c r="A124" s="1611"/>
      <c r="D124" s="1612"/>
      <c r="K124" s="685"/>
      <c r="L124" s="685"/>
    </row>
    <row r="125" spans="1:12" s="682" customFormat="1">
      <c r="A125" s="1611"/>
      <c r="D125" s="1612"/>
      <c r="K125" s="685"/>
      <c r="L125" s="685"/>
    </row>
    <row r="126" spans="1:12" s="682" customFormat="1">
      <c r="A126" s="1611"/>
      <c r="D126" s="1612"/>
      <c r="K126" s="685"/>
      <c r="L126" s="685"/>
    </row>
    <row r="127" spans="1:12" s="682" customFormat="1">
      <c r="A127" s="1611"/>
      <c r="D127" s="1612"/>
      <c r="K127" s="685"/>
      <c r="L127" s="685"/>
    </row>
    <row r="128" spans="1:12" s="682" customFormat="1">
      <c r="A128" s="1611"/>
      <c r="D128" s="1612"/>
      <c r="K128" s="685"/>
      <c r="L128" s="685"/>
    </row>
    <row r="129" spans="1:12" s="682" customFormat="1">
      <c r="A129" s="1611"/>
      <c r="D129" s="1612"/>
      <c r="K129" s="685"/>
      <c r="L129" s="685"/>
    </row>
    <row r="130" spans="1:12" s="682" customFormat="1">
      <c r="A130" s="1611"/>
      <c r="D130" s="1612"/>
      <c r="K130" s="685"/>
      <c r="L130" s="685"/>
    </row>
    <row r="131" spans="1:12" s="682" customFormat="1">
      <c r="A131" s="1611"/>
      <c r="D131" s="1612"/>
      <c r="K131" s="685"/>
      <c r="L131" s="685"/>
    </row>
    <row r="132" spans="1:12" s="682" customFormat="1">
      <c r="A132" s="1611"/>
      <c r="D132" s="1612"/>
      <c r="K132" s="685"/>
      <c r="L132" s="685"/>
    </row>
    <row r="133" spans="1:12" s="682" customFormat="1">
      <c r="A133" s="1611"/>
      <c r="D133" s="1612"/>
      <c r="K133" s="685"/>
      <c r="L133" s="685"/>
    </row>
    <row r="134" spans="1:12" s="122" customFormat="1">
      <c r="A134" s="1613"/>
      <c r="D134" s="1614"/>
      <c r="K134" s="24"/>
      <c r="L134" s="24"/>
    </row>
    <row r="135" spans="1:12" s="122" customFormat="1">
      <c r="A135" s="1613"/>
      <c r="D135" s="1614"/>
      <c r="K135" s="24"/>
      <c r="L135" s="24"/>
    </row>
    <row r="136" spans="1:12" s="122" customFormat="1">
      <c r="A136" s="1613"/>
      <c r="D136" s="1614"/>
      <c r="K136" s="24"/>
      <c r="L136" s="24"/>
    </row>
    <row r="137" spans="1:12" s="122" customFormat="1">
      <c r="A137" s="1613"/>
      <c r="D137" s="1614"/>
      <c r="K137" s="24"/>
      <c r="L137" s="24"/>
    </row>
    <row r="138" spans="1:12" s="122" customFormat="1">
      <c r="A138" s="1613"/>
      <c r="D138" s="1614"/>
      <c r="K138" s="24"/>
      <c r="L138" s="24"/>
    </row>
    <row r="139" spans="1:12" s="122" customFormat="1">
      <c r="A139" s="1613"/>
      <c r="D139" s="1614"/>
      <c r="K139" s="24"/>
      <c r="L139" s="24"/>
    </row>
    <row r="140" spans="1:12" s="122" customFormat="1">
      <c r="A140" s="1613"/>
      <c r="D140" s="1614"/>
      <c r="K140" s="24"/>
      <c r="L140" s="24"/>
    </row>
    <row r="141" spans="1:12" s="122" customFormat="1">
      <c r="A141" s="1613"/>
      <c r="D141" s="1614"/>
      <c r="K141" s="24"/>
      <c r="L141" s="24"/>
    </row>
    <row r="142" spans="1:12" s="122" customFormat="1">
      <c r="A142" s="1613"/>
      <c r="D142" s="1614"/>
      <c r="K142" s="24"/>
      <c r="L142" s="24"/>
    </row>
    <row r="143" spans="1:12" s="122" customFormat="1">
      <c r="A143" s="1613"/>
      <c r="D143" s="1614"/>
      <c r="K143" s="24"/>
      <c r="L143" s="24"/>
    </row>
    <row r="144" spans="1:12" s="122" customFormat="1">
      <c r="A144" s="1613"/>
      <c r="D144" s="1614"/>
      <c r="K144" s="24"/>
      <c r="L144" s="24"/>
    </row>
    <row r="145" spans="1:12" s="122" customFormat="1">
      <c r="A145" s="1613"/>
      <c r="D145" s="1614"/>
      <c r="K145" s="24"/>
      <c r="L145" s="24"/>
    </row>
    <row r="146" spans="1:12" s="122" customFormat="1">
      <c r="A146" s="1613"/>
      <c r="D146" s="1614"/>
      <c r="K146" s="24"/>
      <c r="L146" s="24"/>
    </row>
    <row r="147" spans="1:12" s="122" customFormat="1">
      <c r="A147" s="1613"/>
      <c r="D147" s="1614"/>
      <c r="K147" s="24"/>
      <c r="L147" s="24"/>
    </row>
    <row r="148" spans="1:12" s="122" customFormat="1">
      <c r="A148" s="1613"/>
      <c r="D148" s="1614"/>
      <c r="K148" s="24"/>
      <c r="L148" s="24"/>
    </row>
    <row r="149" spans="1:12" s="122" customFormat="1">
      <c r="A149" s="1613"/>
      <c r="D149" s="1614"/>
      <c r="K149" s="24"/>
      <c r="L149" s="24"/>
    </row>
    <row r="150" spans="1:12" s="122" customFormat="1">
      <c r="A150" s="1613"/>
      <c r="D150" s="1614"/>
      <c r="K150" s="24"/>
      <c r="L150" s="24"/>
    </row>
    <row r="151" spans="1:12" s="122" customFormat="1">
      <c r="A151" s="1613"/>
      <c r="D151" s="1614"/>
      <c r="K151" s="24"/>
      <c r="L151" s="24"/>
    </row>
    <row r="152" spans="1:12" s="122" customFormat="1">
      <c r="A152" s="1613"/>
      <c r="D152" s="1614"/>
      <c r="K152" s="24"/>
      <c r="L152" s="24"/>
    </row>
    <row r="153" spans="1:12" s="122" customFormat="1">
      <c r="A153" s="1613"/>
      <c r="D153" s="1614"/>
      <c r="K153" s="24"/>
      <c r="L153" s="24"/>
    </row>
    <row r="154" spans="1:12" s="122" customFormat="1">
      <c r="A154" s="1613"/>
      <c r="D154" s="1614"/>
      <c r="K154" s="24"/>
      <c r="L154" s="24"/>
    </row>
    <row r="155" spans="1:12" s="122" customFormat="1">
      <c r="A155" s="1613"/>
      <c r="D155" s="1614"/>
      <c r="K155" s="24"/>
      <c r="L155" s="24"/>
    </row>
    <row r="156" spans="1:12" s="122" customFormat="1">
      <c r="A156" s="1613"/>
      <c r="D156" s="1614"/>
      <c r="K156" s="24"/>
      <c r="L156" s="24"/>
    </row>
    <row r="157" spans="1:12" s="122" customFormat="1">
      <c r="A157" s="1613"/>
      <c r="D157" s="1614"/>
      <c r="K157" s="24"/>
      <c r="L157" s="24"/>
    </row>
    <row r="158" spans="1:12" s="122" customFormat="1">
      <c r="A158" s="1613"/>
      <c r="D158" s="1614"/>
      <c r="K158" s="24"/>
      <c r="L158" s="24"/>
    </row>
    <row r="159" spans="1:12" s="122" customFormat="1">
      <c r="A159" s="1613"/>
      <c r="D159" s="1614"/>
      <c r="K159" s="24"/>
      <c r="L159" s="24"/>
    </row>
    <row r="160" spans="1:12" s="122" customFormat="1">
      <c r="A160" s="1613"/>
      <c r="D160" s="1614"/>
      <c r="K160" s="24"/>
      <c r="L160" s="24"/>
    </row>
    <row r="161" spans="1:12" s="122" customFormat="1">
      <c r="A161" s="1613"/>
      <c r="D161" s="1614"/>
      <c r="K161" s="24"/>
      <c r="L161" s="24"/>
    </row>
    <row r="162" spans="1:12" s="122" customFormat="1">
      <c r="A162" s="1613"/>
      <c r="D162" s="1614"/>
      <c r="K162" s="24"/>
      <c r="L162" s="24"/>
    </row>
    <row r="163" spans="1:12" s="122" customFormat="1">
      <c r="A163" s="1613"/>
      <c r="D163" s="1614"/>
      <c r="K163" s="24"/>
      <c r="L163" s="24"/>
    </row>
    <row r="164" spans="1:12" s="122" customFormat="1">
      <c r="A164" s="1613"/>
      <c r="D164" s="1614"/>
      <c r="K164" s="24"/>
      <c r="L164" s="24"/>
    </row>
    <row r="165" spans="1:12" s="122" customFormat="1">
      <c r="A165" s="1613"/>
      <c r="D165" s="1614"/>
      <c r="K165" s="24"/>
      <c r="L165" s="24"/>
    </row>
    <row r="166" spans="1:12" s="122" customFormat="1">
      <c r="A166" s="1613"/>
      <c r="D166" s="1614"/>
      <c r="K166" s="24"/>
      <c r="L166" s="24"/>
    </row>
    <row r="167" spans="1:12" s="122" customFormat="1">
      <c r="A167" s="1613"/>
      <c r="D167" s="1614"/>
      <c r="K167" s="24"/>
      <c r="L167" s="24"/>
    </row>
    <row r="168" spans="1:12" s="122" customFormat="1">
      <c r="A168" s="1613"/>
      <c r="D168" s="1614"/>
      <c r="K168" s="24"/>
      <c r="L168" s="24"/>
    </row>
    <row r="169" spans="1:12" s="122" customFormat="1">
      <c r="A169" s="1613"/>
      <c r="D169" s="1614"/>
      <c r="K169" s="24"/>
      <c r="L169" s="24"/>
    </row>
    <row r="170" spans="1:12" s="122" customFormat="1">
      <c r="A170" s="1613"/>
      <c r="D170" s="1614"/>
      <c r="K170" s="24"/>
      <c r="L170" s="24"/>
    </row>
    <row r="171" spans="1:12" s="122" customFormat="1">
      <c r="A171" s="1613"/>
      <c r="D171" s="1614"/>
      <c r="K171" s="24"/>
      <c r="L171" s="24"/>
    </row>
    <row r="172" spans="1:12" s="122" customFormat="1">
      <c r="A172" s="1613"/>
      <c r="D172" s="1614"/>
      <c r="K172" s="24"/>
      <c r="L172" s="24"/>
    </row>
    <row r="173" spans="1:12" s="122" customFormat="1">
      <c r="A173" s="1613"/>
      <c r="D173" s="1614"/>
      <c r="K173" s="24"/>
      <c r="L173" s="24"/>
    </row>
    <row r="174" spans="1:12" s="122" customFormat="1">
      <c r="A174" s="1613"/>
      <c r="D174" s="1614"/>
      <c r="K174" s="24"/>
      <c r="L174" s="24"/>
    </row>
  </sheetData>
  <sheetProtection password="CEE9" sheet="1" objects="1" scenarios="1" formatCells="0" formatColumns="0" formatRows="0"/>
  <mergeCells count="8">
    <mergeCell ref="J30:K30"/>
    <mergeCell ref="I19:K19"/>
    <mergeCell ref="I20:J22"/>
    <mergeCell ref="I23:J25"/>
    <mergeCell ref="I26:I31"/>
    <mergeCell ref="J26:K26"/>
    <mergeCell ref="J27:J29"/>
    <mergeCell ref="J31:K31"/>
  </mergeCells>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16" sqref="G16"/>
    </sheetView>
  </sheetViews>
  <sheetFormatPr defaultColWidth="9" defaultRowHeight="14.25"/>
  <cols>
    <col min="1" max="1" width="9.5" style="1519" customWidth="1"/>
    <col min="2" max="3" width="24.5" style="508" customWidth="1"/>
    <col min="4" max="4" width="2.625" style="508" customWidth="1"/>
    <col min="5" max="5" width="5.875" style="508" customWidth="1"/>
    <col min="6" max="7" width="27" style="508" customWidth="1"/>
    <col min="8" max="8" width="11.875" style="2274" customWidth="1"/>
    <col min="9" max="9" width="16.75" style="2274" customWidth="1"/>
    <col min="10" max="10" width="2.625" style="2274" customWidth="1"/>
    <col min="11" max="11" width="11.875" style="2274" customWidth="1"/>
    <col min="12" max="12" width="16.75" style="2274" customWidth="1"/>
    <col min="13" max="13" width="2.625" style="2274" customWidth="1"/>
    <col min="14" max="14" width="11.875" style="2274" customWidth="1"/>
    <col min="15" max="15" width="16.75" style="2274" customWidth="1"/>
    <col min="16" max="16" width="2.625" style="2274" customWidth="1"/>
    <col min="17" max="17" width="11.875" style="2274" customWidth="1"/>
    <col min="18" max="18" width="16.75" style="747" customWidth="1"/>
    <col min="19" max="29" width="9" style="747"/>
    <col min="30" max="16384" width="9" style="1519"/>
  </cols>
  <sheetData>
    <row r="1" spans="1:29" s="2256" customFormat="1" ht="18.75" thickBot="1">
      <c r="A1" s="3323" t="s">
        <v>2270</v>
      </c>
      <c r="B1" s="3324"/>
      <c r="C1" s="3324"/>
      <c r="D1" s="3324"/>
      <c r="E1" s="3324"/>
      <c r="F1" s="3324"/>
      <c r="G1" s="3324"/>
      <c r="H1" s="2253"/>
      <c r="I1" s="2253"/>
      <c r="J1" s="2253"/>
      <c r="K1" s="2253"/>
      <c r="L1" s="2253"/>
      <c r="M1" s="2253"/>
      <c r="N1" s="2253"/>
      <c r="O1" s="2253"/>
      <c r="P1" s="2253"/>
      <c r="Q1" s="2254"/>
      <c r="R1" s="2255"/>
      <c r="S1" s="2255"/>
      <c r="T1" s="2255"/>
      <c r="U1" s="2255"/>
      <c r="V1" s="2255"/>
      <c r="W1" s="2255"/>
      <c r="X1" s="2255"/>
      <c r="Y1" s="2255"/>
      <c r="Z1" s="2255"/>
      <c r="AA1" s="2255"/>
      <c r="AB1" s="2255"/>
      <c r="AC1" s="2255"/>
    </row>
    <row r="2" spans="1:29" ht="15" thickBot="1">
      <c r="A2" s="2257"/>
      <c r="B2" s="2258"/>
      <c r="C2" s="2259" t="s">
        <v>2267</v>
      </c>
      <c r="D2" s="1592"/>
      <c r="E2" s="2257"/>
      <c r="F2" s="2260"/>
      <c r="G2" s="2259" t="s">
        <v>2268</v>
      </c>
      <c r="H2" s="747"/>
      <c r="I2" s="747"/>
      <c r="J2" s="747"/>
      <c r="K2" s="747"/>
      <c r="L2" s="747"/>
      <c r="M2" s="747"/>
      <c r="N2" s="747"/>
      <c r="O2" s="747"/>
      <c r="P2" s="747"/>
      <c r="Q2" s="747"/>
    </row>
    <row r="3" spans="1:29" ht="24">
      <c r="A3" s="2244" t="s">
        <v>2269</v>
      </c>
      <c r="B3" s="2261" t="s">
        <v>2245</v>
      </c>
      <c r="C3" s="2262"/>
      <c r="D3" s="2263"/>
      <c r="E3" s="2245" t="s">
        <v>2269</v>
      </c>
      <c r="F3" s="2264" t="s">
        <v>2246</v>
      </c>
      <c r="G3" s="2265"/>
      <c r="H3" s="747"/>
      <c r="I3" s="747"/>
      <c r="J3" s="747"/>
      <c r="K3" s="747"/>
      <c r="L3" s="747"/>
      <c r="M3" s="747"/>
      <c r="N3" s="747"/>
      <c r="O3" s="747"/>
      <c r="P3" s="747"/>
      <c r="Q3" s="747"/>
    </row>
    <row r="4" spans="1:29">
      <c r="A4" s="2245"/>
      <c r="B4" s="315" t="s">
        <v>2247</v>
      </c>
      <c r="C4" s="2266"/>
      <c r="D4" s="2263"/>
      <c r="E4" s="2267"/>
      <c r="F4" s="1278" t="s">
        <v>2248</v>
      </c>
      <c r="G4" s="2268"/>
      <c r="H4" s="747"/>
      <c r="I4" s="747"/>
      <c r="J4" s="747"/>
      <c r="K4" s="747"/>
      <c r="L4" s="747"/>
      <c r="M4" s="747"/>
      <c r="N4" s="747"/>
      <c r="O4" s="747"/>
      <c r="P4" s="747"/>
      <c r="Q4" s="747"/>
    </row>
    <row r="5" spans="1:29">
      <c r="A5" s="2245"/>
      <c r="B5" s="315" t="s">
        <v>2249</v>
      </c>
      <c r="C5" s="2266"/>
      <c r="D5" s="2263"/>
      <c r="E5" s="2267"/>
      <c r="F5" s="315" t="s">
        <v>2250</v>
      </c>
      <c r="G5" s="2268"/>
      <c r="H5" s="747"/>
      <c r="I5" s="747"/>
      <c r="J5" s="747"/>
      <c r="K5" s="747"/>
      <c r="L5" s="747"/>
      <c r="M5" s="747"/>
      <c r="N5" s="747"/>
      <c r="O5" s="747"/>
      <c r="P5" s="747"/>
      <c r="Q5" s="747"/>
    </row>
    <row r="6" spans="1:29">
      <c r="A6" s="2245"/>
      <c r="B6" s="315" t="s">
        <v>2251</v>
      </c>
      <c r="C6" s="2268"/>
      <c r="D6" s="2263"/>
      <c r="E6" s="2267"/>
      <c r="F6" s="315" t="s">
        <v>2252</v>
      </c>
      <c r="G6" s="2268"/>
      <c r="H6" s="747"/>
      <c r="I6" s="747"/>
      <c r="J6" s="747"/>
      <c r="K6" s="747"/>
      <c r="L6" s="747"/>
      <c r="M6" s="747"/>
      <c r="N6" s="747"/>
      <c r="O6" s="747"/>
      <c r="P6" s="747"/>
      <c r="Q6" s="747"/>
    </row>
    <row r="7" spans="1:29" ht="15" thickBot="1">
      <c r="A7" s="2245"/>
      <c r="B7" s="315" t="s">
        <v>2250</v>
      </c>
      <c r="C7" s="2268"/>
      <c r="D7" s="2242"/>
      <c r="E7" s="2269"/>
      <c r="F7" s="2270" t="s">
        <v>2253</v>
      </c>
      <c r="G7" s="2271"/>
      <c r="H7" s="747"/>
      <c r="I7" s="747"/>
      <c r="J7" s="747"/>
      <c r="K7" s="747"/>
      <c r="L7" s="747"/>
      <c r="M7" s="747"/>
      <c r="N7" s="747"/>
      <c r="O7" s="747"/>
      <c r="P7" s="747"/>
      <c r="Q7" s="747"/>
    </row>
    <row r="8" spans="1:29">
      <c r="A8" s="2245"/>
      <c r="B8" s="315" t="s">
        <v>2252</v>
      </c>
      <c r="C8" s="2268"/>
      <c r="D8" s="2242"/>
      <c r="E8" s="2242"/>
      <c r="F8" s="121"/>
      <c r="G8" s="121"/>
      <c r="H8" s="747"/>
      <c r="I8" s="747"/>
      <c r="J8" s="747"/>
      <c r="K8" s="747"/>
      <c r="L8" s="747"/>
      <c r="M8" s="747"/>
      <c r="N8" s="747"/>
      <c r="O8" s="747"/>
      <c r="P8" s="747"/>
      <c r="Q8" s="747"/>
    </row>
    <row r="9" spans="1:29">
      <c r="A9" s="2245"/>
      <c r="B9" s="315" t="s">
        <v>2254</v>
      </c>
      <c r="C9" s="2266"/>
      <c r="D9" s="2263"/>
      <c r="E9" s="2242"/>
      <c r="F9" s="121"/>
      <c r="G9" s="121"/>
      <c r="H9" s="747"/>
      <c r="I9" s="747"/>
      <c r="J9" s="747"/>
      <c r="K9" s="747"/>
      <c r="L9" s="747"/>
      <c r="M9" s="747"/>
      <c r="N9" s="747"/>
      <c r="O9" s="747"/>
      <c r="P9" s="747"/>
      <c r="Q9" s="747"/>
    </row>
    <row r="10" spans="1:29" ht="15" thickBot="1">
      <c r="A10" s="2246"/>
      <c r="B10" s="2272" t="s">
        <v>2255</v>
      </c>
      <c r="C10" s="2273"/>
      <c r="D10" s="2263"/>
      <c r="E10" s="2263"/>
      <c r="F10" s="121"/>
      <c r="G10" s="121"/>
      <c r="J10" s="2275"/>
      <c r="M10" s="2275"/>
      <c r="P10" s="2275"/>
      <c r="R10" s="2274"/>
    </row>
    <row r="11" spans="1:29">
      <c r="A11" s="2276"/>
      <c r="B11" s="2242"/>
      <c r="C11" s="2263"/>
      <c r="D11" s="2263"/>
      <c r="E11" s="2263"/>
      <c r="F11" s="2242"/>
      <c r="G11" s="2242"/>
      <c r="J11" s="2275"/>
      <c r="M11" s="2275"/>
      <c r="P11" s="2275"/>
      <c r="R11" s="2274"/>
    </row>
    <row r="12" spans="1:29" s="2256" customFormat="1" ht="18">
      <c r="A12" s="2276"/>
      <c r="B12" s="2242"/>
      <c r="C12" s="2263"/>
      <c r="D12" s="2277"/>
      <c r="E12" s="2263"/>
      <c r="F12" s="2242"/>
      <c r="G12" s="2242"/>
      <c r="H12" s="2278"/>
      <c r="I12" s="2278"/>
      <c r="J12" s="2278"/>
      <c r="K12" s="2278"/>
      <c r="L12" s="2279"/>
      <c r="M12" s="2278"/>
      <c r="N12" s="2280"/>
      <c r="O12" s="2280"/>
      <c r="P12" s="2280"/>
      <c r="Q12" s="2280"/>
      <c r="R12" s="2255"/>
      <c r="S12" s="2255"/>
      <c r="T12" s="2255"/>
      <c r="U12" s="2255"/>
      <c r="V12" s="2255"/>
      <c r="W12" s="2255"/>
      <c r="X12" s="2255"/>
      <c r="Y12" s="2255"/>
      <c r="Z12" s="2255"/>
      <c r="AA12" s="2255"/>
      <c r="AB12" s="2255"/>
      <c r="AC12" s="2255"/>
    </row>
    <row r="13" spans="1:29" ht="15.75" thickBot="1">
      <c r="A13" s="2281" t="s">
        <v>2271</v>
      </c>
      <c r="B13" s="2277"/>
      <c r="C13" s="2277"/>
      <c r="D13" s="2276"/>
      <c r="E13" s="2277"/>
      <c r="F13" s="2277"/>
      <c r="G13" s="2277"/>
    </row>
    <row r="14" spans="1:29" ht="15" thickBot="1">
      <c r="A14" s="2282"/>
      <c r="B14" s="2282"/>
      <c r="C14" s="2283" t="s">
        <v>2256</v>
      </c>
      <c r="D14" s="2263"/>
      <c r="E14" s="2284"/>
      <c r="F14" s="2284"/>
      <c r="G14" s="2259" t="s">
        <v>2257</v>
      </c>
    </row>
    <row r="15" spans="1:29" ht="24">
      <c r="A15" s="2247" t="s">
        <v>2258</v>
      </c>
      <c r="B15" s="2285" t="s">
        <v>2245</v>
      </c>
      <c r="C15" s="2286">
        <f>C3</f>
        <v>0</v>
      </c>
      <c r="D15" s="2263"/>
      <c r="E15" s="2248" t="s">
        <v>2259</v>
      </c>
      <c r="F15" s="2285" t="s">
        <v>2260</v>
      </c>
      <c r="G15" s="2287">
        <f>G3</f>
        <v>0</v>
      </c>
    </row>
    <row r="16" spans="1:29">
      <c r="A16" s="2249"/>
      <c r="B16" s="2288" t="s">
        <v>2247</v>
      </c>
      <c r="C16" s="2289">
        <f>C4</f>
        <v>0</v>
      </c>
      <c r="D16" s="2263"/>
      <c r="E16" s="2250"/>
      <c r="F16" s="2290" t="s">
        <v>2248</v>
      </c>
      <c r="G16" s="2291">
        <f>G4</f>
        <v>0</v>
      </c>
    </row>
    <row r="17" spans="1:17">
      <c r="A17" s="2249"/>
      <c r="B17" s="2288" t="s">
        <v>2249</v>
      </c>
      <c r="C17" s="2289">
        <f>C5</f>
        <v>0</v>
      </c>
      <c r="D17" s="2242"/>
      <c r="E17" s="2250"/>
      <c r="F17" s="2290" t="s">
        <v>2261</v>
      </c>
      <c r="G17" s="2292"/>
    </row>
    <row r="18" spans="1:17">
      <c r="A18" s="2249"/>
      <c r="B18" s="2290" t="s">
        <v>2251</v>
      </c>
      <c r="C18" s="2291">
        <f>C6</f>
        <v>0</v>
      </c>
      <c r="D18" s="2242"/>
      <c r="E18" s="2250"/>
      <c r="F18" s="2290" t="s">
        <v>2253</v>
      </c>
      <c r="G18" s="2291">
        <f>G7</f>
        <v>0</v>
      </c>
    </row>
    <row r="19" spans="1:17">
      <c r="A19" s="2249"/>
      <c r="B19" s="2290" t="s">
        <v>2262</v>
      </c>
      <c r="C19" s="2292"/>
      <c r="D19" s="2263"/>
      <c r="E19" s="2250"/>
      <c r="F19" s="315" t="s">
        <v>2250</v>
      </c>
      <c r="G19" s="2291">
        <f>G5</f>
        <v>0</v>
      </c>
    </row>
    <row r="20" spans="1:17">
      <c r="A20" s="2249"/>
      <c r="B20" s="2290" t="s">
        <v>2263</v>
      </c>
      <c r="C20" s="2289">
        <f>C9</f>
        <v>0</v>
      </c>
      <c r="D20" s="2242"/>
      <c r="E20" s="2250"/>
      <c r="F20" s="315" t="s">
        <v>2252</v>
      </c>
      <c r="G20" s="2291">
        <f>G6</f>
        <v>0</v>
      </c>
    </row>
    <row r="21" spans="1:17">
      <c r="A21" s="2249"/>
      <c r="B21" s="315" t="s">
        <v>2250</v>
      </c>
      <c r="C21" s="2291">
        <f>C7</f>
        <v>0</v>
      </c>
      <c r="D21" s="2263"/>
      <c r="E21" s="2250"/>
      <c r="F21" s="2290" t="s">
        <v>2264</v>
      </c>
      <c r="G21" s="2293"/>
    </row>
    <row r="22" spans="1:17" ht="13.5" customHeight="1">
      <c r="A22" s="2249"/>
      <c r="B22" s="315" t="s">
        <v>2252</v>
      </c>
      <c r="C22" s="2291">
        <f>C8</f>
        <v>0</v>
      </c>
      <c r="D22" s="2263"/>
      <c r="E22" s="2250"/>
      <c r="F22" s="2290" t="s">
        <v>2255</v>
      </c>
      <c r="G22" s="2292"/>
    </row>
    <row r="23" spans="1:17" s="747" customFormat="1" ht="15" thickBot="1">
      <c r="A23" s="2249"/>
      <c r="B23" s="2290" t="s">
        <v>2264</v>
      </c>
      <c r="C23" s="2293"/>
      <c r="D23" s="1611"/>
      <c r="E23" s="2251"/>
      <c r="F23" s="2294" t="s">
        <v>2265</v>
      </c>
      <c r="G23" s="2295"/>
      <c r="H23" s="2274"/>
      <c r="I23" s="2274"/>
      <c r="J23" s="2274"/>
      <c r="K23" s="2274"/>
      <c r="L23" s="2274"/>
      <c r="M23" s="2274"/>
      <c r="N23" s="2274"/>
      <c r="O23" s="2274"/>
      <c r="P23" s="2274"/>
      <c r="Q23" s="2274"/>
    </row>
    <row r="24" spans="1:17" s="747" customFormat="1" ht="15" thickBot="1">
      <c r="A24" s="2252"/>
      <c r="B24" s="2294" t="s">
        <v>2266</v>
      </c>
      <c r="C24" s="2296">
        <f>C10</f>
        <v>0</v>
      </c>
      <c r="D24" s="1611"/>
      <c r="E24" s="2242"/>
      <c r="F24" s="2242"/>
      <c r="G24" s="2242"/>
      <c r="H24" s="2274"/>
      <c r="I24" s="2274"/>
      <c r="J24" s="2274"/>
      <c r="K24" s="2274"/>
      <c r="L24" s="2274"/>
      <c r="M24" s="2274"/>
      <c r="N24" s="2274"/>
      <c r="O24" s="2274"/>
      <c r="P24" s="2274"/>
      <c r="Q24" s="2274"/>
    </row>
    <row r="25" spans="1:17" s="747" customFormat="1">
      <c r="B25" s="2274"/>
      <c r="C25" s="2274"/>
      <c r="D25" s="2274"/>
      <c r="H25" s="2274"/>
      <c r="I25" s="2274"/>
      <c r="J25" s="2274"/>
      <c r="K25" s="2274"/>
      <c r="L25" s="2274"/>
      <c r="M25" s="2274"/>
      <c r="N25" s="2274"/>
      <c r="O25" s="2274"/>
      <c r="P25" s="2274"/>
      <c r="Q25" s="2274"/>
    </row>
    <row r="26" spans="1:17" s="747" customFormat="1">
      <c r="B26" s="2274"/>
      <c r="C26" s="2274"/>
      <c r="D26" s="2274"/>
      <c r="H26" s="2274"/>
      <c r="I26" s="2274"/>
      <c r="J26" s="2274"/>
      <c r="K26" s="2274"/>
      <c r="L26" s="2274"/>
      <c r="M26" s="2274"/>
      <c r="N26" s="2274"/>
      <c r="O26" s="2274"/>
      <c r="P26" s="2274"/>
      <c r="Q26" s="2274"/>
    </row>
    <row r="27" spans="1:17" s="747" customFormat="1">
      <c r="B27" s="2274"/>
      <c r="C27" s="2274"/>
      <c r="D27" s="2274"/>
      <c r="H27" s="2274"/>
      <c r="I27" s="2274"/>
      <c r="J27" s="2274"/>
      <c r="K27" s="2274"/>
      <c r="L27" s="2274"/>
      <c r="M27" s="2274"/>
      <c r="N27" s="2274"/>
      <c r="O27" s="2274"/>
      <c r="P27" s="2274"/>
      <c r="Q27" s="2274"/>
    </row>
    <row r="28" spans="1:17" s="747" customFormat="1">
      <c r="B28" s="2274"/>
      <c r="C28" s="2274"/>
      <c r="D28" s="2274"/>
      <c r="H28" s="2274"/>
      <c r="I28" s="2274"/>
      <c r="J28" s="2274"/>
      <c r="K28" s="2274"/>
      <c r="L28" s="2274"/>
      <c r="M28" s="2274"/>
      <c r="N28" s="2274"/>
      <c r="O28" s="2274"/>
      <c r="P28" s="2274"/>
      <c r="Q28" s="2274"/>
    </row>
    <row r="29" spans="1:17" s="747" customFormat="1">
      <c r="B29" s="2274"/>
      <c r="C29" s="2274"/>
      <c r="D29" s="2274"/>
      <c r="H29" s="2274"/>
      <c r="I29" s="2274"/>
      <c r="J29" s="2274"/>
      <c r="K29" s="2274"/>
      <c r="L29" s="2274"/>
      <c r="M29" s="2274"/>
      <c r="N29" s="2274"/>
      <c r="O29" s="2274"/>
      <c r="P29" s="2274"/>
      <c r="Q29" s="2274"/>
    </row>
    <row r="30" spans="1:17" s="747" customFormat="1">
      <c r="B30" s="2274"/>
      <c r="C30" s="2274"/>
      <c r="D30" s="2274"/>
      <c r="H30" s="2274"/>
      <c r="I30" s="2274"/>
      <c r="J30" s="2274"/>
      <c r="K30" s="2274"/>
      <c r="L30" s="2274"/>
      <c r="M30" s="2274"/>
      <c r="N30" s="2274"/>
      <c r="O30" s="2274"/>
      <c r="P30" s="2274"/>
      <c r="Q30" s="2274"/>
    </row>
    <row r="31" spans="1:17" s="747" customFormat="1">
      <c r="B31" s="2274"/>
      <c r="C31" s="2274"/>
      <c r="D31" s="2274"/>
      <c r="H31" s="2274"/>
      <c r="I31" s="2274"/>
      <c r="J31" s="2274"/>
      <c r="K31" s="2274"/>
      <c r="L31" s="2274"/>
      <c r="M31" s="2274"/>
      <c r="N31" s="2274"/>
      <c r="O31" s="2274"/>
      <c r="P31" s="2274"/>
      <c r="Q31" s="2274"/>
    </row>
    <row r="32" spans="1:17" s="747" customFormat="1">
      <c r="B32" s="2274"/>
      <c r="C32" s="2274"/>
      <c r="D32" s="2274"/>
      <c r="H32" s="2274"/>
      <c r="I32" s="2274"/>
      <c r="J32" s="2274"/>
      <c r="K32" s="2274"/>
      <c r="L32" s="2274"/>
      <c r="M32" s="2274"/>
      <c r="N32" s="2274"/>
      <c r="O32" s="2274"/>
      <c r="P32" s="2274"/>
      <c r="Q32" s="2274"/>
    </row>
    <row r="33" spans="2:17" s="747" customFormat="1">
      <c r="B33" s="2274"/>
      <c r="C33" s="2274"/>
      <c r="D33" s="2274"/>
      <c r="H33" s="2274"/>
      <c r="I33" s="2274"/>
      <c r="J33" s="2274"/>
      <c r="K33" s="2274"/>
      <c r="L33" s="2274"/>
      <c r="M33" s="2274"/>
      <c r="N33" s="2274"/>
      <c r="O33" s="2274"/>
      <c r="P33" s="2274"/>
      <c r="Q33" s="2274"/>
    </row>
    <row r="34" spans="2:17" s="747" customFormat="1">
      <c r="B34" s="2274"/>
      <c r="C34" s="2274"/>
      <c r="D34" s="2274"/>
      <c r="H34" s="2274"/>
      <c r="I34" s="2274"/>
      <c r="J34" s="2274"/>
      <c r="K34" s="2274"/>
      <c r="L34" s="2274"/>
      <c r="M34" s="2274"/>
      <c r="N34" s="2274"/>
      <c r="O34" s="2274"/>
      <c r="P34" s="2274"/>
      <c r="Q34" s="2274"/>
    </row>
    <row r="35" spans="2:17" s="747" customFormat="1">
      <c r="B35" s="2274"/>
      <c r="C35" s="2274"/>
      <c r="D35" s="2274"/>
      <c r="H35" s="2274"/>
      <c r="I35" s="2274"/>
      <c r="J35" s="2274"/>
      <c r="K35" s="2274"/>
      <c r="L35" s="2274"/>
      <c r="M35" s="2274"/>
      <c r="N35" s="2274"/>
      <c r="O35" s="2274"/>
      <c r="P35" s="2274"/>
      <c r="Q35" s="2274"/>
    </row>
    <row r="36" spans="2:17" s="747" customFormat="1">
      <c r="B36" s="2274"/>
      <c r="C36" s="2274"/>
      <c r="D36" s="2274"/>
      <c r="H36" s="2274"/>
      <c r="I36" s="2274"/>
      <c r="J36" s="2274"/>
      <c r="K36" s="2274"/>
      <c r="L36" s="2274"/>
      <c r="M36" s="2274"/>
      <c r="N36" s="2274"/>
      <c r="O36" s="2274"/>
      <c r="P36" s="2274"/>
      <c r="Q36" s="2274"/>
    </row>
    <row r="37" spans="2:17" s="747" customFormat="1">
      <c r="B37" s="2274"/>
      <c r="C37" s="2274"/>
      <c r="D37" s="2274"/>
      <c r="H37" s="2274"/>
      <c r="I37" s="2274"/>
      <c r="J37" s="2274"/>
      <c r="K37" s="2274"/>
      <c r="L37" s="2274"/>
      <c r="M37" s="2274"/>
      <c r="N37" s="2274"/>
      <c r="O37" s="2274"/>
      <c r="P37" s="2274"/>
      <c r="Q37" s="2274"/>
    </row>
    <row r="38" spans="2:17" s="747" customFormat="1">
      <c r="B38" s="2274"/>
      <c r="C38" s="2274"/>
      <c r="D38" s="2274"/>
      <c r="E38" s="2274"/>
      <c r="F38" s="2274"/>
      <c r="G38" s="2274"/>
      <c r="H38" s="2274"/>
      <c r="I38" s="2274"/>
      <c r="J38" s="2274"/>
      <c r="K38" s="2274"/>
      <c r="L38" s="2274"/>
      <c r="M38" s="2274"/>
      <c r="N38" s="2274"/>
      <c r="O38" s="2274"/>
      <c r="P38" s="2274"/>
      <c r="Q38" s="2274"/>
    </row>
    <row r="39" spans="2:17" s="747" customFormat="1">
      <c r="B39" s="2274"/>
      <c r="C39" s="2274"/>
      <c r="D39" s="2274"/>
      <c r="E39" s="2274"/>
      <c r="F39" s="2274"/>
      <c r="G39" s="2274"/>
      <c r="H39" s="2274"/>
      <c r="I39" s="2274"/>
      <c r="J39" s="2274"/>
      <c r="K39" s="2274"/>
      <c r="L39" s="2274"/>
      <c r="M39" s="2274"/>
      <c r="N39" s="2274"/>
      <c r="O39" s="2274"/>
      <c r="P39" s="2274"/>
      <c r="Q39" s="2274"/>
    </row>
    <row r="40" spans="2:17" s="747" customFormat="1">
      <c r="B40" s="2274"/>
      <c r="C40" s="2274"/>
      <c r="D40" s="2274"/>
      <c r="E40" s="2274"/>
      <c r="F40" s="2274"/>
      <c r="G40" s="2274"/>
      <c r="H40" s="2274"/>
      <c r="I40" s="2274"/>
      <c r="J40" s="2274"/>
      <c r="K40" s="2274"/>
      <c r="L40" s="2274"/>
      <c r="M40" s="2274"/>
      <c r="N40" s="2274"/>
      <c r="O40" s="2274"/>
      <c r="P40" s="2274"/>
      <c r="Q40" s="2274"/>
    </row>
    <row r="41" spans="2:17" s="747" customFormat="1">
      <c r="B41" s="2274"/>
      <c r="C41" s="2274"/>
      <c r="D41" s="2274"/>
      <c r="E41" s="2274"/>
      <c r="F41" s="2274"/>
      <c r="G41" s="2274"/>
      <c r="H41" s="2274"/>
      <c r="I41" s="2274"/>
      <c r="J41" s="2274"/>
      <c r="K41" s="2274"/>
      <c r="L41" s="2274"/>
      <c r="M41" s="2274"/>
      <c r="N41" s="2274"/>
      <c r="O41" s="2274"/>
      <c r="P41" s="2274"/>
      <c r="Q41" s="2274"/>
    </row>
    <row r="42" spans="2:17" s="747" customFormat="1">
      <c r="B42" s="2274"/>
      <c r="C42" s="2274"/>
      <c r="D42" s="2274"/>
      <c r="E42" s="2274"/>
      <c r="F42" s="2274"/>
      <c r="G42" s="2274"/>
      <c r="H42" s="2274"/>
      <c r="I42" s="2274"/>
      <c r="J42" s="2274"/>
      <c r="K42" s="2274"/>
      <c r="L42" s="2274"/>
      <c r="M42" s="2274"/>
      <c r="N42" s="2274"/>
      <c r="O42" s="2274"/>
      <c r="P42" s="2274"/>
      <c r="Q42" s="2274"/>
    </row>
    <row r="43" spans="2:17" s="747" customFormat="1">
      <c r="B43" s="2274"/>
      <c r="C43" s="2274"/>
      <c r="D43" s="2274"/>
      <c r="E43" s="2274"/>
      <c r="F43" s="2274"/>
      <c r="G43" s="2274"/>
      <c r="H43" s="2274"/>
      <c r="I43" s="2274"/>
      <c r="J43" s="2274"/>
      <c r="K43" s="2274"/>
      <c r="L43" s="2274"/>
      <c r="M43" s="2274"/>
      <c r="N43" s="2274"/>
      <c r="O43" s="2274"/>
      <c r="P43" s="2274"/>
      <c r="Q43" s="2274"/>
    </row>
    <row r="44" spans="2:17" s="747" customFormat="1">
      <c r="B44" s="2274"/>
      <c r="C44" s="2274"/>
      <c r="D44" s="2274"/>
      <c r="E44" s="2274"/>
      <c r="F44" s="2274"/>
      <c r="G44" s="2274"/>
      <c r="H44" s="2274"/>
      <c r="I44" s="2274"/>
      <c r="J44" s="2274"/>
      <c r="K44" s="2274"/>
      <c r="L44" s="2274"/>
      <c r="M44" s="2274"/>
      <c r="N44" s="2274"/>
      <c r="O44" s="2274"/>
      <c r="P44" s="2274"/>
      <c r="Q44" s="2274"/>
    </row>
    <row r="45" spans="2:17" s="747" customFormat="1">
      <c r="B45" s="2274"/>
      <c r="C45" s="2274"/>
      <c r="D45" s="2274"/>
      <c r="E45" s="2274"/>
      <c r="F45" s="2274"/>
      <c r="G45" s="2274"/>
      <c r="H45" s="2274"/>
      <c r="I45" s="2274"/>
      <c r="J45" s="2274"/>
      <c r="K45" s="2274"/>
      <c r="L45" s="2274"/>
      <c r="M45" s="2274"/>
      <c r="N45" s="2274"/>
      <c r="O45" s="2274"/>
      <c r="P45" s="2274"/>
      <c r="Q45" s="2274"/>
    </row>
    <row r="46" spans="2:17" s="747" customFormat="1">
      <c r="B46" s="2274"/>
      <c r="C46" s="2274"/>
      <c r="D46" s="2274"/>
      <c r="E46" s="2274"/>
      <c r="F46" s="2274"/>
      <c r="G46" s="2274"/>
      <c r="H46" s="2274"/>
      <c r="I46" s="2274"/>
      <c r="J46" s="2274"/>
      <c r="K46" s="2274"/>
      <c r="L46" s="2274"/>
      <c r="M46" s="2274"/>
      <c r="N46" s="2274"/>
      <c r="O46" s="2274"/>
      <c r="P46" s="2274"/>
      <c r="Q46" s="2274"/>
    </row>
    <row r="47" spans="2:17" s="747" customFormat="1">
      <c r="B47" s="2274"/>
      <c r="C47" s="2274"/>
      <c r="D47" s="2274"/>
      <c r="E47" s="2274"/>
      <c r="F47" s="2274"/>
      <c r="G47" s="2274"/>
      <c r="H47" s="2274"/>
      <c r="I47" s="2274"/>
      <c r="J47" s="2274"/>
      <c r="K47" s="2274"/>
      <c r="L47" s="2274"/>
      <c r="M47" s="2274"/>
      <c r="N47" s="2274"/>
      <c r="O47" s="2274"/>
      <c r="P47" s="2274"/>
      <c r="Q47" s="2274"/>
    </row>
    <row r="48" spans="2:17" s="747" customFormat="1">
      <c r="B48" s="2274"/>
      <c r="C48" s="2274"/>
      <c r="D48" s="2274"/>
      <c r="E48" s="2274"/>
      <c r="F48" s="2274"/>
      <c r="G48" s="2274"/>
      <c r="H48" s="2274"/>
      <c r="I48" s="2274"/>
      <c r="J48" s="2274"/>
      <c r="K48" s="2274"/>
      <c r="L48" s="2274"/>
      <c r="M48" s="2274"/>
      <c r="N48" s="2274"/>
      <c r="O48" s="2274"/>
      <c r="P48" s="2274"/>
      <c r="Q48" s="2274"/>
    </row>
    <row r="49" spans="2:17" s="747" customFormat="1">
      <c r="B49" s="2274"/>
      <c r="C49" s="2274"/>
      <c r="D49" s="2274"/>
      <c r="E49" s="2274"/>
      <c r="F49" s="2274"/>
      <c r="G49" s="2274"/>
      <c r="H49" s="2274"/>
      <c r="I49" s="2274"/>
      <c r="J49" s="2274"/>
      <c r="K49" s="2274"/>
      <c r="L49" s="2274"/>
      <c r="M49" s="2274"/>
      <c r="N49" s="2274"/>
      <c r="O49" s="2274"/>
      <c r="P49" s="2274"/>
      <c r="Q49" s="2274"/>
    </row>
    <row r="50" spans="2:17" s="747" customFormat="1">
      <c r="B50" s="2274"/>
      <c r="C50" s="2274"/>
      <c r="D50" s="2274"/>
      <c r="E50" s="2274"/>
      <c r="F50" s="2274"/>
      <c r="G50" s="2274"/>
      <c r="H50" s="2274"/>
      <c r="I50" s="2274"/>
      <c r="J50" s="2274"/>
      <c r="K50" s="2274"/>
      <c r="L50" s="2274"/>
      <c r="M50" s="2274"/>
      <c r="N50" s="2274"/>
      <c r="O50" s="2274"/>
      <c r="P50" s="2274"/>
      <c r="Q50" s="2274"/>
    </row>
    <row r="51" spans="2:17" s="747" customFormat="1">
      <c r="B51" s="2274"/>
      <c r="C51" s="2274"/>
      <c r="D51" s="2274"/>
      <c r="E51" s="2274"/>
      <c r="F51" s="2274"/>
      <c r="G51" s="2274"/>
      <c r="H51" s="2274"/>
      <c r="I51" s="2274"/>
      <c r="J51" s="2274"/>
      <c r="K51" s="2274"/>
      <c r="L51" s="2274"/>
      <c r="M51" s="2274"/>
      <c r="N51" s="2274"/>
      <c r="O51" s="2274"/>
      <c r="P51" s="2274"/>
      <c r="Q51" s="2274"/>
    </row>
    <row r="52" spans="2:17" s="747" customFormat="1">
      <c r="B52" s="2274"/>
      <c r="C52" s="2274"/>
      <c r="D52" s="2274"/>
      <c r="E52" s="2274"/>
      <c r="F52" s="2274"/>
      <c r="G52" s="2274"/>
      <c r="H52" s="2274"/>
      <c r="I52" s="2274"/>
      <c r="J52" s="2274"/>
      <c r="K52" s="2274"/>
      <c r="L52" s="2274"/>
      <c r="M52" s="2274"/>
      <c r="N52" s="2274"/>
      <c r="O52" s="2274"/>
      <c r="P52" s="2274"/>
      <c r="Q52" s="2274"/>
    </row>
    <row r="53" spans="2:17" s="747" customFormat="1">
      <c r="B53" s="2274"/>
      <c r="C53" s="2274"/>
      <c r="D53" s="2274"/>
      <c r="E53" s="2274"/>
      <c r="F53" s="2274"/>
      <c r="G53" s="2274"/>
      <c r="H53" s="2274"/>
      <c r="I53" s="2274"/>
      <c r="J53" s="2274"/>
      <c r="K53" s="2274"/>
      <c r="L53" s="2274"/>
      <c r="M53" s="2274"/>
      <c r="N53" s="2274"/>
      <c r="O53" s="2274"/>
      <c r="P53" s="2274"/>
      <c r="Q53" s="2274"/>
    </row>
    <row r="54" spans="2:17" s="747" customFormat="1">
      <c r="B54" s="2274"/>
      <c r="C54" s="2274"/>
      <c r="D54" s="2274"/>
      <c r="E54" s="2274"/>
      <c r="F54" s="2274"/>
      <c r="G54" s="2274"/>
      <c r="H54" s="2274"/>
      <c r="I54" s="2274"/>
      <c r="J54" s="2274"/>
      <c r="K54" s="2274"/>
      <c r="L54" s="2274"/>
      <c r="M54" s="2274"/>
      <c r="N54" s="2274"/>
      <c r="O54" s="2274"/>
      <c r="P54" s="2274"/>
      <c r="Q54" s="2274"/>
    </row>
    <row r="55" spans="2:17" s="747" customFormat="1">
      <c r="B55" s="2274"/>
      <c r="C55" s="2274"/>
      <c r="D55" s="2274"/>
      <c r="E55" s="2274"/>
      <c r="F55" s="2274"/>
      <c r="G55" s="2274"/>
      <c r="H55" s="2274"/>
      <c r="I55" s="2274"/>
      <c r="J55" s="2274"/>
      <c r="K55" s="2274"/>
      <c r="L55" s="2274"/>
      <c r="M55" s="2274"/>
      <c r="N55" s="2274"/>
      <c r="O55" s="2274"/>
      <c r="P55" s="2274"/>
      <c r="Q55" s="2274"/>
    </row>
    <row r="56" spans="2:17" s="747" customFormat="1">
      <c r="B56" s="2274"/>
      <c r="C56" s="2274"/>
      <c r="D56" s="2274"/>
      <c r="E56" s="2274"/>
      <c r="F56" s="2274"/>
      <c r="G56" s="2274"/>
      <c r="H56" s="2274"/>
      <c r="I56" s="2274"/>
      <c r="J56" s="2274"/>
      <c r="K56" s="2274"/>
      <c r="L56" s="2274"/>
      <c r="M56" s="2274"/>
      <c r="N56" s="2274"/>
      <c r="O56" s="2274"/>
      <c r="P56" s="2274"/>
      <c r="Q56" s="2274"/>
    </row>
    <row r="57" spans="2:17" s="747" customFormat="1">
      <c r="B57" s="2274"/>
      <c r="C57" s="2274"/>
      <c r="D57" s="2274"/>
      <c r="E57" s="2274"/>
      <c r="F57" s="2274"/>
      <c r="G57" s="2274"/>
      <c r="H57" s="2274"/>
      <c r="I57" s="2274"/>
      <c r="J57" s="2274"/>
      <c r="K57" s="2274"/>
      <c r="L57" s="2274"/>
      <c r="M57" s="2274"/>
      <c r="N57" s="2274"/>
      <c r="O57" s="2274"/>
      <c r="P57" s="2274"/>
      <c r="Q57" s="2274"/>
    </row>
    <row r="58" spans="2:17" s="747" customFormat="1">
      <c r="B58" s="2274"/>
      <c r="C58" s="2274"/>
      <c r="D58" s="2274"/>
      <c r="E58" s="2274"/>
      <c r="F58" s="2274"/>
      <c r="G58" s="2274"/>
      <c r="H58" s="2274"/>
      <c r="I58" s="2274"/>
      <c r="J58" s="2274"/>
      <c r="K58" s="2274"/>
      <c r="L58" s="2274"/>
      <c r="M58" s="2274"/>
      <c r="N58" s="2274"/>
      <c r="O58" s="2274"/>
      <c r="P58" s="2274"/>
      <c r="Q58" s="2274"/>
    </row>
    <row r="59" spans="2:17" s="747" customFormat="1">
      <c r="B59" s="2274"/>
      <c r="C59" s="2274"/>
      <c r="D59" s="2274"/>
      <c r="E59" s="2274"/>
      <c r="F59" s="2274"/>
      <c r="G59" s="2274"/>
      <c r="H59" s="2274"/>
      <c r="I59" s="2274"/>
      <c r="J59" s="2274"/>
      <c r="K59" s="2274"/>
      <c r="L59" s="2274"/>
      <c r="M59" s="2274"/>
      <c r="N59" s="2274"/>
      <c r="O59" s="2274"/>
      <c r="P59" s="2274"/>
      <c r="Q59" s="2274"/>
    </row>
    <row r="60" spans="2:17" s="747" customFormat="1">
      <c r="B60" s="2274"/>
      <c r="C60" s="2274"/>
      <c r="D60" s="2274"/>
      <c r="E60" s="2274"/>
      <c r="F60" s="2274"/>
      <c r="G60" s="2274"/>
      <c r="H60" s="2274"/>
      <c r="I60" s="2274"/>
      <c r="J60" s="2274"/>
      <c r="K60" s="2274"/>
      <c r="L60" s="2274"/>
      <c r="M60" s="2274"/>
      <c r="N60" s="2274"/>
      <c r="O60" s="2274"/>
      <c r="P60" s="2274"/>
      <c r="Q60" s="2274"/>
    </row>
    <row r="61" spans="2:17" s="747" customFormat="1">
      <c r="B61" s="2274"/>
      <c r="C61" s="2274"/>
      <c r="D61" s="2274"/>
      <c r="E61" s="2274"/>
      <c r="F61" s="2274"/>
      <c r="G61" s="2274"/>
      <c r="H61" s="2274"/>
      <c r="I61" s="2274"/>
      <c r="J61" s="2274"/>
      <c r="K61" s="2274"/>
      <c r="L61" s="2274"/>
      <c r="M61" s="2274"/>
      <c r="N61" s="2274"/>
      <c r="O61" s="2274"/>
      <c r="P61" s="2274"/>
      <c r="Q61" s="2274"/>
    </row>
    <row r="62" spans="2:17" s="747" customFormat="1">
      <c r="B62" s="2274"/>
      <c r="C62" s="2274"/>
      <c r="D62" s="2274"/>
      <c r="E62" s="2274"/>
      <c r="F62" s="2274"/>
      <c r="G62" s="2274"/>
      <c r="H62" s="2274"/>
      <c r="I62" s="2274"/>
      <c r="J62" s="2274"/>
      <c r="K62" s="2274"/>
      <c r="L62" s="2274"/>
      <c r="M62" s="2274"/>
      <c r="N62" s="2274"/>
      <c r="O62" s="2274"/>
      <c r="P62" s="2274"/>
      <c r="Q62" s="2274"/>
    </row>
    <row r="63" spans="2:17" s="747" customFormat="1">
      <c r="B63" s="2274"/>
      <c r="C63" s="2274"/>
      <c r="D63" s="2274"/>
      <c r="E63" s="2274"/>
      <c r="F63" s="2274"/>
      <c r="G63" s="2274"/>
      <c r="H63" s="2274"/>
      <c r="I63" s="2274"/>
      <c r="J63" s="2274"/>
      <c r="K63" s="2274"/>
      <c r="L63" s="2274"/>
      <c r="M63" s="2274"/>
      <c r="N63" s="2274"/>
      <c r="O63" s="2274"/>
      <c r="P63" s="2274"/>
      <c r="Q63" s="2274"/>
    </row>
    <row r="64" spans="2:17" s="747" customFormat="1">
      <c r="B64" s="2274"/>
      <c r="C64" s="2274"/>
      <c r="D64" s="2274"/>
      <c r="E64" s="2274"/>
      <c r="F64" s="2274"/>
      <c r="G64" s="2274"/>
      <c r="H64" s="2274"/>
      <c r="I64" s="2274"/>
      <c r="J64" s="2274"/>
      <c r="K64" s="2274"/>
      <c r="L64" s="2274"/>
      <c r="M64" s="2274"/>
      <c r="N64" s="2274"/>
      <c r="O64" s="2274"/>
      <c r="P64" s="2274"/>
      <c r="Q64" s="2274"/>
    </row>
    <row r="65" spans="2:17" s="747" customFormat="1">
      <c r="B65" s="2274"/>
      <c r="C65" s="2274"/>
      <c r="D65" s="2274"/>
      <c r="E65" s="2274"/>
      <c r="F65" s="2274"/>
      <c r="G65" s="2274"/>
      <c r="H65" s="2274"/>
      <c r="I65" s="2274"/>
      <c r="J65" s="2274"/>
      <c r="K65" s="2274"/>
      <c r="L65" s="2274"/>
      <c r="M65" s="2274"/>
      <c r="N65" s="2274"/>
      <c r="O65" s="2274"/>
      <c r="P65" s="2274"/>
      <c r="Q65" s="2274"/>
    </row>
    <row r="66" spans="2:17" s="747" customFormat="1">
      <c r="B66" s="2274"/>
      <c r="C66" s="2274"/>
      <c r="D66" s="2274"/>
      <c r="E66" s="2274"/>
      <c r="F66" s="2274"/>
      <c r="G66" s="2274"/>
      <c r="H66" s="2274"/>
      <c r="I66" s="2274"/>
      <c r="J66" s="2274"/>
      <c r="K66" s="2274"/>
      <c r="L66" s="2274"/>
      <c r="M66" s="2274"/>
      <c r="N66" s="2274"/>
      <c r="O66" s="2274"/>
      <c r="P66" s="2274"/>
      <c r="Q66" s="2274"/>
    </row>
    <row r="67" spans="2:17" s="747" customFormat="1">
      <c r="B67" s="2274"/>
      <c r="C67" s="2274"/>
      <c r="D67" s="2274"/>
      <c r="E67" s="2274"/>
      <c r="F67" s="2274"/>
      <c r="G67" s="2274"/>
      <c r="H67" s="2274"/>
      <c r="I67" s="2274"/>
      <c r="J67" s="2274"/>
      <c r="K67" s="2274"/>
      <c r="L67" s="2274"/>
      <c r="M67" s="2274"/>
      <c r="N67" s="2274"/>
      <c r="O67" s="2274"/>
      <c r="P67" s="2274"/>
      <c r="Q67" s="2274"/>
    </row>
    <row r="68" spans="2:17" s="747" customFormat="1">
      <c r="B68" s="2274"/>
      <c r="C68" s="2274"/>
      <c r="D68" s="2274"/>
      <c r="E68" s="2274"/>
      <c r="F68" s="2274"/>
      <c r="G68" s="2274"/>
      <c r="H68" s="2274"/>
      <c r="I68" s="2274"/>
      <c r="J68" s="2274"/>
      <c r="K68" s="2274"/>
      <c r="L68" s="2274"/>
      <c r="M68" s="2274"/>
      <c r="N68" s="2274"/>
      <c r="O68" s="2274"/>
      <c r="P68" s="2274"/>
      <c r="Q68" s="2274"/>
    </row>
    <row r="69" spans="2:17" s="747" customFormat="1">
      <c r="B69" s="2274"/>
      <c r="C69" s="2274"/>
      <c r="D69" s="2274"/>
      <c r="E69" s="2274"/>
      <c r="F69" s="2274"/>
      <c r="G69" s="2274"/>
      <c r="H69" s="2274"/>
      <c r="I69" s="2274"/>
      <c r="J69" s="2274"/>
      <c r="K69" s="2274"/>
      <c r="L69" s="2274"/>
      <c r="M69" s="2274"/>
      <c r="N69" s="2274"/>
      <c r="O69" s="2274"/>
      <c r="P69" s="2274"/>
      <c r="Q69" s="2274"/>
    </row>
    <row r="70" spans="2:17" s="747" customFormat="1">
      <c r="B70" s="2274"/>
      <c r="C70" s="2274"/>
      <c r="D70" s="2274"/>
      <c r="E70" s="2274"/>
      <c r="F70" s="2274"/>
      <c r="G70" s="2274"/>
      <c r="H70" s="2274"/>
      <c r="I70" s="2274"/>
      <c r="J70" s="2274"/>
      <c r="K70" s="2274"/>
      <c r="L70" s="2274"/>
      <c r="M70" s="2274"/>
      <c r="N70" s="2274"/>
      <c r="O70" s="2274"/>
      <c r="P70" s="2274"/>
      <c r="Q70" s="2274"/>
    </row>
    <row r="71" spans="2:17" s="747" customFormat="1">
      <c r="B71" s="2274"/>
      <c r="C71" s="2274"/>
      <c r="D71" s="2274"/>
      <c r="E71" s="2274"/>
      <c r="F71" s="2274"/>
      <c r="G71" s="2274"/>
      <c r="H71" s="2274"/>
      <c r="I71" s="2274"/>
      <c r="J71" s="2274"/>
      <c r="K71" s="2274"/>
      <c r="L71" s="2274"/>
      <c r="M71" s="2274"/>
      <c r="N71" s="2274"/>
      <c r="O71" s="2274"/>
      <c r="P71" s="2274"/>
      <c r="Q71" s="2274"/>
    </row>
    <row r="72" spans="2:17" s="747" customFormat="1">
      <c r="B72" s="2274"/>
      <c r="C72" s="2274"/>
      <c r="D72" s="2274"/>
      <c r="E72" s="2274"/>
      <c r="F72" s="2274"/>
      <c r="G72" s="2274"/>
      <c r="H72" s="2274"/>
      <c r="I72" s="2274"/>
      <c r="J72" s="2274"/>
      <c r="K72" s="2274"/>
      <c r="L72" s="2274"/>
      <c r="M72" s="2274"/>
      <c r="N72" s="2274"/>
      <c r="O72" s="2274"/>
      <c r="P72" s="2274"/>
      <c r="Q72" s="2274"/>
    </row>
    <row r="73" spans="2:17" s="747" customFormat="1">
      <c r="B73" s="2274"/>
      <c r="C73" s="2274"/>
      <c r="D73" s="2274"/>
      <c r="E73" s="2274"/>
      <c r="F73" s="2274"/>
      <c r="G73" s="2274"/>
      <c r="H73" s="2274"/>
      <c r="I73" s="2274"/>
      <c r="J73" s="2274"/>
      <c r="K73" s="2274"/>
      <c r="L73" s="2274"/>
      <c r="M73" s="2274"/>
      <c r="N73" s="2274"/>
      <c r="O73" s="2274"/>
      <c r="P73" s="2274"/>
      <c r="Q73" s="2274"/>
    </row>
    <row r="74" spans="2:17" s="747" customFormat="1">
      <c r="B74" s="2274"/>
      <c r="C74" s="2274"/>
      <c r="D74" s="2274"/>
      <c r="E74" s="2274"/>
      <c r="F74" s="2274"/>
      <c r="G74" s="2274"/>
      <c r="H74" s="2274"/>
      <c r="I74" s="2274"/>
      <c r="J74" s="2274"/>
      <c r="K74" s="2274"/>
      <c r="L74" s="2274"/>
      <c r="M74" s="2274"/>
      <c r="N74" s="2274"/>
      <c r="O74" s="2274"/>
      <c r="P74" s="2274"/>
      <c r="Q74" s="2274"/>
    </row>
    <row r="75" spans="2:17" s="747" customFormat="1">
      <c r="B75" s="2274"/>
      <c r="C75" s="2274"/>
      <c r="D75" s="2274"/>
      <c r="E75" s="2274"/>
      <c r="F75" s="2274"/>
      <c r="G75" s="2274"/>
      <c r="H75" s="2274"/>
      <c r="I75" s="2274"/>
      <c r="J75" s="2274"/>
      <c r="K75" s="2274"/>
      <c r="L75" s="2274"/>
      <c r="M75" s="2274"/>
      <c r="N75" s="2274"/>
      <c r="O75" s="2274"/>
      <c r="P75" s="2274"/>
      <c r="Q75" s="2274"/>
    </row>
    <row r="76" spans="2:17" s="747" customFormat="1">
      <c r="B76" s="2274"/>
      <c r="C76" s="2274"/>
      <c r="D76" s="2274"/>
      <c r="E76" s="2274"/>
      <c r="F76" s="2274"/>
      <c r="G76" s="2274"/>
      <c r="H76" s="2274"/>
      <c r="I76" s="2274"/>
      <c r="J76" s="2274"/>
      <c r="K76" s="2274"/>
      <c r="L76" s="2274"/>
      <c r="M76" s="2274"/>
      <c r="N76" s="2274"/>
      <c r="O76" s="2274"/>
      <c r="P76" s="2274"/>
      <c r="Q76" s="2274"/>
    </row>
    <row r="77" spans="2:17" s="747" customFormat="1">
      <c r="B77" s="2274"/>
      <c r="C77" s="2274"/>
      <c r="D77" s="2274"/>
      <c r="E77" s="2274"/>
      <c r="F77" s="2274"/>
      <c r="G77" s="2274"/>
      <c r="H77" s="2274"/>
      <c r="I77" s="2274"/>
      <c r="J77" s="2274"/>
      <c r="K77" s="2274"/>
      <c r="L77" s="2274"/>
      <c r="M77" s="2274"/>
      <c r="N77" s="2274"/>
      <c r="O77" s="2274"/>
      <c r="P77" s="2274"/>
      <c r="Q77" s="2274"/>
    </row>
    <row r="78" spans="2:17" s="747" customFormat="1">
      <c r="B78" s="2274"/>
      <c r="C78" s="2274"/>
      <c r="D78" s="2274"/>
      <c r="E78" s="2274"/>
      <c r="F78" s="2274"/>
      <c r="G78" s="2274"/>
      <c r="H78" s="2274"/>
      <c r="I78" s="2274"/>
      <c r="J78" s="2274"/>
      <c r="K78" s="2274"/>
      <c r="L78" s="2274"/>
      <c r="M78" s="2274"/>
      <c r="N78" s="2274"/>
      <c r="O78" s="2274"/>
      <c r="P78" s="2274"/>
      <c r="Q78" s="2274"/>
    </row>
    <row r="79" spans="2:17" s="747" customFormat="1">
      <c r="B79" s="2274"/>
      <c r="C79" s="2274"/>
      <c r="D79" s="2274"/>
      <c r="E79" s="2274"/>
      <c r="F79" s="2274"/>
      <c r="G79" s="2274"/>
      <c r="H79" s="2274"/>
      <c r="I79" s="2274"/>
      <c r="J79" s="2274"/>
      <c r="K79" s="2274"/>
      <c r="L79" s="2274"/>
      <c r="M79" s="2274"/>
      <c r="N79" s="2274"/>
      <c r="O79" s="2274"/>
      <c r="P79" s="2274"/>
      <c r="Q79" s="2274"/>
    </row>
    <row r="80" spans="2:17" s="747" customFormat="1">
      <c r="B80" s="2274"/>
      <c r="C80" s="2274"/>
      <c r="D80" s="2274"/>
      <c r="E80" s="2274"/>
      <c r="F80" s="2274"/>
      <c r="G80" s="2274"/>
      <c r="H80" s="2274"/>
      <c r="I80" s="2274"/>
      <c r="J80" s="2274"/>
      <c r="K80" s="2274"/>
      <c r="L80" s="2274"/>
      <c r="M80" s="2274"/>
      <c r="N80" s="2274"/>
      <c r="O80" s="2274"/>
      <c r="P80" s="2274"/>
      <c r="Q80" s="2274"/>
    </row>
    <row r="81" spans="2:17" s="747" customFormat="1">
      <c r="B81" s="2274"/>
      <c r="C81" s="2274"/>
      <c r="D81" s="2274"/>
      <c r="E81" s="2274"/>
      <c r="F81" s="2274"/>
      <c r="G81" s="2274"/>
      <c r="H81" s="2274"/>
      <c r="I81" s="2274"/>
      <c r="J81" s="2274"/>
      <c r="K81" s="2274"/>
      <c r="L81" s="2274"/>
      <c r="M81" s="2274"/>
      <c r="N81" s="2274"/>
      <c r="O81" s="2274"/>
      <c r="P81" s="2274"/>
      <c r="Q81" s="2274"/>
    </row>
    <row r="82" spans="2:17" s="747" customFormat="1">
      <c r="B82" s="2274"/>
      <c r="C82" s="2274"/>
      <c r="D82" s="2274"/>
      <c r="E82" s="2274"/>
      <c r="F82" s="2274"/>
      <c r="G82" s="2274"/>
      <c r="H82" s="2274"/>
      <c r="I82" s="2274"/>
      <c r="J82" s="2274"/>
      <c r="K82" s="2274"/>
      <c r="L82" s="2274"/>
      <c r="M82" s="2274"/>
      <c r="N82" s="2274"/>
      <c r="O82" s="2274"/>
      <c r="P82" s="2274"/>
      <c r="Q82" s="2274"/>
    </row>
    <row r="83" spans="2:17" s="747" customFormat="1">
      <c r="B83" s="2274"/>
      <c r="C83" s="2274"/>
      <c r="D83" s="2274"/>
      <c r="E83" s="2274"/>
      <c r="F83" s="2274"/>
      <c r="G83" s="2274"/>
      <c r="H83" s="2274"/>
      <c r="I83" s="2274"/>
      <c r="J83" s="2274"/>
      <c r="K83" s="2274"/>
      <c r="L83" s="2274"/>
      <c r="M83" s="2274"/>
      <c r="N83" s="2274"/>
      <c r="O83" s="2274"/>
      <c r="P83" s="2274"/>
      <c r="Q83" s="2274"/>
    </row>
    <row r="84" spans="2:17" s="747" customFormat="1">
      <c r="B84" s="2274"/>
      <c r="C84" s="2274"/>
      <c r="D84" s="2274"/>
      <c r="E84" s="2274"/>
      <c r="F84" s="2274"/>
      <c r="G84" s="2274"/>
      <c r="H84" s="2274"/>
      <c r="I84" s="2274"/>
      <c r="J84" s="2274"/>
      <c r="K84" s="2274"/>
      <c r="L84" s="2274"/>
      <c r="M84" s="2274"/>
      <c r="N84" s="2274"/>
      <c r="O84" s="2274"/>
      <c r="P84" s="2274"/>
      <c r="Q84" s="2274"/>
    </row>
    <row r="85" spans="2:17" s="747" customFormat="1">
      <c r="B85" s="2274"/>
      <c r="C85" s="2274"/>
      <c r="D85" s="2274"/>
      <c r="E85" s="2274"/>
      <c r="F85" s="2274"/>
      <c r="G85" s="2274"/>
      <c r="H85" s="2274"/>
      <c r="I85" s="2274"/>
      <c r="J85" s="2274"/>
      <c r="K85" s="2274"/>
      <c r="L85" s="2274"/>
      <c r="M85" s="2274"/>
      <c r="N85" s="2274"/>
      <c r="O85" s="2274"/>
      <c r="P85" s="2274"/>
      <c r="Q85" s="2274"/>
    </row>
    <row r="86" spans="2:17" s="747" customFormat="1">
      <c r="B86" s="2274"/>
      <c r="C86" s="2274"/>
      <c r="D86" s="2274"/>
      <c r="E86" s="2274"/>
      <c r="F86" s="2274"/>
      <c r="G86" s="2274"/>
      <c r="H86" s="2274"/>
      <c r="I86" s="2274"/>
      <c r="J86" s="2274"/>
      <c r="K86" s="2274"/>
      <c r="L86" s="2274"/>
      <c r="M86" s="2274"/>
      <c r="N86" s="2274"/>
      <c r="O86" s="2274"/>
      <c r="P86" s="2274"/>
      <c r="Q86" s="2274"/>
    </row>
    <row r="87" spans="2:17" s="747" customFormat="1">
      <c r="B87" s="2274"/>
      <c r="C87" s="2274"/>
      <c r="D87" s="2274"/>
      <c r="E87" s="2274"/>
      <c r="F87" s="2274"/>
      <c r="G87" s="2274"/>
      <c r="H87" s="2274"/>
      <c r="I87" s="2274"/>
      <c r="J87" s="2274"/>
      <c r="K87" s="2274"/>
      <c r="L87" s="2274"/>
      <c r="M87" s="2274"/>
      <c r="N87" s="2274"/>
      <c r="O87" s="2274"/>
      <c r="P87" s="2274"/>
      <c r="Q87" s="2274"/>
    </row>
    <row r="88" spans="2:17" s="747" customFormat="1">
      <c r="B88" s="2274"/>
      <c r="C88" s="2274"/>
      <c r="D88" s="2274"/>
      <c r="E88" s="2274"/>
      <c r="F88" s="2274"/>
      <c r="G88" s="2274"/>
      <c r="H88" s="2274"/>
      <c r="I88" s="2274"/>
      <c r="J88" s="2274"/>
      <c r="K88" s="2274"/>
      <c r="L88" s="2274"/>
      <c r="M88" s="2274"/>
      <c r="N88" s="2274"/>
      <c r="O88" s="2274"/>
      <c r="P88" s="2274"/>
      <c r="Q88" s="2274"/>
    </row>
    <row r="89" spans="2:17" s="747" customFormat="1">
      <c r="B89" s="2274"/>
      <c r="C89" s="2274"/>
      <c r="D89" s="2274"/>
      <c r="E89" s="2274"/>
      <c r="F89" s="2274"/>
      <c r="G89" s="2274"/>
      <c r="H89" s="2274"/>
      <c r="I89" s="2274"/>
      <c r="J89" s="2274"/>
      <c r="K89" s="2274"/>
      <c r="L89" s="2274"/>
      <c r="M89" s="2274"/>
      <c r="N89" s="2274"/>
      <c r="O89" s="2274"/>
      <c r="P89" s="2274"/>
      <c r="Q89" s="2274"/>
    </row>
    <row r="90" spans="2:17" s="747" customFormat="1">
      <c r="B90" s="2274"/>
      <c r="C90" s="2274"/>
      <c r="D90" s="2274"/>
      <c r="E90" s="2274"/>
      <c r="F90" s="2274"/>
      <c r="G90" s="2274"/>
      <c r="H90" s="2274"/>
      <c r="I90" s="2274"/>
      <c r="J90" s="2274"/>
      <c r="K90" s="2274"/>
      <c r="L90" s="2274"/>
      <c r="M90" s="2274"/>
      <c r="N90" s="2274"/>
      <c r="O90" s="2274"/>
      <c r="P90" s="2274"/>
      <c r="Q90" s="2274"/>
    </row>
    <row r="91" spans="2:17" s="747" customFormat="1">
      <c r="B91" s="2274"/>
      <c r="C91" s="2274"/>
      <c r="D91" s="2274"/>
      <c r="E91" s="2274"/>
      <c r="F91" s="2274"/>
      <c r="G91" s="2274"/>
      <c r="H91" s="2274"/>
      <c r="I91" s="2274"/>
      <c r="J91" s="2274"/>
      <c r="K91" s="2274"/>
      <c r="L91" s="2274"/>
      <c r="M91" s="2274"/>
      <c r="N91" s="2274"/>
      <c r="O91" s="2274"/>
      <c r="P91" s="2274"/>
      <c r="Q91" s="2274"/>
    </row>
    <row r="92" spans="2:17" s="747" customFormat="1">
      <c r="B92" s="2274"/>
      <c r="C92" s="2274"/>
      <c r="D92" s="2274"/>
      <c r="E92" s="2274"/>
      <c r="F92" s="2274"/>
      <c r="G92" s="2274"/>
      <c r="H92" s="2274"/>
      <c r="I92" s="2274"/>
      <c r="J92" s="2274"/>
      <c r="K92" s="2274"/>
      <c r="L92" s="2274"/>
      <c r="M92" s="2274"/>
      <c r="N92" s="2274"/>
      <c r="O92" s="2274"/>
      <c r="P92" s="2274"/>
      <c r="Q92" s="2274"/>
    </row>
    <row r="93" spans="2:17" s="747" customFormat="1">
      <c r="B93" s="2274"/>
      <c r="C93" s="2274"/>
      <c r="D93" s="2274"/>
      <c r="E93" s="2274"/>
      <c r="F93" s="2274"/>
      <c r="G93" s="2274"/>
      <c r="H93" s="2274"/>
      <c r="I93" s="2274"/>
      <c r="J93" s="2274"/>
      <c r="K93" s="2274"/>
      <c r="L93" s="2274"/>
      <c r="M93" s="2274"/>
      <c r="N93" s="2274"/>
      <c r="O93" s="2274"/>
      <c r="P93" s="2274"/>
      <c r="Q93" s="2274"/>
    </row>
    <row r="94" spans="2:17" s="747" customFormat="1">
      <c r="B94" s="2274"/>
      <c r="C94" s="2274"/>
      <c r="D94" s="2274"/>
      <c r="E94" s="2274"/>
      <c r="F94" s="2274"/>
      <c r="G94" s="2274"/>
      <c r="H94" s="2274"/>
      <c r="I94" s="2274"/>
      <c r="J94" s="2274"/>
      <c r="K94" s="2274"/>
      <c r="L94" s="2274"/>
      <c r="M94" s="2274"/>
      <c r="N94" s="2274"/>
      <c r="O94" s="2274"/>
      <c r="P94" s="2274"/>
      <c r="Q94" s="2274"/>
    </row>
    <row r="95" spans="2:17" s="747" customFormat="1">
      <c r="B95" s="2274"/>
      <c r="C95" s="2274"/>
      <c r="D95" s="2274"/>
      <c r="E95" s="2274"/>
      <c r="F95" s="2274"/>
      <c r="G95" s="2274"/>
      <c r="H95" s="2274"/>
      <c r="I95" s="2274"/>
      <c r="J95" s="2274"/>
      <c r="K95" s="2274"/>
      <c r="L95" s="2274"/>
      <c r="M95" s="2274"/>
      <c r="N95" s="2274"/>
      <c r="O95" s="2274"/>
      <c r="P95" s="2274"/>
      <c r="Q95" s="2274"/>
    </row>
    <row r="96" spans="2:17" s="747" customFormat="1">
      <c r="B96" s="2274"/>
      <c r="C96" s="2274"/>
      <c r="D96" s="2274"/>
      <c r="E96" s="2274"/>
      <c r="F96" s="2274"/>
      <c r="G96" s="2274"/>
      <c r="H96" s="2274"/>
      <c r="I96" s="2274"/>
      <c r="J96" s="2274"/>
      <c r="K96" s="2274"/>
      <c r="L96" s="2274"/>
      <c r="M96" s="2274"/>
      <c r="N96" s="2274"/>
      <c r="O96" s="2274"/>
      <c r="P96" s="2274"/>
      <c r="Q96" s="2274"/>
    </row>
    <row r="97" spans="2:17" s="747" customFormat="1">
      <c r="B97" s="2274"/>
      <c r="C97" s="2274"/>
      <c r="D97" s="2274"/>
      <c r="E97" s="2274"/>
      <c r="F97" s="2274"/>
      <c r="G97" s="2274"/>
      <c r="H97" s="2274"/>
      <c r="I97" s="2274"/>
      <c r="J97" s="2274"/>
      <c r="K97" s="2274"/>
      <c r="L97" s="2274"/>
      <c r="M97" s="2274"/>
      <c r="N97" s="2274"/>
      <c r="O97" s="2274"/>
      <c r="P97" s="2274"/>
      <c r="Q97" s="2274"/>
    </row>
    <row r="98" spans="2:17" s="747" customFormat="1">
      <c r="B98" s="2274"/>
      <c r="C98" s="2274"/>
      <c r="D98" s="2274"/>
      <c r="E98" s="2274"/>
      <c r="F98" s="2274"/>
      <c r="G98" s="2274"/>
      <c r="H98" s="2274"/>
      <c r="I98" s="2274"/>
      <c r="J98" s="2274"/>
      <c r="K98" s="2274"/>
      <c r="L98" s="2274"/>
      <c r="M98" s="2274"/>
      <c r="N98" s="2274"/>
      <c r="O98" s="2274"/>
      <c r="P98" s="2274"/>
      <c r="Q98" s="2274"/>
    </row>
    <row r="99" spans="2:17" s="747" customFormat="1">
      <c r="B99" s="2274"/>
      <c r="C99" s="2274"/>
      <c r="D99" s="2274"/>
      <c r="E99" s="2274"/>
      <c r="F99" s="2274"/>
      <c r="G99" s="2274"/>
      <c r="H99" s="2274"/>
      <c r="I99" s="2274"/>
      <c r="J99" s="2274"/>
      <c r="K99" s="2274"/>
      <c r="L99" s="2274"/>
      <c r="M99" s="2274"/>
      <c r="N99" s="2274"/>
      <c r="O99" s="2274"/>
      <c r="P99" s="2274"/>
      <c r="Q99" s="2274"/>
    </row>
    <row r="100" spans="2:17" s="747" customFormat="1">
      <c r="B100" s="2274"/>
      <c r="C100" s="2274"/>
      <c r="D100" s="2274"/>
      <c r="E100" s="2274"/>
      <c r="F100" s="2274"/>
      <c r="G100" s="2274"/>
      <c r="H100" s="2274"/>
      <c r="I100" s="2274"/>
      <c r="J100" s="2274"/>
      <c r="K100" s="2274"/>
      <c r="L100" s="2274"/>
      <c r="M100" s="2274"/>
      <c r="N100" s="2274"/>
      <c r="O100" s="2274"/>
      <c r="P100" s="2274"/>
      <c r="Q100" s="2274"/>
    </row>
    <row r="101" spans="2:17" s="747" customFormat="1">
      <c r="B101" s="2274"/>
      <c r="C101" s="2274"/>
      <c r="D101" s="2274"/>
      <c r="E101" s="2274"/>
      <c r="F101" s="2274"/>
      <c r="G101" s="2274"/>
      <c r="H101" s="2274"/>
      <c r="I101" s="2274"/>
      <c r="J101" s="2274"/>
      <c r="K101" s="2274"/>
      <c r="L101" s="2274"/>
      <c r="M101" s="2274"/>
      <c r="N101" s="2274"/>
      <c r="O101" s="2274"/>
      <c r="P101" s="2274"/>
      <c r="Q101" s="2274"/>
    </row>
    <row r="102" spans="2:17" s="747" customFormat="1">
      <c r="B102" s="2274"/>
      <c r="C102" s="2274"/>
      <c r="D102" s="2274"/>
      <c r="E102" s="2274"/>
      <c r="F102" s="2274"/>
      <c r="G102" s="2274"/>
      <c r="H102" s="2274"/>
      <c r="I102" s="2274"/>
      <c r="J102" s="2274"/>
      <c r="K102" s="2274"/>
      <c r="L102" s="2274"/>
      <c r="M102" s="2274"/>
      <c r="N102" s="2274"/>
      <c r="O102" s="2274"/>
      <c r="P102" s="2274"/>
      <c r="Q102" s="2274"/>
    </row>
    <row r="103" spans="2:17" s="747" customFormat="1">
      <c r="B103" s="2274"/>
      <c r="C103" s="2274"/>
      <c r="D103" s="2274"/>
      <c r="E103" s="2274"/>
      <c r="F103" s="2274"/>
      <c r="G103" s="2274"/>
      <c r="H103" s="2274"/>
      <c r="I103" s="2274"/>
      <c r="J103" s="2274"/>
      <c r="K103" s="2274"/>
      <c r="L103" s="2274"/>
      <c r="M103" s="2274"/>
      <c r="N103" s="2274"/>
      <c r="O103" s="2274"/>
      <c r="P103" s="2274"/>
      <c r="Q103" s="2274"/>
    </row>
    <row r="104" spans="2:17" s="747" customFormat="1">
      <c r="B104" s="2274"/>
      <c r="C104" s="2274"/>
      <c r="D104" s="2274"/>
      <c r="E104" s="2274"/>
      <c r="F104" s="2274"/>
      <c r="G104" s="2274"/>
      <c r="H104" s="2274"/>
      <c r="I104" s="2274"/>
      <c r="J104" s="2274"/>
      <c r="K104" s="2274"/>
      <c r="L104" s="2274"/>
      <c r="M104" s="2274"/>
      <c r="N104" s="2274"/>
      <c r="O104" s="2274"/>
      <c r="P104" s="2274"/>
      <c r="Q104" s="2274"/>
    </row>
    <row r="105" spans="2:17" s="747" customFormat="1">
      <c r="B105" s="2274"/>
      <c r="C105" s="2274"/>
      <c r="D105" s="2274"/>
      <c r="E105" s="2274"/>
      <c r="F105" s="2274"/>
      <c r="G105" s="2274"/>
      <c r="H105" s="2274"/>
      <c r="I105" s="2274"/>
      <c r="J105" s="2274"/>
      <c r="K105" s="2274"/>
      <c r="L105" s="2274"/>
      <c r="M105" s="2274"/>
      <c r="N105" s="2274"/>
      <c r="O105" s="2274"/>
      <c r="P105" s="2274"/>
      <c r="Q105" s="2274"/>
    </row>
    <row r="106" spans="2:17" s="747" customFormat="1">
      <c r="B106" s="2274"/>
      <c r="C106" s="2274"/>
      <c r="D106" s="2274"/>
      <c r="E106" s="2274"/>
      <c r="F106" s="2274"/>
      <c r="G106" s="2274"/>
      <c r="H106" s="2274"/>
      <c r="I106" s="2274"/>
      <c r="J106" s="2274"/>
      <c r="K106" s="2274"/>
      <c r="L106" s="2274"/>
      <c r="M106" s="2274"/>
      <c r="N106" s="2274"/>
      <c r="O106" s="2274"/>
      <c r="P106" s="2274"/>
      <c r="Q106" s="2274"/>
    </row>
    <row r="107" spans="2:17" s="747" customFormat="1">
      <c r="B107" s="2274"/>
      <c r="C107" s="2274"/>
      <c r="D107" s="2274"/>
      <c r="E107" s="2274"/>
      <c r="F107" s="2274"/>
      <c r="G107" s="2274"/>
      <c r="H107" s="2274"/>
      <c r="I107" s="2274"/>
      <c r="J107" s="2274"/>
      <c r="K107" s="2274"/>
      <c r="L107" s="2274"/>
      <c r="M107" s="2274"/>
      <c r="N107" s="2274"/>
      <c r="O107" s="2274"/>
      <c r="P107" s="2274"/>
      <c r="Q107" s="2274"/>
    </row>
    <row r="108" spans="2:17" s="747" customFormat="1">
      <c r="B108" s="2274"/>
      <c r="C108" s="2274"/>
      <c r="D108" s="2274"/>
      <c r="E108" s="2274"/>
      <c r="F108" s="2274"/>
      <c r="G108" s="2274"/>
      <c r="H108" s="2274"/>
      <c r="I108" s="2274"/>
      <c r="J108" s="2274"/>
      <c r="K108" s="2274"/>
      <c r="L108" s="2274"/>
      <c r="M108" s="2274"/>
      <c r="N108" s="2274"/>
      <c r="O108" s="2274"/>
      <c r="P108" s="2274"/>
      <c r="Q108" s="2274"/>
    </row>
    <row r="109" spans="2:17" s="747" customFormat="1">
      <c r="B109" s="2274"/>
      <c r="C109" s="2274"/>
      <c r="D109" s="2274"/>
      <c r="E109" s="2274"/>
      <c r="F109" s="2274"/>
      <c r="G109" s="2274"/>
      <c r="H109" s="2274"/>
      <c r="I109" s="2274"/>
      <c r="J109" s="2274"/>
      <c r="K109" s="2274"/>
      <c r="L109" s="2274"/>
      <c r="M109" s="2274"/>
      <c r="N109" s="2274"/>
      <c r="O109" s="2274"/>
      <c r="P109" s="2274"/>
      <c r="Q109" s="2274"/>
    </row>
    <row r="110" spans="2:17" s="747" customFormat="1">
      <c r="B110" s="2274"/>
      <c r="C110" s="2274"/>
      <c r="D110" s="2274"/>
      <c r="E110" s="2274"/>
      <c r="F110" s="2274"/>
      <c r="G110" s="2274"/>
      <c r="H110" s="2274"/>
      <c r="I110" s="2274"/>
      <c r="J110" s="2274"/>
      <c r="K110" s="2274"/>
      <c r="L110" s="2274"/>
      <c r="M110" s="2274"/>
      <c r="N110" s="2274"/>
      <c r="O110" s="2274"/>
      <c r="P110" s="2274"/>
      <c r="Q110" s="2274"/>
    </row>
    <row r="111" spans="2:17" s="747" customFormat="1">
      <c r="B111" s="2274"/>
      <c r="C111" s="2274"/>
      <c r="D111" s="2274"/>
      <c r="E111" s="2274"/>
      <c r="F111" s="2274"/>
      <c r="G111" s="2274"/>
      <c r="H111" s="2274"/>
      <c r="I111" s="2274"/>
      <c r="J111" s="2274"/>
      <c r="K111" s="2274"/>
      <c r="L111" s="2274"/>
      <c r="M111" s="2274"/>
      <c r="N111" s="2274"/>
      <c r="O111" s="2274"/>
      <c r="P111" s="2274"/>
      <c r="Q111" s="2274"/>
    </row>
    <row r="112" spans="2:17" s="747" customFormat="1">
      <c r="B112" s="2274"/>
      <c r="C112" s="2274"/>
      <c r="D112" s="2274"/>
      <c r="E112" s="2274"/>
      <c r="F112" s="2274"/>
      <c r="G112" s="2274"/>
      <c r="H112" s="2274"/>
      <c r="I112" s="2274"/>
      <c r="J112" s="2274"/>
      <c r="K112" s="2274"/>
      <c r="L112" s="2274"/>
      <c r="M112" s="2274"/>
      <c r="N112" s="2274"/>
      <c r="O112" s="2274"/>
      <c r="P112" s="2274"/>
      <c r="Q112" s="2274"/>
    </row>
    <row r="113" spans="2:17" s="747" customFormat="1">
      <c r="B113" s="2274"/>
      <c r="C113" s="2274"/>
      <c r="D113" s="2274"/>
      <c r="E113" s="2274"/>
      <c r="F113" s="2274"/>
      <c r="G113" s="2274"/>
      <c r="H113" s="2274"/>
      <c r="I113" s="2274"/>
      <c r="J113" s="2274"/>
      <c r="K113" s="2274"/>
      <c r="L113" s="2274"/>
      <c r="M113" s="2274"/>
      <c r="N113" s="2274"/>
      <c r="O113" s="2274"/>
      <c r="P113" s="2274"/>
      <c r="Q113" s="2274"/>
    </row>
    <row r="114" spans="2:17" s="747" customFormat="1">
      <c r="B114" s="2274"/>
      <c r="C114" s="2274"/>
      <c r="D114" s="2274"/>
      <c r="E114" s="2274"/>
      <c r="F114" s="2274"/>
      <c r="G114" s="2274"/>
      <c r="H114" s="2274"/>
      <c r="I114" s="2274"/>
      <c r="J114" s="2274"/>
      <c r="K114" s="2274"/>
      <c r="L114" s="2274"/>
      <c r="M114" s="2274"/>
      <c r="N114" s="2274"/>
      <c r="O114" s="2274"/>
      <c r="P114" s="2274"/>
      <c r="Q114" s="2274"/>
    </row>
    <row r="115" spans="2:17" s="747" customFormat="1">
      <c r="B115" s="2274"/>
      <c r="C115" s="2274"/>
      <c r="D115" s="2274"/>
      <c r="E115" s="2274"/>
      <c r="F115" s="2274"/>
      <c r="G115" s="2274"/>
      <c r="H115" s="2274"/>
      <c r="I115" s="2274"/>
      <c r="J115" s="2274"/>
      <c r="K115" s="2274"/>
      <c r="L115" s="2274"/>
      <c r="M115" s="2274"/>
      <c r="N115" s="2274"/>
      <c r="O115" s="2274"/>
      <c r="P115" s="2274"/>
      <c r="Q115" s="2274"/>
    </row>
    <row r="116" spans="2:17" s="747" customFormat="1">
      <c r="B116" s="2274"/>
      <c r="C116" s="2274"/>
      <c r="D116" s="2274"/>
      <c r="E116" s="2274"/>
      <c r="F116" s="2274"/>
      <c r="G116" s="2274"/>
      <c r="H116" s="2274"/>
      <c r="I116" s="2274"/>
      <c r="J116" s="2274"/>
      <c r="K116" s="2274"/>
      <c r="L116" s="2274"/>
      <c r="M116" s="2274"/>
      <c r="N116" s="2274"/>
      <c r="O116" s="2274"/>
      <c r="P116" s="2274"/>
      <c r="Q116" s="2274"/>
    </row>
    <row r="117" spans="2:17" s="747" customFormat="1">
      <c r="B117" s="2274"/>
      <c r="C117" s="2274"/>
      <c r="D117" s="2274"/>
      <c r="E117" s="2274"/>
      <c r="F117" s="2274"/>
      <c r="G117" s="2274"/>
      <c r="H117" s="2274"/>
      <c r="I117" s="2274"/>
      <c r="J117" s="2274"/>
      <c r="K117" s="2274"/>
      <c r="L117" s="2274"/>
      <c r="M117" s="2274"/>
      <c r="N117" s="2274"/>
      <c r="O117" s="2274"/>
      <c r="P117" s="2274"/>
      <c r="Q117" s="2274"/>
    </row>
    <row r="118" spans="2:17" s="747" customFormat="1">
      <c r="B118" s="2274"/>
      <c r="C118" s="2274"/>
      <c r="D118" s="2274"/>
      <c r="E118" s="2274"/>
      <c r="F118" s="2274"/>
      <c r="G118" s="2274"/>
      <c r="H118" s="2274"/>
      <c r="I118" s="2274"/>
      <c r="J118" s="2274"/>
      <c r="K118" s="2274"/>
      <c r="L118" s="2274"/>
      <c r="M118" s="2274"/>
      <c r="N118" s="2274"/>
      <c r="O118" s="2274"/>
      <c r="P118" s="2274"/>
      <c r="Q118" s="2274"/>
    </row>
    <row r="119" spans="2:17" s="747" customFormat="1">
      <c r="B119" s="2274"/>
      <c r="C119" s="2274"/>
      <c r="D119" s="2274"/>
      <c r="E119" s="2274"/>
      <c r="F119" s="2274"/>
      <c r="G119" s="2274"/>
      <c r="H119" s="2274"/>
      <c r="I119" s="2274"/>
      <c r="J119" s="2274"/>
      <c r="K119" s="2274"/>
      <c r="L119" s="2274"/>
      <c r="M119" s="2274"/>
      <c r="N119" s="2274"/>
      <c r="O119" s="2274"/>
      <c r="P119" s="2274"/>
      <c r="Q119" s="2274"/>
    </row>
    <row r="120" spans="2:17" s="747" customFormat="1">
      <c r="B120" s="2274"/>
      <c r="C120" s="2274"/>
      <c r="D120" s="2274"/>
      <c r="E120" s="2274"/>
      <c r="F120" s="2274"/>
      <c r="G120" s="2274"/>
      <c r="H120" s="2274"/>
      <c r="I120" s="2274"/>
      <c r="J120" s="2274"/>
      <c r="K120" s="2274"/>
      <c r="L120" s="2274"/>
      <c r="M120" s="2274"/>
      <c r="N120" s="2274"/>
      <c r="O120" s="2274"/>
      <c r="P120" s="2274"/>
      <c r="Q120" s="2274"/>
    </row>
    <row r="121" spans="2:17" s="747" customFormat="1">
      <c r="B121" s="2274"/>
      <c r="C121" s="2274"/>
      <c r="D121" s="2274"/>
      <c r="E121" s="2274"/>
      <c r="F121" s="2274"/>
      <c r="G121" s="2274"/>
      <c r="H121" s="2274"/>
      <c r="I121" s="2274"/>
      <c r="J121" s="2274"/>
      <c r="K121" s="2274"/>
      <c r="L121" s="2274"/>
      <c r="M121" s="2274"/>
      <c r="N121" s="2274"/>
      <c r="O121" s="2274"/>
      <c r="P121" s="2274"/>
      <c r="Q121" s="2274"/>
    </row>
    <row r="122" spans="2:17" s="747" customFormat="1">
      <c r="B122" s="2274"/>
      <c r="C122" s="2274"/>
      <c r="D122" s="2274"/>
      <c r="E122" s="2274"/>
      <c r="F122" s="2274"/>
      <c r="G122" s="2274"/>
      <c r="H122" s="2274"/>
      <c r="I122" s="2274"/>
      <c r="J122" s="2274"/>
      <c r="K122" s="2274"/>
      <c r="L122" s="2274"/>
      <c r="M122" s="2274"/>
      <c r="N122" s="2274"/>
      <c r="O122" s="2274"/>
      <c r="P122" s="2274"/>
      <c r="Q122" s="2274"/>
    </row>
    <row r="123" spans="2:17" s="747" customFormat="1">
      <c r="B123" s="2274"/>
      <c r="C123" s="2274"/>
      <c r="D123" s="2274"/>
      <c r="E123" s="2274"/>
      <c r="F123" s="2274"/>
      <c r="G123" s="2274"/>
      <c r="H123" s="2274"/>
      <c r="I123" s="2274"/>
      <c r="J123" s="2274"/>
      <c r="K123" s="2274"/>
      <c r="L123" s="2274"/>
      <c r="M123" s="2274"/>
      <c r="N123" s="2274"/>
      <c r="O123" s="2274"/>
      <c r="P123" s="2274"/>
      <c r="Q123" s="2274"/>
    </row>
    <row r="124" spans="2:17" s="747" customFormat="1">
      <c r="B124" s="2274"/>
      <c r="C124" s="2274"/>
      <c r="D124" s="2274"/>
      <c r="E124" s="2274"/>
      <c r="F124" s="2274"/>
      <c r="G124" s="2274"/>
      <c r="H124" s="2274"/>
      <c r="I124" s="2274"/>
      <c r="J124" s="2274"/>
      <c r="K124" s="2274"/>
      <c r="L124" s="2274"/>
      <c r="M124" s="2274"/>
      <c r="N124" s="2274"/>
      <c r="O124" s="2274"/>
      <c r="P124" s="2274"/>
      <c r="Q124" s="2274"/>
    </row>
    <row r="125" spans="2:17" s="747" customFormat="1">
      <c r="B125" s="2274"/>
      <c r="C125" s="2274"/>
      <c r="D125" s="2274"/>
      <c r="E125" s="2274"/>
      <c r="F125" s="2274"/>
      <c r="G125" s="2274"/>
      <c r="H125" s="2274"/>
      <c r="I125" s="2274"/>
      <c r="J125" s="2274"/>
      <c r="K125" s="2274"/>
      <c r="L125" s="2274"/>
      <c r="M125" s="2274"/>
      <c r="N125" s="2274"/>
      <c r="O125" s="2274"/>
      <c r="P125" s="2274"/>
      <c r="Q125" s="2274"/>
    </row>
    <row r="126" spans="2:17" s="747" customFormat="1">
      <c r="B126" s="2274"/>
      <c r="C126" s="2274"/>
      <c r="D126" s="2274"/>
      <c r="E126" s="2274"/>
      <c r="F126" s="2274"/>
      <c r="G126" s="2274"/>
      <c r="H126" s="2274"/>
      <c r="I126" s="2274"/>
      <c r="J126" s="2274"/>
      <c r="K126" s="2274"/>
      <c r="L126" s="2274"/>
      <c r="M126" s="2274"/>
      <c r="N126" s="2274"/>
      <c r="O126" s="2274"/>
      <c r="P126" s="2274"/>
      <c r="Q126" s="2274"/>
    </row>
    <row r="127" spans="2:17" s="747" customFormat="1">
      <c r="B127" s="2274"/>
      <c r="C127" s="2274"/>
      <c r="D127" s="2274"/>
      <c r="E127" s="2274"/>
      <c r="F127" s="2274"/>
      <c r="G127" s="2274"/>
      <c r="H127" s="2274"/>
      <c r="I127" s="2274"/>
      <c r="J127" s="2274"/>
      <c r="K127" s="2274"/>
      <c r="L127" s="2274"/>
      <c r="M127" s="2274"/>
      <c r="N127" s="2274"/>
      <c r="O127" s="2274"/>
      <c r="P127" s="2274"/>
      <c r="Q127" s="2274"/>
    </row>
    <row r="128" spans="2:17" s="747" customFormat="1">
      <c r="B128" s="2274"/>
      <c r="C128" s="2274"/>
      <c r="D128" s="2274"/>
      <c r="E128" s="2274"/>
      <c r="F128" s="2274"/>
      <c r="G128" s="2274"/>
      <c r="H128" s="2274"/>
      <c r="I128" s="2274"/>
      <c r="J128" s="2274"/>
      <c r="K128" s="2274"/>
      <c r="L128" s="2274"/>
      <c r="M128" s="2274"/>
      <c r="N128" s="2274"/>
      <c r="O128" s="2274"/>
      <c r="P128" s="2274"/>
      <c r="Q128" s="2274"/>
    </row>
    <row r="129" spans="2:17" s="747" customFormat="1">
      <c r="B129" s="2274"/>
      <c r="C129" s="2274"/>
      <c r="D129" s="2274"/>
      <c r="E129" s="2274"/>
      <c r="F129" s="2274"/>
      <c r="G129" s="2274"/>
      <c r="H129" s="2274"/>
      <c r="I129" s="2274"/>
      <c r="J129" s="2274"/>
      <c r="K129" s="2274"/>
      <c r="L129" s="2274"/>
      <c r="M129" s="2274"/>
      <c r="N129" s="2274"/>
      <c r="O129" s="2274"/>
      <c r="P129" s="2274"/>
      <c r="Q129" s="2274"/>
    </row>
    <row r="130" spans="2:17" s="747" customFormat="1">
      <c r="B130" s="2274"/>
      <c r="C130" s="2274"/>
      <c r="D130" s="2274"/>
      <c r="E130" s="2274"/>
      <c r="F130" s="2274"/>
      <c r="G130" s="2274"/>
      <c r="H130" s="2274"/>
      <c r="I130" s="2274"/>
      <c r="J130" s="2274"/>
      <c r="K130" s="2274"/>
      <c r="L130" s="2274"/>
      <c r="M130" s="2274"/>
      <c r="N130" s="2274"/>
      <c r="O130" s="2274"/>
      <c r="P130" s="2274"/>
      <c r="Q130" s="2274"/>
    </row>
    <row r="131" spans="2:17" s="747" customFormat="1">
      <c r="B131" s="2274"/>
      <c r="C131" s="2274"/>
      <c r="D131" s="2274"/>
      <c r="E131" s="2274"/>
      <c r="F131" s="2274"/>
      <c r="G131" s="2274"/>
      <c r="H131" s="2274"/>
      <c r="I131" s="2274"/>
      <c r="J131" s="2274"/>
      <c r="K131" s="2274"/>
      <c r="L131" s="2274"/>
      <c r="M131" s="2274"/>
      <c r="N131" s="2274"/>
      <c r="O131" s="2274"/>
      <c r="P131" s="2274"/>
      <c r="Q131" s="2274"/>
    </row>
    <row r="132" spans="2:17" s="747" customFormat="1">
      <c r="B132" s="2274"/>
      <c r="C132" s="2274"/>
      <c r="D132" s="2274"/>
      <c r="E132" s="2274"/>
      <c r="F132" s="2274"/>
      <c r="G132" s="2274"/>
      <c r="H132" s="2274"/>
      <c r="I132" s="2274"/>
      <c r="J132" s="2274"/>
      <c r="K132" s="2274"/>
      <c r="L132" s="2274"/>
      <c r="M132" s="2274"/>
      <c r="N132" s="2274"/>
      <c r="O132" s="2274"/>
      <c r="P132" s="2274"/>
      <c r="Q132" s="2274"/>
    </row>
    <row r="133" spans="2:17" s="747" customFormat="1">
      <c r="B133" s="2274"/>
      <c r="C133" s="2274"/>
      <c r="D133" s="2274"/>
      <c r="E133" s="2274"/>
      <c r="F133" s="2274"/>
      <c r="G133" s="2274"/>
      <c r="H133" s="2274"/>
      <c r="I133" s="2274"/>
      <c r="J133" s="2274"/>
      <c r="K133" s="2274"/>
      <c r="L133" s="2274"/>
      <c r="M133" s="2274"/>
      <c r="N133" s="2274"/>
      <c r="O133" s="2274"/>
      <c r="P133" s="2274"/>
      <c r="Q133" s="2274"/>
    </row>
    <row r="134" spans="2:17" s="747" customFormat="1">
      <c r="B134" s="2274"/>
      <c r="C134" s="2274"/>
      <c r="D134" s="2274"/>
      <c r="E134" s="2274"/>
      <c r="F134" s="2274"/>
      <c r="G134" s="2274"/>
      <c r="H134" s="2274"/>
      <c r="I134" s="2274"/>
      <c r="J134" s="2274"/>
      <c r="K134" s="2274"/>
      <c r="L134" s="2274"/>
      <c r="M134" s="2274"/>
      <c r="N134" s="2274"/>
      <c r="O134" s="2274"/>
      <c r="P134" s="2274"/>
      <c r="Q134" s="2274"/>
    </row>
    <row r="135" spans="2:17" s="747" customFormat="1">
      <c r="B135" s="2274"/>
      <c r="C135" s="2274"/>
      <c r="D135" s="2274"/>
      <c r="E135" s="2274"/>
      <c r="F135" s="2274"/>
      <c r="G135" s="2274"/>
      <c r="H135" s="2274"/>
      <c r="I135" s="2274"/>
      <c r="J135" s="2274"/>
      <c r="K135" s="2274"/>
      <c r="L135" s="2274"/>
      <c r="M135" s="2274"/>
      <c r="N135" s="2274"/>
      <c r="O135" s="2274"/>
      <c r="P135" s="2274"/>
      <c r="Q135" s="2274"/>
    </row>
    <row r="136" spans="2:17" s="747" customFormat="1">
      <c r="B136" s="2274"/>
      <c r="C136" s="2274"/>
      <c r="D136" s="2274"/>
      <c r="E136" s="2274"/>
      <c r="F136" s="2274"/>
      <c r="G136" s="2274"/>
      <c r="H136" s="2274"/>
      <c r="I136" s="2274"/>
      <c r="J136" s="2274"/>
      <c r="K136" s="2274"/>
      <c r="L136" s="2274"/>
      <c r="M136" s="2274"/>
      <c r="N136" s="2274"/>
      <c r="O136" s="2274"/>
      <c r="P136" s="2274"/>
      <c r="Q136" s="2274"/>
    </row>
    <row r="137" spans="2:17" s="747" customFormat="1">
      <c r="B137" s="2274"/>
      <c r="C137" s="2274"/>
      <c r="D137" s="2274"/>
      <c r="E137" s="2274"/>
      <c r="F137" s="2274"/>
      <c r="G137" s="2274"/>
      <c r="H137" s="2274"/>
      <c r="I137" s="2274"/>
      <c r="J137" s="2274"/>
      <c r="K137" s="2274"/>
      <c r="L137" s="2274"/>
      <c r="M137" s="2274"/>
      <c r="N137" s="2274"/>
      <c r="O137" s="2274"/>
      <c r="P137" s="2274"/>
      <c r="Q137" s="2274"/>
    </row>
    <row r="138" spans="2:17" s="747" customFormat="1">
      <c r="B138" s="2274"/>
      <c r="C138" s="2274"/>
      <c r="D138" s="2274"/>
      <c r="E138" s="2274"/>
      <c r="F138" s="2274"/>
      <c r="G138" s="2274"/>
      <c r="H138" s="2274"/>
      <c r="I138" s="2274"/>
      <c r="J138" s="2274"/>
      <c r="K138" s="2274"/>
      <c r="L138" s="2274"/>
      <c r="M138" s="2274"/>
      <c r="N138" s="2274"/>
      <c r="O138" s="2274"/>
      <c r="P138" s="2274"/>
      <c r="Q138" s="2274"/>
    </row>
    <row r="139" spans="2:17" s="747" customFormat="1">
      <c r="B139" s="2274"/>
      <c r="C139" s="2274"/>
      <c r="D139" s="2274"/>
      <c r="E139" s="2274"/>
      <c r="F139" s="2274"/>
      <c r="G139" s="2274"/>
      <c r="H139" s="2274"/>
      <c r="I139" s="2274"/>
      <c r="J139" s="2274"/>
      <c r="K139" s="2274"/>
      <c r="L139" s="2274"/>
      <c r="M139" s="2274"/>
      <c r="N139" s="2274"/>
      <c r="O139" s="2274"/>
      <c r="P139" s="2274"/>
      <c r="Q139" s="2274"/>
    </row>
    <row r="140" spans="2:17" s="747" customFormat="1">
      <c r="B140" s="2274"/>
      <c r="C140" s="2274"/>
      <c r="D140" s="2274"/>
      <c r="E140" s="2274"/>
      <c r="F140" s="2274"/>
      <c r="G140" s="2274"/>
      <c r="H140" s="2274"/>
      <c r="I140" s="2274"/>
      <c r="J140" s="2274"/>
      <c r="K140" s="2274"/>
      <c r="L140" s="2274"/>
      <c r="M140" s="2274"/>
      <c r="N140" s="2274"/>
      <c r="O140" s="2274"/>
      <c r="P140" s="2274"/>
      <c r="Q140" s="2274"/>
    </row>
    <row r="141" spans="2:17" s="747" customFormat="1">
      <c r="B141" s="2274"/>
      <c r="C141" s="2274"/>
      <c r="D141" s="2274"/>
      <c r="E141" s="2274"/>
      <c r="F141" s="2274"/>
      <c r="G141" s="2274"/>
      <c r="H141" s="2274"/>
      <c r="I141" s="2274"/>
      <c r="J141" s="2274"/>
      <c r="K141" s="2274"/>
      <c r="L141" s="2274"/>
      <c r="M141" s="2274"/>
      <c r="N141" s="2274"/>
      <c r="O141" s="2274"/>
      <c r="P141" s="2274"/>
      <c r="Q141" s="2274"/>
    </row>
    <row r="142" spans="2:17" s="747" customFormat="1">
      <c r="B142" s="2274"/>
      <c r="C142" s="2274"/>
      <c r="D142" s="2274"/>
      <c r="E142" s="2274"/>
      <c r="F142" s="2274"/>
      <c r="G142" s="2274"/>
      <c r="H142" s="2274"/>
      <c r="I142" s="2274"/>
      <c r="J142" s="2274"/>
      <c r="K142" s="2274"/>
      <c r="L142" s="2274"/>
      <c r="M142" s="2274"/>
      <c r="N142" s="2274"/>
      <c r="O142" s="2274"/>
      <c r="P142" s="2274"/>
      <c r="Q142" s="2274"/>
    </row>
    <row r="143" spans="2:17" s="747" customFormat="1">
      <c r="B143" s="2274"/>
      <c r="C143" s="2274"/>
      <c r="D143" s="2274"/>
      <c r="E143" s="2274"/>
      <c r="F143" s="2274"/>
      <c r="G143" s="2274"/>
      <c r="H143" s="2274"/>
      <c r="I143" s="2274"/>
      <c r="J143" s="2274"/>
      <c r="K143" s="2274"/>
      <c r="L143" s="2274"/>
      <c r="M143" s="2274"/>
      <c r="N143" s="2274"/>
      <c r="O143" s="2274"/>
      <c r="P143" s="2274"/>
      <c r="Q143" s="2274"/>
    </row>
    <row r="144" spans="2:17" s="747" customFormat="1">
      <c r="B144" s="2274"/>
      <c r="C144" s="2274"/>
      <c r="D144" s="2274"/>
      <c r="E144" s="2274"/>
      <c r="F144" s="2274"/>
      <c r="G144" s="2274"/>
      <c r="H144" s="2274"/>
      <c r="I144" s="2274"/>
      <c r="J144" s="2274"/>
      <c r="K144" s="2274"/>
      <c r="L144" s="2274"/>
      <c r="M144" s="2274"/>
      <c r="N144" s="2274"/>
      <c r="O144" s="2274"/>
      <c r="P144" s="2274"/>
      <c r="Q144" s="2274"/>
    </row>
    <row r="145" spans="2:17" s="747" customFormat="1">
      <c r="B145" s="2274"/>
      <c r="C145" s="2274"/>
      <c r="D145" s="2274"/>
      <c r="E145" s="2274"/>
      <c r="F145" s="2274"/>
      <c r="G145" s="2274"/>
      <c r="H145" s="2274"/>
      <c r="I145" s="2274"/>
      <c r="J145" s="2274"/>
      <c r="K145" s="2274"/>
      <c r="L145" s="2274"/>
      <c r="M145" s="2274"/>
      <c r="N145" s="2274"/>
      <c r="O145" s="2274"/>
      <c r="P145" s="2274"/>
      <c r="Q145" s="2274"/>
    </row>
    <row r="146" spans="2:17" s="747" customFormat="1">
      <c r="B146" s="2274"/>
      <c r="C146" s="2274"/>
      <c r="D146" s="2274"/>
      <c r="E146" s="2274"/>
      <c r="F146" s="2274"/>
      <c r="G146" s="2274"/>
      <c r="H146" s="2274"/>
      <c r="I146" s="2274"/>
      <c r="J146" s="2274"/>
      <c r="K146" s="2274"/>
      <c r="L146" s="2274"/>
      <c r="M146" s="2274"/>
      <c r="N146" s="2274"/>
      <c r="O146" s="2274"/>
      <c r="P146" s="2274"/>
      <c r="Q146" s="2274"/>
    </row>
    <row r="147" spans="2:17" s="747" customFormat="1">
      <c r="B147" s="2274"/>
      <c r="C147" s="2274"/>
      <c r="D147" s="2274"/>
      <c r="E147" s="2274"/>
      <c r="F147" s="2274"/>
      <c r="G147" s="2274"/>
      <c r="H147" s="2274"/>
      <c r="I147" s="2274"/>
      <c r="J147" s="2274"/>
      <c r="K147" s="2274"/>
      <c r="L147" s="2274"/>
      <c r="M147" s="2274"/>
      <c r="N147" s="2274"/>
      <c r="O147" s="2274"/>
      <c r="P147" s="2274"/>
      <c r="Q147" s="2274"/>
    </row>
    <row r="148" spans="2:17" s="747" customFormat="1">
      <c r="B148" s="2274"/>
      <c r="C148" s="2274"/>
      <c r="D148" s="2274"/>
      <c r="E148" s="2274"/>
      <c r="F148" s="2274"/>
      <c r="G148" s="2274"/>
      <c r="H148" s="2274"/>
      <c r="I148" s="2274"/>
      <c r="J148" s="2274"/>
      <c r="K148" s="2274"/>
      <c r="L148" s="2274"/>
      <c r="M148" s="2274"/>
      <c r="N148" s="2274"/>
      <c r="O148" s="2274"/>
      <c r="P148" s="2274"/>
      <c r="Q148" s="2274"/>
    </row>
    <row r="149" spans="2:17" s="747" customFormat="1">
      <c r="B149" s="2274"/>
      <c r="C149" s="2274"/>
      <c r="D149" s="2274"/>
      <c r="E149" s="2274"/>
      <c r="F149" s="2274"/>
      <c r="G149" s="2274"/>
      <c r="H149" s="2274"/>
      <c r="I149" s="2274"/>
      <c r="J149" s="2274"/>
      <c r="K149" s="2274"/>
      <c r="L149" s="2274"/>
      <c r="M149" s="2274"/>
      <c r="N149" s="2274"/>
      <c r="O149" s="2274"/>
      <c r="P149" s="2274"/>
      <c r="Q149" s="2274"/>
    </row>
    <row r="150" spans="2:17" s="747" customFormat="1">
      <c r="B150" s="2274"/>
      <c r="C150" s="2274"/>
      <c r="D150" s="2274"/>
      <c r="E150" s="2274"/>
      <c r="F150" s="2274"/>
      <c r="G150" s="2274"/>
      <c r="H150" s="2274"/>
      <c r="I150" s="2274"/>
      <c r="J150" s="2274"/>
      <c r="K150" s="2274"/>
      <c r="L150" s="2274"/>
      <c r="M150" s="2274"/>
      <c r="N150" s="2274"/>
      <c r="O150" s="2274"/>
      <c r="P150" s="2274"/>
      <c r="Q150" s="2274"/>
    </row>
    <row r="151" spans="2:17" s="747" customFormat="1">
      <c r="B151" s="2274"/>
      <c r="C151" s="2274"/>
      <c r="D151" s="2274"/>
      <c r="E151" s="2274"/>
      <c r="F151" s="2274"/>
      <c r="G151" s="2274"/>
      <c r="H151" s="2274"/>
      <c r="I151" s="2274"/>
      <c r="J151" s="2274"/>
      <c r="K151" s="2274"/>
      <c r="L151" s="2274"/>
      <c r="M151" s="2274"/>
      <c r="N151" s="2274"/>
      <c r="O151" s="2274"/>
      <c r="P151" s="2274"/>
      <c r="Q151" s="2274"/>
    </row>
    <row r="152" spans="2:17" s="747" customFormat="1">
      <c r="B152" s="2274"/>
      <c r="C152" s="2274"/>
      <c r="D152" s="2274"/>
      <c r="E152" s="2274"/>
      <c r="F152" s="2274"/>
      <c r="G152" s="2274"/>
      <c r="H152" s="2274"/>
      <c r="I152" s="2274"/>
      <c r="J152" s="2274"/>
      <c r="K152" s="2274"/>
      <c r="L152" s="2274"/>
      <c r="M152" s="2274"/>
      <c r="N152" s="2274"/>
      <c r="O152" s="2274"/>
      <c r="P152" s="2274"/>
      <c r="Q152" s="2274"/>
    </row>
    <row r="153" spans="2:17" s="747" customFormat="1">
      <c r="B153" s="2274"/>
      <c r="C153" s="2274"/>
      <c r="D153" s="2274"/>
      <c r="E153" s="2274"/>
      <c r="F153" s="2274"/>
      <c r="G153" s="2274"/>
      <c r="H153" s="2274"/>
      <c r="I153" s="2274"/>
      <c r="J153" s="2274"/>
      <c r="K153" s="2274"/>
      <c r="L153" s="2274"/>
      <c r="M153" s="2274"/>
      <c r="N153" s="2274"/>
      <c r="O153" s="2274"/>
      <c r="P153" s="2274"/>
      <c r="Q153" s="2274"/>
    </row>
    <row r="154" spans="2:17" s="747" customFormat="1">
      <c r="B154" s="2274"/>
      <c r="C154" s="2274"/>
      <c r="D154" s="2274"/>
      <c r="E154" s="2274"/>
      <c r="F154" s="2274"/>
      <c r="G154" s="2274"/>
      <c r="H154" s="2274"/>
      <c r="I154" s="2274"/>
      <c r="J154" s="2274"/>
      <c r="K154" s="2274"/>
      <c r="L154" s="2274"/>
      <c r="M154" s="2274"/>
      <c r="N154" s="2274"/>
      <c r="O154" s="2274"/>
      <c r="P154" s="2274"/>
      <c r="Q154" s="2274"/>
    </row>
    <row r="155" spans="2:17" s="747" customFormat="1">
      <c r="B155" s="2274"/>
      <c r="C155" s="2274"/>
      <c r="D155" s="2274"/>
      <c r="E155" s="2274"/>
      <c r="F155" s="2274"/>
      <c r="G155" s="2274"/>
      <c r="H155" s="2274"/>
      <c r="I155" s="2274"/>
      <c r="J155" s="2274"/>
      <c r="K155" s="2274"/>
      <c r="L155" s="2274"/>
      <c r="M155" s="2274"/>
      <c r="N155" s="2274"/>
      <c r="O155" s="2274"/>
      <c r="P155" s="2274"/>
      <c r="Q155" s="2274"/>
    </row>
    <row r="156" spans="2:17" s="747" customFormat="1">
      <c r="B156" s="2274"/>
      <c r="C156" s="2274"/>
      <c r="D156" s="2274"/>
      <c r="E156" s="2274"/>
      <c r="F156" s="2274"/>
      <c r="G156" s="2274"/>
      <c r="H156" s="2274"/>
      <c r="I156" s="2274"/>
      <c r="J156" s="2274"/>
      <c r="K156" s="2274"/>
      <c r="L156" s="2274"/>
      <c r="M156" s="2274"/>
      <c r="N156" s="2274"/>
      <c r="O156" s="2274"/>
      <c r="P156" s="2274"/>
      <c r="Q156" s="2274"/>
    </row>
    <row r="157" spans="2:17" s="747" customFormat="1">
      <c r="B157" s="2274"/>
      <c r="C157" s="2274"/>
      <c r="D157" s="2274"/>
      <c r="E157" s="2274"/>
      <c r="F157" s="2274"/>
      <c r="G157" s="2274"/>
      <c r="H157" s="2274"/>
      <c r="I157" s="2274"/>
      <c r="J157" s="2274"/>
      <c r="K157" s="2274"/>
      <c r="L157" s="2274"/>
      <c r="M157" s="2274"/>
      <c r="N157" s="2274"/>
      <c r="O157" s="2274"/>
      <c r="P157" s="2274"/>
      <c r="Q157" s="2274"/>
    </row>
    <row r="158" spans="2:17" s="747" customFormat="1">
      <c r="B158" s="2274"/>
      <c r="C158" s="2274"/>
      <c r="D158" s="2274"/>
      <c r="E158" s="2274"/>
      <c r="F158" s="2274"/>
      <c r="G158" s="2274"/>
      <c r="H158" s="2274"/>
      <c r="I158" s="2274"/>
      <c r="J158" s="2274"/>
      <c r="K158" s="2274"/>
      <c r="L158" s="2274"/>
      <c r="M158" s="2274"/>
      <c r="N158" s="2274"/>
      <c r="O158" s="2274"/>
      <c r="P158" s="2274"/>
      <c r="Q158" s="2274"/>
    </row>
    <row r="159" spans="2:17" s="747" customFormat="1">
      <c r="B159" s="2274"/>
      <c r="C159" s="2274"/>
      <c r="D159" s="2274"/>
      <c r="E159" s="2274"/>
      <c r="F159" s="2274"/>
      <c r="G159" s="2274"/>
      <c r="H159" s="2274"/>
      <c r="I159" s="2274"/>
      <c r="J159" s="2274"/>
      <c r="K159" s="2274"/>
      <c r="L159" s="2274"/>
      <c r="M159" s="2274"/>
      <c r="N159" s="2274"/>
      <c r="O159" s="2274"/>
      <c r="P159" s="2274"/>
      <c r="Q159" s="2274"/>
    </row>
    <row r="160" spans="2:17" s="747" customFormat="1">
      <c r="B160" s="2274"/>
      <c r="C160" s="2274"/>
      <c r="D160" s="2274"/>
      <c r="E160" s="2274"/>
      <c r="F160" s="2274"/>
      <c r="G160" s="2274"/>
      <c r="H160" s="2274"/>
      <c r="I160" s="2274"/>
      <c r="J160" s="2274"/>
      <c r="K160" s="2274"/>
      <c r="L160" s="2274"/>
      <c r="M160" s="2274"/>
      <c r="N160" s="2274"/>
      <c r="O160" s="2274"/>
      <c r="P160" s="2274"/>
      <c r="Q160" s="2274"/>
    </row>
    <row r="161" spans="2:17" s="747" customFormat="1">
      <c r="B161" s="2274"/>
      <c r="C161" s="2274"/>
      <c r="D161" s="2274"/>
      <c r="E161" s="2274"/>
      <c r="F161" s="2274"/>
      <c r="G161" s="2274"/>
      <c r="H161" s="2274"/>
      <c r="I161" s="2274"/>
      <c r="J161" s="2274"/>
      <c r="K161" s="2274"/>
      <c r="L161" s="2274"/>
      <c r="M161" s="2274"/>
      <c r="N161" s="2274"/>
      <c r="O161" s="2274"/>
      <c r="P161" s="2274"/>
      <c r="Q161" s="2274"/>
    </row>
    <row r="162" spans="2:17" s="747" customFormat="1">
      <c r="B162" s="2274"/>
      <c r="C162" s="2274"/>
      <c r="D162" s="2274"/>
      <c r="E162" s="2274"/>
      <c r="F162" s="2274"/>
      <c r="G162" s="2274"/>
      <c r="H162" s="2274"/>
      <c r="I162" s="2274"/>
      <c r="J162" s="2274"/>
      <c r="K162" s="2274"/>
      <c r="L162" s="2274"/>
      <c r="M162" s="2274"/>
      <c r="N162" s="2274"/>
      <c r="O162" s="2274"/>
      <c r="P162" s="2274"/>
      <c r="Q162" s="2274"/>
    </row>
    <row r="163" spans="2:17" s="747" customFormat="1">
      <c r="B163" s="2274"/>
      <c r="C163" s="2274"/>
      <c r="D163" s="2274"/>
      <c r="E163" s="2274"/>
      <c r="F163" s="2274"/>
      <c r="G163" s="2274"/>
      <c r="H163" s="2274"/>
      <c r="I163" s="2274"/>
      <c r="J163" s="2274"/>
      <c r="K163" s="2274"/>
      <c r="L163" s="2274"/>
      <c r="M163" s="2274"/>
      <c r="N163" s="2274"/>
      <c r="O163" s="2274"/>
      <c r="P163" s="2274"/>
      <c r="Q163" s="2274"/>
    </row>
    <row r="164" spans="2:17" s="747" customFormat="1">
      <c r="B164" s="2274"/>
      <c r="C164" s="2274"/>
      <c r="D164" s="2274"/>
      <c r="E164" s="2274"/>
      <c r="F164" s="2274"/>
      <c r="G164" s="2274"/>
      <c r="H164" s="2274"/>
      <c r="I164" s="2274"/>
      <c r="J164" s="2274"/>
      <c r="K164" s="2274"/>
      <c r="L164" s="2274"/>
      <c r="M164" s="2274"/>
      <c r="N164" s="2274"/>
      <c r="O164" s="2274"/>
      <c r="P164" s="2274"/>
      <c r="Q164" s="2274"/>
    </row>
    <row r="165" spans="2:17" s="747" customFormat="1">
      <c r="B165" s="2274"/>
      <c r="C165" s="2274"/>
      <c r="D165" s="2274"/>
      <c r="E165" s="2274"/>
      <c r="F165" s="2274"/>
      <c r="G165" s="2274"/>
      <c r="H165" s="2274"/>
      <c r="I165" s="2274"/>
      <c r="J165" s="2274"/>
      <c r="K165" s="2274"/>
      <c r="L165" s="2274"/>
      <c r="M165" s="2274"/>
      <c r="N165" s="2274"/>
      <c r="O165" s="2274"/>
      <c r="P165" s="2274"/>
      <c r="Q165" s="2274"/>
    </row>
    <row r="166" spans="2:17" s="747" customFormat="1">
      <c r="B166" s="2274"/>
      <c r="C166" s="2274"/>
      <c r="D166" s="2274"/>
      <c r="E166" s="2274"/>
      <c r="F166" s="2274"/>
      <c r="G166" s="2274"/>
      <c r="H166" s="2274"/>
      <c r="I166" s="2274"/>
      <c r="J166" s="2274"/>
      <c r="K166" s="2274"/>
      <c r="L166" s="2274"/>
      <c r="M166" s="2274"/>
      <c r="N166" s="2274"/>
      <c r="O166" s="2274"/>
      <c r="P166" s="2274"/>
      <c r="Q166" s="2274"/>
    </row>
    <row r="167" spans="2:17" s="747" customFormat="1">
      <c r="B167" s="2274"/>
      <c r="C167" s="2274"/>
      <c r="D167" s="2274"/>
      <c r="E167" s="2274"/>
      <c r="F167" s="2274"/>
      <c r="G167" s="2274"/>
      <c r="H167" s="2274"/>
      <c r="I167" s="2274"/>
      <c r="J167" s="2274"/>
      <c r="K167" s="2274"/>
      <c r="L167" s="2274"/>
      <c r="M167" s="2274"/>
      <c r="N167" s="2274"/>
      <c r="O167" s="2274"/>
      <c r="P167" s="2274"/>
      <c r="Q167" s="2274"/>
    </row>
    <row r="168" spans="2:17" s="747" customFormat="1">
      <c r="B168" s="2274"/>
      <c r="C168" s="2274"/>
      <c r="D168" s="2274"/>
      <c r="E168" s="2274"/>
      <c r="F168" s="2274"/>
      <c r="G168" s="2274"/>
      <c r="H168" s="2274"/>
      <c r="I168" s="2274"/>
      <c r="J168" s="2274"/>
      <c r="K168" s="2274"/>
      <c r="L168" s="2274"/>
      <c r="M168" s="2274"/>
      <c r="N168" s="2274"/>
      <c r="O168" s="2274"/>
      <c r="P168" s="2274"/>
      <c r="Q168" s="2274"/>
    </row>
    <row r="169" spans="2:17" s="747" customFormat="1">
      <c r="B169" s="2274"/>
      <c r="C169" s="2274"/>
      <c r="D169" s="2274"/>
      <c r="E169" s="2274"/>
      <c r="F169" s="2274"/>
      <c r="G169" s="2274"/>
      <c r="H169" s="2274"/>
      <c r="I169" s="2274"/>
      <c r="J169" s="2274"/>
      <c r="K169" s="2274"/>
      <c r="L169" s="2274"/>
      <c r="M169" s="2274"/>
      <c r="N169" s="2274"/>
      <c r="O169" s="2274"/>
      <c r="P169" s="2274"/>
      <c r="Q169" s="2274"/>
    </row>
    <row r="170" spans="2:17" s="747" customFormat="1">
      <c r="B170" s="2274"/>
      <c r="C170" s="2274"/>
      <c r="D170" s="2274"/>
      <c r="E170" s="2274"/>
      <c r="F170" s="2274"/>
      <c r="G170" s="2274"/>
      <c r="H170" s="2274"/>
      <c r="I170" s="2274"/>
      <c r="J170" s="2274"/>
      <c r="K170" s="2274"/>
      <c r="L170" s="2274"/>
      <c r="M170" s="2274"/>
      <c r="N170" s="2274"/>
      <c r="O170" s="2274"/>
      <c r="P170" s="2274"/>
      <c r="Q170" s="2274"/>
    </row>
    <row r="171" spans="2:17" s="747" customFormat="1">
      <c r="B171" s="2274"/>
      <c r="C171" s="2274"/>
      <c r="D171" s="2274"/>
      <c r="E171" s="2274"/>
      <c r="F171" s="2274"/>
      <c r="G171" s="2274"/>
      <c r="H171" s="2274"/>
      <c r="I171" s="2274"/>
      <c r="J171" s="2274"/>
      <c r="K171" s="2274"/>
      <c r="L171" s="2274"/>
      <c r="M171" s="2274"/>
      <c r="N171" s="2274"/>
      <c r="O171" s="2274"/>
      <c r="P171" s="2274"/>
      <c r="Q171" s="2274"/>
    </row>
    <row r="172" spans="2:17" s="747" customFormat="1">
      <c r="B172" s="2274"/>
      <c r="C172" s="2274"/>
      <c r="D172" s="2274"/>
      <c r="E172" s="2274"/>
      <c r="F172" s="2274"/>
      <c r="G172" s="2274"/>
      <c r="H172" s="2274"/>
      <c r="I172" s="2274"/>
      <c r="J172" s="2274"/>
      <c r="K172" s="2274"/>
      <c r="L172" s="2274"/>
      <c r="M172" s="2274"/>
      <c r="N172" s="2274"/>
      <c r="O172" s="2274"/>
      <c r="P172" s="2274"/>
      <c r="Q172" s="2274"/>
    </row>
    <row r="173" spans="2:17" s="747" customFormat="1">
      <c r="B173" s="2274"/>
      <c r="C173" s="2274"/>
      <c r="D173" s="2274"/>
      <c r="E173" s="2274"/>
      <c r="F173" s="2274"/>
      <c r="G173" s="2274"/>
      <c r="H173" s="2274"/>
      <c r="I173" s="2274"/>
      <c r="J173" s="2274"/>
      <c r="K173" s="2274"/>
      <c r="L173" s="2274"/>
      <c r="M173" s="2274"/>
      <c r="N173" s="2274"/>
      <c r="O173" s="2274"/>
      <c r="P173" s="2274"/>
      <c r="Q173" s="2274"/>
    </row>
    <row r="174" spans="2:17" s="747" customFormat="1">
      <c r="B174" s="2274"/>
      <c r="C174" s="2274"/>
      <c r="D174" s="2274"/>
      <c r="E174" s="2274"/>
      <c r="F174" s="2274"/>
      <c r="G174" s="2274"/>
      <c r="H174" s="2274"/>
      <c r="I174" s="2274"/>
      <c r="J174" s="2274"/>
      <c r="K174" s="2274"/>
      <c r="L174" s="2274"/>
      <c r="M174" s="2274"/>
      <c r="N174" s="2274"/>
      <c r="O174" s="2274"/>
      <c r="P174" s="2274"/>
      <c r="Q174" s="2274"/>
    </row>
    <row r="175" spans="2:17" s="747" customFormat="1">
      <c r="B175" s="2274"/>
      <c r="C175" s="2274"/>
      <c r="D175" s="2274"/>
      <c r="E175" s="2274"/>
      <c r="F175" s="2274"/>
      <c r="G175" s="2274"/>
      <c r="H175" s="2274"/>
      <c r="I175" s="2274"/>
      <c r="J175" s="2274"/>
      <c r="K175" s="2274"/>
      <c r="L175" s="2274"/>
      <c r="M175" s="2274"/>
      <c r="N175" s="2274"/>
      <c r="O175" s="2274"/>
      <c r="P175" s="2274"/>
      <c r="Q175" s="2274"/>
    </row>
    <row r="176" spans="2:17" s="747" customFormat="1">
      <c r="B176" s="2274"/>
      <c r="C176" s="2274"/>
      <c r="D176" s="2274"/>
      <c r="E176" s="2274"/>
      <c r="F176" s="2274"/>
      <c r="G176" s="2274"/>
      <c r="H176" s="2274"/>
      <c r="I176" s="2274"/>
      <c r="J176" s="2274"/>
      <c r="K176" s="2274"/>
      <c r="L176" s="2274"/>
      <c r="M176" s="2274"/>
      <c r="N176" s="2274"/>
      <c r="O176" s="2274"/>
      <c r="P176" s="2274"/>
      <c r="Q176" s="2274"/>
    </row>
    <row r="177" spans="1:17" s="747" customFormat="1">
      <c r="B177" s="2274"/>
      <c r="C177" s="2274"/>
      <c r="D177" s="2274"/>
      <c r="E177" s="2274"/>
      <c r="F177" s="2274"/>
      <c r="G177" s="2274"/>
      <c r="H177" s="2274"/>
      <c r="I177" s="2274"/>
      <c r="J177" s="2274"/>
      <c r="K177" s="2274"/>
      <c r="L177" s="2274"/>
      <c r="M177" s="2274"/>
      <c r="N177" s="2274"/>
      <c r="O177" s="2274"/>
      <c r="P177" s="2274"/>
      <c r="Q177" s="2274"/>
    </row>
    <row r="178" spans="1:17" s="747" customFormat="1">
      <c r="B178" s="2274"/>
      <c r="C178" s="2274"/>
      <c r="D178" s="2274"/>
      <c r="E178" s="2274"/>
      <c r="F178" s="2274"/>
      <c r="G178" s="2274"/>
      <c r="H178" s="2274"/>
      <c r="I178" s="2274"/>
      <c r="J178" s="2274"/>
      <c r="K178" s="2274"/>
      <c r="L178" s="2274"/>
      <c r="M178" s="2274"/>
      <c r="N178" s="2274"/>
      <c r="O178" s="2274"/>
      <c r="P178" s="2274"/>
      <c r="Q178" s="2274"/>
    </row>
    <row r="179" spans="1:17" s="747" customFormat="1">
      <c r="B179" s="2274"/>
      <c r="C179" s="2274"/>
      <c r="D179" s="2274"/>
      <c r="E179" s="2274"/>
      <c r="F179" s="2274"/>
      <c r="G179" s="2274"/>
      <c r="H179" s="2274"/>
      <c r="I179" s="2274"/>
      <c r="J179" s="2274"/>
      <c r="K179" s="2274"/>
      <c r="L179" s="2274"/>
      <c r="M179" s="2274"/>
      <c r="N179" s="2274"/>
      <c r="O179" s="2274"/>
      <c r="P179" s="2274"/>
      <c r="Q179" s="2274"/>
    </row>
    <row r="180" spans="1:17" s="747" customFormat="1">
      <c r="B180" s="2274"/>
      <c r="C180" s="2274"/>
      <c r="D180" s="2274"/>
      <c r="E180" s="2274"/>
      <c r="F180" s="2274"/>
      <c r="G180" s="2274"/>
      <c r="H180" s="2274"/>
      <c r="I180" s="2274"/>
      <c r="J180" s="2274"/>
      <c r="K180" s="2274"/>
      <c r="L180" s="2274"/>
      <c r="M180" s="2274"/>
      <c r="N180" s="2274"/>
      <c r="O180" s="2274"/>
      <c r="P180" s="2274"/>
      <c r="Q180" s="2274"/>
    </row>
    <row r="181" spans="1:17" s="747" customFormat="1">
      <c r="B181" s="2274"/>
      <c r="C181" s="2274"/>
      <c r="D181" s="2274"/>
      <c r="E181" s="2274"/>
      <c r="F181" s="2274"/>
      <c r="G181" s="2274"/>
      <c r="H181" s="2274"/>
      <c r="I181" s="2274"/>
      <c r="J181" s="2274"/>
      <c r="K181" s="2274"/>
      <c r="L181" s="2274"/>
      <c r="M181" s="2274"/>
      <c r="N181" s="2274"/>
      <c r="O181" s="2274"/>
      <c r="P181" s="2274"/>
      <c r="Q181" s="2274"/>
    </row>
    <row r="182" spans="1:17" s="747" customFormat="1">
      <c r="B182" s="2274"/>
      <c r="C182" s="2274"/>
      <c r="D182" s="2274"/>
      <c r="E182" s="2274"/>
      <c r="F182" s="2274"/>
      <c r="G182" s="2274"/>
      <c r="H182" s="2274"/>
      <c r="I182" s="2274"/>
      <c r="J182" s="2274"/>
      <c r="K182" s="2274"/>
      <c r="L182" s="2274"/>
      <c r="M182" s="2274"/>
      <c r="N182" s="2274"/>
      <c r="O182" s="2274"/>
      <c r="P182" s="2274"/>
      <c r="Q182" s="2274"/>
    </row>
    <row r="183" spans="1:17" s="747" customFormat="1">
      <c r="B183" s="2274"/>
      <c r="C183" s="2274"/>
      <c r="D183" s="2274"/>
      <c r="E183" s="2274"/>
      <c r="F183" s="2274"/>
      <c r="G183" s="2274"/>
      <c r="H183" s="2274"/>
      <c r="I183" s="2274"/>
      <c r="J183" s="2274"/>
      <c r="K183" s="2274"/>
      <c r="L183" s="2274"/>
      <c r="M183" s="2274"/>
      <c r="N183" s="2274"/>
      <c r="O183" s="2274"/>
      <c r="P183" s="2274"/>
      <c r="Q183" s="2274"/>
    </row>
    <row r="184" spans="1:17" s="747" customFormat="1">
      <c r="B184" s="2274"/>
      <c r="C184" s="2274"/>
      <c r="D184" s="2274"/>
      <c r="E184" s="2274"/>
      <c r="F184" s="2274"/>
      <c r="G184" s="2274"/>
      <c r="H184" s="2274"/>
      <c r="I184" s="2274"/>
      <c r="J184" s="2274"/>
      <c r="K184" s="2274"/>
      <c r="L184" s="2274"/>
      <c r="M184" s="2274"/>
      <c r="N184" s="2274"/>
      <c r="O184" s="2274"/>
      <c r="P184" s="2274"/>
      <c r="Q184" s="2274"/>
    </row>
    <row r="185" spans="1:17" s="747" customFormat="1">
      <c r="B185" s="2274"/>
      <c r="C185" s="2274"/>
      <c r="D185" s="2274"/>
      <c r="E185" s="2274"/>
      <c r="F185" s="2274"/>
      <c r="G185" s="2274"/>
      <c r="H185" s="2274"/>
      <c r="I185" s="2274"/>
      <c r="J185" s="2274"/>
      <c r="K185" s="2274"/>
      <c r="L185" s="2274"/>
      <c r="M185" s="2274"/>
      <c r="N185" s="2274"/>
      <c r="O185" s="2274"/>
      <c r="P185" s="2274"/>
      <c r="Q185" s="2274"/>
    </row>
    <row r="186" spans="1:17">
      <c r="A186" s="747"/>
      <c r="B186" s="2274"/>
      <c r="C186" s="2274"/>
      <c r="E186" s="2274"/>
      <c r="F186" s="2274"/>
      <c r="G186" s="2274"/>
    </row>
    <row r="187" spans="1:17">
      <c r="A187" s="747"/>
      <c r="B187" s="2274"/>
      <c r="C187" s="2274"/>
      <c r="E187" s="2274"/>
      <c r="F187" s="2274"/>
      <c r="G187" s="2274"/>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K57"/>
  <sheetViews>
    <sheetView view="pageBreakPreview" zoomScale="70" zoomScaleNormal="70" zoomScaleSheetLayoutView="70" workbookViewId="0">
      <selection activeCell="C33" sqref="C33"/>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1455</v>
      </c>
      <c r="B1" s="1371"/>
      <c r="C1" s="190"/>
      <c r="D1" s="190"/>
      <c r="E1" s="190"/>
      <c r="F1" s="190"/>
      <c r="G1" s="1059">
        <f>MATCH(B1,'数据-取费表'!A6:A16,0)+5</f>
        <v>9</v>
      </c>
    </row>
    <row r="2" spans="1:9" s="192" customFormat="1" ht="18" customHeight="1">
      <c r="A2" s="193" t="s">
        <v>1456</v>
      </c>
      <c r="B2" s="194">
        <f ca="1">IF(D2="——",C52,C52-E2)</f>
        <v>47341</v>
      </c>
      <c r="C2" s="191" t="s">
        <v>1457</v>
      </c>
      <c r="D2" s="1708" t="s">
        <v>43</v>
      </c>
      <c r="E2" s="1086" t="e">
        <f ca="1">SUMIF(INDIRECT("'"&amp;G2&amp;"'"&amp;"!A:A"),"承租人权益价值",INDIRECT("'"&amp;G2&amp;"'"&amp;"!c:c"))</f>
        <v>#REF!</v>
      </c>
      <c r="F2" s="1709" t="s">
        <v>1457</v>
      </c>
      <c r="G2" s="1710"/>
    </row>
    <row r="3" spans="1:9" s="192" customFormat="1" ht="18" customHeight="1" thickBot="1">
      <c r="A3" s="195" t="s">
        <v>1458</v>
      </c>
      <c r="B3" s="196">
        <f ca="1">ROUND(B2*10000/(IF(B1="",'数据-汇总表'!E3,INDIRECT("'数据-取费表'!k"&amp;$G$1))),0)</f>
        <v>557602</v>
      </c>
      <c r="C3" s="191" t="s">
        <v>1459</v>
      </c>
      <c r="D3" s="191"/>
      <c r="E3" s="191"/>
      <c r="F3" s="191"/>
      <c r="G3" s="191"/>
    </row>
    <row r="4" spans="1:9" s="200" customFormat="1" ht="15.75">
      <c r="A4" s="197" t="s">
        <v>1460</v>
      </c>
      <c r="B4" s="198"/>
      <c r="C4" s="198"/>
      <c r="D4" s="198"/>
      <c r="E4" s="198"/>
      <c r="F4" s="198"/>
      <c r="G4" s="199"/>
    </row>
    <row r="5" spans="1:9" s="206" customFormat="1" ht="13.5" customHeight="1">
      <c r="A5" s="247" t="s">
        <v>1461</v>
      </c>
      <c r="B5" s="202" t="s">
        <v>1462</v>
      </c>
      <c r="C5" s="203">
        <f ca="1">C6+C7+C8</f>
        <v>17</v>
      </c>
      <c r="D5" s="203" t="s">
        <v>1463</v>
      </c>
      <c r="E5" s="204" t="s">
        <v>1464</v>
      </c>
      <c r="F5" s="204" t="s">
        <v>1465</v>
      </c>
      <c r="G5" s="205"/>
    </row>
    <row r="6" spans="1:9" s="206" customFormat="1" ht="13.5" customHeight="1">
      <c r="A6" s="728" t="s">
        <v>1466</v>
      </c>
      <c r="B6" s="207" t="s">
        <v>1467</v>
      </c>
      <c r="C6" s="208"/>
      <c r="D6" s="209"/>
      <c r="E6" s="210"/>
      <c r="F6" s="210"/>
      <c r="G6" s="211"/>
    </row>
    <row r="7" spans="1:9" s="206" customFormat="1" ht="13.5" customHeight="1">
      <c r="A7" s="728" t="s">
        <v>1468</v>
      </c>
      <c r="B7" s="207" t="s">
        <v>1469</v>
      </c>
      <c r="C7" s="212">
        <f>ROUND(C6*F7,0)</f>
        <v>0</v>
      </c>
      <c r="D7" s="212"/>
      <c r="E7" s="210"/>
      <c r="F7" s="213">
        <f>IF(项目基本情况!B8="出让",0,'数据-取费表'!B48+'数据-取费表'!B49)</f>
        <v>3.0499999999999999E-2</v>
      </c>
      <c r="G7" s="211"/>
    </row>
    <row r="8" spans="1:9" s="215" customFormat="1">
      <c r="A8" s="728" t="s">
        <v>1470</v>
      </c>
      <c r="B8" s="207" t="s">
        <v>1471</v>
      </c>
      <c r="C8" s="212">
        <f ca="1">IF(G8="已包含在土地购买价格中","0",IF(B1="",'数据-取费表'!B29,IF(G9="全部缴纳",C9+C10,H9)))</f>
        <v>17</v>
      </c>
      <c r="D8" s="214"/>
      <c r="E8" s="212"/>
      <c r="F8" s="213"/>
      <c r="G8" s="1711"/>
    </row>
    <row r="9" spans="1:9" s="206" customFormat="1" ht="13.5" customHeight="1">
      <c r="A9" s="729" t="s">
        <v>355</v>
      </c>
      <c r="B9" s="216" t="s">
        <v>1472</v>
      </c>
      <c r="C9" s="217">
        <f ca="1">ROUND(D9*E9/10000,0)</f>
        <v>0</v>
      </c>
      <c r="D9" s="791">
        <f ca="1">IF(B1="",'数据-汇总表'!E5,IF(INDIRECT("'数据-取费表'!c"&amp;$G$1)="住宅",INDIRECT("'数据-取费表'!k"&amp;$G$1),0))</f>
        <v>0</v>
      </c>
      <c r="E9" s="217">
        <f>'数据-取费表'!B27</f>
        <v>160</v>
      </c>
      <c r="F9" s="213"/>
      <c r="G9" s="1712"/>
      <c r="H9" s="1067"/>
      <c r="I9" s="1713" t="s">
        <v>1473</v>
      </c>
    </row>
    <row r="10" spans="1:9" s="206" customFormat="1" ht="13.5" customHeight="1">
      <c r="A10" s="729" t="s">
        <v>356</v>
      </c>
      <c r="B10" s="216" t="s">
        <v>1474</v>
      </c>
      <c r="C10" s="217">
        <f ca="1">ROUND(D10*E10/10000,0)</f>
        <v>17</v>
      </c>
      <c r="D10" s="791">
        <f ca="1">IF(B1="",'数据-汇总表'!E6,IF(INDIRECT("'数据-取费表'!c"&amp;$G$1)="住宅",INDIRECT("'数据-取费表'!s"&amp;$G$1),INDIRECT("'数据-取费表'!k"&amp;$G$1)+INDIRECT("'数据-取费表'!s"&amp;$G$1)))</f>
        <v>849.01</v>
      </c>
      <c r="E10" s="217">
        <f>'数据-取费表'!B28</f>
        <v>200</v>
      </c>
      <c r="F10" s="213"/>
      <c r="G10" s="218"/>
    </row>
    <row r="11" spans="1:9" s="206" customFormat="1" ht="13.5" hidden="1" customHeight="1">
      <c r="A11" s="219" t="s">
        <v>4</v>
      </c>
      <c r="B11" s="207" t="s">
        <v>1475</v>
      </c>
      <c r="C11" s="203"/>
      <c r="D11" s="210"/>
      <c r="E11" s="210"/>
      <c r="F11" s="210"/>
      <c r="G11" s="211"/>
    </row>
    <row r="12" spans="1:9" s="206" customFormat="1" ht="13.5" hidden="1" customHeight="1">
      <c r="A12" s="219" t="s">
        <v>5</v>
      </c>
      <c r="B12" s="207" t="s">
        <v>1476</v>
      </c>
      <c r="C12" s="203">
        <v>0</v>
      </c>
      <c r="D12" s="210"/>
      <c r="E12" s="220"/>
      <c r="F12" s="213">
        <v>3.0499999999999999E-2</v>
      </c>
      <c r="G12" s="211"/>
    </row>
    <row r="13" spans="1:9" s="206" customFormat="1" ht="13.5" hidden="1" customHeight="1">
      <c r="A13" s="219" t="s">
        <v>6</v>
      </c>
      <c r="B13" s="207" t="s">
        <v>1477</v>
      </c>
      <c r="C13" s="203"/>
      <c r="D13" s="210"/>
      <c r="E13" s="210"/>
      <c r="F13" s="210"/>
      <c r="G13" s="211"/>
    </row>
    <row r="14" spans="1:9" s="206" customFormat="1" ht="13.5" hidden="1" customHeight="1">
      <c r="A14" s="219" t="s">
        <v>7</v>
      </c>
      <c r="B14" s="207" t="s">
        <v>1478</v>
      </c>
      <c r="C14" s="203"/>
      <c r="D14" s="210"/>
      <c r="E14" s="210"/>
      <c r="F14" s="210"/>
      <c r="G14" s="211" t="s">
        <v>1479</v>
      </c>
    </row>
    <row r="15" spans="1:9" s="206" customFormat="1" ht="13.5" hidden="1" customHeight="1">
      <c r="A15" s="219" t="s">
        <v>8</v>
      </c>
      <c r="B15" s="207" t="s">
        <v>1480</v>
      </c>
      <c r="C15" s="212"/>
      <c r="D15" s="210"/>
      <c r="E15" s="210"/>
      <c r="F15" s="210"/>
      <c r="G15" s="211" t="s">
        <v>1481</v>
      </c>
    </row>
    <row r="16" spans="1:9" s="206" customFormat="1" ht="13.5" hidden="1" customHeight="1">
      <c r="A16" s="219" t="s">
        <v>9</v>
      </c>
      <c r="B16" s="207" t="s">
        <v>1478</v>
      </c>
      <c r="C16" s="212"/>
      <c r="D16" s="210"/>
      <c r="E16" s="210"/>
      <c r="F16" s="210"/>
      <c r="G16" s="211"/>
    </row>
    <row r="17" spans="1:7" s="206" customFormat="1" ht="13.5" hidden="1" customHeight="1">
      <c r="A17" s="219" t="s">
        <v>10</v>
      </c>
      <c r="B17" s="207" t="s">
        <v>1482</v>
      </c>
      <c r="C17" s="221"/>
      <c r="D17" s="221"/>
      <c r="E17" s="221"/>
      <c r="F17" s="221"/>
      <c r="G17" s="211" t="s">
        <v>1481</v>
      </c>
    </row>
    <row r="18" spans="1:7" s="206" customFormat="1" ht="13.5" hidden="1" customHeight="1">
      <c r="A18" s="219" t="s">
        <v>11</v>
      </c>
      <c r="B18" s="207" t="s">
        <v>1483</v>
      </c>
      <c r="C18" s="212">
        <v>0</v>
      </c>
      <c r="D18" s="210"/>
      <c r="E18" s="210"/>
      <c r="F18" s="213">
        <v>3.0499999999999999E-2</v>
      </c>
      <c r="G18" s="211" t="s">
        <v>1484</v>
      </c>
    </row>
    <row r="19" spans="1:7" s="215" customFormat="1" ht="13.5" customHeight="1">
      <c r="A19" s="247" t="s">
        <v>1485</v>
      </c>
      <c r="B19" s="202" t="s">
        <v>1486</v>
      </c>
      <c r="C19" s="203">
        <f ca="1">IF(G19="已包含在土地取得成本中","0",ROUND(D19*E19/10000,0))</f>
        <v>17</v>
      </c>
      <c r="D19" s="204">
        <f ca="1">D9+D10</f>
        <v>849.01</v>
      </c>
      <c r="E19" s="203">
        <f>'数据-取费表'!B31</f>
        <v>200</v>
      </c>
      <c r="F19" s="223"/>
      <c r="G19" s="1711"/>
    </row>
    <row r="20" spans="1:7" s="206" customFormat="1" ht="13.5" customHeight="1">
      <c r="A20" s="247" t="s">
        <v>1487</v>
      </c>
      <c r="B20" s="202" t="s">
        <v>1488</v>
      </c>
      <c r="C20" s="224">
        <f ca="1">ROUND((C5+C19)*F20,0)</f>
        <v>1</v>
      </c>
      <c r="D20" s="224"/>
      <c r="E20" s="224"/>
      <c r="F20" s="225">
        <f>'数据-取费表'!B37</f>
        <v>0.02</v>
      </c>
      <c r="G20" s="226" t="s">
        <v>1489</v>
      </c>
    </row>
    <row r="21" spans="1:7" s="206" customFormat="1" ht="13.5" customHeight="1">
      <c r="A21" s="247" t="s">
        <v>1490</v>
      </c>
      <c r="B21" s="202" t="s">
        <v>1491</v>
      </c>
      <c r="C21" s="227">
        <f>F21</f>
        <v>0.02</v>
      </c>
      <c r="D21" s="228" t="s">
        <v>1492</v>
      </c>
      <c r="E21" s="224"/>
      <c r="F21" s="225">
        <f>'数据-取费表'!B38</f>
        <v>0.02</v>
      </c>
      <c r="G21" s="226" t="s">
        <v>1493</v>
      </c>
    </row>
    <row r="22" spans="1:7" s="206" customFormat="1" ht="13.5" customHeight="1">
      <c r="A22" s="247" t="s">
        <v>1494</v>
      </c>
      <c r="B22" s="202" t="s">
        <v>1495</v>
      </c>
      <c r="C22" s="1038">
        <f ca="1">ROUND(SUM(C23:C25),0)</f>
        <v>2</v>
      </c>
      <c r="D22" s="227">
        <f ca="1">C26</f>
        <v>8.0000000000000004E-4</v>
      </c>
      <c r="E22" s="228" t="s">
        <v>1492</v>
      </c>
      <c r="F22" s="229">
        <f ca="1">'数据-取费表'!B40</f>
        <v>3.3500000000000002E-2</v>
      </c>
      <c r="G22" s="226" t="str">
        <f>IF('数据-取费表'!B22&lt;=1,"单利计息","复利计息")</f>
        <v>复利计息</v>
      </c>
    </row>
    <row r="23" spans="1:7" s="206" customFormat="1" ht="13.5" customHeight="1">
      <c r="A23" s="730" t="s">
        <v>1496</v>
      </c>
      <c r="B23" s="207" t="s">
        <v>1497</v>
      </c>
      <c r="C23" s="1039">
        <f ca="1">ROUND(IF('数据-取费表'!B22&lt;=1,C5*F22*'数据-取费表'!B23,C5*(POWER((1+F22),'数据-取费表'!B23)-1)),0)</f>
        <v>1</v>
      </c>
      <c r="D23" s="230"/>
      <c r="E23" s="230"/>
      <c r="F23" s="231"/>
      <c r="G23" s="232" t="s">
        <v>1498</v>
      </c>
    </row>
    <row r="24" spans="1:7" s="206" customFormat="1" ht="13.5" customHeight="1">
      <c r="A24" s="730" t="s">
        <v>1499</v>
      </c>
      <c r="B24" s="207" t="s">
        <v>1500</v>
      </c>
      <c r="C24" s="1039">
        <f ca="1">ROUND(IF('数据-取费表'!B22&lt;=1,C19*F22*('数据-取费表'!B19/2+'数据-取费表'!B21),C19*(POWER((1+F22),('数据-取费表'!B19/2+'数据-取费表'!B21))-1)),0)</f>
        <v>1</v>
      </c>
      <c r="D24" s="230"/>
      <c r="E24" s="230"/>
      <c r="F24" s="231"/>
      <c r="G24" s="232" t="s">
        <v>1501</v>
      </c>
    </row>
    <row r="25" spans="1:7" s="206" customFormat="1" ht="24">
      <c r="A25" s="730" t="s">
        <v>1502</v>
      </c>
      <c r="B25" s="207" t="s">
        <v>1503</v>
      </c>
      <c r="C25" s="1039">
        <f ca="1">ROUND(IF('数据-取费表'!B22&lt;=1,C20*F22*'数据-取费表'!B23/2,C20*(POWER((1+F22),'数据-取费表'!B23/2)-1)),0)</f>
        <v>0</v>
      </c>
      <c r="D25" s="230"/>
      <c r="E25" s="233"/>
      <c r="F25" s="231"/>
      <c r="G25" s="234" t="s">
        <v>1504</v>
      </c>
    </row>
    <row r="26" spans="1:7" s="206" customFormat="1">
      <c r="A26" s="730" t="s">
        <v>350</v>
      </c>
      <c r="B26" s="207" t="s">
        <v>1505</v>
      </c>
      <c r="C26" s="230">
        <f ca="1">ROUND(IF('数据-取费表'!B22&lt;=1,F21*F22*'数据-取费表'!B23/2,F21*(POWER((1+F22),'数据-取费表'!B23/2)-1)),4)</f>
        <v>8.0000000000000004E-4</v>
      </c>
      <c r="D26" s="230"/>
      <c r="E26" s="233"/>
      <c r="F26" s="231"/>
      <c r="G26" s="235"/>
    </row>
    <row r="27" spans="1:7" s="206" customFormat="1" ht="24.75">
      <c r="A27" s="247" t="s">
        <v>1506</v>
      </c>
      <c r="B27" s="236" t="s">
        <v>1507</v>
      </c>
      <c r="C27" s="237">
        <f ca="1">C28</f>
        <v>6</v>
      </c>
      <c r="D27" s="227">
        <f ca="1">C29</f>
        <v>3.2000000000000002E-3</v>
      </c>
      <c r="E27" s="228" t="s">
        <v>1508</v>
      </c>
      <c r="F27" s="238">
        <f ca="1">IF(B1="",'数据-取费表'!Q16,INDIRECT("'数据-取费表'!q"&amp;$G$1))</f>
        <v>0.16</v>
      </c>
      <c r="G27" s="239" t="s">
        <v>1509</v>
      </c>
    </row>
    <row r="28" spans="1:7" s="206" customFormat="1" ht="13.5" customHeight="1">
      <c r="A28" s="730" t="s">
        <v>346</v>
      </c>
      <c r="B28" s="240" t="s">
        <v>1510</v>
      </c>
      <c r="C28" s="241">
        <f ca="1">ROUND((C5+C19+C20)*F27*'数据-取费表'!B21/'数据-取费表'!B20,0)</f>
        <v>6</v>
      </c>
      <c r="D28" s="227"/>
      <c r="E28" s="228"/>
      <c r="F28" s="238"/>
      <c r="G28" s="239"/>
    </row>
    <row r="29" spans="1:7" s="206" customFormat="1" ht="13.5" customHeight="1">
      <c r="A29" s="730" t="s">
        <v>347</v>
      </c>
      <c r="B29" s="240" t="s">
        <v>1511</v>
      </c>
      <c r="C29" s="230">
        <f ca="1">ROUND(C21*F27*'数据-取费表'!B21/'数据-取费表'!B20,4)</f>
        <v>3.2000000000000002E-3</v>
      </c>
      <c r="D29" s="227"/>
      <c r="E29" s="228"/>
      <c r="F29" s="238"/>
      <c r="G29" s="239"/>
    </row>
    <row r="30" spans="1:7" s="206" customFormat="1" ht="13.5" customHeight="1">
      <c r="A30" s="247" t="s">
        <v>1512</v>
      </c>
      <c r="B30" s="202" t="s">
        <v>1513</v>
      </c>
      <c r="C30" s="227">
        <f>ROUND(F30/(1+'数据-取费表'!C42),4)</f>
        <v>5.33E-2</v>
      </c>
      <c r="D30" s="228" t="s">
        <v>1508</v>
      </c>
      <c r="E30" s="233"/>
      <c r="F30" s="229">
        <f>'数据-取费表'!B41</f>
        <v>5.6000000000000001E-2</v>
      </c>
      <c r="G30" s="226" t="s">
        <v>1514</v>
      </c>
    </row>
    <row r="31" spans="1:7" ht="16.5" customHeight="1">
      <c r="A31" s="201">
        <v>1</v>
      </c>
      <c r="B31" s="202" t="s">
        <v>1515</v>
      </c>
      <c r="C31" s="203">
        <f ca="1">ROUND((C5+C19+C20+C22+C27)/(1-C21-D22-D27-C30),0)</f>
        <v>47</v>
      </c>
      <c r="D31" s="222"/>
      <c r="E31" s="203"/>
      <c r="F31" s="242"/>
      <c r="G31" s="226" t="s">
        <v>1516</v>
      </c>
    </row>
    <row r="32" spans="1:7" s="200" customFormat="1" ht="15.75">
      <c r="A32" s="244" t="s">
        <v>1517</v>
      </c>
      <c r="B32" s="245"/>
      <c r="C32" s="245"/>
      <c r="D32" s="245"/>
      <c r="E32" s="245"/>
      <c r="F32" s="245"/>
      <c r="G32" s="246"/>
    </row>
    <row r="33" spans="1:11" s="206" customFormat="1" ht="13.5" customHeight="1">
      <c r="A33" s="3208" t="s">
        <v>337</v>
      </c>
      <c r="B33" s="3209" t="s">
        <v>1518</v>
      </c>
      <c r="C33" s="3210">
        <f ca="1">SUM(C34:C38)</f>
        <v>38685</v>
      </c>
      <c r="D33" s="3211"/>
      <c r="E33" s="3212"/>
      <c r="F33" s="3213"/>
      <c r="G33" s="3214"/>
      <c r="H33" s="3206"/>
      <c r="I33" s="3207" t="s">
        <v>3601</v>
      </c>
      <c r="J33" s="3207" t="s">
        <v>3602</v>
      </c>
      <c r="K33" s="3207" t="s">
        <v>3606</v>
      </c>
    </row>
    <row r="34" spans="1:11" s="250" customFormat="1" ht="13.5" customHeight="1">
      <c r="A34" s="3215" t="s">
        <v>346</v>
      </c>
      <c r="B34" s="3216" t="s">
        <v>1519</v>
      </c>
      <c r="C34" s="3217">
        <f>K37</f>
        <v>35543</v>
      </c>
      <c r="D34" s="3218"/>
      <c r="E34" s="3217"/>
      <c r="F34" s="3219">
        <f ca="1">IF('数据-取费表'!B24=0,1,IF(B1="",'数据-取费表'!N16,INDIRECT("'数据-取费表'!n"&amp;$G$1)))</f>
        <v>1</v>
      </c>
      <c r="G34" s="3220" t="s">
        <v>1520</v>
      </c>
      <c r="H34" s="3207" t="s">
        <v>3603</v>
      </c>
      <c r="I34" s="3206">
        <f>Sheet2!F11</f>
        <v>2697.62</v>
      </c>
      <c r="J34" s="3206">
        <f>'数据-取费表'!L6</f>
        <v>5000</v>
      </c>
      <c r="K34" s="3206">
        <f>ROUND(I34*J34/10000,0)</f>
        <v>1349</v>
      </c>
    </row>
    <row r="35" spans="1:11" ht="13.5" customHeight="1">
      <c r="A35" s="3215" t="s">
        <v>351</v>
      </c>
      <c r="B35" s="3216" t="s">
        <v>1521</v>
      </c>
      <c r="C35" s="3217">
        <f>ROUND(C34*F35,0)</f>
        <v>1066</v>
      </c>
      <c r="D35" s="3217"/>
      <c r="E35" s="3217"/>
      <c r="F35" s="3221">
        <f>'数据-取费表'!B33</f>
        <v>0.03</v>
      </c>
      <c r="G35" s="3220" t="s">
        <v>1522</v>
      </c>
      <c r="H35" s="3207" t="s">
        <v>3605</v>
      </c>
      <c r="I35" s="3206">
        <f>Sheet2!F10</f>
        <v>44047.900000000009</v>
      </c>
      <c r="J35" s="3206">
        <f>'数据-取费表'!L7</f>
        <v>5000</v>
      </c>
      <c r="K35" s="3206">
        <f t="shared" ref="K35:K36" si="0">ROUND(I35*J35/10000,0)</f>
        <v>22024</v>
      </c>
    </row>
    <row r="36" spans="1:11" ht="24">
      <c r="A36" s="3215" t="s">
        <v>352</v>
      </c>
      <c r="B36" s="3216" t="s">
        <v>1523</v>
      </c>
      <c r="C36" s="3217">
        <f ca="1">ROUND(IF(B1="",SUMIF('数据-取费表'!C:C,"住宅",IF(F34=100%,'数据-取费表'!M:M,'数据-取费表'!O:O))*F36,IF(INDIRECT("'数据-取费表'!c"&amp;$G$1)="住宅",IF(F34=100%,INDIRECT("'数据-取费表'!m"&amp;$G$1)*F36,INDIRECT("'数据-取费表'!o"&amp;$G$1)*F36),0)),0)</f>
        <v>0</v>
      </c>
      <c r="D36" s="3217"/>
      <c r="E36" s="3217"/>
      <c r="F36" s="3221">
        <f>'数据-取费表'!B34</f>
        <v>0</v>
      </c>
      <c r="G36" s="3222" t="s">
        <v>1524</v>
      </c>
      <c r="H36" s="3207" t="s">
        <v>3604</v>
      </c>
      <c r="I36" s="3206">
        <f>Sheet2!F12</f>
        <v>30424.799999999588</v>
      </c>
      <c r="J36" s="3206">
        <f>'数据-取费表'!L8</f>
        <v>4000</v>
      </c>
      <c r="K36" s="3206">
        <f t="shared" si="0"/>
        <v>12170</v>
      </c>
    </row>
    <row r="37" spans="1:11" s="250" customFormat="1" ht="13.5" customHeight="1">
      <c r="A37" s="3215" t="s">
        <v>353</v>
      </c>
      <c r="B37" s="3216" t="s">
        <v>1525</v>
      </c>
      <c r="C37" s="3223">
        <f ca="1">ROUND(E37*D37*F34/10000,0)</f>
        <v>1543</v>
      </c>
      <c r="D37" s="3218">
        <f>I37</f>
        <v>77170.3199999996</v>
      </c>
      <c r="E37" s="3223">
        <f>'数据-取费表'!B35</f>
        <v>200</v>
      </c>
      <c r="F37" s="3221"/>
      <c r="G37" s="3224" t="s">
        <v>1526</v>
      </c>
      <c r="H37" s="3207" t="s">
        <v>3607</v>
      </c>
      <c r="I37" s="3206">
        <f>SUM(I34:I36)</f>
        <v>77170.3199999996</v>
      </c>
      <c r="J37" s="3206"/>
      <c r="K37" s="3206">
        <f>SUM(K34:K36)</f>
        <v>35543</v>
      </c>
    </row>
    <row r="38" spans="1:11" ht="13.5" customHeight="1">
      <c r="A38" s="3215" t="s">
        <v>354</v>
      </c>
      <c r="B38" s="3216" t="s">
        <v>1527</v>
      </c>
      <c r="C38" s="3217">
        <f>ROUND(C34*F38,0)</f>
        <v>533</v>
      </c>
      <c r="D38" s="3217"/>
      <c r="E38" s="3217"/>
      <c r="F38" s="3221">
        <f>'数据-取费表'!B36</f>
        <v>1.4999999999999999E-2</v>
      </c>
      <c r="G38" s="3220" t="s">
        <v>1522</v>
      </c>
      <c r="H38" s="3204"/>
      <c r="I38" s="3204"/>
      <c r="J38" s="3205"/>
      <c r="K38" s="3205"/>
    </row>
    <row r="39" spans="1:11" s="206" customFormat="1" ht="13.5" customHeight="1">
      <c r="A39" s="247" t="s">
        <v>1528</v>
      </c>
      <c r="B39" s="202" t="s">
        <v>1529</v>
      </c>
      <c r="C39" s="224">
        <f ca="1">ROUND(C33*F20,0)</f>
        <v>774</v>
      </c>
      <c r="D39" s="224"/>
      <c r="E39" s="224"/>
      <c r="F39" s="225">
        <f>F20</f>
        <v>0.02</v>
      </c>
      <c r="G39" s="226" t="s">
        <v>1530</v>
      </c>
      <c r="H39" s="1369"/>
      <c r="I39" s="1369"/>
    </row>
    <row r="40" spans="1:11" s="206" customFormat="1" ht="13.5" customHeight="1">
      <c r="A40" s="247" t="s">
        <v>1531</v>
      </c>
      <c r="B40" s="202" t="s">
        <v>1532</v>
      </c>
      <c r="C40" s="227">
        <f>F21</f>
        <v>0.02</v>
      </c>
      <c r="D40" s="228" t="s">
        <v>1533</v>
      </c>
      <c r="E40" s="224"/>
      <c r="F40" s="225">
        <f>F21</f>
        <v>0.02</v>
      </c>
      <c r="G40" s="226" t="s">
        <v>1534</v>
      </c>
      <c r="H40" s="250"/>
    </row>
    <row r="41" spans="1:11" s="206" customFormat="1" ht="13.5" customHeight="1">
      <c r="A41" s="247" t="s">
        <v>1535</v>
      </c>
      <c r="B41" s="202" t="s">
        <v>1536</v>
      </c>
      <c r="C41" s="224">
        <f ca="1">ROUND(SUM(C42:C43),0)</f>
        <v>1660</v>
      </c>
      <c r="D41" s="227">
        <f ca="1">C44</f>
        <v>8.0000000000000004E-4</v>
      </c>
      <c r="E41" s="228" t="s">
        <v>1533</v>
      </c>
      <c r="F41" s="229">
        <f ca="1">F22</f>
        <v>3.3500000000000002E-2</v>
      </c>
      <c r="G41" s="226" t="str">
        <f>IF('数据-取费表'!B22&lt;=1,"单利计息","复利计息")</f>
        <v>复利计息</v>
      </c>
    </row>
    <row r="42" spans="1:11" ht="13.5" customHeight="1">
      <c r="A42" s="730" t="s">
        <v>346</v>
      </c>
      <c r="B42" s="207" t="s">
        <v>1537</v>
      </c>
      <c r="C42" s="230">
        <f ca="1">ROUND(IF('数据-取费表'!B22&lt;=1,C33*F22*'数据-取费表'!B21/2,C33*(POWER((1+F22),'数据-取费表'!B21/2)-1)),0)</f>
        <v>1627</v>
      </c>
      <c r="D42" s="230"/>
      <c r="E42" s="230"/>
      <c r="F42" s="231"/>
      <c r="G42" s="3325" t="s">
        <v>1538</v>
      </c>
    </row>
    <row r="43" spans="1:11" ht="13.5" customHeight="1">
      <c r="A43" s="730" t="s">
        <v>347</v>
      </c>
      <c r="B43" s="207" t="s">
        <v>1539</v>
      </c>
      <c r="C43" s="230">
        <f ca="1">ROUND(IF('数据-取费表'!B22&lt;=1,C39*F22*'数据-取费表'!B21/2,C39*(POWER((1+F22),'数据-取费表'!B21/2)-1)),0)</f>
        <v>33</v>
      </c>
      <c r="D43" s="230"/>
      <c r="E43" s="230"/>
      <c r="F43" s="231"/>
      <c r="G43" s="3326"/>
    </row>
    <row r="44" spans="1:11" ht="13.5" customHeight="1">
      <c r="A44" s="730" t="s">
        <v>348</v>
      </c>
      <c r="B44" s="207" t="s">
        <v>1540</v>
      </c>
      <c r="C44" s="230">
        <f ca="1">ROUND(IF('数据-取费表'!B22&lt;=1,C40*F22*'数据-取费表'!B21/2,C40*(POWER((1+F22),'数据-取费表'!B21/2)-1)),4)</f>
        <v>8.0000000000000004E-4</v>
      </c>
      <c r="D44" s="230"/>
      <c r="E44" s="230"/>
      <c r="F44" s="231"/>
      <c r="G44" s="3327"/>
    </row>
    <row r="45" spans="1:11" s="206" customFormat="1" ht="13.5" customHeight="1">
      <c r="A45" s="247" t="s">
        <v>1541</v>
      </c>
      <c r="B45" s="236" t="s">
        <v>1507</v>
      </c>
      <c r="C45" s="237">
        <f ca="1">C46</f>
        <v>6313</v>
      </c>
      <c r="D45" s="227">
        <f ca="1">C47</f>
        <v>3.2000000000000002E-3</v>
      </c>
      <c r="E45" s="228" t="s">
        <v>1533</v>
      </c>
      <c r="F45" s="238">
        <f ca="1">F27</f>
        <v>0.16</v>
      </c>
      <c r="G45" s="239" t="s">
        <v>1542</v>
      </c>
    </row>
    <row r="46" spans="1:11" s="206" customFormat="1" ht="13.5" customHeight="1">
      <c r="A46" s="730" t="s">
        <v>346</v>
      </c>
      <c r="B46" s="240" t="s">
        <v>1543</v>
      </c>
      <c r="C46" s="241">
        <f ca="1">ROUND((C33+C39)*F27,0)</f>
        <v>6313</v>
      </c>
      <c r="D46" s="255"/>
      <c r="E46" s="228"/>
      <c r="F46" s="238"/>
      <c r="G46" s="239"/>
    </row>
    <row r="47" spans="1:11" s="206" customFormat="1" ht="13.5" customHeight="1">
      <c r="A47" s="730" t="s">
        <v>347</v>
      </c>
      <c r="B47" s="240" t="s">
        <v>1544</v>
      </c>
      <c r="C47" s="230">
        <f ca="1">ROUND(C40*F27,4)</f>
        <v>3.2000000000000002E-3</v>
      </c>
      <c r="D47" s="255"/>
      <c r="E47" s="228"/>
      <c r="F47" s="238"/>
      <c r="G47" s="239"/>
    </row>
    <row r="48" spans="1:11" s="206" customFormat="1" ht="13.5" customHeight="1">
      <c r="A48" s="247" t="s">
        <v>1506</v>
      </c>
      <c r="B48" s="202" t="s">
        <v>1545</v>
      </c>
      <c r="C48" s="227">
        <f>ROUND(F30/(1+'数据-取费表'!C42),4)</f>
        <v>5.33E-2</v>
      </c>
      <c r="D48" s="228" t="s">
        <v>1533</v>
      </c>
      <c r="E48" s="224"/>
      <c r="F48" s="229">
        <f>F30</f>
        <v>5.6000000000000001E-2</v>
      </c>
      <c r="G48" s="226" t="s">
        <v>1546</v>
      </c>
    </row>
    <row r="49" spans="1:7" ht="16.5" customHeight="1">
      <c r="A49" s="247" t="s">
        <v>1512</v>
      </c>
      <c r="B49" s="202" t="s">
        <v>1547</v>
      </c>
      <c r="C49" s="224">
        <f ca="1">ROUND((C33+C39+C41+C45)/(1-C40-D41-D45-C48),0)</f>
        <v>51406</v>
      </c>
      <c r="D49" s="224"/>
      <c r="E49" s="224"/>
      <c r="F49" s="256"/>
      <c r="G49" s="226" t="s">
        <v>1548</v>
      </c>
    </row>
    <row r="50" spans="1:7" s="250" customFormat="1" ht="24">
      <c r="A50" s="247" t="s">
        <v>1549</v>
      </c>
      <c r="B50" s="202" t="s">
        <v>1550</v>
      </c>
      <c r="C50" s="224"/>
      <c r="D50" s="224"/>
      <c r="E50" s="224"/>
      <c r="F50" s="256">
        <f>IF('数据-取费表'!B24=0,'数据-取费表'!N16,1)</f>
        <v>0.92</v>
      </c>
      <c r="G50" s="239" t="s">
        <v>1551</v>
      </c>
    </row>
    <row r="51" spans="1:7" ht="16.5" customHeight="1">
      <c r="A51" s="247" t="s">
        <v>1552</v>
      </c>
      <c r="B51" s="202" t="s">
        <v>1553</v>
      </c>
      <c r="C51" s="224">
        <f ca="1">ROUND(C49*F50,0)</f>
        <v>47294</v>
      </c>
      <c r="D51" s="224"/>
      <c r="E51" s="224"/>
      <c r="F51" s="256"/>
      <c r="G51" s="226" t="s">
        <v>1554</v>
      </c>
    </row>
    <row r="52" spans="1:7" s="200" customFormat="1" ht="16.5" thickBot="1">
      <c r="A52" s="257" t="s">
        <v>1555</v>
      </c>
      <c r="B52" s="258"/>
      <c r="C52" s="259">
        <f ca="1">C31+C51</f>
        <v>47341</v>
      </c>
      <c r="D52" s="258"/>
      <c r="E52" s="258"/>
      <c r="F52" s="258"/>
      <c r="G52" s="260"/>
    </row>
    <row r="55" spans="1:7" ht="15">
      <c r="B55" s="262" t="s">
        <v>1556</v>
      </c>
      <c r="C55" s="263"/>
    </row>
    <row r="56" spans="1:7">
      <c r="B56" s="265" t="s">
        <v>796</v>
      </c>
      <c r="C56" s="267">
        <f ca="1">1-C57</f>
        <v>1.0000000000000009E-3</v>
      </c>
    </row>
    <row r="57" spans="1:7">
      <c r="B57" s="265" t="s">
        <v>797</v>
      </c>
      <c r="C57" s="266">
        <f ca="1">ROUND(C51/C52,3)</f>
        <v>0.999</v>
      </c>
    </row>
  </sheetData>
  <sheetProtection formatCells="0"/>
  <mergeCells count="1">
    <mergeCell ref="G42:G44"/>
  </mergeCells>
  <phoneticPr fontId="134" type="noConversion"/>
  <dataValidations count="6">
    <dataValidation type="list" allowBlank="1" showInputMessage="1" showErrorMessage="1" sqref="G8" xr:uid="{00000000-0002-0000-1100-000000000000}">
      <formula1>"已包含在土地购买价格中,未包含在土地购买价格中"</formula1>
    </dataValidation>
    <dataValidation type="list" allowBlank="1" showInputMessage="1" showErrorMessage="1" sqref="G19" xr:uid="{00000000-0002-0000-1100-000001000000}">
      <formula1>"已包含在土地取得成本中,未包含在土地取得成本中"</formula1>
    </dataValidation>
    <dataValidation type="list" allowBlank="1" showInputMessage="1" showErrorMessage="1" sqref="B1" xr:uid="{00000000-0002-0000-1100-000002000000}">
      <formula1>项目类型</formula1>
    </dataValidation>
    <dataValidation type="list" allowBlank="1" showInputMessage="1" showErrorMessage="1" sqref="G9" xr:uid="{00000000-0002-0000-1100-000003000000}">
      <formula1>"部分缴纳,全部缴纳"</formula1>
    </dataValidation>
    <dataValidation type="list" allowBlank="1" showInputMessage="1" showErrorMessage="1" sqref="G2" xr:uid="{00000000-0002-0000-1100-000004000000}">
      <formula1>估价方法</formula1>
    </dataValidation>
    <dataValidation type="list" allowBlank="1" showInputMessage="1" showErrorMessage="1" sqref="D2" xr:uid="{00000000-0002-0000-1100-000005000000}">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K26"/>
  <sheetViews>
    <sheetView tabSelected="1" view="pageBreakPreview" zoomScale="80" zoomScaleNormal="80" zoomScaleSheetLayoutView="80" workbookViewId="0">
      <selection activeCell="P6" sqref="P6"/>
    </sheetView>
  </sheetViews>
  <sheetFormatPr defaultColWidth="9" defaultRowHeight="13.5"/>
  <cols>
    <col min="1" max="1" width="25" style="2298" customWidth="1"/>
    <col min="2" max="9" width="15.75" style="2298" customWidth="1"/>
    <col min="10" max="16384" width="9" style="2298"/>
  </cols>
  <sheetData>
    <row r="1" spans="1:11" ht="16.5">
      <c r="A1" s="2297" t="s">
        <v>661</v>
      </c>
      <c r="B1" s="2297">
        <f>SUM(B14:B23)</f>
        <v>77170.3199999996</v>
      </c>
      <c r="C1" s="2457"/>
      <c r="D1" s="2457"/>
      <c r="E1" s="2457"/>
      <c r="F1" s="2457"/>
      <c r="G1" s="2458"/>
      <c r="H1" s="2458"/>
      <c r="I1" s="2458"/>
      <c r="J1" s="2458"/>
      <c r="K1" s="2458"/>
    </row>
    <row r="2" spans="1:11" ht="16.5">
      <c r="A2" s="2297" t="s">
        <v>649</v>
      </c>
      <c r="B2" s="2297">
        <f>SUM(C14:C23)</f>
        <v>0</v>
      </c>
      <c r="C2" s="2457"/>
      <c r="D2" s="2457"/>
      <c r="E2" s="2457"/>
      <c r="F2" s="2457"/>
      <c r="G2" s="2458"/>
      <c r="H2" s="2458"/>
      <c r="I2" s="2458"/>
      <c r="J2" s="2458"/>
      <c r="K2" s="2458"/>
    </row>
    <row r="3" spans="1:11" ht="16.5">
      <c r="A3" s="2297" t="s">
        <v>658</v>
      </c>
      <c r="B3" s="2299">
        <f>项目基本情况!D3</f>
        <v>45526</v>
      </c>
      <c r="C3" s="2457"/>
      <c r="D3" s="2457"/>
      <c r="E3" s="2457"/>
      <c r="F3" s="2457"/>
      <c r="G3" s="2458"/>
      <c r="H3" s="2458"/>
      <c r="I3" s="2458"/>
      <c r="J3" s="2458"/>
      <c r="K3" s="2458"/>
    </row>
    <row r="4" spans="1:11" ht="33">
      <c r="A4" s="2297" t="s">
        <v>657</v>
      </c>
      <c r="B4" s="2297" t="s">
        <v>656</v>
      </c>
      <c r="C4" s="2297" t="s">
        <v>655</v>
      </c>
      <c r="D4" s="2297" t="s">
        <v>654</v>
      </c>
      <c r="E4" s="2457"/>
      <c r="F4" s="2458"/>
      <c r="G4" s="2458"/>
      <c r="H4" s="2458"/>
      <c r="I4" s="2458"/>
      <c r="J4" s="2458"/>
      <c r="K4" s="2458"/>
    </row>
    <row r="5" spans="1:11" ht="16.5">
      <c r="A5" s="2297" t="s">
        <v>653</v>
      </c>
      <c r="B5" s="2297">
        <f ca="1">SUM(D14:D23)</f>
        <v>129492</v>
      </c>
      <c r="C5" s="2297">
        <f ca="1">IF(B5=D14,计算净值!H102,ROUND(B5*10000/$B$1,0))</f>
        <v>16780</v>
      </c>
      <c r="D5" s="2297" t="e">
        <f ca="1">ROUND(B5*10000/$B$2,0)</f>
        <v>#DIV/0!</v>
      </c>
      <c r="E5" s="2457"/>
      <c r="F5" s="2458"/>
      <c r="G5" s="2458"/>
      <c r="H5" s="2458"/>
      <c r="I5" s="2458"/>
      <c r="J5" s="2458"/>
      <c r="K5" s="2458"/>
    </row>
    <row r="6" spans="1:11" ht="16.5">
      <c r="A6" s="2297" t="s">
        <v>652</v>
      </c>
      <c r="B6" s="2297">
        <f ca="1">SUM(G14:G23)</f>
        <v>129492</v>
      </c>
      <c r="C6" s="2297">
        <f ca="1">IF(B6=G14,计算净值!H108,ROUND(B6*10000/$B$1,0))</f>
        <v>16780</v>
      </c>
      <c r="D6" s="2297" t="e">
        <f ca="1">ROUND(B6*10000/$B$2,0)</f>
        <v>#DIV/0!</v>
      </c>
      <c r="E6" s="2457"/>
      <c r="F6" s="2458"/>
      <c r="G6" s="2458"/>
      <c r="H6" s="2458"/>
      <c r="I6" s="2458"/>
      <c r="J6" s="2458"/>
      <c r="K6" s="2458"/>
    </row>
    <row r="7" spans="1:11" ht="16.5">
      <c r="A7" s="2297" t="s">
        <v>660</v>
      </c>
      <c r="B7" s="2297">
        <f>SUM(H14:H23)</f>
        <v>0</v>
      </c>
      <c r="C7" s="2297" t="str">
        <f>IF(B7=H14,计算净值!H110,ROUND(B7*10000/$B$1,0))</f>
        <v>——</v>
      </c>
      <c r="D7" s="2297" t="e">
        <f>ROUND(B7*10000/$B$2,0)</f>
        <v>#DIV/0!</v>
      </c>
      <c r="E7" s="2457"/>
      <c r="F7" s="2458"/>
      <c r="G7" s="2458"/>
      <c r="H7" s="2458"/>
      <c r="I7" s="2458"/>
      <c r="J7" s="2458"/>
      <c r="K7" s="2458"/>
    </row>
    <row r="8" spans="1:11" ht="16.5">
      <c r="A8" s="2297" t="s">
        <v>587</v>
      </c>
      <c r="B8" s="2297">
        <f>SUM(I14:I23)</f>
        <v>0</v>
      </c>
      <c r="C8" s="2297" t="str">
        <f>IF(B8=I14,计算净值!H112,ROUND(B8*10000/$B$1,0))</f>
        <v>——</v>
      </c>
      <c r="D8" s="2297" t="e">
        <f>ROUND(B8*10000/$B$2,0)</f>
        <v>#DIV/0!</v>
      </c>
      <c r="E8" s="2457"/>
      <c r="F8" s="2458"/>
      <c r="G8" s="2458"/>
      <c r="H8" s="2458"/>
      <c r="I8" s="2458"/>
      <c r="J8" s="2458"/>
      <c r="K8" s="2458"/>
    </row>
    <row r="9" spans="1:11" ht="16.5">
      <c r="A9" s="2297" t="s">
        <v>651</v>
      </c>
      <c r="B9" s="1241"/>
      <c r="C9" s="2457"/>
      <c r="D9" s="2457"/>
      <c r="E9" s="2457"/>
      <c r="F9" s="2458"/>
      <c r="G9" s="2458"/>
      <c r="H9" s="2458"/>
      <c r="I9" s="2458"/>
      <c r="J9" s="2458"/>
      <c r="K9" s="2458"/>
    </row>
    <row r="10" spans="1:11" ht="16.5">
      <c r="A10" s="2297" t="s">
        <v>650</v>
      </c>
      <c r="B10" s="2297">
        <f>IF(E10="",0,ROUND(B1*(E10*365/G10)/10000,0))</f>
        <v>0</v>
      </c>
      <c r="C10" s="2297" t="s">
        <v>3341</v>
      </c>
      <c r="D10" s="2297" t="s">
        <v>3342</v>
      </c>
      <c r="E10" s="3132"/>
      <c r="F10" s="3136" t="s">
        <v>3343</v>
      </c>
      <c r="G10" s="3133"/>
      <c r="H10" s="2458"/>
      <c r="I10" s="2458"/>
      <c r="J10" s="2458"/>
      <c r="K10" s="2458"/>
    </row>
    <row r="11" spans="1:11" ht="16.5">
      <c r="A11" s="2297" t="s">
        <v>664</v>
      </c>
      <c r="B11" s="1241"/>
      <c r="C11" s="2457"/>
      <c r="D11" s="2457"/>
      <c r="E11" s="2457"/>
      <c r="F11" s="2458"/>
      <c r="G11" s="2458"/>
      <c r="H11" s="2458"/>
      <c r="I11" s="2458"/>
      <c r="J11" s="2458"/>
      <c r="K11" s="2458"/>
    </row>
    <row r="12" spans="1:11" ht="16.5">
      <c r="A12" s="2457"/>
      <c r="B12" s="2457"/>
      <c r="C12" s="2457"/>
      <c r="D12" s="2457"/>
      <c r="E12" s="2457"/>
      <c r="F12" s="2458"/>
      <c r="G12" s="2458"/>
      <c r="H12" s="2458"/>
      <c r="I12" s="2458"/>
      <c r="J12" s="2458"/>
      <c r="K12" s="2458"/>
    </row>
    <row r="13" spans="1:11" ht="30.75">
      <c r="A13" s="3168" t="s">
        <v>663</v>
      </c>
      <c r="B13" s="3169" t="s">
        <v>3499</v>
      </c>
      <c r="C13" s="3169" t="s">
        <v>3500</v>
      </c>
      <c r="D13" s="3169" t="s">
        <v>662</v>
      </c>
      <c r="E13" s="3170" t="s">
        <v>655</v>
      </c>
      <c r="F13" s="3170" t="s">
        <v>654</v>
      </c>
      <c r="G13" s="3169" t="s">
        <v>648</v>
      </c>
      <c r="H13" s="3169" t="s">
        <v>659</v>
      </c>
      <c r="I13" s="3169" t="s">
        <v>647</v>
      </c>
      <c r="J13" s="2458"/>
      <c r="K13" s="2458"/>
    </row>
    <row r="14" spans="1:11" ht="16.5">
      <c r="A14" s="3167" t="s">
        <v>3478</v>
      </c>
      <c r="B14" s="3167">
        <f>商业典型户型!B22</f>
        <v>2697.62</v>
      </c>
      <c r="C14" s="3167"/>
      <c r="D14" s="3167">
        <f ca="1">商业典型户型!B20</f>
        <v>6732</v>
      </c>
      <c r="E14" s="3167">
        <f ca="1">ROUND(D14*10000/B14,0)</f>
        <v>24955</v>
      </c>
      <c r="F14" s="3167" t="e">
        <f ca="1">ROUND(D14*10000/C14,0)</f>
        <v>#DIV/0!</v>
      </c>
      <c r="G14" s="3167">
        <f ca="1">D14</f>
        <v>6732</v>
      </c>
      <c r="H14" s="2301"/>
      <c r="I14" s="2301"/>
      <c r="J14" s="2458"/>
      <c r="K14" s="2458"/>
    </row>
    <row r="15" spans="1:11" ht="16.5">
      <c r="A15" s="3167" t="s">
        <v>2798</v>
      </c>
      <c r="B15" s="3167">
        <f>办公典型户型!B22</f>
        <v>44047.900000000009</v>
      </c>
      <c r="C15" s="3167"/>
      <c r="D15" s="3167">
        <f ca="1">办公典型户型!B20</f>
        <v>115475</v>
      </c>
      <c r="E15" s="3167">
        <f t="shared" ref="E15:E23" ca="1" si="0">ROUND(D15*10000/B15,0)</f>
        <v>26216</v>
      </c>
      <c r="F15" s="3167" t="e">
        <f t="shared" ref="F15:F23" ca="1" si="1">ROUND(D15*10000/C15,0)</f>
        <v>#DIV/0!</v>
      </c>
      <c r="G15" s="3167">
        <f ca="1">D15</f>
        <v>115475</v>
      </c>
      <c r="H15" s="1241"/>
      <c r="I15" s="2302"/>
      <c r="J15" s="2458"/>
      <c r="K15" s="2458"/>
    </row>
    <row r="16" spans="1:11" ht="16.5">
      <c r="A16" s="3167" t="s">
        <v>3479</v>
      </c>
      <c r="B16" s="3167">
        <f>Sheet2!F12</f>
        <v>30424.799999999588</v>
      </c>
      <c r="C16" s="3167"/>
      <c r="D16" s="3167">
        <f ca="1">车库典型户型!T23</f>
        <v>7285</v>
      </c>
      <c r="E16" s="3167">
        <f t="shared" ca="1" si="0"/>
        <v>2394</v>
      </c>
      <c r="F16" s="3167" t="e">
        <f t="shared" ca="1" si="1"/>
        <v>#DIV/0!</v>
      </c>
      <c r="G16" s="3167">
        <f ca="1">D16</f>
        <v>7285</v>
      </c>
      <c r="H16" s="1241"/>
      <c r="I16" s="2302"/>
      <c r="J16" s="2458"/>
      <c r="K16" s="2458"/>
    </row>
    <row r="17" spans="1:11" ht="16.5">
      <c r="A17" s="2300"/>
      <c r="B17" s="2302"/>
      <c r="C17" s="2302"/>
      <c r="D17" s="2302"/>
      <c r="E17" s="2301" t="e">
        <f t="shared" si="0"/>
        <v>#DIV/0!</v>
      </c>
      <c r="F17" s="2301" t="e">
        <f t="shared" si="1"/>
        <v>#DIV/0!</v>
      </c>
      <c r="G17" s="1241"/>
      <c r="H17" s="1241"/>
      <c r="I17" s="2302"/>
      <c r="J17" s="2458"/>
      <c r="K17" s="2458"/>
    </row>
    <row r="18" spans="1:11" ht="16.5">
      <c r="A18" s="2300" t="s">
        <v>646</v>
      </c>
      <c r="B18" s="2302"/>
      <c r="C18" s="2302"/>
      <c r="D18" s="2302"/>
      <c r="E18" s="2301" t="e">
        <f t="shared" si="0"/>
        <v>#DIV/0!</v>
      </c>
      <c r="F18" s="2301" t="e">
        <f t="shared" si="1"/>
        <v>#DIV/0!</v>
      </c>
      <c r="G18" s="2302"/>
      <c r="H18" s="2302"/>
      <c r="I18" s="2302"/>
      <c r="J18" s="2458"/>
      <c r="K18" s="2458"/>
    </row>
    <row r="19" spans="1:11" ht="16.5">
      <c r="A19" s="2300" t="s">
        <v>645</v>
      </c>
      <c r="B19" s="2302"/>
      <c r="C19" s="2302"/>
      <c r="D19" s="2302"/>
      <c r="E19" s="2301" t="e">
        <f t="shared" si="0"/>
        <v>#DIV/0!</v>
      </c>
      <c r="F19" s="2301" t="e">
        <f t="shared" si="1"/>
        <v>#DIV/0!</v>
      </c>
      <c r="G19" s="2302"/>
      <c r="H19" s="2302"/>
      <c r="I19" s="2302"/>
      <c r="J19" s="2458"/>
      <c r="K19" s="2458"/>
    </row>
    <row r="20" spans="1:11" ht="16.5">
      <c r="A20" s="2300" t="s">
        <v>644</v>
      </c>
      <c r="B20" s="2302"/>
      <c r="C20" s="2302"/>
      <c r="D20" s="2302"/>
      <c r="E20" s="2301" t="e">
        <f t="shared" si="0"/>
        <v>#DIV/0!</v>
      </c>
      <c r="F20" s="2301" t="e">
        <f t="shared" si="1"/>
        <v>#DIV/0!</v>
      </c>
      <c r="G20" s="2302"/>
      <c r="H20" s="2302"/>
      <c r="I20" s="2302"/>
      <c r="J20" s="2458"/>
      <c r="K20" s="2458"/>
    </row>
    <row r="21" spans="1:11" ht="16.5">
      <c r="A21" s="2300" t="s">
        <v>643</v>
      </c>
      <c r="B21" s="2302"/>
      <c r="C21" s="2302"/>
      <c r="D21" s="2302"/>
      <c r="E21" s="2301" t="e">
        <f t="shared" si="0"/>
        <v>#DIV/0!</v>
      </c>
      <c r="F21" s="2301" t="e">
        <f t="shared" si="1"/>
        <v>#DIV/0!</v>
      </c>
      <c r="G21" s="2302"/>
      <c r="H21" s="2302"/>
      <c r="I21" s="2302"/>
      <c r="J21" s="2458"/>
      <c r="K21" s="2458"/>
    </row>
    <row r="22" spans="1:11" ht="16.5">
      <c r="A22" s="2300" t="s">
        <v>642</v>
      </c>
      <c r="B22" s="2302"/>
      <c r="C22" s="2302"/>
      <c r="D22" s="2302"/>
      <c r="E22" s="2301" t="e">
        <f t="shared" si="0"/>
        <v>#DIV/0!</v>
      </c>
      <c r="F22" s="2301" t="e">
        <f t="shared" si="1"/>
        <v>#DIV/0!</v>
      </c>
      <c r="G22" s="2302"/>
      <c r="H22" s="2302"/>
      <c r="I22" s="2302"/>
      <c r="J22" s="2458"/>
      <c r="K22" s="2458"/>
    </row>
    <row r="23" spans="1:11" ht="16.5">
      <c r="A23" s="2300" t="s">
        <v>641</v>
      </c>
      <c r="B23" s="2302"/>
      <c r="C23" s="2302"/>
      <c r="D23" s="2302"/>
      <c r="E23" s="1241" t="e">
        <f t="shared" si="0"/>
        <v>#DIV/0!</v>
      </c>
      <c r="F23" s="1241" t="e">
        <f t="shared" si="1"/>
        <v>#DIV/0!</v>
      </c>
      <c r="G23" s="2302"/>
      <c r="H23" s="2302"/>
      <c r="I23" s="2302"/>
      <c r="J23" s="2458"/>
      <c r="K23" s="2458"/>
    </row>
    <row r="24" spans="1:11">
      <c r="A24" s="2458"/>
      <c r="B24" s="2458"/>
      <c r="C24" s="2458"/>
      <c r="D24" s="2458"/>
      <c r="E24" s="2458"/>
      <c r="F24" s="2458"/>
      <c r="G24" s="2458"/>
      <c r="H24" s="2458"/>
      <c r="I24" s="2458"/>
      <c r="J24" s="2458"/>
      <c r="K24" s="2458"/>
    </row>
    <row r="25" spans="1:11">
      <c r="A25" s="2458"/>
      <c r="B25" s="2458"/>
      <c r="C25" s="2458"/>
      <c r="D25" s="2458"/>
      <c r="E25" s="2458"/>
      <c r="F25" s="2458"/>
      <c r="G25" s="2458"/>
      <c r="H25" s="2458"/>
      <c r="I25" s="2458"/>
      <c r="J25" s="2458"/>
      <c r="K25" s="2458"/>
    </row>
    <row r="26" spans="1:11">
      <c r="A26" s="2458"/>
      <c r="B26" s="2458"/>
      <c r="C26" s="2458"/>
      <c r="D26" s="2458"/>
      <c r="E26" s="2458"/>
      <c r="F26" s="2458"/>
      <c r="G26" s="2458"/>
      <c r="H26" s="2458"/>
      <c r="I26" s="2458"/>
      <c r="J26" s="2458"/>
      <c r="K26" s="245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9">
    <tabColor rgb="FFFF0000"/>
  </sheetPr>
  <dimension ref="A1:AJ512"/>
  <sheetViews>
    <sheetView view="pageBreakPreview" zoomScaleNormal="100" zoomScaleSheetLayoutView="100" zoomScalePageLayoutView="80" workbookViewId="0">
      <selection activeCell="F26" sqref="F26"/>
    </sheetView>
  </sheetViews>
  <sheetFormatPr defaultColWidth="12.625" defaultRowHeight="21.75" customHeight="1"/>
  <cols>
    <col min="1" max="2" width="12.625" style="1558"/>
    <col min="3" max="4" width="12.625" style="1558" customWidth="1"/>
    <col min="5" max="9" width="12.625" style="1558"/>
    <col min="10" max="11" width="12.625" style="682" customWidth="1"/>
    <col min="12" max="12" width="12.625" style="682"/>
    <col min="13" max="13" width="14.125" style="682" bestFit="1" customWidth="1"/>
    <col min="14" max="26" width="12.625" style="682"/>
    <col min="27" max="35" width="12.625" style="1620"/>
    <col min="36" max="16384" width="12.625" style="1558"/>
  </cols>
  <sheetData>
    <row r="1" spans="1:12" ht="21.75" customHeight="1" thickBot="1">
      <c r="A1" s="1518" t="s">
        <v>1256</v>
      </c>
      <c r="B1" s="644"/>
      <c r="C1" s="1617"/>
      <c r="D1" s="644"/>
      <c r="E1" s="644"/>
      <c r="F1" s="1618" t="s">
        <v>1257</v>
      </c>
      <c r="G1" s="1450"/>
      <c r="H1" s="1618" t="str">
        <f>IF(G1="现房","——","估价对象范围")</f>
        <v>估价对象范围</v>
      </c>
      <c r="I1" s="1619"/>
    </row>
    <row r="2" spans="1:12" ht="21.75" customHeight="1" thickBot="1">
      <c r="A2" s="3362" t="str">
        <f>项目基本情况!S2</f>
        <v>房地产</v>
      </c>
      <c r="B2" s="3363"/>
      <c r="C2" s="3363"/>
      <c r="D2" s="3363"/>
      <c r="E2" s="3363"/>
      <c r="F2" s="3363"/>
      <c r="G2" s="3363"/>
      <c r="H2" s="3363"/>
      <c r="I2" s="3364"/>
    </row>
    <row r="3" spans="1:12" ht="12.75">
      <c r="A3" s="3366" t="s">
        <v>1258</v>
      </c>
      <c r="B3" s="3367"/>
      <c r="C3" s="3367"/>
      <c r="D3" s="3367"/>
      <c r="E3" s="3367"/>
      <c r="F3" s="3367"/>
      <c r="G3" s="3367"/>
      <c r="H3" s="3367"/>
      <c r="I3" s="3367"/>
    </row>
    <row r="4" spans="1:12" ht="14.25">
      <c r="A4" s="1621" t="s">
        <v>1259</v>
      </c>
      <c r="B4" s="1622" t="s">
        <v>1260</v>
      </c>
      <c r="C4" s="1623"/>
      <c r="D4" s="1623"/>
      <c r="E4" s="3368" t="s">
        <v>1261</v>
      </c>
      <c r="F4" s="3369"/>
      <c r="G4" s="3369"/>
      <c r="H4" s="3369"/>
      <c r="I4" s="3370"/>
      <c r="K4" s="138" t="str">
        <f>IF(ISNUMBER(FIND("比较法",计算净值!C4)),"比较法",IF(ISNUMBER(FIND("成本法",计算净值!C4)),"成本法",IF(ISNUMBER(FIND("假设开发法",计算净值!C4)),"假设开发法",IF(ISNUMBER(FIND("收益法",计算净值!C4)),"收益法","基准地价系数修正法"))))</f>
        <v>基准地价系数修正法</v>
      </c>
      <c r="L4" s="138" t="str">
        <f>IF(ISNUMBER(FIND("比较法",计算净值!D4)),"比较法",IF(ISNUMBER(FIND("成本法",计算净值!D4)),"成本法",IF(ISNUMBER(FIND("假设开发法",计算净值!D4)),"假设开发法",IF(ISNUMBER(FIND("收益法",计算净值!D4)),"收益法","基准地价系数修正法"))))</f>
        <v>基准地价系数修正法</v>
      </c>
    </row>
    <row r="5" spans="1:12" ht="12.75">
      <c r="A5" s="3342" t="s">
        <v>1262</v>
      </c>
      <c r="B5" s="3329">
        <v>25</v>
      </c>
      <c r="C5" s="3345"/>
      <c r="D5" s="3365"/>
      <c r="E5" s="123" t="s">
        <v>1263</v>
      </c>
      <c r="F5" s="1624"/>
      <c r="G5" s="1624"/>
      <c r="H5" s="1624"/>
      <c r="I5" s="1278"/>
    </row>
    <row r="6" spans="1:12" ht="12.75">
      <c r="A6" s="3342"/>
      <c r="B6" s="3329"/>
      <c r="C6" s="3346"/>
      <c r="D6" s="3365"/>
      <c r="E6" s="123" t="s">
        <v>1264</v>
      </c>
      <c r="F6" s="1624"/>
      <c r="G6" s="1624"/>
      <c r="H6" s="1624"/>
      <c r="I6" s="1278"/>
    </row>
    <row r="7" spans="1:12" ht="12.75">
      <c r="A7" s="3342"/>
      <c r="B7" s="3329"/>
      <c r="C7" s="3347"/>
      <c r="D7" s="3365"/>
      <c r="E7" s="123" t="s">
        <v>1265</v>
      </c>
      <c r="F7" s="1624"/>
      <c r="G7" s="1624"/>
      <c r="H7" s="1624"/>
      <c r="I7" s="1278"/>
    </row>
    <row r="8" spans="1:12" ht="12.75">
      <c r="A8" s="3342" t="s">
        <v>1266</v>
      </c>
      <c r="B8" s="3329">
        <v>15</v>
      </c>
      <c r="C8" s="3345"/>
      <c r="D8" s="3365"/>
      <c r="E8" s="123" t="s">
        <v>1267</v>
      </c>
      <c r="F8" s="1624"/>
      <c r="G8" s="1624"/>
      <c r="H8" s="1624"/>
      <c r="I8" s="1278"/>
    </row>
    <row r="9" spans="1:12" ht="12.75">
      <c r="A9" s="3342"/>
      <c r="B9" s="3329"/>
      <c r="C9" s="3347"/>
      <c r="D9" s="3365"/>
      <c r="E9" s="123" t="s">
        <v>1268</v>
      </c>
      <c r="F9" s="1624"/>
      <c r="G9" s="1624"/>
      <c r="H9" s="1624"/>
      <c r="I9" s="1278"/>
    </row>
    <row r="10" spans="1:12" ht="12.75">
      <c r="A10" s="3342" t="s">
        <v>1269</v>
      </c>
      <c r="B10" s="3329">
        <v>15</v>
      </c>
      <c r="C10" s="3345"/>
      <c r="D10" s="3365"/>
      <c r="E10" s="123" t="s">
        <v>1270</v>
      </c>
      <c r="F10" s="1624"/>
      <c r="G10" s="1624"/>
      <c r="H10" s="1624"/>
      <c r="I10" s="1278"/>
    </row>
    <row r="11" spans="1:12" ht="12.75">
      <c r="A11" s="3342"/>
      <c r="B11" s="3329"/>
      <c r="C11" s="3347"/>
      <c r="D11" s="3365"/>
      <c r="E11" s="123" t="s">
        <v>1271</v>
      </c>
      <c r="F11" s="1624"/>
      <c r="G11" s="1624"/>
      <c r="H11" s="1624"/>
      <c r="I11" s="1278"/>
    </row>
    <row r="12" spans="1:12" ht="12.75">
      <c r="A12" s="3342" t="s">
        <v>1272</v>
      </c>
      <c r="B12" s="3329">
        <v>15</v>
      </c>
      <c r="C12" s="3345"/>
      <c r="D12" s="3365"/>
      <c r="E12" s="123" t="s">
        <v>1273</v>
      </c>
      <c r="F12" s="1624"/>
      <c r="G12" s="1624"/>
      <c r="H12" s="1624"/>
      <c r="I12" s="1278"/>
    </row>
    <row r="13" spans="1:12" ht="12.75">
      <c r="A13" s="3342"/>
      <c r="B13" s="3329"/>
      <c r="C13" s="3347"/>
      <c r="D13" s="3365"/>
      <c r="E13" s="123" t="s">
        <v>1274</v>
      </c>
      <c r="F13" s="1624"/>
      <c r="G13" s="1624"/>
      <c r="H13" s="1624"/>
      <c r="I13" s="1278"/>
    </row>
    <row r="14" spans="1:12" ht="12.75">
      <c r="A14" s="3342" t="s">
        <v>1275</v>
      </c>
      <c r="B14" s="3329">
        <v>30</v>
      </c>
      <c r="C14" s="3345"/>
      <c r="D14" s="3365"/>
      <c r="E14" s="123" t="s">
        <v>1276</v>
      </c>
      <c r="F14" s="1624"/>
      <c r="G14" s="1624"/>
      <c r="H14" s="1624"/>
      <c r="I14" s="1278"/>
    </row>
    <row r="15" spans="1:12" ht="12.75">
      <c r="A15" s="3342"/>
      <c r="B15" s="3329"/>
      <c r="C15" s="3346"/>
      <c r="D15" s="3365"/>
      <c r="E15" s="123" t="s">
        <v>1277</v>
      </c>
      <c r="F15" s="1624"/>
      <c r="G15" s="1624"/>
      <c r="H15" s="1624"/>
      <c r="I15" s="1278"/>
    </row>
    <row r="16" spans="1:12" ht="12.75">
      <c r="A16" s="3342"/>
      <c r="B16" s="3329"/>
      <c r="C16" s="3347"/>
      <c r="D16" s="3365"/>
      <c r="E16" s="123" t="s">
        <v>1278</v>
      </c>
      <c r="F16" s="1624"/>
      <c r="G16" s="1624"/>
      <c r="H16" s="1624"/>
      <c r="I16" s="1278"/>
    </row>
    <row r="17" spans="1:36" ht="15">
      <c r="A17" s="1625" t="s">
        <v>1279</v>
      </c>
      <c r="B17" s="54"/>
      <c r="C17" s="124">
        <f>SUM(C5:C16)</f>
        <v>0</v>
      </c>
      <c r="D17" s="124">
        <f>SUM(D5:D16)</f>
        <v>0</v>
      </c>
      <c r="E17" s="121"/>
      <c r="F17" s="121"/>
      <c r="G17" s="121"/>
      <c r="H17" s="121"/>
      <c r="I17" s="121"/>
      <c r="K17" s="294"/>
      <c r="L17" s="294" t="s">
        <v>1280</v>
      </c>
      <c r="M17" s="294" t="s">
        <v>1281</v>
      </c>
    </row>
    <row r="18" spans="1:36" ht="31.9" customHeight="1" thickBot="1">
      <c r="A18" s="1626" t="s">
        <v>1282</v>
      </c>
      <c r="B18" s="1539"/>
      <c r="C18" s="125" t="e">
        <f>ROUND(C17/SUM(C17:D17),2)</f>
        <v>#DIV/0!</v>
      </c>
      <c r="D18" s="125" t="e">
        <f>1-C18</f>
        <v>#DIV/0!</v>
      </c>
      <c r="E18" s="3352" t="s">
        <v>2124</v>
      </c>
      <c r="F18" s="3353"/>
      <c r="G18" s="3353"/>
      <c r="H18" s="3353"/>
      <c r="I18" s="3353"/>
      <c r="K18" s="294" t="s">
        <v>1283</v>
      </c>
      <c r="L18" s="294">
        <f>IF(C1="",'数据-汇总表'!E3,SUMIF(项目类型,C1,'数据-汇总表'!E17:E26)+SUMIF(项目类型,C1,'数据-汇总表'!I17:I26))</f>
        <v>849.01</v>
      </c>
      <c r="M18" s="294">
        <f>IF(C1="",'数据-汇总表'!E3,SUMIF(项目类型,C1,'数据-汇总表'!E17:E26))</f>
        <v>849.01</v>
      </c>
    </row>
    <row r="19" spans="1:36" ht="15">
      <c r="A19" s="1627" t="s">
        <v>1284</v>
      </c>
      <c r="B19" s="1628" t="s">
        <v>1285</v>
      </c>
      <c r="C19" s="126" t="e">
        <f ca="1">SUMIF(INDIRECT("'"&amp;C4&amp;"'"&amp;"!A:A"),计算净值!B19,INDIRECT("'"&amp;C4&amp;"'"&amp;"!B:B"))</f>
        <v>#REF!</v>
      </c>
      <c r="D19" s="127" t="e">
        <f ca="1">SUMIF(INDIRECT("'"&amp;D4&amp;"'"&amp;"!A:A"),计算净值!B19,INDIRECT("'"&amp;D4&amp;"'"&amp;"!B:B"))</f>
        <v>#REF!</v>
      </c>
      <c r="E19" s="1627" t="s">
        <v>1286</v>
      </c>
      <c r="F19" s="1628" t="s">
        <v>1285</v>
      </c>
      <c r="G19" s="128" t="e">
        <f ca="1">ROUND(C19*$C$18+D19*$D$18,0)</f>
        <v>#REF!</v>
      </c>
      <c r="H19" s="1629" t="s">
        <v>1287</v>
      </c>
      <c r="I19" s="121"/>
      <c r="K19" s="294" t="s">
        <v>1288</v>
      </c>
      <c r="L19" s="294">
        <f>IF(C1="",'数据-汇总表'!D3,SUMIF(项目类型,C1,'数据-汇总表'!D17:D26)+SUMIF(项目类型,C1,'数据-汇总表'!H17:H27))</f>
        <v>0</v>
      </c>
      <c r="M19" s="294">
        <f>IF(C1="",'数据-汇总表'!D3,SUMIF(项目类型,C1,'数据-汇总表'!D17:D26))</f>
        <v>0</v>
      </c>
    </row>
    <row r="20" spans="1:36" ht="15">
      <c r="A20" s="1630"/>
      <c r="B20" s="43" t="s">
        <v>1289</v>
      </c>
      <c r="C20" s="129" t="e">
        <f ca="1">SUMIF(INDIRECT("'"&amp;C4&amp;"'"&amp;"!A:A"),计算净值!B20,INDIRECT("'"&amp;C4&amp;"'"&amp;"!B:B"))</f>
        <v>#REF!</v>
      </c>
      <c r="D20" s="130" t="e">
        <f ca="1">SUMIF(INDIRECT("'"&amp;D4&amp;"'"&amp;"!A:A"),计算净值!B20,INDIRECT("'"&amp;D4&amp;"'"&amp;"!B:B"))</f>
        <v>#REF!</v>
      </c>
      <c r="E20" s="1630"/>
      <c r="F20" s="43" t="s">
        <v>1289</v>
      </c>
      <c r="G20" s="131" t="e">
        <f ca="1">ROUND(C20*$C$18+D20*$D$18,0)</f>
        <v>#REF!</v>
      </c>
      <c r="H20" s="756" t="s">
        <v>1290</v>
      </c>
      <c r="I20" s="121"/>
    </row>
    <row r="21" spans="1:36" ht="15" customHeight="1" thickBot="1">
      <c r="A21" s="449"/>
      <c r="B21" s="93" t="s">
        <v>1291</v>
      </c>
      <c r="C21" s="676" t="e">
        <f ca="1">ROUND(C19*10000/L19,0)</f>
        <v>#REF!</v>
      </c>
      <c r="D21" s="677" t="e">
        <f ca="1">ROUND(D19*10000/L19,0)</f>
        <v>#REF!</v>
      </c>
      <c r="E21" s="449"/>
      <c r="F21" s="93" t="s">
        <v>1291</v>
      </c>
      <c r="G21" s="132" t="e">
        <f ca="1">ROUND(G19*10000/L19,0)</f>
        <v>#REF!</v>
      </c>
      <c r="H21" s="1631" t="s">
        <v>1290</v>
      </c>
      <c r="I21" s="121"/>
    </row>
    <row r="22" spans="1:36" ht="15" thickBot="1">
      <c r="A22" s="1561" t="s">
        <v>1292</v>
      </c>
      <c r="B22" s="1632"/>
      <c r="C22" s="1633"/>
      <c r="D22" s="678" t="e">
        <f ca="1">IF(C19&lt;D19,D19/C19-1,C19/D19-1)</f>
        <v>#REF!</v>
      </c>
      <c r="E22" s="121"/>
      <c r="F22" s="121"/>
      <c r="G22" s="121"/>
      <c r="H22" s="121"/>
      <c r="I22" s="121"/>
    </row>
    <row r="23" spans="1:36" ht="13.5" thickBot="1">
      <c r="A23" s="644"/>
      <c r="B23" s="644"/>
      <c r="C23" s="644"/>
      <c r="D23" s="644"/>
      <c r="E23" s="121"/>
      <c r="F23" s="121"/>
      <c r="G23" s="121"/>
      <c r="H23" s="121"/>
      <c r="I23" s="121"/>
    </row>
    <row r="24" spans="1:36" ht="14.25">
      <c r="A24" s="3336" t="s">
        <v>1293</v>
      </c>
      <c r="B24" s="1628" t="s">
        <v>1285</v>
      </c>
      <c r="C24" s="128">
        <f>IF(B30=0,0,D30)</f>
        <v>0</v>
      </c>
      <c r="D24" s="1634"/>
      <c r="E24" s="121"/>
      <c r="F24" s="121"/>
      <c r="G24" s="121"/>
      <c r="H24" s="121"/>
      <c r="I24" s="121"/>
    </row>
    <row r="25" spans="1:36" ht="14.25">
      <c r="A25" s="3337"/>
      <c r="B25" s="43" t="s">
        <v>1289</v>
      </c>
      <c r="C25" s="133">
        <f>IF(B30=0,0,C30)</f>
        <v>0</v>
      </c>
      <c r="D25" s="1635"/>
      <c r="E25" s="121"/>
      <c r="F25" s="121"/>
      <c r="G25" s="121"/>
      <c r="H25" s="121"/>
      <c r="I25" s="121"/>
    </row>
    <row r="26" spans="1:36" ht="13.5" customHeight="1">
      <c r="A26" s="1636" t="s">
        <v>1294</v>
      </c>
      <c r="B26" s="134" t="s">
        <v>1295</v>
      </c>
      <c r="C26" s="134" t="s">
        <v>1296</v>
      </c>
      <c r="D26" s="135" t="s">
        <v>1297</v>
      </c>
      <c r="E26" s="121"/>
      <c r="F26" s="121"/>
      <c r="G26" s="121"/>
      <c r="H26" s="121"/>
      <c r="I26" s="121"/>
    </row>
    <row r="27" spans="1:36" ht="14.25">
      <c r="A27" s="1636"/>
      <c r="B27" s="134">
        <v>0</v>
      </c>
      <c r="C27" s="134">
        <v>0</v>
      </c>
      <c r="D27" s="135">
        <f>ROUND(C27*B27/10000,0)</f>
        <v>0</v>
      </c>
      <c r="E27" s="121"/>
      <c r="F27" s="121"/>
      <c r="G27" s="121"/>
      <c r="H27" s="121"/>
      <c r="I27" s="121"/>
    </row>
    <row r="28" spans="1:36" ht="14.25">
      <c r="A28" s="1636"/>
      <c r="B28" s="134"/>
      <c r="C28" s="134"/>
      <c r="D28" s="135"/>
      <c r="E28" s="121"/>
      <c r="F28" s="121"/>
      <c r="G28" s="121"/>
      <c r="H28" s="121"/>
      <c r="I28" s="121"/>
    </row>
    <row r="29" spans="1:36" ht="14.25">
      <c r="A29" s="1636"/>
      <c r="B29" s="134"/>
      <c r="C29" s="134"/>
      <c r="D29" s="135"/>
      <c r="E29" s="121"/>
      <c r="F29" s="121"/>
      <c r="G29" s="121"/>
      <c r="H29" s="121"/>
      <c r="I29" s="121"/>
    </row>
    <row r="30" spans="1:36" ht="15" thickBot="1">
      <c r="A30" s="134" t="s">
        <v>1298</v>
      </c>
      <c r="B30" s="134"/>
      <c r="C30" s="134"/>
      <c r="D30" s="134"/>
      <c r="E30" s="2124" t="s">
        <v>2125</v>
      </c>
      <c r="F30" s="121"/>
      <c r="G30" s="121"/>
      <c r="H30" s="121"/>
      <c r="I30" s="121"/>
    </row>
    <row r="31" spans="1:36" s="2130" customFormat="1" ht="26.45" customHeight="1" thickTop="1" thickBot="1">
      <c r="A31" s="2125"/>
      <c r="B31" s="2126"/>
      <c r="C31" s="2126"/>
      <c r="D31" s="2126"/>
      <c r="E31" s="2126"/>
      <c r="F31" s="2126"/>
      <c r="G31" s="2126"/>
      <c r="H31" s="2126"/>
      <c r="I31" s="2127" t="s">
        <v>2126</v>
      </c>
      <c r="J31" s="2459"/>
      <c r="K31" s="2128"/>
      <c r="L31" s="2128"/>
      <c r="M31" s="2128"/>
      <c r="N31" s="2128"/>
      <c r="O31" s="2128"/>
      <c r="P31" s="2128"/>
      <c r="Q31" s="2128"/>
      <c r="R31" s="2128"/>
      <c r="S31" s="2128"/>
      <c r="T31" s="2128"/>
      <c r="U31" s="2128"/>
      <c r="V31" s="2128"/>
      <c r="W31" s="2128"/>
      <c r="X31" s="2128"/>
      <c r="Y31" s="2128"/>
      <c r="Z31" s="2128"/>
      <c r="AA31" s="2128"/>
      <c r="AB31" s="2129"/>
      <c r="AC31" s="2129"/>
      <c r="AD31" s="2129"/>
      <c r="AE31" s="2129"/>
      <c r="AF31" s="2129"/>
      <c r="AG31" s="2129"/>
      <c r="AH31" s="2129"/>
      <c r="AI31" s="2129"/>
      <c r="AJ31" s="2129"/>
    </row>
    <row r="32" spans="1:36" ht="16.5" thickTop="1" thickBot="1">
      <c r="A32" s="1637" t="s">
        <v>1299</v>
      </c>
      <c r="B32" s="1532"/>
      <c r="C32" s="136" t="e">
        <f ca="1">IF(D32="总价",G19-C24,G20-C25)</f>
        <v>#REF!</v>
      </c>
      <c r="D32" s="1638"/>
      <c r="E32" s="121"/>
      <c r="F32" s="121"/>
      <c r="G32" s="121"/>
      <c r="H32" s="121"/>
      <c r="I32" s="121"/>
    </row>
    <row r="33" spans="1:15" ht="15">
      <c r="A33" s="736" t="s">
        <v>1300</v>
      </c>
      <c r="B33" s="123"/>
      <c r="C33" s="1639"/>
      <c r="D33" s="1640"/>
      <c r="E33" s="1641" t="s">
        <v>1301</v>
      </c>
      <c r="F33" s="1642" t="str">
        <f>IF(D32="楼面单价","取值（单价）","取值（总价）")</f>
        <v>取值（总价）</v>
      </c>
      <c r="G33" s="121"/>
      <c r="H33" s="121"/>
      <c r="I33" s="121"/>
    </row>
    <row r="34" spans="1:15" ht="15">
      <c r="A34" s="1643"/>
      <c r="B34" s="1644" t="s">
        <v>1302</v>
      </c>
      <c r="C34" s="140" t="e">
        <f ca="1">IF(C33="自定义",F34,C32-C35)</f>
        <v>#REF!</v>
      </c>
      <c r="D34" s="804" t="e">
        <f ca="1">IF(C33="自定义",ROUND(C34/C32,3),IF(C33="收益比率",SUMIF(INDIRECT("'"&amp;D33&amp;"'"&amp;"!b:b"),"土地收益比率",INDIRECT("'"&amp;D33&amp;"'"&amp;"!c:c")),SUMIF(INDIRECT("'"&amp;D33&amp;"'"&amp;"!b:b"),"土地成本比率",INDIRECT("'"&amp;D33&amp;"'"&amp;"!c:c"))))</f>
        <v>#REF!</v>
      </c>
      <c r="E34" s="1645" t="s">
        <v>1303</v>
      </c>
      <c r="F34" s="1240"/>
      <c r="G34" s="121"/>
      <c r="H34" s="121"/>
      <c r="I34" s="121"/>
    </row>
    <row r="35" spans="1:15" ht="15.75" thickBot="1">
      <c r="A35" s="1646"/>
      <c r="B35" s="1647" t="s">
        <v>1304</v>
      </c>
      <c r="C35" s="1087" t="e">
        <f ca="1">IF(C33="自定义",F35,ROUND(C32*D35,0))</f>
        <v>#REF!</v>
      </c>
      <c r="D35" s="1088" t="e">
        <f ca="1">IF(C33="自定义",ROUND(C35/C32,3),IF(C33="收益比率",SUMIF(INDIRECT("'"&amp;D33&amp;"'"&amp;"!b:b"),"建筑物收益比率",INDIRECT("'"&amp;D33&amp;"'"&amp;"!c:c")),SUMIF(INDIRECT("'"&amp;D33&amp;"'"&amp;"!b:b"),"建筑物成本比率",INDIRECT("'"&amp;D33&amp;"'"&amp;"!c:c"))))</f>
        <v>#REF!</v>
      </c>
      <c r="E35" s="1648" t="s">
        <v>1305</v>
      </c>
      <c r="F35" s="146"/>
      <c r="G35" s="121"/>
      <c r="H35" s="121"/>
      <c r="I35" s="121"/>
    </row>
    <row r="36" spans="1:15" ht="15.75" thickBot="1">
      <c r="A36" s="3356" t="s">
        <v>1306</v>
      </c>
      <c r="B36" s="1649" t="s">
        <v>1307</v>
      </c>
      <c r="C36" s="137"/>
      <c r="D36" s="1650"/>
      <c r="E36" s="1564"/>
      <c r="F36" s="1651"/>
      <c r="G36" s="121"/>
      <c r="H36" s="121"/>
      <c r="I36" s="121"/>
    </row>
    <row r="37" spans="1:15" ht="15.75" thickBot="1">
      <c r="A37" s="3357"/>
      <c r="B37" s="1552" t="s">
        <v>1308</v>
      </c>
      <c r="C37" s="139"/>
      <c r="D37" s="1068"/>
      <c r="E37" s="1068"/>
      <c r="F37" s="1651"/>
      <c r="G37" s="121"/>
      <c r="H37" s="121"/>
      <c r="I37" s="121"/>
    </row>
    <row r="38" spans="1:15" ht="15.75" thickBot="1">
      <c r="A38" s="3358"/>
      <c r="B38" s="1652" t="s">
        <v>1309</v>
      </c>
      <c r="C38" s="639"/>
      <c r="D38" s="1653" t="s">
        <v>1310</v>
      </c>
      <c r="E38" s="1068"/>
      <c r="F38" s="1651"/>
      <c r="G38" s="121"/>
      <c r="H38" s="121"/>
      <c r="I38" s="121"/>
    </row>
    <row r="39" spans="1:15" ht="15">
      <c r="A39" s="1630" t="s">
        <v>1311</v>
      </c>
      <c r="B39" s="1654" t="s">
        <v>1312</v>
      </c>
      <c r="C39" s="1655" t="s">
        <v>1313</v>
      </c>
      <c r="D39" s="1655" t="s">
        <v>1314</v>
      </c>
      <c r="E39" s="1656" t="s">
        <v>1315</v>
      </c>
      <c r="F39" s="1651"/>
      <c r="G39" s="121"/>
      <c r="H39" s="121"/>
      <c r="I39" s="121"/>
    </row>
    <row r="40" spans="1:15" ht="14.25">
      <c r="A40" s="1657" t="s">
        <v>1316</v>
      </c>
      <c r="B40" s="141"/>
      <c r="C40" s="142"/>
      <c r="D40" s="142"/>
      <c r="E40" s="143"/>
      <c r="F40" s="1651"/>
      <c r="G40" s="121"/>
      <c r="H40" s="121"/>
      <c r="I40" s="121"/>
    </row>
    <row r="41" spans="1:15" ht="14.25">
      <c r="A41" s="1657" t="s">
        <v>1317</v>
      </c>
      <c r="B41" s="141"/>
      <c r="C41" s="142"/>
      <c r="D41" s="142"/>
      <c r="E41" s="143"/>
      <c r="F41" s="1651"/>
      <c r="G41" s="121"/>
      <c r="H41" s="121"/>
      <c r="I41" s="121"/>
    </row>
    <row r="42" spans="1:15" ht="15" thickBot="1">
      <c r="A42" s="1658"/>
      <c r="B42" s="144"/>
      <c r="C42" s="145"/>
      <c r="D42" s="145"/>
      <c r="E42" s="146"/>
      <c r="F42" s="1651"/>
      <c r="G42" s="121"/>
      <c r="H42" s="121"/>
      <c r="I42" s="121"/>
    </row>
    <row r="43" spans="1:15" ht="12.75">
      <c r="A43" s="1464"/>
      <c r="B43" s="1464"/>
      <c r="C43" s="1464"/>
      <c r="D43" s="1464"/>
      <c r="E43" s="1464"/>
      <c r="F43" s="1659"/>
      <c r="G43" s="1659"/>
      <c r="H43" s="1659"/>
      <c r="I43" s="1660"/>
    </row>
    <row r="44" spans="1:15" ht="18.75">
      <c r="A44" s="1461" t="s">
        <v>1318</v>
      </c>
      <c r="B44" s="1661"/>
      <c r="C44" s="1661"/>
      <c r="D44" s="1662"/>
      <c r="E44" s="1662"/>
      <c r="F44" s="1663"/>
      <c r="G44" s="1663"/>
      <c r="H44" s="1663"/>
      <c r="I44" s="1663"/>
      <c r="J44" s="1664" t="s">
        <v>1319</v>
      </c>
      <c r="K44" s="4"/>
      <c r="L44" s="4"/>
      <c r="M44" s="4"/>
      <c r="N44" s="4"/>
      <c r="O44" s="4"/>
    </row>
    <row r="45" spans="1:15" ht="14.25" customHeight="1" thickBot="1">
      <c r="A45" s="3333" t="s">
        <v>1320</v>
      </c>
      <c r="B45" s="3334"/>
      <c r="C45" s="3335"/>
      <c r="D45" s="147">
        <f ca="1">ROUND(系统读取表!B5*F45,0)</f>
        <v>129492</v>
      </c>
      <c r="E45" s="148" t="s">
        <v>1321</v>
      </c>
      <c r="F45" s="149">
        <v>1</v>
      </c>
      <c r="G45" s="150" t="s">
        <v>1322</v>
      </c>
      <c r="H45" s="121"/>
      <c r="I45" s="121"/>
      <c r="J45" s="3411" t="s">
        <v>1323</v>
      </c>
      <c r="K45" s="3411"/>
      <c r="L45" s="3411"/>
      <c r="M45" s="3411"/>
      <c r="N45" s="3411"/>
      <c r="O45" s="3411"/>
    </row>
    <row r="46" spans="1:15" ht="14.25" customHeight="1">
      <c r="A46" s="3330" t="s">
        <v>1324</v>
      </c>
      <c r="B46" s="3331"/>
      <c r="C46" s="3331"/>
      <c r="D46" s="3331"/>
      <c r="E46" s="3331"/>
      <c r="F46" s="3331"/>
      <c r="G46" s="3332"/>
      <c r="H46" s="1665"/>
      <c r="I46" s="151"/>
      <c r="J46" s="2305">
        <v>1</v>
      </c>
      <c r="K46" s="3392" t="s">
        <v>1325</v>
      </c>
      <c r="L46" s="3392"/>
      <c r="M46" s="3412"/>
      <c r="N46" s="3412"/>
      <c r="O46" s="3412"/>
    </row>
    <row r="47" spans="1:15" ht="12" customHeight="1">
      <c r="A47" s="152" t="s">
        <v>1326</v>
      </c>
      <c r="B47" s="153"/>
      <c r="C47" s="154"/>
      <c r="D47" s="1021" t="s">
        <v>1327</v>
      </c>
      <c r="E47" s="294" t="s">
        <v>1328</v>
      </c>
      <c r="F47" s="155" t="s">
        <v>1329</v>
      </c>
      <c r="G47" s="2328" t="s">
        <v>1330</v>
      </c>
      <c r="H47" s="2329"/>
      <c r="I47" s="151"/>
      <c r="J47" s="2305">
        <v>2</v>
      </c>
      <c r="K47" s="3392" t="s">
        <v>1331</v>
      </c>
      <c r="L47" s="3392"/>
      <c r="M47" s="3413">
        <f>'数据-取费表'!B2</f>
        <v>45526</v>
      </c>
      <c r="N47" s="3413"/>
      <c r="O47" s="3413"/>
    </row>
    <row r="48" spans="1:15" ht="25.5">
      <c r="A48" s="3361" t="s">
        <v>1332</v>
      </c>
      <c r="B48" s="3344"/>
      <c r="C48" s="3344"/>
      <c r="D48" s="12">
        <f ca="1">IF(H48="情况1",0,IF(H48="情况2",D52,IF(H48="情况3",D53,IF(H48="情况4",D54))))</f>
        <v>6906</v>
      </c>
      <c r="E48" s="1253" t="str">
        <f>IF(H48="情况4","(销售额-原购置价)×税（费）率","销售额×税（费）率")</f>
        <v>销售额×税（费）率</v>
      </c>
      <c r="F48" s="2330">
        <f>IF(H48="情况1","免征",'数据-取费表'!B41)</f>
        <v>5.6000000000000001E-2</v>
      </c>
      <c r="G48" s="2331" t="s">
        <v>1333</v>
      </c>
      <c r="H48" s="2332" t="s">
        <v>3582</v>
      </c>
      <c r="I48" s="1665"/>
      <c r="J48" s="2305">
        <v>3</v>
      </c>
      <c r="K48" s="3392" t="s">
        <v>1334</v>
      </c>
      <c r="L48" s="3392"/>
      <c r="M48" s="3414">
        <f ca="1">系统读取表!B5</f>
        <v>129492</v>
      </c>
      <c r="N48" s="3414"/>
      <c r="O48" s="3414"/>
    </row>
    <row r="49" spans="1:35" ht="25.5" customHeight="1">
      <c r="A49" s="2149" t="s">
        <v>1335</v>
      </c>
      <c r="B49" s="3328" t="s">
        <v>1336</v>
      </c>
      <c r="C49" s="3328"/>
      <c r="D49" s="1475">
        <v>0</v>
      </c>
      <c r="E49" s="316" t="s">
        <v>1337</v>
      </c>
      <c r="F49" s="2230" t="s">
        <v>28</v>
      </c>
      <c r="G49" s="3398"/>
      <c r="H49" s="2131" t="s">
        <v>2127</v>
      </c>
      <c r="I49" s="2132"/>
      <c r="J49" s="2305">
        <v>4</v>
      </c>
      <c r="K49" s="3392" t="str">
        <f>IF(项目基本情况!E8="房地产抵押价值","房地产抵押价值","抵押担保权已注销时的房地产抵押价值")</f>
        <v>房地产抵押价值</v>
      </c>
      <c r="L49" s="3392"/>
      <c r="M49" s="3414">
        <f ca="1">M48</f>
        <v>129492</v>
      </c>
      <c r="N49" s="3414"/>
      <c r="O49" s="3414"/>
    </row>
    <row r="50" spans="1:35" ht="25.5" customHeight="1">
      <c r="A50" s="2333"/>
      <c r="B50" s="3328" t="s">
        <v>1338</v>
      </c>
      <c r="C50" s="3328"/>
      <c r="D50" s="2186"/>
      <c r="E50" s="323"/>
      <c r="F50" s="2230"/>
      <c r="G50" s="3399"/>
      <c r="H50" s="2133" t="s">
        <v>2128</v>
      </c>
      <c r="I50" s="2132"/>
      <c r="J50" s="3411" t="s">
        <v>1339</v>
      </c>
      <c r="K50" s="3411"/>
      <c r="L50" s="3411"/>
      <c r="M50" s="3411"/>
      <c r="N50" s="3411"/>
      <c r="O50" s="3411"/>
    </row>
    <row r="51" spans="1:35" ht="20.45" customHeight="1">
      <c r="A51" s="2334"/>
      <c r="B51" s="3328" t="s">
        <v>1340</v>
      </c>
      <c r="C51" s="3328"/>
      <c r="D51" s="1021"/>
      <c r="E51" s="319"/>
      <c r="F51" s="2230"/>
      <c r="G51" s="3400"/>
      <c r="H51" s="2133" t="s">
        <v>2129</v>
      </c>
      <c r="I51" s="2132"/>
      <c r="J51" s="2306" t="s">
        <v>1341</v>
      </c>
      <c r="K51" s="3392" t="s">
        <v>1342</v>
      </c>
      <c r="L51" s="3392"/>
      <c r="M51" s="2306" t="s">
        <v>1343</v>
      </c>
      <c r="N51" s="2306" t="s">
        <v>1344</v>
      </c>
      <c r="O51" s="2306" t="s">
        <v>1345</v>
      </c>
    </row>
    <row r="52" spans="1:35" ht="24" customHeight="1">
      <c r="A52" s="2150" t="s">
        <v>1346</v>
      </c>
      <c r="B52" s="3328" t="s">
        <v>1347</v>
      </c>
      <c r="C52" s="3328"/>
      <c r="D52" s="1021">
        <f ca="1">ROUND(D45*'数据-取费表'!B41/(1+'数据-取费表'!C42),0)</f>
        <v>6906</v>
      </c>
      <c r="E52" s="1253" t="s">
        <v>1348</v>
      </c>
      <c r="F52" s="2335">
        <f>'数据-取费表'!B41</f>
        <v>5.6000000000000001E-2</v>
      </c>
      <c r="G52" s="2336"/>
      <c r="H52" s="2326"/>
      <c r="I52" s="1666"/>
      <c r="J52" s="2305">
        <v>1</v>
      </c>
      <c r="K52" s="3393" t="s">
        <v>1349</v>
      </c>
      <c r="L52" s="3393"/>
      <c r="M52" s="2307">
        <f ca="1">D48</f>
        <v>6906</v>
      </c>
      <c r="N52" s="2305" t="str">
        <f>E48</f>
        <v>销售额×税（费）率</v>
      </c>
      <c r="O52" s="2308">
        <f>F48</f>
        <v>5.6000000000000001E-2</v>
      </c>
    </row>
    <row r="53" spans="1:35" ht="12" customHeight="1">
      <c r="A53" s="2150" t="s">
        <v>1350</v>
      </c>
      <c r="B53" s="3354" t="s">
        <v>2275</v>
      </c>
      <c r="C53" s="3355"/>
      <c r="D53" s="1021">
        <f ca="1">ROUND(D45*'数据-取费表'!B41/(1+'数据-取费表'!C42),0)</f>
        <v>6906</v>
      </c>
      <c r="E53" s="1253" t="s">
        <v>1348</v>
      </c>
      <c r="F53" s="2335">
        <f>'数据-取费表'!B41</f>
        <v>5.6000000000000001E-2</v>
      </c>
      <c r="G53" s="2336"/>
      <c r="H53" s="2326"/>
      <c r="I53" s="1666"/>
      <c r="J53" s="2305">
        <v>2</v>
      </c>
      <c r="K53" s="3393" t="s">
        <v>1351</v>
      </c>
      <c r="L53" s="3393"/>
      <c r="M53" s="2307">
        <f t="shared" ref="M53:O54" ca="1" si="0">D55</f>
        <v>65</v>
      </c>
      <c r="N53" s="2305" t="str">
        <f t="shared" si="0"/>
        <v>销售额×税（费）率</v>
      </c>
      <c r="O53" s="2308">
        <f t="shared" si="0"/>
        <v>5.0000000000000001E-4</v>
      </c>
    </row>
    <row r="54" spans="1:35" ht="12" customHeight="1">
      <c r="A54" s="2150" t="s">
        <v>1352</v>
      </c>
      <c r="B54" s="3354" t="s">
        <v>2276</v>
      </c>
      <c r="C54" s="3355"/>
      <c r="D54" s="1021">
        <f ca="1">C68</f>
        <v>6906</v>
      </c>
      <c r="E54" s="319" t="s">
        <v>1353</v>
      </c>
      <c r="F54" s="2335">
        <f>'数据-取费表'!B41</f>
        <v>5.6000000000000001E-2</v>
      </c>
      <c r="G54" s="2336"/>
      <c r="H54" s="2337"/>
      <c r="I54" s="1666"/>
      <c r="J54" s="2305">
        <v>3</v>
      </c>
      <c r="K54" s="3393" t="s">
        <v>1354</v>
      </c>
      <c r="L54" s="3393"/>
      <c r="M54" s="2307">
        <f t="shared" ca="1" si="0"/>
        <v>8357</v>
      </c>
      <c r="N54" s="2305" t="str">
        <f t="shared" si="0"/>
        <v>增值额×税（费）率</v>
      </c>
      <c r="O54" s="2309" t="str">
        <f t="shared" si="0"/>
        <v>——</v>
      </c>
    </row>
    <row r="55" spans="1:35" ht="24" customHeight="1">
      <c r="A55" s="3343" t="s">
        <v>1355</v>
      </c>
      <c r="B55" s="3344"/>
      <c r="C55" s="3344"/>
      <c r="D55" s="12">
        <f ca="1">IF(H55="个人住宅",0,ROUND(D45*I55,0))</f>
        <v>65</v>
      </c>
      <c r="E55" s="1253" t="s">
        <v>1356</v>
      </c>
      <c r="F55" s="2335">
        <f>IF(H55="正常",I55,"免征")</f>
        <v>5.0000000000000001E-4</v>
      </c>
      <c r="G55" s="2336"/>
      <c r="H55" s="2332" t="s">
        <v>3442</v>
      </c>
      <c r="I55" s="157">
        <f>'数据-取费表'!B49</f>
        <v>5.0000000000000001E-4</v>
      </c>
      <c r="J55" s="2305" t="str">
        <f>IF(H59="非个人房产","",4)</f>
        <v/>
      </c>
      <c r="K55" s="3393" t="str">
        <f>IF(H59="非个人房产","——","个人所得税")</f>
        <v>——</v>
      </c>
      <c r="L55" s="3393"/>
      <c r="M55" s="2310" t="str">
        <f>D59</f>
        <v>——</v>
      </c>
      <c r="N55" s="1880" t="str">
        <f>E59</f>
        <v>——</v>
      </c>
      <c r="O55" s="2311" t="str">
        <f>F59</f>
        <v>——</v>
      </c>
    </row>
    <row r="56" spans="1:35" ht="24.75">
      <c r="A56" s="3343" t="s">
        <v>1357</v>
      </c>
      <c r="B56" s="3344"/>
      <c r="C56" s="3344"/>
      <c r="D56" s="12">
        <f ca="1">IF(H56="个人住宅",D57,D58)</f>
        <v>8357</v>
      </c>
      <c r="E56" s="1253" t="s">
        <v>1358</v>
      </c>
      <c r="F56" s="2335" t="str">
        <f>IF(H56="正常",F58,"免征")</f>
        <v>——</v>
      </c>
      <c r="G56" s="2338" t="s">
        <v>1359</v>
      </c>
      <c r="H56" s="2339" t="s">
        <v>3442</v>
      </c>
      <c r="I56" s="1667"/>
      <c r="J56" s="2305" t="str">
        <f>IF(项目基本情况!K6="上海银行",IF(J55="",4,J55+1),"")</f>
        <v/>
      </c>
      <c r="K56" s="3416" t="str">
        <f>IF(项目基本情况!K6="上海银行","其他处置费用","")</f>
        <v/>
      </c>
      <c r="L56" s="3417"/>
      <c r="M56" s="2307" t="str">
        <f>IF(项目基本情况!K6="上海银行",M69,"")</f>
        <v/>
      </c>
      <c r="N56" s="3416" t="str">
        <f>IF(项目基本情况!K6="上海银行","包含处置中涉及的律师、诉讼、拍卖、评估等费用","")</f>
        <v/>
      </c>
      <c r="O56" s="3419"/>
    </row>
    <row r="57" spans="1:35" ht="12.75">
      <c r="A57" s="2150" t="s">
        <v>1335</v>
      </c>
      <c r="B57" s="3354" t="s">
        <v>1360</v>
      </c>
      <c r="C57" s="3355"/>
      <c r="D57" s="1475">
        <v>0</v>
      </c>
      <c r="E57" s="316" t="s">
        <v>1337</v>
      </c>
      <c r="F57" s="294"/>
      <c r="G57" s="2336"/>
      <c r="H57" s="2340"/>
      <c r="I57" s="1667"/>
      <c r="J57" s="3393">
        <f>IF(AND(J55="",J56=""),4,IF(项目基本情况!K6="上海银行",计算净值!J56+1,计算净值!J55+1))</f>
        <v>4</v>
      </c>
      <c r="K57" s="3393" t="s">
        <v>1361</v>
      </c>
      <c r="L57" s="2312" t="s">
        <v>1362</v>
      </c>
      <c r="M57" s="2313"/>
      <c r="N57" s="2314">
        <f ca="1">SUMIF(M52:M56,"&lt;9e307")</f>
        <v>15328</v>
      </c>
      <c r="O57" s="2315"/>
      <c r="P57" s="2460">
        <f ca="1">N57/M49</f>
        <v>0.11837024681061378</v>
      </c>
    </row>
    <row r="58" spans="1:35" ht="24.75">
      <c r="A58" s="2150" t="s">
        <v>1346</v>
      </c>
      <c r="B58" s="3354" t="s">
        <v>1363</v>
      </c>
      <c r="C58" s="3328"/>
      <c r="D58" s="12">
        <f ca="1">IF(H58="转让取得",C81,C97)</f>
        <v>8357</v>
      </c>
      <c r="E58" s="1253" t="s">
        <v>1358</v>
      </c>
      <c r="F58" s="294" t="s">
        <v>28</v>
      </c>
      <c r="G58" s="2336"/>
      <c r="H58" s="2339" t="s">
        <v>3583</v>
      </c>
      <c r="I58" s="1667"/>
      <c r="J58" s="3393"/>
      <c r="K58" s="3393"/>
      <c r="L58" s="2312" t="s">
        <v>1364</v>
      </c>
      <c r="M58" s="2316"/>
      <c r="N58" s="2317" t="str">
        <f ca="1">NUMBERSTRING(INT(N57*10000),2)&amp;"元整"</f>
        <v>壹亿伍仟叁佰贰拾捌万元整</v>
      </c>
      <c r="O58" s="2318"/>
    </row>
    <row r="59" spans="1:35" ht="24.75" thickBot="1">
      <c r="A59" s="3396" t="s">
        <v>1365</v>
      </c>
      <c r="B59" s="3397"/>
      <c r="C59" s="3397"/>
      <c r="D59" s="2341" t="str">
        <f>IF(H59="非个人房产","——",IF(H59="个人住宅（满五唯一有凭证）",0,IF(H59="个人其他（无凭证）",ROUND(D45*F59,0),ROUND(C67*F59,0))))</f>
        <v>——</v>
      </c>
      <c r="E59" s="2342" t="str">
        <f>IF(H59="非个人房产","——",IF(H59="个人其他（无凭证）","销售额×税（费）率",IF(H59="个人住宅（满五唯一有凭证）","免征","差额计税")))</f>
        <v>——</v>
      </c>
      <c r="F59" s="2343" t="str">
        <f>IF(OR(H59="非个人房产",H59="个人住宅（满五唯一有凭证）"),"——",IF(H59="个人其他（有凭证）",20%,1%))</f>
        <v>——</v>
      </c>
      <c r="G59" s="2344" t="s">
        <v>1359</v>
      </c>
      <c r="H59" s="2135" t="s">
        <v>3584</v>
      </c>
      <c r="I59" s="2134" t="s">
        <v>2130</v>
      </c>
      <c r="J59" s="3394">
        <f>J57+1</f>
        <v>5</v>
      </c>
      <c r="K59" s="3393" t="s">
        <v>1366</v>
      </c>
      <c r="L59" s="2305" t="s">
        <v>1362</v>
      </c>
      <c r="M59" s="2319"/>
      <c r="N59" s="2320">
        <f ca="1">M49-N57</f>
        <v>114164</v>
      </c>
      <c r="O59" s="2321"/>
    </row>
    <row r="60" spans="1:35" ht="12" customHeight="1">
      <c r="A60" s="1668"/>
      <c r="B60" s="644"/>
      <c r="C60" s="644"/>
      <c r="D60" s="644"/>
      <c r="E60" s="1463"/>
      <c r="F60" s="1667"/>
      <c r="G60" s="1667"/>
      <c r="H60" s="151"/>
      <c r="I60" s="121"/>
      <c r="J60" s="3395"/>
      <c r="K60" s="3393"/>
      <c r="L60" s="2312" t="s">
        <v>1364</v>
      </c>
      <c r="M60" s="2316"/>
      <c r="N60" s="2317" t="str">
        <f ca="1">NUMBERSTRING(INT(N59*10000),2)&amp;"元整"</f>
        <v>壹拾壹亿肆仟壹佰陆拾肆万元整</v>
      </c>
      <c r="O60" s="2318"/>
    </row>
    <row r="61" spans="1:35" ht="13.5" thickBot="1">
      <c r="A61" s="3341" t="s">
        <v>1367</v>
      </c>
      <c r="B61" s="3341"/>
      <c r="C61" s="3341"/>
      <c r="D61" s="3341"/>
      <c r="E61" s="3341"/>
      <c r="F61" s="1667"/>
      <c r="G61" s="1667"/>
      <c r="H61" s="151"/>
      <c r="I61" s="121"/>
      <c r="J61" s="2305">
        <f>J59+1</f>
        <v>6</v>
      </c>
      <c r="K61" s="3393" t="s">
        <v>1368</v>
      </c>
      <c r="L61" s="3393"/>
      <c r="M61" s="2322"/>
      <c r="N61" s="2323">
        <f ca="1">ROUND(N59*10000/系统读取表!B1,0)</f>
        <v>14794</v>
      </c>
      <c r="O61" s="2324"/>
    </row>
    <row r="62" spans="1:35" ht="12.75">
      <c r="A62" s="3359" t="s">
        <v>1369</v>
      </c>
      <c r="B62" s="3360"/>
      <c r="C62" s="1862"/>
      <c r="D62" s="1862" t="s">
        <v>1370</v>
      </c>
      <c r="E62" s="158" t="s">
        <v>1371</v>
      </c>
      <c r="F62" s="1667"/>
      <c r="G62" s="1667"/>
      <c r="H62" s="151"/>
      <c r="I62" s="121"/>
    </row>
    <row r="63" spans="1:35" ht="12.75">
      <c r="A63" s="165" t="s">
        <v>330</v>
      </c>
      <c r="B63" s="159" t="s">
        <v>1372</v>
      </c>
      <c r="C63" s="2345">
        <f ca="1">ROUND((C64+C65)/(1+'数据-取费表'!C42),0)</f>
        <v>123326</v>
      </c>
      <c r="D63" s="159"/>
      <c r="E63" s="160"/>
      <c r="F63" s="1667"/>
      <c r="G63" s="1667"/>
      <c r="H63" s="151"/>
      <c r="I63" s="121"/>
      <c r="J63" s="3418" t="s">
        <v>1373</v>
      </c>
      <c r="K63" s="1242" t="s">
        <v>1374</v>
      </c>
      <c r="L63" s="1242">
        <f ca="1">IF(M49&gt;10000,M49*0.5%,IF(AND(M49&gt;1000,M49&lt;=10000),M49*1%,IF(AND(M49&gt;100,M49&lt;=1000),M49*3%,IF(AND(M49&gt;10,M49&lt;=100),M49*5%,M49*8%))))</f>
        <v>647.46</v>
      </c>
      <c r="M63" s="294">
        <f ca="1">ROUND(L63,1)</f>
        <v>647.5</v>
      </c>
      <c r="N63" s="2325"/>
      <c r="Z63" s="1620"/>
      <c r="AI63" s="1558"/>
    </row>
    <row r="64" spans="1:35" ht="14.25" customHeight="1">
      <c r="A64" s="161" t="s">
        <v>325</v>
      </c>
      <c r="B64" s="162" t="s">
        <v>1375</v>
      </c>
      <c r="C64" s="2346">
        <f ca="1">D45</f>
        <v>129492</v>
      </c>
      <c r="D64" s="162" t="s">
        <v>26</v>
      </c>
      <c r="E64" s="164"/>
      <c r="F64" s="1667"/>
      <c r="G64" s="1667"/>
      <c r="H64" s="151"/>
      <c r="I64" s="121"/>
      <c r="J64" s="3418"/>
      <c r="K64" s="1242" t="s">
        <v>1376</v>
      </c>
      <c r="L64" s="1242">
        <f ca="1">IF(M49&gt;2000,M49*0.5%,IF(AND(M49&gt;1000,M49&lt;=2000),M49*0.6%,IF(AND(M49&gt;500,M49&lt;=1000),M49*0.7%,IF(AND(M49&gt;200,M49&lt;=500),M49*0.8%,IF(AND(M49&gt;100,M49&lt;=200),M49*0.9%,IF(AND(M49&gt;50,M49&lt;=100),M49*1%,IF(AND(M49&gt;20,M49&lt;=50),M49*1.5%,IF(AND(M49&gt;10,M49&lt;=20),M49*2%,IF(AND(M49&gt;1,M49&lt;=10),M49*2.5%)))))))))</f>
        <v>647.46</v>
      </c>
      <c r="M64" s="294">
        <f t="shared" ref="M64:M65" ca="1" si="1">ROUND(L64,1)</f>
        <v>647.5</v>
      </c>
      <c r="N64" s="2326" t="s">
        <v>1377</v>
      </c>
      <c r="Z64" s="1620"/>
      <c r="AI64" s="1558"/>
    </row>
    <row r="65" spans="1:35" ht="14.25" customHeight="1">
      <c r="A65" s="161" t="s">
        <v>326</v>
      </c>
      <c r="B65" s="162" t="s">
        <v>1378</v>
      </c>
      <c r="C65" s="2347"/>
      <c r="D65" s="162"/>
      <c r="E65" s="164"/>
      <c r="F65" s="1667"/>
      <c r="G65" s="1667"/>
      <c r="H65" s="151"/>
      <c r="I65" s="121"/>
      <c r="J65" s="3418"/>
      <c r="K65" s="1242" t="s">
        <v>1379</v>
      </c>
      <c r="L65" s="1242">
        <f ca="1">IF(M49&gt;1000,M49*0.1%,IF(AND(M49&gt;500,M49&lt;=1000),M49*0.5%,IF(AND(M49&gt;50,M49&lt;=500),M49*1%,IF(AND(M49&gt;1,M49&lt;=50),M49*1.5%))))</f>
        <v>129.49199999999999</v>
      </c>
      <c r="M65" s="294">
        <f t="shared" ca="1" si="1"/>
        <v>129.5</v>
      </c>
      <c r="N65" s="2326" t="s">
        <v>1377</v>
      </c>
      <c r="Z65" s="1620"/>
      <c r="AI65" s="1558"/>
    </row>
    <row r="66" spans="1:35" ht="14.25" customHeight="1">
      <c r="A66" s="165" t="s">
        <v>327</v>
      </c>
      <c r="B66" s="166" t="s">
        <v>1380</v>
      </c>
      <c r="C66" s="2348"/>
      <c r="D66" s="166" t="s">
        <v>26</v>
      </c>
      <c r="E66" s="1248" t="s">
        <v>665</v>
      </c>
      <c r="F66" s="1667"/>
      <c r="G66" s="1667"/>
      <c r="H66" s="151"/>
      <c r="I66" s="121"/>
      <c r="J66" s="3418"/>
      <c r="K66" s="1242" t="s">
        <v>1381</v>
      </c>
      <c r="L66" s="1242">
        <f ca="1">M49*0.5%</f>
        <v>647.46</v>
      </c>
      <c r="M66" s="294">
        <f ca="1">IF(L66&gt;0.5,0.5,ROUND(L66,0))</f>
        <v>0.5</v>
      </c>
      <c r="N66" s="2326" t="s">
        <v>1382</v>
      </c>
      <c r="Z66" s="1620"/>
      <c r="AI66" s="1558"/>
    </row>
    <row r="67" spans="1:35" ht="14.25" customHeight="1">
      <c r="A67" s="165" t="s">
        <v>328</v>
      </c>
      <c r="B67" s="166" t="s">
        <v>1383</v>
      </c>
      <c r="C67" s="2349">
        <f ca="1">C63-C66</f>
        <v>123326</v>
      </c>
      <c r="D67" s="162" t="s">
        <v>26</v>
      </c>
      <c r="E67" s="164"/>
      <c r="F67" s="1667"/>
      <c r="G67" s="1667"/>
      <c r="H67" s="151"/>
      <c r="I67" s="121"/>
      <c r="J67" s="3418"/>
      <c r="K67" s="1242" t="s">
        <v>1384</v>
      </c>
      <c r="L67" s="1242">
        <f ca="1">IF(M49&gt;=10000,(8.25+(M49-10000)*0.01%),IF(AND(M49&gt;=8000,M49&lt;10000),(7.85+(M49-8000)*0.02%),IF(AND(M49&gt;=5000,M49&lt;8000),(6.65+(M49-5000)*0.04%),IF(AND(M49&gt;=2000,M49&lt;5000),(4.25+(PM49-2000)*0.08%),IF(AND(M49&gt;=1000,M49&lt;2000),(2.75+(M49-1000)*0.15%),IF(AND(M49&gt;=100,M49&lt;1000),(0.5+(M49-100)*0.25%),IF(AND(M49&gt;0,M49&lt;100),M49*0.5%)))))))</f>
        <v>20.199200000000001</v>
      </c>
      <c r="M67" s="294">
        <f ca="1">ROUND(L67*0.9,1)</f>
        <v>18.2</v>
      </c>
      <c r="N67" s="2325"/>
      <c r="Z67" s="1620"/>
      <c r="AI67" s="1558"/>
    </row>
    <row r="68" spans="1:35" ht="14.25" customHeight="1" thickBot="1">
      <c r="A68" s="168" t="s">
        <v>329</v>
      </c>
      <c r="B68" s="169" t="s">
        <v>1385</v>
      </c>
      <c r="C68" s="2350">
        <f ca="1">IF(C67&lt;=0,0,ROUND(C67*D68,0))</f>
        <v>6906</v>
      </c>
      <c r="D68" s="2351">
        <f>'数据-取费表'!B41</f>
        <v>5.6000000000000001E-2</v>
      </c>
      <c r="E68" s="170"/>
      <c r="F68" s="1667"/>
      <c r="G68" s="1667"/>
      <c r="H68" s="151"/>
      <c r="I68" s="121"/>
      <c r="J68" s="3418"/>
      <c r="K68" s="1242" t="s">
        <v>1386</v>
      </c>
      <c r="L68" s="1242">
        <f ca="1">IF(M49&gt;10000,M49*0.5%,IF(AND(M49&gt;5000,M49&lt;=10000),M49*1%,IF(AND(M49&gt;1000,M49&lt;=5000),M49*2%,IF(AND(M49&gt;200,M49&lt;=1000),M49*3%,M49*5%))))</f>
        <v>647.46</v>
      </c>
      <c r="M68" s="294">
        <f ca="1">ROUND(L68,1)</f>
        <v>647.5</v>
      </c>
      <c r="N68" s="2325"/>
      <c r="Z68" s="1620"/>
      <c r="AI68" s="1558"/>
    </row>
    <row r="69" spans="1:35" ht="16.5" customHeight="1">
      <c r="A69" s="1669"/>
      <c r="B69" s="1670"/>
      <c r="C69" s="1671"/>
      <c r="D69" s="1672"/>
      <c r="E69" s="1673"/>
      <c r="F69" s="1463"/>
      <c r="G69" s="1463"/>
      <c r="H69" s="1464"/>
      <c r="I69" s="644"/>
      <c r="J69" s="3418"/>
      <c r="K69" s="1242" t="s">
        <v>1387</v>
      </c>
      <c r="L69" s="1242"/>
      <c r="M69" s="294">
        <f ca="1">ROUND(SUM(M63:M68),0)</f>
        <v>2091</v>
      </c>
      <c r="N69" s="2327">
        <f ca="1">M69/M49</f>
        <v>1.6147715689000093E-2</v>
      </c>
      <c r="Z69" s="1620"/>
      <c r="AI69" s="1558"/>
    </row>
    <row r="70" spans="1:35" s="640" customFormat="1" ht="15" thickBot="1">
      <c r="A70" s="3380" t="s">
        <v>1388</v>
      </c>
      <c r="B70" s="3381"/>
      <c r="C70" s="3381"/>
      <c r="D70" s="3381"/>
      <c r="E70" s="3381"/>
      <c r="F70" s="3381"/>
      <c r="G70" s="3381"/>
      <c r="H70" s="3381"/>
      <c r="I70" s="1674"/>
      <c r="J70" s="459"/>
      <c r="K70" s="459"/>
      <c r="L70" s="459"/>
      <c r="M70" s="459"/>
      <c r="N70" s="1675"/>
      <c r="O70" s="1675"/>
      <c r="P70" s="1675"/>
      <c r="Q70" s="1675"/>
      <c r="R70" s="1675"/>
      <c r="S70" s="1675"/>
      <c r="T70" s="1675"/>
      <c r="U70" s="1675"/>
      <c r="V70" s="1675"/>
      <c r="W70" s="1675"/>
      <c r="X70" s="1675"/>
      <c r="Y70" s="1675"/>
      <c r="Z70" s="1675"/>
      <c r="AA70" s="1676"/>
      <c r="AB70" s="1676"/>
      <c r="AC70" s="1676"/>
      <c r="AD70" s="1676"/>
      <c r="AE70" s="1676"/>
      <c r="AF70" s="1676"/>
      <c r="AG70" s="1676"/>
      <c r="AH70" s="1676"/>
      <c r="AI70" s="1676"/>
    </row>
    <row r="71" spans="1:35" s="640" customFormat="1" ht="14.25">
      <c r="A71" s="3359" t="s">
        <v>1369</v>
      </c>
      <c r="B71" s="3360"/>
      <c r="C71" s="1862"/>
      <c r="D71" s="1862" t="s">
        <v>1370</v>
      </c>
      <c r="E71" s="171" t="s">
        <v>1371</v>
      </c>
      <c r="F71" s="172"/>
      <c r="G71" s="172"/>
      <c r="H71" s="173"/>
      <c r="I71" s="1677"/>
      <c r="J71" s="459"/>
      <c r="K71" s="459"/>
      <c r="L71" s="459"/>
      <c r="M71" s="459"/>
      <c r="N71" s="1675"/>
      <c r="O71" s="1675"/>
      <c r="P71" s="1675"/>
      <c r="Q71" s="1675"/>
      <c r="R71" s="1675"/>
      <c r="S71" s="1675"/>
      <c r="T71" s="1675"/>
      <c r="U71" s="1675"/>
      <c r="V71" s="1675"/>
      <c r="W71" s="1675"/>
      <c r="X71" s="1675"/>
      <c r="Y71" s="1675"/>
      <c r="Z71" s="1675"/>
      <c r="AA71" s="1676"/>
      <c r="AB71" s="1676"/>
      <c r="AC71" s="1676"/>
      <c r="AD71" s="1676"/>
      <c r="AE71" s="1676"/>
      <c r="AF71" s="1676"/>
      <c r="AG71" s="1676"/>
      <c r="AH71" s="1676"/>
      <c r="AI71" s="1676"/>
    </row>
    <row r="72" spans="1:35" s="640" customFormat="1" ht="14.25">
      <c r="A72" s="165" t="s">
        <v>330</v>
      </c>
      <c r="B72" s="166" t="s">
        <v>1389</v>
      </c>
      <c r="C72" s="2349">
        <f ca="1">ROUND(D45/(1+'数据-取费表'!C42),0)</f>
        <v>123326</v>
      </c>
      <c r="D72" s="162" t="s">
        <v>26</v>
      </c>
      <c r="E72" s="1254"/>
      <c r="F72" s="1252"/>
      <c r="G72" s="1252"/>
      <c r="H72" s="174"/>
      <c r="I72" s="1677"/>
      <c r="J72" s="459"/>
      <c r="K72" s="459"/>
      <c r="L72" s="459"/>
      <c r="M72" s="459"/>
      <c r="N72" s="1675"/>
      <c r="O72" s="1675"/>
      <c r="P72" s="1675"/>
      <c r="Q72" s="1675"/>
      <c r="R72" s="1675"/>
      <c r="S72" s="1675"/>
      <c r="T72" s="1675"/>
      <c r="U72" s="1675"/>
      <c r="V72" s="1675"/>
      <c r="W72" s="1675"/>
      <c r="X72" s="1675"/>
      <c r="Y72" s="1675"/>
      <c r="Z72" s="1675"/>
      <c r="AA72" s="1676"/>
      <c r="AB72" s="1676"/>
      <c r="AC72" s="1676"/>
      <c r="AD72" s="1676"/>
      <c r="AE72" s="1676"/>
      <c r="AF72" s="1676"/>
      <c r="AG72" s="1676"/>
      <c r="AH72" s="1676"/>
      <c r="AI72" s="1676"/>
    </row>
    <row r="73" spans="1:35" s="640" customFormat="1" ht="14.25">
      <c r="A73" s="165" t="s">
        <v>327</v>
      </c>
      <c r="B73" s="155" t="s">
        <v>1390</v>
      </c>
      <c r="C73" s="2349">
        <f ca="1">C74+C78</f>
        <v>740</v>
      </c>
      <c r="D73" s="162" t="s">
        <v>26</v>
      </c>
      <c r="E73" s="1254"/>
      <c r="F73" s="1252"/>
      <c r="G73" s="1252"/>
      <c r="H73" s="174"/>
      <c r="I73" s="1677"/>
      <c r="J73" s="1675"/>
      <c r="K73" s="1675"/>
      <c r="L73" s="1675"/>
      <c r="M73" s="1675"/>
      <c r="N73" s="1675"/>
      <c r="O73" s="1675"/>
      <c r="P73" s="1675"/>
      <c r="Q73" s="1675"/>
      <c r="R73" s="1675"/>
      <c r="S73" s="1675"/>
      <c r="T73" s="1675"/>
      <c r="U73" s="1675"/>
      <c r="V73" s="1675"/>
      <c r="W73" s="1675"/>
      <c r="X73" s="1675"/>
      <c r="Y73" s="1675"/>
      <c r="Z73" s="1675"/>
      <c r="AA73" s="1676"/>
      <c r="AB73" s="1676"/>
      <c r="AC73" s="1676"/>
      <c r="AD73" s="1676"/>
      <c r="AE73" s="1676"/>
      <c r="AF73" s="1676"/>
      <c r="AG73" s="1676"/>
      <c r="AH73" s="1676"/>
      <c r="AI73" s="1676"/>
    </row>
    <row r="74" spans="1:35" s="640" customFormat="1" ht="24">
      <c r="A74" s="161" t="s">
        <v>325</v>
      </c>
      <c r="B74" s="162" t="s">
        <v>1391</v>
      </c>
      <c r="C74" s="162">
        <f>ROUND(IF(G77="2016年5月1日后购买",C75/(1+'数据-取费表'!C42)+C76+C77,C75+C76+C77),0)</f>
        <v>0</v>
      </c>
      <c r="D74" s="162" t="s">
        <v>26</v>
      </c>
      <c r="E74" s="1254"/>
      <c r="F74" s="1252"/>
      <c r="G74" s="1252"/>
      <c r="H74" s="174"/>
      <c r="I74" s="1677"/>
      <c r="J74" s="1675"/>
      <c r="K74" s="1675"/>
      <c r="L74" s="1675"/>
      <c r="M74" s="1675"/>
      <c r="N74" s="1675"/>
      <c r="O74" s="1675"/>
      <c r="P74" s="1675"/>
      <c r="Q74" s="1675"/>
      <c r="R74" s="1675"/>
      <c r="S74" s="1675"/>
      <c r="T74" s="1675"/>
      <c r="U74" s="1675"/>
      <c r="V74" s="1675"/>
      <c r="W74" s="1675"/>
      <c r="X74" s="1675"/>
      <c r="Y74" s="1675"/>
      <c r="Z74" s="1675"/>
      <c r="AA74" s="1676"/>
      <c r="AB74" s="1676"/>
      <c r="AC74" s="1676"/>
      <c r="AD74" s="1676"/>
      <c r="AE74" s="1676"/>
      <c r="AF74" s="1676"/>
      <c r="AG74" s="1676"/>
      <c r="AH74" s="1676"/>
      <c r="AI74" s="1676"/>
    </row>
    <row r="75" spans="1:35" s="640" customFormat="1" ht="14.25">
      <c r="A75" s="161" t="s">
        <v>331</v>
      </c>
      <c r="B75" s="162" t="s">
        <v>1392</v>
      </c>
      <c r="C75" s="2352"/>
      <c r="D75" s="162" t="s">
        <v>26</v>
      </c>
      <c r="E75" s="176" t="s">
        <v>1393</v>
      </c>
      <c r="F75" s="2353"/>
      <c r="G75" s="176" t="s">
        <v>1394</v>
      </c>
      <c r="H75" s="2354"/>
      <c r="I75" s="1678"/>
      <c r="J75" s="1675"/>
      <c r="K75" s="1675"/>
      <c r="L75" s="1675"/>
      <c r="M75" s="1675"/>
      <c r="N75" s="1675"/>
      <c r="O75" s="1675"/>
      <c r="P75" s="1675"/>
      <c r="Q75" s="1675"/>
      <c r="R75" s="1675"/>
      <c r="S75" s="1675"/>
      <c r="T75" s="1675"/>
      <c r="U75" s="1675"/>
      <c r="V75" s="1675"/>
      <c r="W75" s="1675"/>
      <c r="X75" s="1675"/>
      <c r="Y75" s="1675"/>
      <c r="Z75" s="1675"/>
      <c r="AA75" s="1676"/>
      <c r="AB75" s="1676"/>
      <c r="AC75" s="1676"/>
      <c r="AD75" s="1676"/>
      <c r="AE75" s="1676"/>
      <c r="AF75" s="1676"/>
      <c r="AG75" s="1676"/>
      <c r="AH75" s="1676"/>
      <c r="AI75" s="1676"/>
    </row>
    <row r="76" spans="1:35" s="640" customFormat="1" ht="24.75" customHeight="1">
      <c r="A76" s="161" t="s">
        <v>332</v>
      </c>
      <c r="B76" s="177" t="s">
        <v>1395</v>
      </c>
      <c r="C76" s="162">
        <f>IF(F75="购房发票",ROUND(C75*H75*D76,0),0)</f>
        <v>0</v>
      </c>
      <c r="D76" s="2355">
        <v>0.05</v>
      </c>
      <c r="E76" s="3354" t="s">
        <v>1396</v>
      </c>
      <c r="F76" s="3328"/>
      <c r="G76" s="3328"/>
      <c r="H76" s="3379"/>
      <c r="I76" s="1677"/>
      <c r="J76" s="1675"/>
      <c r="K76" s="1675"/>
      <c r="L76" s="1675"/>
      <c r="M76" s="1675"/>
      <c r="N76" s="1675"/>
      <c r="O76" s="1675"/>
      <c r="P76" s="1675"/>
      <c r="Q76" s="1675"/>
      <c r="R76" s="1675"/>
      <c r="S76" s="1675"/>
      <c r="T76" s="1675"/>
      <c r="U76" s="1675"/>
      <c r="V76" s="1675"/>
      <c r="W76" s="1675"/>
      <c r="X76" s="1675"/>
      <c r="Y76" s="1675"/>
      <c r="Z76" s="1675"/>
      <c r="AA76" s="1676"/>
      <c r="AB76" s="1676"/>
      <c r="AC76" s="1676"/>
      <c r="AD76" s="1676"/>
      <c r="AE76" s="1676"/>
      <c r="AF76" s="1676"/>
      <c r="AG76" s="1676"/>
      <c r="AH76" s="1676"/>
      <c r="AI76" s="1676"/>
    </row>
    <row r="77" spans="1:35" s="640" customFormat="1" ht="24.75" customHeight="1">
      <c r="A77" s="161" t="s">
        <v>333</v>
      </c>
      <c r="B77" s="162" t="s">
        <v>1397</v>
      </c>
      <c r="C77" s="162">
        <f>ROUND(IF(G77="个人住宅",0,IF(G77="2016年5月1日前购买",C75*D77,C75*D77/(1+'数据-取费表'!C42))),0)</f>
        <v>0</v>
      </c>
      <c r="D77" s="2356">
        <f>'数据-取费表'!B48+'数据-取费表'!B49</f>
        <v>3.0499999999999999E-2</v>
      </c>
      <c r="E77" s="12" t="s">
        <v>1398</v>
      </c>
      <c r="F77" s="178"/>
      <c r="G77" s="1679"/>
      <c r="H77" s="2148" t="str">
        <f>IF(G77="个人买卖住房","免征印花税"," ")</f>
        <v xml:space="preserve"> </v>
      </c>
      <c r="I77" s="1677"/>
      <c r="J77" s="1675"/>
      <c r="K77" s="1675"/>
      <c r="L77" s="1675"/>
      <c r="M77" s="1675"/>
      <c r="N77" s="1675"/>
      <c r="O77" s="1675"/>
      <c r="P77" s="1675"/>
      <c r="Q77" s="1675"/>
      <c r="R77" s="1675"/>
      <c r="S77" s="1675"/>
      <c r="T77" s="1675"/>
      <c r="U77" s="1675"/>
      <c r="V77" s="1675"/>
      <c r="W77" s="1675"/>
      <c r="X77" s="1675"/>
      <c r="Y77" s="1675"/>
      <c r="Z77" s="1675"/>
      <c r="AA77" s="1676"/>
      <c r="AB77" s="1676"/>
      <c r="AC77" s="1676"/>
      <c r="AD77" s="1676"/>
      <c r="AE77" s="1676"/>
      <c r="AF77" s="1676"/>
      <c r="AG77" s="1676"/>
      <c r="AH77" s="1676"/>
      <c r="AI77" s="1676"/>
    </row>
    <row r="78" spans="1:35" s="640" customFormat="1" ht="24.75" customHeight="1">
      <c r="A78" s="161" t="s">
        <v>326</v>
      </c>
      <c r="B78" s="162" t="s">
        <v>1399</v>
      </c>
      <c r="C78" s="2357">
        <f ca="1">ROUND(D45*D78/(1+'数据-取费表'!C42),0)</f>
        <v>740</v>
      </c>
      <c r="D78" s="2358">
        <f>'数据-取费表'!B43</f>
        <v>6.000000000000001E-3</v>
      </c>
      <c r="E78" s="3338" t="s">
        <v>1400</v>
      </c>
      <c r="F78" s="3339"/>
      <c r="G78" s="3339"/>
      <c r="H78" s="3348"/>
      <c r="I78" s="1680"/>
      <c r="J78" s="1675"/>
      <c r="K78" s="1675"/>
      <c r="L78" s="1675"/>
      <c r="M78" s="1675"/>
      <c r="N78" s="1675"/>
      <c r="O78" s="1675"/>
      <c r="P78" s="1675"/>
      <c r="Q78" s="1675"/>
      <c r="R78" s="1675"/>
      <c r="S78" s="1675"/>
      <c r="T78" s="1675"/>
      <c r="U78" s="1675"/>
      <c r="V78" s="1675"/>
      <c r="W78" s="1675"/>
      <c r="X78" s="1675"/>
      <c r="Y78" s="1675"/>
      <c r="Z78" s="1675"/>
      <c r="AA78" s="1676"/>
      <c r="AB78" s="1676"/>
      <c r="AC78" s="1676"/>
      <c r="AD78" s="1676"/>
      <c r="AE78" s="1676"/>
      <c r="AF78" s="1676"/>
      <c r="AG78" s="1676"/>
      <c r="AH78" s="1676"/>
      <c r="AI78" s="1676"/>
    </row>
    <row r="79" spans="1:35" s="640" customFormat="1" ht="14.25">
      <c r="A79" s="165" t="s">
        <v>334</v>
      </c>
      <c r="B79" s="166" t="s">
        <v>1401</v>
      </c>
      <c r="C79" s="2349">
        <f ca="1">C72-C73</f>
        <v>122586</v>
      </c>
      <c r="D79" s="162" t="s">
        <v>26</v>
      </c>
      <c r="E79" s="1254"/>
      <c r="F79" s="1252"/>
      <c r="G79" s="1252"/>
      <c r="H79" s="174"/>
      <c r="I79" s="1677"/>
      <c r="J79" s="1675"/>
      <c r="K79" s="1675"/>
      <c r="L79" s="1675"/>
      <c r="M79" s="1675"/>
      <c r="N79" s="1675"/>
      <c r="O79" s="1675"/>
      <c r="P79" s="1675"/>
      <c r="Q79" s="1675"/>
      <c r="R79" s="1675"/>
      <c r="S79" s="1675"/>
      <c r="T79" s="1675"/>
      <c r="U79" s="1675"/>
      <c r="V79" s="1675"/>
      <c r="W79" s="1675"/>
      <c r="X79" s="1675"/>
      <c r="Y79" s="1675"/>
      <c r="Z79" s="1675"/>
      <c r="AA79" s="1676"/>
      <c r="AB79" s="1676"/>
      <c r="AC79" s="1676"/>
      <c r="AD79" s="1676"/>
      <c r="AE79" s="1676"/>
      <c r="AF79" s="1676"/>
      <c r="AG79" s="1676"/>
      <c r="AH79" s="1676"/>
      <c r="AI79" s="1676"/>
    </row>
    <row r="80" spans="1:35" s="640" customFormat="1" ht="24">
      <c r="A80" s="165" t="s">
        <v>335</v>
      </c>
      <c r="B80" s="166" t="s">
        <v>1402</v>
      </c>
      <c r="C80" s="2359">
        <f ca="1">IF(C79&lt;=0,0,C79/C73)</f>
        <v>165.65675675675675</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2"/>
      <c r="G80" s="1252"/>
      <c r="H80" s="174"/>
      <c r="I80" s="1677"/>
      <c r="J80" s="1675"/>
      <c r="K80" s="1675"/>
      <c r="L80" s="1675"/>
      <c r="M80" s="1675"/>
      <c r="N80" s="1675"/>
      <c r="O80" s="1675"/>
      <c r="P80" s="1675"/>
      <c r="Q80" s="1675"/>
      <c r="R80" s="1675"/>
      <c r="S80" s="1675"/>
      <c r="T80" s="1675"/>
      <c r="U80" s="1675"/>
      <c r="V80" s="1675"/>
      <c r="W80" s="1675"/>
      <c r="X80" s="1675"/>
      <c r="Y80" s="1675"/>
      <c r="Z80" s="1675"/>
      <c r="AA80" s="1676"/>
      <c r="AB80" s="1676"/>
      <c r="AC80" s="1676"/>
      <c r="AD80" s="1676"/>
      <c r="AE80" s="1676"/>
      <c r="AF80" s="1676"/>
      <c r="AG80" s="1676"/>
      <c r="AH80" s="1676"/>
      <c r="AI80" s="1676"/>
    </row>
    <row r="81" spans="1:35" s="640" customFormat="1" ht="24.75" thickBot="1">
      <c r="A81" s="168" t="s">
        <v>336</v>
      </c>
      <c r="B81" s="169" t="s">
        <v>1403</v>
      </c>
      <c r="C81" s="2360">
        <f ca="1">ROUND(IF(C79&lt;=0,0,IF(C80&gt;=200%,C79*60%-C73*35%,IF(C80&gt;=100%,C79*50%-C73*15%,IF(C80&gt;=50%,C79*40%-C73*5%,IF(C80&lt;50%,C79*30%,0))))),0)</f>
        <v>73293</v>
      </c>
      <c r="D81" s="2361"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7"/>
      <c r="J81" s="1675"/>
      <c r="K81" s="1675"/>
      <c r="L81" s="1675"/>
      <c r="M81" s="1675"/>
      <c r="N81" s="1675"/>
      <c r="O81" s="1675"/>
      <c r="P81" s="1675"/>
      <c r="Q81" s="1675"/>
      <c r="R81" s="1675"/>
      <c r="S81" s="1675"/>
      <c r="T81" s="1675"/>
      <c r="U81" s="1675"/>
      <c r="V81" s="1675"/>
      <c r="W81" s="1675"/>
      <c r="X81" s="1675"/>
      <c r="Y81" s="1675"/>
      <c r="Z81" s="1675"/>
      <c r="AA81" s="1676"/>
      <c r="AB81" s="1676"/>
      <c r="AC81" s="1676"/>
      <c r="AD81" s="1676"/>
      <c r="AE81" s="1676"/>
      <c r="AF81" s="1676"/>
      <c r="AG81" s="1676"/>
      <c r="AH81" s="1676"/>
      <c r="AI81" s="1676"/>
    </row>
    <row r="82" spans="1:35" s="640" customFormat="1" ht="7.5" customHeight="1">
      <c r="A82" s="4"/>
      <c r="B82" s="645"/>
      <c r="C82" s="4"/>
      <c r="D82" s="4"/>
      <c r="E82" s="645"/>
      <c r="F82" s="645"/>
      <c r="G82" s="645"/>
      <c r="H82" s="646"/>
      <c r="I82" s="1680"/>
      <c r="J82" s="1675"/>
      <c r="K82" s="1675"/>
      <c r="L82" s="1675"/>
      <c r="M82" s="1675"/>
      <c r="N82" s="1675"/>
      <c r="O82" s="1675"/>
      <c r="P82" s="1675"/>
      <c r="Q82" s="1675"/>
      <c r="R82" s="1675"/>
      <c r="S82" s="1675"/>
      <c r="T82" s="1675"/>
      <c r="U82" s="1675"/>
      <c r="V82" s="1675"/>
      <c r="W82" s="1675"/>
      <c r="X82" s="1675"/>
      <c r="Y82" s="1675"/>
      <c r="Z82" s="1675"/>
      <c r="AA82" s="1676"/>
      <c r="AB82" s="1676"/>
      <c r="AC82" s="1676"/>
      <c r="AD82" s="1676"/>
      <c r="AE82" s="1676"/>
      <c r="AF82" s="1676"/>
      <c r="AG82" s="1676"/>
      <c r="AH82" s="1676"/>
      <c r="AI82" s="1676"/>
    </row>
    <row r="83" spans="1:35" s="640" customFormat="1" ht="15" thickBot="1">
      <c r="A83" s="3380" t="s">
        <v>1404</v>
      </c>
      <c r="B83" s="3381"/>
      <c r="C83" s="3381"/>
      <c r="D83" s="3381"/>
      <c r="E83" s="3381"/>
      <c r="F83" s="3381"/>
      <c r="G83" s="3381"/>
      <c r="H83" s="3381"/>
      <c r="I83" s="1678"/>
      <c r="J83" s="1675"/>
      <c r="K83" s="1675"/>
      <c r="L83" s="1675"/>
      <c r="M83" s="1675"/>
      <c r="N83" s="1675"/>
      <c r="O83" s="1675"/>
      <c r="P83" s="1675"/>
      <c r="Q83" s="1675"/>
      <c r="R83" s="1675"/>
      <c r="S83" s="1675"/>
      <c r="T83" s="1675"/>
      <c r="U83" s="1675"/>
      <c r="V83" s="1675"/>
      <c r="W83" s="1675"/>
      <c r="X83" s="1675"/>
      <c r="Y83" s="1675"/>
      <c r="Z83" s="1675"/>
      <c r="AA83" s="1676"/>
      <c r="AB83" s="1676"/>
      <c r="AC83" s="1676"/>
      <c r="AD83" s="1676"/>
      <c r="AE83" s="1676"/>
      <c r="AF83" s="1676"/>
      <c r="AG83" s="1676"/>
      <c r="AH83" s="1676"/>
      <c r="AI83" s="1676"/>
    </row>
    <row r="84" spans="1:35" s="640" customFormat="1" ht="14.25">
      <c r="A84" s="3359" t="s">
        <v>1369</v>
      </c>
      <c r="B84" s="3360"/>
      <c r="C84" s="1862"/>
      <c r="D84" s="1862" t="s">
        <v>1370</v>
      </c>
      <c r="E84" s="171" t="s">
        <v>1371</v>
      </c>
      <c r="F84" s="172"/>
      <c r="G84" s="172"/>
      <c r="H84" s="183"/>
      <c r="I84" s="1678"/>
      <c r="J84" s="1675"/>
      <c r="K84" s="1675"/>
      <c r="L84" s="1675"/>
      <c r="M84" s="1675"/>
      <c r="N84" s="1675"/>
      <c r="O84" s="1675"/>
      <c r="P84" s="1675"/>
      <c r="Q84" s="1675"/>
      <c r="R84" s="1675"/>
      <c r="S84" s="1675"/>
      <c r="T84" s="1675"/>
      <c r="U84" s="1675"/>
      <c r="V84" s="1675"/>
      <c r="W84" s="1675"/>
      <c r="X84" s="1675"/>
      <c r="Y84" s="1675"/>
      <c r="Z84" s="1675"/>
      <c r="AA84" s="1676"/>
      <c r="AB84" s="1676"/>
      <c r="AC84" s="1676"/>
      <c r="AD84" s="1676"/>
      <c r="AE84" s="1676"/>
      <c r="AF84" s="1676"/>
      <c r="AG84" s="1676"/>
      <c r="AH84" s="1676"/>
      <c r="AI84" s="1676"/>
    </row>
    <row r="85" spans="1:35" s="640" customFormat="1" ht="14.25">
      <c r="A85" s="165" t="s">
        <v>330</v>
      </c>
      <c r="B85" s="166" t="s">
        <v>1389</v>
      </c>
      <c r="C85" s="2349">
        <f ca="1">ROUND(D45/(1+'数据-取费表'!C42),0)</f>
        <v>123326</v>
      </c>
      <c r="D85" s="162" t="s">
        <v>26</v>
      </c>
      <c r="E85" s="1254"/>
      <c r="F85" s="1252"/>
      <c r="G85" s="1252"/>
      <c r="H85" s="184"/>
      <c r="I85" s="1678"/>
      <c r="J85" s="1675"/>
      <c r="K85" s="1675"/>
      <c r="L85" s="1675"/>
      <c r="M85" s="1675"/>
      <c r="N85" s="1675"/>
      <c r="O85" s="1675"/>
      <c r="P85" s="1675"/>
      <c r="Q85" s="1675"/>
      <c r="R85" s="1675"/>
      <c r="S85" s="1675"/>
      <c r="T85" s="1675"/>
      <c r="U85" s="1675"/>
      <c r="V85" s="1675"/>
      <c r="W85" s="1675"/>
      <c r="X85" s="1675"/>
      <c r="Y85" s="1675"/>
      <c r="Z85" s="1675"/>
      <c r="AA85" s="1676"/>
      <c r="AB85" s="1676"/>
      <c r="AC85" s="1676"/>
      <c r="AD85" s="1676"/>
      <c r="AE85" s="1676"/>
      <c r="AF85" s="1676"/>
      <c r="AG85" s="1676"/>
      <c r="AH85" s="1676"/>
      <c r="AI85" s="1676"/>
    </row>
    <row r="86" spans="1:35" s="640" customFormat="1" ht="14.25">
      <c r="A86" s="165" t="s">
        <v>327</v>
      </c>
      <c r="B86" s="155" t="s">
        <v>1390</v>
      </c>
      <c r="C86" s="2349">
        <f ca="1">IF(H88="仅含出让金",C87+C90+C91+C92+C93+C94,C87+C91+C92+C93+C94)</f>
        <v>95470</v>
      </c>
      <c r="D86" s="2362"/>
      <c r="E86" s="1254"/>
      <c r="F86" s="1252"/>
      <c r="G86" s="1252"/>
      <c r="H86" s="184"/>
      <c r="I86" s="1678"/>
      <c r="J86" s="1675"/>
      <c r="K86" s="1675"/>
      <c r="L86" s="1675"/>
      <c r="M86" s="1675"/>
      <c r="N86" s="1675"/>
      <c r="O86" s="1675"/>
      <c r="P86" s="1675"/>
      <c r="Q86" s="1675"/>
      <c r="R86" s="1675"/>
      <c r="S86" s="1675"/>
      <c r="T86" s="1675"/>
      <c r="U86" s="1675"/>
      <c r="V86" s="1675"/>
      <c r="W86" s="1675"/>
      <c r="X86" s="1675"/>
      <c r="Y86" s="1675"/>
      <c r="Z86" s="1675"/>
      <c r="AA86" s="1676"/>
      <c r="AB86" s="1676"/>
      <c r="AC86" s="1676"/>
      <c r="AD86" s="1676"/>
      <c r="AE86" s="1676"/>
      <c r="AF86" s="1676"/>
      <c r="AG86" s="1676"/>
      <c r="AH86" s="1676"/>
      <c r="AI86" s="1676"/>
    </row>
    <row r="87" spans="1:35" s="640" customFormat="1" ht="14.25">
      <c r="A87" s="161" t="s">
        <v>325</v>
      </c>
      <c r="B87" s="162" t="s">
        <v>1405</v>
      </c>
      <c r="C87" s="2357">
        <f>C88+C89</f>
        <v>34184</v>
      </c>
      <c r="D87" s="2358"/>
      <c r="E87" s="2144"/>
      <c r="F87" s="2145"/>
      <c r="G87" s="2145"/>
      <c r="H87" s="2146"/>
      <c r="I87" s="1678"/>
      <c r="J87" s="1675"/>
      <c r="K87" s="1675"/>
      <c r="L87" s="1675"/>
      <c r="M87" s="1675"/>
      <c r="N87" s="1675"/>
      <c r="O87" s="1675"/>
      <c r="P87" s="1675"/>
      <c r="Q87" s="1675"/>
      <c r="R87" s="1675"/>
      <c r="S87" s="1675"/>
      <c r="T87" s="1675"/>
      <c r="U87" s="1675"/>
      <c r="V87" s="1675"/>
      <c r="W87" s="1675"/>
      <c r="X87" s="1675"/>
      <c r="Y87" s="1675"/>
      <c r="Z87" s="1675"/>
      <c r="AA87" s="1676"/>
      <c r="AB87" s="1676"/>
      <c r="AC87" s="1676"/>
      <c r="AD87" s="1676"/>
      <c r="AE87" s="1676"/>
      <c r="AF87" s="1676"/>
      <c r="AG87" s="1676"/>
      <c r="AH87" s="1676"/>
      <c r="AI87" s="1676"/>
    </row>
    <row r="88" spans="1:35" s="640" customFormat="1" ht="14.25">
      <c r="A88" s="161" t="s">
        <v>331</v>
      </c>
      <c r="B88" s="162" t="s">
        <v>1406</v>
      </c>
      <c r="C88" s="2363">
        <f>ROUND(((K99+K100)*7124/10000)+M101+M102,0)</f>
        <v>33172</v>
      </c>
      <c r="D88" s="2358"/>
      <c r="E88" s="185" t="s">
        <v>1407</v>
      </c>
      <c r="F88" s="2145"/>
      <c r="G88" s="186" t="s">
        <v>1408</v>
      </c>
      <c r="H88" s="1681" t="s">
        <v>3600</v>
      </c>
      <c r="I88" s="1678"/>
      <c r="J88" s="2303" t="s">
        <v>2272</v>
      </c>
      <c r="K88" s="1675"/>
      <c r="L88" s="1675"/>
      <c r="M88" s="1675"/>
      <c r="N88" s="1675"/>
      <c r="O88" s="1675"/>
      <c r="P88" s="1675"/>
      <c r="Q88" s="1675"/>
      <c r="R88" s="1675"/>
      <c r="S88" s="1675"/>
      <c r="T88" s="1675"/>
      <c r="U88" s="1675"/>
      <c r="V88" s="1675"/>
      <c r="W88" s="1675"/>
      <c r="X88" s="1675"/>
      <c r="Y88" s="1675"/>
      <c r="Z88" s="1675"/>
      <c r="AA88" s="1676"/>
      <c r="AB88" s="1676"/>
      <c r="AC88" s="1676"/>
      <c r="AD88" s="1676"/>
      <c r="AE88" s="1676"/>
      <c r="AF88" s="1676"/>
      <c r="AG88" s="1676"/>
      <c r="AH88" s="1676"/>
      <c r="AI88" s="1676"/>
    </row>
    <row r="89" spans="1:35" s="640" customFormat="1" ht="14.25">
      <c r="A89" s="161" t="s">
        <v>332</v>
      </c>
      <c r="B89" s="162" t="s">
        <v>1397</v>
      </c>
      <c r="C89" s="2357">
        <f>ROUND(C88*D89,0)</f>
        <v>1012</v>
      </c>
      <c r="D89" s="2358">
        <f>'数据-取费表'!B48+'数据-取费表'!B49</f>
        <v>3.0499999999999999E-2</v>
      </c>
      <c r="E89" s="185" t="s">
        <v>1409</v>
      </c>
      <c r="F89" s="2145"/>
      <c r="G89" s="2145"/>
      <c r="H89" s="2146"/>
      <c r="I89" s="1678"/>
      <c r="J89" s="1675"/>
      <c r="K89" s="1675"/>
      <c r="L89" s="1675"/>
      <c r="M89" s="1675"/>
      <c r="N89" s="1675"/>
      <c r="O89" s="1675"/>
      <c r="P89" s="1675"/>
      <c r="Q89" s="1675"/>
      <c r="R89" s="1675"/>
      <c r="S89" s="1675"/>
      <c r="T89" s="1675"/>
      <c r="U89" s="1675"/>
      <c r="V89" s="1675"/>
      <c r="W89" s="1675"/>
      <c r="X89" s="1675"/>
      <c r="Y89" s="1675"/>
      <c r="Z89" s="1675"/>
      <c r="AA89" s="1676"/>
      <c r="AB89" s="1676"/>
      <c r="AC89" s="1676"/>
      <c r="AD89" s="1676"/>
      <c r="AE89" s="1676"/>
      <c r="AF89" s="1676"/>
      <c r="AG89" s="1676"/>
      <c r="AH89" s="1676"/>
      <c r="AI89" s="1676"/>
    </row>
    <row r="90" spans="1:35" s="640" customFormat="1" ht="14.25">
      <c r="A90" s="161" t="s">
        <v>326</v>
      </c>
      <c r="B90" s="162" t="s">
        <v>1410</v>
      </c>
      <c r="C90" s="2363"/>
      <c r="D90" s="2358"/>
      <c r="E90" s="185" t="str">
        <f>IF(H88="-","土地取得成本中已包含该笔费用"," ")</f>
        <v xml:space="preserve"> </v>
      </c>
      <c r="F90" s="2145"/>
      <c r="G90" s="3420" t="s">
        <v>2122</v>
      </c>
      <c r="H90" s="3421"/>
      <c r="I90" s="1678"/>
      <c r="J90" s="2303" t="s">
        <v>2273</v>
      </c>
      <c r="K90" s="1675"/>
      <c r="L90" s="1675"/>
      <c r="M90" s="1675"/>
      <c r="N90" s="1675"/>
      <c r="O90" s="1675"/>
      <c r="P90" s="1675"/>
      <c r="Q90" s="1675"/>
      <c r="R90" s="1675"/>
      <c r="S90" s="1675"/>
      <c r="T90" s="1675"/>
      <c r="U90" s="1675"/>
      <c r="V90" s="1675"/>
      <c r="W90" s="1675"/>
      <c r="X90" s="1675"/>
      <c r="Y90" s="1675"/>
      <c r="Z90" s="1675"/>
      <c r="AA90" s="1676"/>
      <c r="AB90" s="1676"/>
      <c r="AC90" s="1676"/>
      <c r="AD90" s="1676"/>
      <c r="AE90" s="1676"/>
      <c r="AF90" s="1676"/>
      <c r="AG90" s="1676"/>
      <c r="AH90" s="1676"/>
      <c r="AI90" s="1676"/>
    </row>
    <row r="91" spans="1:35" s="640" customFormat="1" ht="27.75" customHeight="1">
      <c r="A91" s="161" t="s">
        <v>1411</v>
      </c>
      <c r="B91" s="162" t="s">
        <v>1412</v>
      </c>
      <c r="C91" s="2357">
        <f ca="1">IF(H91="——",成本法!C33,I91)</f>
        <v>38685</v>
      </c>
      <c r="D91" s="2358"/>
      <c r="E91" s="3338" t="s">
        <v>1413</v>
      </c>
      <c r="F91" s="3339"/>
      <c r="G91" s="3339"/>
      <c r="H91" s="1682" t="s">
        <v>43</v>
      </c>
      <c r="I91" s="1683"/>
      <c r="J91" s="1675"/>
      <c r="K91" s="1675"/>
      <c r="L91" s="1675"/>
      <c r="M91" s="1675"/>
      <c r="N91" s="1675"/>
      <c r="O91" s="1675"/>
      <c r="P91" s="1675"/>
      <c r="Q91" s="1675"/>
      <c r="R91" s="1675"/>
      <c r="S91" s="1675"/>
      <c r="T91" s="1675"/>
      <c r="U91" s="1675"/>
      <c r="V91" s="1675"/>
      <c r="W91" s="1675"/>
      <c r="X91" s="1675"/>
      <c r="Y91" s="1675"/>
      <c r="Z91" s="1675"/>
      <c r="AA91" s="1676"/>
      <c r="AB91" s="1676"/>
      <c r="AC91" s="1676"/>
      <c r="AD91" s="1676"/>
      <c r="AE91" s="1676"/>
      <c r="AF91" s="1676"/>
      <c r="AG91" s="1676"/>
      <c r="AH91" s="1676"/>
      <c r="AI91" s="1676"/>
    </row>
    <row r="92" spans="1:35" s="640" customFormat="1" ht="25.5" customHeight="1">
      <c r="A92" s="161" t="s">
        <v>1414</v>
      </c>
      <c r="B92" s="162" t="s">
        <v>1415</v>
      </c>
      <c r="C92" s="2357">
        <f ca="1">ROUND((C87+C90+C91)*D92,0)</f>
        <v>7287</v>
      </c>
      <c r="D92" s="2364">
        <v>0.1</v>
      </c>
      <c r="E92" s="3338" t="s">
        <v>1416</v>
      </c>
      <c r="F92" s="3339"/>
      <c r="G92" s="3339"/>
      <c r="H92" s="3348"/>
      <c r="I92" s="1678"/>
      <c r="J92" s="2304" t="s">
        <v>2274</v>
      </c>
      <c r="K92" s="1675"/>
      <c r="L92" s="1675"/>
      <c r="M92" s="1675"/>
      <c r="N92" s="1675"/>
      <c r="O92" s="1675"/>
      <c r="P92" s="1675"/>
      <c r="Q92" s="1675"/>
      <c r="R92" s="1675"/>
      <c r="S92" s="1675"/>
      <c r="T92" s="1675"/>
      <c r="U92" s="1675"/>
      <c r="V92" s="1675"/>
      <c r="W92" s="1675"/>
      <c r="X92" s="1675"/>
      <c r="Y92" s="1675"/>
      <c r="Z92" s="1675"/>
      <c r="AA92" s="1676"/>
      <c r="AB92" s="1676"/>
      <c r="AC92" s="1676"/>
      <c r="AD92" s="1676"/>
      <c r="AE92" s="1676"/>
      <c r="AF92" s="1676"/>
      <c r="AG92" s="1676"/>
      <c r="AH92" s="1676"/>
      <c r="AI92" s="1676"/>
    </row>
    <row r="93" spans="1:35" s="640" customFormat="1" ht="25.5" customHeight="1">
      <c r="A93" s="161" t="s">
        <v>1417</v>
      </c>
      <c r="B93" s="162" t="s">
        <v>1399</v>
      </c>
      <c r="C93" s="2357">
        <f ca="1">ROUND(D45*D93/(1+'数据-取费表'!C42),0)</f>
        <v>740</v>
      </c>
      <c r="D93" s="2358">
        <f>'数据-取费表'!B43</f>
        <v>6.000000000000001E-3</v>
      </c>
      <c r="E93" s="3338" t="s">
        <v>1400</v>
      </c>
      <c r="F93" s="3339"/>
      <c r="G93" s="3339"/>
      <c r="H93" s="3348"/>
      <c r="I93" s="1678"/>
      <c r="J93" s="3200" t="s">
        <v>3585</v>
      </c>
      <c r="K93" s="3200" t="s">
        <v>3586</v>
      </c>
      <c r="L93" s="3200" t="s">
        <v>3587</v>
      </c>
      <c r="M93" s="3200" t="s">
        <v>3588</v>
      </c>
      <c r="N93" s="3200" t="s">
        <v>3589</v>
      </c>
      <c r="O93" s="1675"/>
      <c r="P93" s="1675"/>
      <c r="Q93" s="1675"/>
      <c r="R93" s="1675"/>
      <c r="S93" s="1675"/>
      <c r="T93" s="1675"/>
      <c r="U93" s="1675"/>
      <c r="V93" s="1675"/>
      <c r="W93" s="1675"/>
      <c r="X93" s="1675"/>
      <c r="Y93" s="1675"/>
      <c r="Z93" s="1675"/>
      <c r="AA93" s="1676"/>
      <c r="AB93" s="1676"/>
      <c r="AC93" s="1676"/>
      <c r="AD93" s="1676"/>
      <c r="AE93" s="1676"/>
      <c r="AF93" s="1676"/>
      <c r="AG93" s="1676"/>
      <c r="AH93" s="1676"/>
      <c r="AI93" s="1676"/>
    </row>
    <row r="94" spans="1:35" s="640" customFormat="1" ht="36.75" customHeight="1">
      <c r="A94" s="161" t="s">
        <v>1418</v>
      </c>
      <c r="B94" s="162" t="s">
        <v>1419</v>
      </c>
      <c r="C94" s="2363">
        <f ca="1">ROUND((C87+C90+C91)*D94,0)</f>
        <v>14574</v>
      </c>
      <c r="D94" s="2358">
        <v>0.2</v>
      </c>
      <c r="E94" s="3349" t="s">
        <v>1420</v>
      </c>
      <c r="F94" s="3350"/>
      <c r="G94" s="3350"/>
      <c r="H94" s="3351"/>
      <c r="I94" s="1678"/>
      <c r="J94" s="3200" t="s">
        <v>3590</v>
      </c>
      <c r="K94" s="2325">
        <f>K95+K96</f>
        <v>160000</v>
      </c>
      <c r="L94" s="2325">
        <f>L95+L96</f>
        <v>167492.61050000001</v>
      </c>
      <c r="M94" s="2325">
        <f>M95+M96</f>
        <v>167778.17480000001</v>
      </c>
      <c r="N94" s="2325">
        <v>224598</v>
      </c>
      <c r="O94" s="1675"/>
      <c r="P94" s="1675"/>
      <c r="Q94" s="1675"/>
      <c r="R94" s="1675"/>
      <c r="S94" s="1675"/>
      <c r="T94" s="1675"/>
      <c r="U94" s="1675"/>
      <c r="V94" s="1675"/>
      <c r="W94" s="1675"/>
      <c r="X94" s="1675"/>
      <c r="Y94" s="1675"/>
      <c r="Z94" s="1675"/>
      <c r="AA94" s="1676"/>
      <c r="AB94" s="1676"/>
      <c r="AC94" s="1676"/>
      <c r="AD94" s="1676"/>
      <c r="AE94" s="1676"/>
      <c r="AF94" s="1676"/>
      <c r="AG94" s="1676"/>
      <c r="AH94" s="1676"/>
      <c r="AI94" s="1676"/>
    </row>
    <row r="95" spans="1:35" s="640" customFormat="1" ht="14.25">
      <c r="A95" s="165" t="s">
        <v>334</v>
      </c>
      <c r="B95" s="166" t="s">
        <v>1401</v>
      </c>
      <c r="C95" s="2349">
        <f ca="1">ROUND(C85-C86,0)</f>
        <v>27856</v>
      </c>
      <c r="D95" s="162" t="s">
        <v>26</v>
      </c>
      <c r="E95" s="1254"/>
      <c r="F95" s="1252"/>
      <c r="G95" s="1252"/>
      <c r="H95" s="184"/>
      <c r="I95" s="1678"/>
      <c r="J95" s="3200" t="s">
        <v>3591</v>
      </c>
      <c r="K95" s="2325">
        <f>115788.8108</f>
        <v>115788.81080000001</v>
      </c>
      <c r="L95" s="2325">
        <v>123281.4213</v>
      </c>
      <c r="M95" s="2325">
        <v>123566.9856</v>
      </c>
      <c r="N95" s="2325"/>
      <c r="O95" s="1675"/>
      <c r="P95" s="1675"/>
      <c r="Q95" s="1675"/>
      <c r="R95" s="1675"/>
      <c r="S95" s="1675"/>
      <c r="T95" s="1675"/>
      <c r="U95" s="1675"/>
      <c r="V95" s="1675"/>
      <c r="W95" s="1675"/>
      <c r="X95" s="1675"/>
      <c r="Y95" s="1675"/>
      <c r="Z95" s="1675"/>
      <c r="AA95" s="1676"/>
      <c r="AB95" s="1676"/>
      <c r="AC95" s="1676"/>
      <c r="AD95" s="1676"/>
      <c r="AE95" s="1676"/>
      <c r="AF95" s="1676"/>
      <c r="AG95" s="1676"/>
      <c r="AH95" s="1676"/>
      <c r="AI95" s="1676"/>
    </row>
    <row r="96" spans="1:35" s="640" customFormat="1" ht="24">
      <c r="A96" s="165" t="s">
        <v>335</v>
      </c>
      <c r="B96" s="166" t="s">
        <v>1402</v>
      </c>
      <c r="C96" s="2359">
        <f ca="1">IF(C95&lt;=0,0,C95/C86)</f>
        <v>0.29177752173457633</v>
      </c>
      <c r="D96" s="162" t="s">
        <v>26</v>
      </c>
      <c r="E96" s="12" t="str">
        <f ca="1">IF(C96&gt;=200%,"增值额超过扣除项目金额200%",IF(C96&gt;=100%,"增值额超过扣除项目金额100%，未超过200%",IF(C96&gt;=50%,"增值额超过扣除项目金额50%，未超过100%",IF(C96&lt;50%,"增值额未超过扣除项目金额50%"))))</f>
        <v>增值额未超过扣除项目金额50%</v>
      </c>
      <c r="F96" s="1252"/>
      <c r="G96" s="1252"/>
      <c r="H96" s="184"/>
      <c r="I96" s="1678"/>
      <c r="J96" s="3200" t="s">
        <v>3592</v>
      </c>
      <c r="K96" s="2325">
        <f>44211.1892</f>
        <v>44211.189200000001</v>
      </c>
      <c r="L96" s="2325">
        <f>K96</f>
        <v>44211.189200000001</v>
      </c>
      <c r="M96" s="2325">
        <f>K96</f>
        <v>44211.189200000001</v>
      </c>
      <c r="N96" s="2325"/>
      <c r="O96" s="1675"/>
      <c r="P96" s="1675"/>
      <c r="Q96" s="1675"/>
      <c r="R96" s="1675"/>
      <c r="S96" s="1675"/>
      <c r="T96" s="1675"/>
      <c r="U96" s="1675"/>
      <c r="V96" s="1675"/>
      <c r="W96" s="1675"/>
      <c r="X96" s="1675"/>
      <c r="Y96" s="1675"/>
      <c r="Z96" s="1675"/>
      <c r="AA96" s="1676"/>
      <c r="AB96" s="1676"/>
      <c r="AC96" s="1676"/>
      <c r="AD96" s="1676"/>
      <c r="AE96" s="1676"/>
      <c r="AF96" s="1676"/>
      <c r="AG96" s="1676"/>
      <c r="AH96" s="1676"/>
      <c r="AI96" s="1676"/>
    </row>
    <row r="97" spans="1:35" s="640" customFormat="1" ht="24.75" thickBot="1">
      <c r="A97" s="168" t="s">
        <v>336</v>
      </c>
      <c r="B97" s="169" t="s">
        <v>1403</v>
      </c>
      <c r="C97" s="2360">
        <f ca="1">ROUND(IF(C95&lt;=0,0,IF(C96&gt;=200%,C95*60%-C86*35%,IF(C96&gt;=100%,C95*50%-C86*15%,IF(C96&gt;=50%,C95*40%-C86*5%,IF(C96&lt;50%,C95*30%,0))))),0)</f>
        <v>8357</v>
      </c>
      <c r="D97" s="2361"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1"/>
      <c r="G97" s="181"/>
      <c r="H97" s="187"/>
      <c r="I97" s="1678"/>
      <c r="J97" s="682"/>
      <c r="K97" s="682"/>
      <c r="L97" s="682"/>
      <c r="M97" s="682"/>
      <c r="N97" s="682"/>
      <c r="O97" s="1675"/>
      <c r="P97" s="1675"/>
      <c r="Q97" s="1675"/>
      <c r="R97" s="1675"/>
      <c r="S97" s="1675"/>
      <c r="T97" s="1675"/>
      <c r="U97" s="1675"/>
      <c r="V97" s="1675"/>
      <c r="W97" s="1675"/>
      <c r="X97" s="1675"/>
      <c r="Y97" s="1675"/>
      <c r="Z97" s="1675"/>
      <c r="AA97" s="1676"/>
      <c r="AB97" s="1676"/>
      <c r="AC97" s="1676"/>
      <c r="AD97" s="1676"/>
      <c r="AE97" s="1676"/>
      <c r="AF97" s="1676"/>
      <c r="AG97" s="1676"/>
      <c r="AH97" s="1676"/>
      <c r="AI97" s="1676"/>
    </row>
    <row r="98" spans="1:35" ht="21.75" customHeight="1">
      <c r="A98" s="1668"/>
      <c r="B98" s="644"/>
      <c r="C98" s="644"/>
      <c r="D98" s="644"/>
      <c r="E98" s="1463"/>
      <c r="F98" s="1463"/>
      <c r="G98" s="1463"/>
      <c r="H98" s="1464"/>
      <c r="I98" s="121"/>
      <c r="L98" s="3201" t="s">
        <v>3593</v>
      </c>
      <c r="M98" s="3201" t="s">
        <v>3594</v>
      </c>
    </row>
    <row r="99" spans="1:35" ht="21.75" customHeight="1" thickBot="1">
      <c r="A99" s="1461" t="s">
        <v>1421</v>
      </c>
      <c r="B99" s="644"/>
      <c r="C99" s="644"/>
      <c r="D99" s="644"/>
      <c r="E99" s="1463"/>
      <c r="F99" s="1463"/>
      <c r="G99" s="1463"/>
      <c r="H99" s="1464"/>
      <c r="I99" s="121"/>
      <c r="J99" s="3201" t="s">
        <v>3595</v>
      </c>
      <c r="K99" s="682">
        <f>Sheet2!F2+Sheet2!F3+Sheet2!F4+Sheet2!F5</f>
        <v>1527.83</v>
      </c>
    </row>
    <row r="100" spans="1:35" ht="18.75" customHeight="1">
      <c r="A100" s="3313" t="s">
        <v>1422</v>
      </c>
      <c r="B100" s="3314"/>
      <c r="C100" s="3314"/>
      <c r="D100" s="3340"/>
      <c r="E100" s="3314" t="s">
        <v>1423</v>
      </c>
      <c r="F100" s="3314"/>
      <c r="G100" s="3314"/>
      <c r="H100" s="3340"/>
      <c r="I100" s="121"/>
      <c r="J100" s="3201" t="s">
        <v>3596</v>
      </c>
      <c r="K100" s="682">
        <f>Sheet2!F10</f>
        <v>44047.900000000009</v>
      </c>
    </row>
    <row r="101" spans="1:35" ht="18.75" customHeight="1">
      <c r="A101" s="3401" t="s">
        <v>1424</v>
      </c>
      <c r="B101" s="3402"/>
      <c r="C101" s="2366">
        <f>C4</f>
        <v>0</v>
      </c>
      <c r="D101" s="2367">
        <f>D4</f>
        <v>0</v>
      </c>
      <c r="E101" s="3415" t="s">
        <v>1425</v>
      </c>
      <c r="F101" s="3372"/>
      <c r="G101" s="1684" t="s">
        <v>1426</v>
      </c>
      <c r="H101" s="2376" t="e">
        <f ca="1">H118</f>
        <v>#REF!</v>
      </c>
      <c r="I101" s="121"/>
      <c r="J101" s="3201" t="s">
        <v>3597</v>
      </c>
      <c r="K101" s="682">
        <f>Sheet2!F6</f>
        <v>1169.79</v>
      </c>
      <c r="L101" s="682">
        <v>2375</v>
      </c>
      <c r="M101" s="682">
        <f>K101*L101/10000</f>
        <v>277.82512500000001</v>
      </c>
    </row>
    <row r="102" spans="1:35" ht="18.75" customHeight="1">
      <c r="A102" s="3374" t="s">
        <v>1427</v>
      </c>
      <c r="B102" s="2365" t="s">
        <v>1426</v>
      </c>
      <c r="C102" s="2366" t="e">
        <f ca="1">IF(D32="楼面单价",ROUND(C19,0),C19)</f>
        <v>#REF!</v>
      </c>
      <c r="D102" s="2367" t="e">
        <f ca="1">IF(D32="楼面单价",ROUND(D19,0),D19)</f>
        <v>#REF!</v>
      </c>
      <c r="E102" s="3415"/>
      <c r="F102" s="3372"/>
      <c r="G102" s="1684" t="s">
        <v>1428</v>
      </c>
      <c r="H102" s="2336" t="e">
        <f ca="1">I118</f>
        <v>#REF!</v>
      </c>
      <c r="I102" s="121"/>
      <c r="J102" s="3201" t="s">
        <v>3598</v>
      </c>
      <c r="K102" s="682">
        <f>Sheet2!F12</f>
        <v>30424.799999999588</v>
      </c>
      <c r="L102" s="682">
        <v>140</v>
      </c>
      <c r="M102" s="682">
        <f>K102*L102/10000</f>
        <v>425.94719999999421</v>
      </c>
    </row>
    <row r="103" spans="1:35" ht="42.75" customHeight="1">
      <c r="A103" s="3374"/>
      <c r="B103" s="2365" t="s">
        <v>1428</v>
      </c>
      <c r="C103" s="2368" t="e">
        <f ca="1">C20</f>
        <v>#REF!</v>
      </c>
      <c r="D103" s="2369" t="e">
        <f ca="1">D20</f>
        <v>#REF!</v>
      </c>
      <c r="E103" s="3409" t="s">
        <v>1429</v>
      </c>
      <c r="F103" s="3410"/>
      <c r="G103" s="1685" t="s">
        <v>1430</v>
      </c>
      <c r="H103" s="2376">
        <f>IF(D36="正常操作",H104+H105+H106,H105+H106)</f>
        <v>0</v>
      </c>
      <c r="I103" s="121"/>
      <c r="J103" s="3202" t="s">
        <v>3599</v>
      </c>
      <c r="K103" s="3203">
        <f>K99+K100</f>
        <v>45575.73000000001</v>
      </c>
    </row>
    <row r="104" spans="1:35" ht="18.75" customHeight="1">
      <c r="A104" s="3374" t="s">
        <v>1431</v>
      </c>
      <c r="B104" s="2370" t="s">
        <v>1426</v>
      </c>
      <c r="C104" s="2371" t="e">
        <f ca="1">H118</f>
        <v>#REF!</v>
      </c>
      <c r="D104" s="2372"/>
      <c r="E104" s="1552" t="s">
        <v>1432</v>
      </c>
      <c r="F104" s="1545"/>
      <c r="G104" s="1685" t="s">
        <v>1430</v>
      </c>
      <c r="H104" s="2377">
        <f>IF(D36="同一抵押权人同一抵押物续贷",C36&amp;"（续贷，未扣减，详见特别提示）",C36)</f>
        <v>0</v>
      </c>
      <c r="I104" s="121"/>
    </row>
    <row r="105" spans="1:35" ht="18.75" customHeight="1" thickBot="1">
      <c r="A105" s="3375"/>
      <c r="B105" s="2373" t="s">
        <v>1428</v>
      </c>
      <c r="C105" s="2374" t="e">
        <f ca="1">I118</f>
        <v>#REF!</v>
      </c>
      <c r="D105" s="2375"/>
      <c r="E105" s="1552" t="s">
        <v>1433</v>
      </c>
      <c r="F105" s="1545"/>
      <c r="G105" s="1685" t="s">
        <v>1430</v>
      </c>
      <c r="H105" s="2378">
        <f>C37</f>
        <v>0</v>
      </c>
      <c r="I105" s="121"/>
    </row>
    <row r="106" spans="1:35" ht="18.75" customHeight="1">
      <c r="A106" s="644" t="s">
        <v>1434</v>
      </c>
      <c r="B106" s="644"/>
      <c r="C106" s="644"/>
      <c r="D106" s="644"/>
      <c r="E106" s="1686" t="s">
        <v>1435</v>
      </c>
      <c r="F106" s="1545"/>
      <c r="G106" s="1685" t="s">
        <v>1430</v>
      </c>
      <c r="H106" s="2378">
        <f>C38</f>
        <v>0</v>
      </c>
      <c r="I106" s="121"/>
    </row>
    <row r="107" spans="1:35" ht="18.75" customHeight="1">
      <c r="A107" s="121"/>
      <c r="B107" s="121"/>
      <c r="C107" s="121"/>
      <c r="D107" s="121"/>
      <c r="E107" s="3371" t="str">
        <f>IF(项目基本情况!E8="已注销","——","3.房地产抵押价值")</f>
        <v>3.房地产抵押价值</v>
      </c>
      <c r="F107" s="3372"/>
      <c r="G107" s="1684" t="s">
        <v>1426</v>
      </c>
      <c r="H107" s="2376" t="e">
        <f ca="1">IF(E107="——","——",H101-H103)</f>
        <v>#REF!</v>
      </c>
      <c r="I107" s="121"/>
    </row>
    <row r="108" spans="1:35" ht="18.75" customHeight="1">
      <c r="A108" s="121"/>
      <c r="B108" s="121"/>
      <c r="C108" s="121"/>
      <c r="D108" s="121"/>
      <c r="E108" s="3371"/>
      <c r="F108" s="3372"/>
      <c r="G108" s="1684" t="s">
        <v>1428</v>
      </c>
      <c r="H108" s="2336">
        <f ca="1">IF(H107=H101,H102,ROUND(H107*10000/'数据-汇总表'!E3,0))</f>
        <v>0</v>
      </c>
      <c r="I108" s="121"/>
    </row>
    <row r="109" spans="1:35" ht="18.75" customHeight="1">
      <c r="A109" s="121"/>
      <c r="B109" s="121"/>
      <c r="C109" s="121"/>
      <c r="D109" s="121"/>
      <c r="E109" s="3371" t="str">
        <f>IF(项目基本情况!E8="已注销及未注销","4.抵押担保权已注销时的房地产抵押价值",IF(项目基本情况!E8="已注销","3.抵押担保权已注销时的房地产抵押价值","——"))</f>
        <v>——</v>
      </c>
      <c r="F109" s="3372"/>
      <c r="G109" s="1684" t="s">
        <v>1426</v>
      </c>
      <c r="H109" s="2379" t="str">
        <f>IF(E109="——","——",H101-H105-H106)</f>
        <v>——</v>
      </c>
      <c r="I109" s="121"/>
    </row>
    <row r="110" spans="1:35" ht="18.75" customHeight="1">
      <c r="A110" s="121"/>
      <c r="B110" s="121"/>
      <c r="C110" s="121"/>
      <c r="D110" s="121"/>
      <c r="E110" s="3371"/>
      <c r="F110" s="3372"/>
      <c r="G110" s="1684" t="s">
        <v>1428</v>
      </c>
      <c r="H110" s="2336" t="str">
        <f>IF(H109="——","——",ROUND(H109*10000/'数据-汇总表'!E3,0))</f>
        <v>——</v>
      </c>
      <c r="I110" s="121"/>
    </row>
    <row r="111" spans="1:35" ht="18.75" customHeight="1">
      <c r="A111" s="121"/>
      <c r="B111" s="121"/>
      <c r="C111" s="121"/>
      <c r="D111" s="121"/>
      <c r="E111" s="3403" t="str">
        <f>IF(项目基本情况!E9="抵押净值",IF(OR(项目基本情况!E8="已注销",项目基本情况!E8="房地产抵押价值"),"4.抵押净值","5.抵押净值"),"——")</f>
        <v>——</v>
      </c>
      <c r="F111" s="3373"/>
      <c r="G111" s="1684" t="s">
        <v>1426</v>
      </c>
      <c r="H111" s="2376" t="str">
        <f>IF(E111="——","——",N59)</f>
        <v>——</v>
      </c>
      <c r="I111" s="121"/>
    </row>
    <row r="112" spans="1:35" ht="18.75" customHeight="1" thickBot="1">
      <c r="A112" s="121"/>
      <c r="B112" s="121"/>
      <c r="C112" s="121"/>
      <c r="D112" s="121"/>
      <c r="E112" s="3404"/>
      <c r="F112" s="3405"/>
      <c r="G112" s="1687" t="s">
        <v>1428</v>
      </c>
      <c r="H112" s="2380" t="str">
        <f>IF(E111="——","——",N61)</f>
        <v>——</v>
      </c>
      <c r="I112" s="121"/>
    </row>
    <row r="113" spans="1:27" ht="18.75" customHeight="1">
      <c r="A113" s="121"/>
      <c r="B113" s="121"/>
      <c r="C113" s="121"/>
      <c r="D113" s="121"/>
      <c r="E113" s="3376" t="s">
        <v>1434</v>
      </c>
      <c r="F113" s="3376"/>
      <c r="G113" s="3376"/>
      <c r="H113" s="3376"/>
      <c r="I113" s="121"/>
    </row>
    <row r="114" spans="1:27" ht="3.75" customHeight="1">
      <c r="A114" s="644"/>
      <c r="B114" s="644"/>
      <c r="C114" s="644"/>
      <c r="D114" s="644"/>
      <c r="E114" s="1668"/>
      <c r="F114" s="1668"/>
      <c r="G114" s="1668"/>
      <c r="H114" s="1668"/>
      <c r="I114" s="644"/>
    </row>
    <row r="115" spans="1:27" ht="18.75" customHeight="1">
      <c r="A115" s="3386" t="s">
        <v>1436</v>
      </c>
      <c r="B115" s="3387"/>
      <c r="C115" s="3387"/>
      <c r="D115" s="3387"/>
      <c r="E115" s="3387"/>
      <c r="F115" s="3387"/>
      <c r="G115" s="3387"/>
      <c r="H115" s="3387"/>
      <c r="I115" s="3388"/>
    </row>
    <row r="116" spans="1:27" ht="27" customHeight="1">
      <c r="A116" s="3342" t="s">
        <v>1437</v>
      </c>
      <c r="B116" s="3377" t="s">
        <v>1438</v>
      </c>
      <c r="C116" s="3377" t="s">
        <v>1439</v>
      </c>
      <c r="D116" s="3390" t="s">
        <v>1440</v>
      </c>
      <c r="E116" s="3391"/>
      <c r="F116" s="3385" t="s">
        <v>1441</v>
      </c>
      <c r="G116" s="3385"/>
      <c r="H116" s="3342" t="s">
        <v>1442</v>
      </c>
      <c r="I116" s="3342"/>
    </row>
    <row r="117" spans="1:27" ht="18.75" customHeight="1">
      <c r="A117" s="3342"/>
      <c r="B117" s="3378"/>
      <c r="C117" s="3378"/>
      <c r="D117" s="2147" t="s">
        <v>1443</v>
      </c>
      <c r="E117" s="2147" t="s">
        <v>1444</v>
      </c>
      <c r="F117" s="2147" t="s">
        <v>1443</v>
      </c>
      <c r="G117" s="2147" t="s">
        <v>1445</v>
      </c>
      <c r="H117" s="2147" t="s">
        <v>1443</v>
      </c>
      <c r="I117" s="2147" t="s">
        <v>1445</v>
      </c>
    </row>
    <row r="118" spans="1:27" ht="24.75" customHeight="1">
      <c r="A118" s="2381" t="str">
        <f>项目基本情况!S2</f>
        <v>房地产</v>
      </c>
      <c r="B118" s="2147">
        <f>M18</f>
        <v>849.01</v>
      </c>
      <c r="C118" s="2147">
        <f>M19</f>
        <v>0</v>
      </c>
      <c r="D118" s="2147" t="e">
        <f ca="1">ROUND(IF(D32="总价",C34,E118*B118/10000),0)</f>
        <v>#REF!</v>
      </c>
      <c r="E118" s="2147" t="e">
        <f ca="1">ROUND(IF(C33="自定义",IF(D32="楼面单价",C34,D118*10000/B118),I118-G118),0)</f>
        <v>#REF!</v>
      </c>
      <c r="F118" s="2147" t="e">
        <f ca="1">ROUND(IF(D32="总价",C35,G118*B118/10000),0)</f>
        <v>#REF!</v>
      </c>
      <c r="G118" s="2147" t="e">
        <f ca="1">ROUND(IF(D32="楼面单价",C35,F118*10000/B118),0)</f>
        <v>#REF!</v>
      </c>
      <c r="H118" s="2147" t="e">
        <f ca="1">ROUND(IF(D32="总价",C32,I118*B118/10000),0)</f>
        <v>#REF!</v>
      </c>
      <c r="I118" s="2147" t="e">
        <f ca="1">ROUND(IF(D32="楼面单价",C32,H118*10000/B118),0)</f>
        <v>#REF!</v>
      </c>
    </row>
    <row r="119" spans="1:27" ht="18.75" customHeight="1">
      <c r="A119" s="3342" t="s">
        <v>1446</v>
      </c>
      <c r="B119" s="3342"/>
      <c r="C119" s="3342"/>
      <c r="D119" s="3382" t="e">
        <f ca="1">NUMBERSTRING(INT(D118*10000),2)&amp;"元整"</f>
        <v>#REF!</v>
      </c>
      <c r="E119" s="3384"/>
      <c r="F119" s="3382" t="e">
        <f ca="1">NUMBERSTRING(INT(F118*10000),2)&amp;"元整"</f>
        <v>#REF!</v>
      </c>
      <c r="G119" s="3384"/>
      <c r="H119" s="3382" t="e">
        <f ca="1">NUMBERSTRING(INT(H118*10000),2)&amp;"元整"</f>
        <v>#REF!</v>
      </c>
      <c r="I119" s="3384"/>
    </row>
    <row r="120" spans="1:27" ht="18.75" customHeight="1">
      <c r="A120" s="3406" t="str">
        <f>IF(项目基本情况!B9="房地产市场价值","",MID(E103,3,LEN(E103)-2))</f>
        <v>估价师知悉的法定优先受偿款</v>
      </c>
      <c r="B120" s="3407"/>
      <c r="C120" s="3408"/>
      <c r="D120" s="3406">
        <f>H103</f>
        <v>0</v>
      </c>
      <c r="E120" s="3407"/>
      <c r="F120" s="3407"/>
      <c r="G120" s="3407"/>
      <c r="H120" s="3407"/>
      <c r="I120" s="3408"/>
      <c r="J120" s="1620"/>
      <c r="K120" s="1620" t="str">
        <f>IF(D120=0,"故，本次评估不存在"&amp;A120,"故，本次评估"&amp;A120&amp;"为人民币"&amp;D120&amp;"万元整。")</f>
        <v>故，本次评估不存在估价师知悉的法定优先受偿款</v>
      </c>
      <c r="L120" s="1620"/>
      <c r="M120" s="1620"/>
      <c r="N120" s="1620"/>
      <c r="O120" s="1620"/>
      <c r="P120" s="1620"/>
      <c r="Q120" s="1620"/>
      <c r="R120" s="1620"/>
      <c r="S120" s="1620"/>
    </row>
    <row r="121" spans="1:27" ht="18.75" customHeight="1">
      <c r="A121" s="3382" t="s">
        <v>1446</v>
      </c>
      <c r="B121" s="3383"/>
      <c r="C121" s="3384"/>
      <c r="D121" s="3382" t="str">
        <f>IF(D120=0,"零元整",NUMBERSTRING(INT(D120*10000),2)&amp;"元整")</f>
        <v>零元整</v>
      </c>
      <c r="E121" s="3383"/>
      <c r="F121" s="3383"/>
      <c r="G121" s="3383"/>
      <c r="H121" s="3383"/>
      <c r="I121" s="3384"/>
      <c r="AA121" s="682"/>
    </row>
    <row r="122" spans="1:27" ht="18.75" customHeight="1">
      <c r="A122" s="3373" t="str">
        <f>IF(项目基本情况!B9="房地产市场价值","",MID(E107,3,LEN(E107)-2))</f>
        <v>房地产抵押价值</v>
      </c>
      <c r="B122" s="3373"/>
      <c r="C122" s="3373"/>
      <c r="D122" s="3406" t="e">
        <f ca="1">H107</f>
        <v>#REF!</v>
      </c>
      <c r="E122" s="3407"/>
      <c r="F122" s="3407"/>
      <c r="G122" s="3407"/>
      <c r="H122" s="3407"/>
      <c r="I122" s="3408"/>
      <c r="AA122" s="682"/>
    </row>
    <row r="123" spans="1:27" ht="18.75" customHeight="1">
      <c r="A123" s="3342" t="s">
        <v>1446</v>
      </c>
      <c r="B123" s="3342"/>
      <c r="C123" s="3342"/>
      <c r="D123" s="3382" t="e">
        <f ca="1">NUMBERSTRING(INT(D122*10000),2)&amp;"元整"</f>
        <v>#REF!</v>
      </c>
      <c r="E123" s="3383"/>
      <c r="F123" s="3383"/>
      <c r="G123" s="3383"/>
      <c r="H123" s="3383"/>
      <c r="I123" s="3384"/>
      <c r="AA123" s="682"/>
    </row>
    <row r="124" spans="1:27" ht="18.75" customHeight="1">
      <c r="A124" s="3373" t="str">
        <f>IF(项目基本情况!B9="房地产市场价值","",MID(E109,3,LEN(E109)-2))</f>
        <v/>
      </c>
      <c r="B124" s="3373"/>
      <c r="C124" s="3373"/>
      <c r="D124" s="3406" t="str">
        <f>H109</f>
        <v>——</v>
      </c>
      <c r="E124" s="3407"/>
      <c r="F124" s="3407"/>
      <c r="G124" s="3407"/>
      <c r="H124" s="3407"/>
      <c r="I124" s="3408"/>
      <c r="AA124" s="682"/>
    </row>
    <row r="125" spans="1:27" ht="18.75" customHeight="1">
      <c r="A125" s="3342" t="s">
        <v>1446</v>
      </c>
      <c r="B125" s="3342"/>
      <c r="C125" s="3342"/>
      <c r="D125" s="3382" t="e">
        <f>NUMBERSTRING(INT(D124*10000),2)&amp;"元整"</f>
        <v>#VALUE!</v>
      </c>
      <c r="E125" s="3383"/>
      <c r="F125" s="3383"/>
      <c r="G125" s="3383"/>
      <c r="H125" s="3383"/>
      <c r="I125" s="3384"/>
      <c r="AA125" s="682"/>
    </row>
    <row r="126" spans="1:27" ht="18.75" customHeight="1">
      <c r="A126" s="3373" t="str">
        <f>IF(项目基本情况!B9="房地产市场价值","",MID(E111,3,LEN(E111)-2))</f>
        <v/>
      </c>
      <c r="B126" s="3373"/>
      <c r="C126" s="3373"/>
      <c r="D126" s="3406" t="str">
        <f>H111</f>
        <v>——</v>
      </c>
      <c r="E126" s="3407"/>
      <c r="F126" s="3407"/>
      <c r="G126" s="3407"/>
      <c r="H126" s="3407"/>
      <c r="I126" s="3408"/>
      <c r="AA126" s="682"/>
    </row>
    <row r="127" spans="1:27" ht="18.75" customHeight="1">
      <c r="A127" s="3342" t="s">
        <v>1446</v>
      </c>
      <c r="B127" s="3342"/>
      <c r="C127" s="3342"/>
      <c r="D127" s="3382" t="e">
        <f>NUMBERSTRING(INT(D126*10000),2)&amp;"元整"</f>
        <v>#VALUE!</v>
      </c>
      <c r="E127" s="3383"/>
      <c r="F127" s="3383"/>
      <c r="G127" s="3383"/>
      <c r="H127" s="3383"/>
      <c r="I127" s="3384"/>
      <c r="AA127" s="682"/>
    </row>
    <row r="128" spans="1:27" ht="21.75" customHeight="1">
      <c r="A128" s="3389" t="s">
        <v>1447</v>
      </c>
      <c r="B128" s="3389"/>
      <c r="C128" s="3389"/>
      <c r="D128" s="3389"/>
      <c r="E128" s="3389"/>
      <c r="F128" s="3389"/>
      <c r="G128" s="3389"/>
      <c r="H128" s="3389"/>
      <c r="I128" s="3389"/>
      <c r="AA128" s="682"/>
    </row>
    <row r="129" spans="1:35" ht="21.75" customHeight="1">
      <c r="A129" s="1688" t="s">
        <v>1448</v>
      </c>
      <c r="B129" s="1689"/>
      <c r="C129" s="1690" t="s">
        <v>1449</v>
      </c>
      <c r="D129" s="1691"/>
      <c r="E129" s="1691"/>
      <c r="F129" s="1691"/>
      <c r="G129" s="1691"/>
      <c r="H129" s="1692"/>
      <c r="I129" s="1693"/>
      <c r="AA129" s="682"/>
    </row>
    <row r="130" spans="1:35" ht="21.75" customHeight="1">
      <c r="A130" s="1694">
        <v>1</v>
      </c>
      <c r="B130" s="1695"/>
      <c r="C130" s="1695"/>
      <c r="D130" s="686"/>
      <c r="E130" s="686"/>
      <c r="F130" s="686"/>
      <c r="G130" s="686"/>
      <c r="H130" s="685"/>
      <c r="I130" s="1696"/>
      <c r="AA130" s="682"/>
    </row>
    <row r="131" spans="1:35" ht="21.75" customHeight="1">
      <c r="A131" s="1694">
        <v>2</v>
      </c>
      <c r="B131" s="1695"/>
      <c r="C131" s="1695"/>
      <c r="D131" s="686"/>
      <c r="E131" s="686"/>
      <c r="F131" s="686"/>
      <c r="G131" s="686"/>
      <c r="H131" s="685"/>
      <c r="I131" s="1696"/>
      <c r="AA131" s="682"/>
    </row>
    <row r="132" spans="1:35" ht="21.75" customHeight="1">
      <c r="A132" s="1694">
        <v>3</v>
      </c>
      <c r="B132" s="1695"/>
      <c r="C132" s="1695"/>
      <c r="D132" s="686"/>
      <c r="E132" s="686"/>
      <c r="F132" s="686"/>
      <c r="G132" s="686"/>
      <c r="H132" s="685"/>
      <c r="I132" s="1696"/>
      <c r="AA132" s="682"/>
    </row>
    <row r="133" spans="1:35" ht="21.75" customHeight="1">
      <c r="A133" s="1697"/>
      <c r="B133" s="1698"/>
      <c r="C133" s="1698"/>
      <c r="D133" s="1699"/>
      <c r="E133" s="1699"/>
      <c r="F133" s="1699"/>
      <c r="G133" s="1699"/>
      <c r="H133" s="1700"/>
      <c r="I133" s="1701"/>
    </row>
    <row r="134" spans="1:35" ht="21.75" customHeight="1">
      <c r="A134" s="1695"/>
      <c r="B134" s="1695"/>
      <c r="C134" s="1695"/>
      <c r="D134" s="686"/>
      <c r="E134" s="686"/>
      <c r="F134" s="686"/>
      <c r="G134" s="686"/>
      <c r="H134" s="685"/>
      <c r="I134" s="682"/>
    </row>
    <row r="135" spans="1:35" ht="21.75" customHeight="1">
      <c r="A135" s="682"/>
      <c r="B135" s="682"/>
      <c r="C135" s="682"/>
      <c r="D135" s="682"/>
      <c r="E135" s="682"/>
      <c r="F135" s="1702" t="s">
        <v>1450</v>
      </c>
      <c r="G135" s="1703"/>
      <c r="H135" s="1703"/>
      <c r="I135" s="1704" t="s">
        <v>1451</v>
      </c>
    </row>
    <row r="136" spans="1:35" ht="21.75" customHeight="1">
      <c r="A136" s="682"/>
      <c r="B136" s="1705" t="s">
        <v>1452</v>
      </c>
      <c r="C136" s="682"/>
      <c r="D136" s="682"/>
      <c r="E136" s="682"/>
      <c r="F136" s="682"/>
      <c r="G136" s="682"/>
      <c r="H136" s="682"/>
      <c r="I136" s="682"/>
    </row>
    <row r="137" spans="1:35" ht="21.75" customHeight="1">
      <c r="A137" s="682"/>
      <c r="B137" s="682"/>
      <c r="C137" s="682"/>
      <c r="D137" s="682"/>
      <c r="E137" s="682"/>
      <c r="F137" s="682"/>
      <c r="G137" s="682"/>
      <c r="H137" s="682"/>
      <c r="I137" s="682"/>
    </row>
    <row r="138" spans="1:35" ht="21.75" customHeight="1">
      <c r="A138" s="682"/>
      <c r="B138" s="1703"/>
      <c r="C138" s="1703"/>
      <c r="D138" s="1703"/>
      <c r="E138" s="1703"/>
      <c r="F138" s="1703"/>
      <c r="G138" s="1703"/>
      <c r="H138" s="1703"/>
      <c r="I138" s="1704" t="s">
        <v>1453</v>
      </c>
    </row>
    <row r="139" spans="1:35" ht="21.75" customHeight="1">
      <c r="A139" s="682"/>
      <c r="B139" s="1705" t="s">
        <v>1454</v>
      </c>
      <c r="C139" s="682"/>
      <c r="D139" s="682"/>
      <c r="E139" s="682"/>
      <c r="F139" s="682"/>
      <c r="G139" s="682"/>
      <c r="H139" s="682"/>
      <c r="I139" s="682"/>
    </row>
    <row r="140" spans="1:35" ht="21.75" customHeight="1">
      <c r="A140" s="682"/>
      <c r="B140" s="1705"/>
      <c r="C140" s="682"/>
      <c r="D140" s="682"/>
      <c r="E140" s="682"/>
      <c r="F140" s="682"/>
      <c r="G140" s="682"/>
      <c r="H140" s="682"/>
      <c r="I140" s="682"/>
    </row>
    <row r="141" spans="1:35" ht="21.75" customHeight="1">
      <c r="A141" s="682"/>
      <c r="B141" s="1703"/>
      <c r="C141" s="1703"/>
      <c r="D141" s="1703"/>
      <c r="E141" s="1703"/>
      <c r="F141" s="1703"/>
      <c r="G141" s="1703"/>
      <c r="H141" s="1703"/>
      <c r="I141" s="1704" t="s">
        <v>1453</v>
      </c>
    </row>
    <row r="142" spans="1:35" ht="21.75" customHeight="1">
      <c r="A142" s="682"/>
      <c r="B142" s="1705"/>
      <c r="C142" s="1706"/>
      <c r="D142" s="1707"/>
      <c r="E142" s="1707"/>
      <c r="F142" s="1611"/>
      <c r="G142" s="682"/>
      <c r="H142" s="682"/>
      <c r="I142" s="682"/>
    </row>
    <row r="143" spans="1:35" s="122" customFormat="1" ht="21.75" customHeight="1">
      <c r="A143" s="682"/>
      <c r="B143" s="1705"/>
      <c r="C143" s="1706"/>
      <c r="D143" s="1707"/>
      <c r="E143" s="1707"/>
      <c r="F143" s="1611"/>
      <c r="G143" s="682"/>
      <c r="H143" s="682"/>
      <c r="I143" s="682"/>
      <c r="J143" s="682"/>
      <c r="K143" s="682"/>
      <c r="L143" s="682"/>
      <c r="M143" s="682"/>
      <c r="N143" s="682"/>
      <c r="O143" s="682"/>
      <c r="P143" s="682"/>
      <c r="Q143" s="682"/>
      <c r="R143" s="682"/>
      <c r="S143" s="682"/>
      <c r="T143" s="682"/>
      <c r="U143" s="682"/>
      <c r="V143" s="682"/>
      <c r="W143" s="682"/>
      <c r="X143" s="682"/>
      <c r="Y143" s="682"/>
      <c r="Z143" s="682"/>
      <c r="AA143" s="682"/>
      <c r="AB143" s="682"/>
      <c r="AC143" s="682"/>
      <c r="AD143" s="682"/>
      <c r="AE143" s="682"/>
      <c r="AF143" s="682"/>
      <c r="AG143" s="682"/>
      <c r="AH143" s="682"/>
      <c r="AI143" s="682"/>
    </row>
    <row r="144" spans="1:35" s="122" customFormat="1" ht="21.75" customHeight="1">
      <c r="A144" s="682"/>
      <c r="B144" s="682"/>
      <c r="C144" s="682"/>
      <c r="D144" s="682"/>
      <c r="E144" s="682"/>
      <c r="F144" s="682"/>
      <c r="G144" s="682"/>
      <c r="H144" s="682"/>
      <c r="I144" s="682"/>
      <c r="J144" s="682"/>
      <c r="K144" s="682"/>
      <c r="L144" s="682"/>
      <c r="M144" s="682"/>
      <c r="N144" s="682"/>
      <c r="O144" s="682"/>
      <c r="P144" s="682"/>
      <c r="Q144" s="682"/>
      <c r="R144" s="682"/>
      <c r="S144" s="682"/>
      <c r="T144" s="682"/>
      <c r="U144" s="682"/>
      <c r="V144" s="682"/>
      <c r="W144" s="682"/>
      <c r="X144" s="682"/>
      <c r="Y144" s="682"/>
      <c r="Z144" s="682"/>
      <c r="AA144" s="682"/>
      <c r="AB144" s="682"/>
      <c r="AC144" s="682"/>
      <c r="AD144" s="682"/>
      <c r="AE144" s="682"/>
      <c r="AF144" s="682"/>
      <c r="AG144" s="682"/>
      <c r="AH144" s="682"/>
      <c r="AI144" s="682"/>
    </row>
    <row r="145" spans="1:35" s="122" customFormat="1" ht="21.75" customHeight="1">
      <c r="A145" s="682"/>
      <c r="B145" s="682"/>
      <c r="C145" s="682"/>
      <c r="D145" s="682"/>
      <c r="E145" s="682"/>
      <c r="F145" s="682"/>
      <c r="G145" s="682"/>
      <c r="H145" s="682"/>
      <c r="I145" s="682"/>
      <c r="J145" s="682"/>
      <c r="K145" s="682"/>
      <c r="L145" s="682"/>
      <c r="M145" s="682"/>
      <c r="N145" s="682"/>
      <c r="O145" s="682"/>
      <c r="P145" s="682"/>
      <c r="Q145" s="682"/>
      <c r="R145" s="682"/>
      <c r="S145" s="682"/>
      <c r="T145" s="682"/>
      <c r="U145" s="682"/>
      <c r="V145" s="682"/>
      <c r="W145" s="682"/>
      <c r="X145" s="682"/>
      <c r="Y145" s="682"/>
      <c r="Z145" s="682"/>
      <c r="AA145" s="682"/>
      <c r="AB145" s="682"/>
      <c r="AC145" s="682"/>
      <c r="AD145" s="682"/>
      <c r="AE145" s="682"/>
      <c r="AF145" s="682"/>
      <c r="AG145" s="682"/>
      <c r="AH145" s="682"/>
      <c r="AI145" s="682"/>
    </row>
    <row r="146" spans="1:35" s="682" customFormat="1" ht="21.75" customHeight="1"/>
    <row r="147" spans="1:35" s="682" customFormat="1" ht="21.75" customHeight="1"/>
    <row r="148" spans="1:35" s="682" customFormat="1" ht="21.75" customHeight="1"/>
    <row r="149" spans="1:35" s="682" customFormat="1" ht="21.75" customHeight="1"/>
    <row r="150" spans="1:35" s="682" customFormat="1" ht="21.75" customHeight="1"/>
    <row r="151" spans="1:35" s="682" customFormat="1" ht="21.75" customHeight="1"/>
    <row r="152" spans="1:35" s="682" customFormat="1" ht="21.75" customHeight="1"/>
    <row r="153" spans="1:35" s="682" customFormat="1" ht="21.75" customHeight="1"/>
    <row r="154" spans="1:35" s="682" customFormat="1" ht="21.75" customHeight="1"/>
    <row r="155" spans="1:35" s="682" customFormat="1" ht="21.75" customHeight="1"/>
    <row r="156" spans="1:35" s="682" customFormat="1" ht="21.75" customHeight="1"/>
    <row r="157" spans="1:35" s="682" customFormat="1" ht="21.75" customHeight="1"/>
    <row r="158" spans="1:35" s="682" customFormat="1" ht="21.75" customHeight="1"/>
    <row r="159" spans="1:35" s="682" customFormat="1" ht="21.75" customHeight="1"/>
    <row r="160" spans="1:35" s="682" customFormat="1" ht="21.75" customHeight="1"/>
    <row r="161" s="682" customFormat="1" ht="21.75" customHeight="1"/>
    <row r="162" s="682" customFormat="1" ht="21.75" customHeight="1"/>
    <row r="163" s="682" customFormat="1" ht="21.75" customHeight="1"/>
    <row r="164" s="682" customFormat="1" ht="21.75" customHeight="1"/>
    <row r="165" s="682" customFormat="1" ht="21.75" customHeight="1"/>
    <row r="166" s="682" customFormat="1" ht="21.75" customHeight="1"/>
    <row r="167" s="682" customFormat="1" ht="21.75" customHeight="1"/>
    <row r="168" s="682" customFormat="1" ht="21.75" customHeight="1"/>
    <row r="169" s="682" customFormat="1" ht="21.75" customHeight="1"/>
    <row r="170" s="682" customFormat="1" ht="21.75" customHeight="1"/>
    <row r="171" s="682" customFormat="1" ht="21.75" customHeight="1"/>
    <row r="172" s="682" customFormat="1" ht="21.75" customHeight="1"/>
    <row r="173" s="682" customFormat="1" ht="21.75" customHeight="1"/>
    <row r="174" s="682" customFormat="1" ht="21.75" customHeight="1"/>
    <row r="175" s="682" customFormat="1" ht="21.75" customHeight="1"/>
    <row r="176" s="682" customFormat="1" ht="21.75" customHeight="1"/>
    <row r="177" s="682" customFormat="1" ht="21.75" customHeight="1"/>
    <row r="178" s="682" customFormat="1" ht="21.75" customHeight="1"/>
    <row r="179" s="682" customFormat="1" ht="21.75" customHeight="1"/>
    <row r="180" s="682" customFormat="1" ht="21.75" customHeight="1"/>
    <row r="181" s="682" customFormat="1" ht="21.75" customHeight="1"/>
    <row r="182" s="682" customFormat="1" ht="21.75" customHeight="1"/>
    <row r="183" s="682" customFormat="1" ht="21.75" customHeight="1"/>
    <row r="184" s="682" customFormat="1" ht="21.75" customHeight="1"/>
    <row r="185" s="682" customFormat="1" ht="21.75" customHeight="1"/>
    <row r="186" s="682" customFormat="1" ht="21.75" customHeight="1"/>
    <row r="187" s="682" customFormat="1" ht="21.75" customHeight="1"/>
    <row r="188" s="682" customFormat="1" ht="21.75" customHeight="1"/>
    <row r="189" s="682" customFormat="1" ht="21.75" customHeight="1"/>
    <row r="190" s="682" customFormat="1" ht="21.75" customHeight="1"/>
    <row r="191" s="682" customFormat="1" ht="21.75" customHeight="1"/>
    <row r="192" s="682" customFormat="1" ht="21.75" customHeight="1"/>
    <row r="193" s="682" customFormat="1" ht="21.75" customHeight="1"/>
    <row r="194" s="682" customFormat="1" ht="21.75" customHeight="1"/>
    <row r="195" s="682" customFormat="1" ht="21.75" customHeight="1"/>
    <row r="196" s="682" customFormat="1" ht="21.75" customHeight="1"/>
    <row r="197" s="682" customFormat="1" ht="21.75" customHeight="1"/>
    <row r="198" s="682" customFormat="1" ht="21.75" customHeight="1"/>
    <row r="199" s="682" customFormat="1" ht="21.75" customHeight="1"/>
    <row r="200" s="682" customFormat="1" ht="21.75" customHeight="1"/>
    <row r="201" s="682" customFormat="1" ht="21.75" customHeight="1"/>
    <row r="202" s="682" customFormat="1" ht="21.75" customHeight="1"/>
    <row r="203" s="682" customFormat="1" ht="21.75" customHeight="1"/>
    <row r="204" s="682" customFormat="1" ht="21.75" customHeight="1"/>
    <row r="205" s="682" customFormat="1" ht="21.75" customHeight="1"/>
    <row r="206" s="682" customFormat="1" ht="21.75" customHeight="1"/>
    <row r="207" s="682" customFormat="1" ht="21.75" customHeight="1"/>
    <row r="208" s="682" customFormat="1" ht="21.75" customHeight="1"/>
    <row r="209" s="682" customFormat="1" ht="21.75" customHeight="1"/>
    <row r="210" s="682" customFormat="1" ht="21.75" customHeight="1"/>
    <row r="211" s="682" customFormat="1" ht="21.75" customHeight="1"/>
    <row r="212" s="682" customFormat="1" ht="21.75" customHeight="1"/>
    <row r="213" s="682" customFormat="1" ht="21.75" customHeight="1"/>
    <row r="214" s="682" customFormat="1" ht="21.75" customHeight="1"/>
    <row r="215" s="682" customFormat="1" ht="21.75" customHeight="1"/>
    <row r="216" s="682" customFormat="1" ht="21.75" customHeight="1"/>
    <row r="217" s="682" customFormat="1" ht="21.75" customHeight="1"/>
    <row r="218" s="682" customFormat="1" ht="21.75" customHeight="1"/>
    <row r="219" s="682" customFormat="1" ht="21.75" customHeight="1"/>
    <row r="220" s="682" customFormat="1" ht="21.75" customHeight="1"/>
    <row r="221" s="682" customFormat="1" ht="21.75" customHeight="1"/>
    <row r="222" s="682" customFormat="1" ht="21.75" customHeight="1"/>
    <row r="223" s="682" customFormat="1" ht="21.75" customHeight="1"/>
    <row r="224" s="682" customFormat="1" ht="21.75" customHeight="1"/>
    <row r="225" s="682" customFormat="1" ht="21.75" customHeight="1"/>
    <row r="226" s="682" customFormat="1" ht="21.75" customHeight="1"/>
    <row r="227" s="682" customFormat="1" ht="21.75" customHeight="1"/>
    <row r="228" s="682" customFormat="1" ht="21.75" customHeight="1"/>
    <row r="229" s="682" customFormat="1" ht="21.75" customHeight="1"/>
    <row r="230" s="682" customFormat="1" ht="21.75" customHeight="1"/>
    <row r="231" s="682" customFormat="1" ht="21.75" customHeight="1"/>
    <row r="232" s="682" customFormat="1" ht="21.75" customHeight="1"/>
    <row r="233" s="682" customFormat="1" ht="21.75" customHeight="1"/>
    <row r="234" s="682" customFormat="1" ht="21.75" customHeight="1"/>
    <row r="235" s="682" customFormat="1" ht="21.75" customHeight="1"/>
    <row r="236" s="682" customFormat="1" ht="21.75" customHeight="1"/>
    <row r="237" s="682" customFormat="1" ht="21.75" customHeight="1"/>
    <row r="238" s="682" customFormat="1" ht="21.75" customHeight="1"/>
    <row r="239" s="682" customFormat="1" ht="21.75" customHeight="1"/>
    <row r="240" s="682" customFormat="1" ht="21.75" customHeight="1"/>
    <row r="241" s="682" customFormat="1" ht="21.75" customHeight="1"/>
    <row r="242" s="682" customFormat="1" ht="21.75" customHeight="1"/>
    <row r="243" s="682" customFormat="1" ht="21.75" customHeight="1"/>
    <row r="244" s="682" customFormat="1" ht="21.75" customHeight="1"/>
    <row r="245" s="682" customFormat="1" ht="21.75" customHeight="1"/>
    <row r="246" s="682" customFormat="1" ht="21.75" customHeight="1"/>
    <row r="247" s="682" customFormat="1" ht="21.75" customHeight="1"/>
    <row r="248" s="682" customFormat="1" ht="21.75" customHeight="1"/>
    <row r="249" s="682" customFormat="1" ht="21.75" customHeight="1"/>
    <row r="250" s="682" customFormat="1" ht="21.75" customHeight="1"/>
    <row r="251" s="682" customFormat="1" ht="21.75" customHeight="1"/>
    <row r="252" s="682" customFormat="1" ht="21.75" customHeight="1"/>
    <row r="253" s="682" customFormat="1" ht="21.75" customHeight="1"/>
    <row r="254" s="682" customFormat="1" ht="21.75" customHeight="1"/>
    <row r="255" s="682" customFormat="1" ht="21.75" customHeight="1"/>
    <row r="256" s="682" customFormat="1" ht="21.75" customHeight="1"/>
    <row r="257" s="682" customFormat="1" ht="21.75" customHeight="1"/>
    <row r="258" s="682" customFormat="1" ht="21.75" customHeight="1"/>
    <row r="259" s="682" customFormat="1" ht="21.75" customHeight="1"/>
    <row r="260" s="682" customFormat="1" ht="21.75" customHeight="1"/>
    <row r="261" s="682" customFormat="1" ht="21.75" customHeight="1"/>
    <row r="262" s="682" customFormat="1" ht="21.75" customHeight="1"/>
    <row r="263" s="682" customFormat="1" ht="21.75" customHeight="1"/>
    <row r="264" s="682" customFormat="1" ht="21.75" customHeight="1"/>
    <row r="265" s="682" customFormat="1" ht="21.75" customHeight="1"/>
    <row r="266" s="682" customFormat="1" ht="21.75" customHeight="1"/>
    <row r="267" s="682" customFormat="1" ht="21.75" customHeight="1"/>
    <row r="268" s="682" customFormat="1" ht="21.75" customHeight="1"/>
    <row r="269" s="682" customFormat="1" ht="21.75" customHeight="1"/>
    <row r="270" s="682" customFormat="1" ht="21.75" customHeight="1"/>
    <row r="271" s="682" customFormat="1" ht="21.75" customHeight="1"/>
    <row r="272" s="682" customFormat="1" ht="21.75" customHeight="1"/>
    <row r="273" s="682" customFormat="1" ht="21.75" customHeight="1"/>
    <row r="274" s="682" customFormat="1" ht="21.75" customHeight="1"/>
    <row r="275" s="682" customFormat="1" ht="21.75" customHeight="1"/>
    <row r="276" s="682" customFormat="1" ht="21.75" customHeight="1"/>
    <row r="277" s="682" customFormat="1" ht="21.75" customHeight="1"/>
    <row r="278" s="682" customFormat="1" ht="21.75" customHeight="1"/>
    <row r="279" s="682" customFormat="1" ht="21.75" customHeight="1"/>
    <row r="280" s="682" customFormat="1" ht="21.75" customHeight="1"/>
    <row r="281" s="682" customFormat="1" ht="21.75" customHeight="1"/>
    <row r="282" s="682" customFormat="1" ht="21.75" customHeight="1"/>
    <row r="283" s="682" customFormat="1" ht="21.75" customHeight="1"/>
    <row r="284" s="682" customFormat="1" ht="21.75" customHeight="1"/>
    <row r="285" s="682" customFormat="1" ht="21.75" customHeight="1"/>
    <row r="286" s="682" customFormat="1" ht="21.75" customHeight="1"/>
    <row r="287" s="682" customFormat="1" ht="21.75" customHeight="1"/>
    <row r="288" s="682" customFormat="1" ht="21.75" customHeight="1"/>
    <row r="289" s="682" customFormat="1" ht="21.75" customHeight="1"/>
    <row r="290" s="682" customFormat="1" ht="21.75" customHeight="1"/>
    <row r="291" s="682" customFormat="1" ht="21.75" customHeight="1"/>
    <row r="292" s="682" customFormat="1" ht="21.75" customHeight="1"/>
    <row r="293" s="682" customFormat="1" ht="21.75" customHeight="1"/>
    <row r="294" s="682" customFormat="1" ht="21.75" customHeight="1"/>
    <row r="295" s="682" customFormat="1" ht="21.75" customHeight="1"/>
    <row r="296" s="682" customFormat="1" ht="21.75" customHeight="1"/>
    <row r="297" s="682" customFormat="1" ht="21.75" customHeight="1"/>
    <row r="298" s="682" customFormat="1" ht="21.75" customHeight="1"/>
    <row r="299" s="682" customFormat="1" ht="21.75" customHeight="1"/>
    <row r="300" s="682" customFormat="1" ht="21.75" customHeight="1"/>
    <row r="301" s="682" customFormat="1" ht="21.75" customHeight="1"/>
    <row r="302" s="682" customFormat="1" ht="21.75" customHeight="1"/>
    <row r="303" s="682" customFormat="1" ht="21.75" customHeight="1"/>
    <row r="304" s="682" customFormat="1" ht="21.75" customHeight="1"/>
    <row r="305" s="682" customFormat="1" ht="21.75" customHeight="1"/>
    <row r="306" s="682" customFormat="1" ht="21.75" customHeight="1"/>
    <row r="307" s="682" customFormat="1" ht="21.75" customHeight="1"/>
    <row r="308" s="682" customFormat="1" ht="21.75" customHeight="1"/>
    <row r="309" s="682" customFormat="1" ht="21.75" customHeight="1"/>
    <row r="310" s="682" customFormat="1" ht="21.75" customHeight="1"/>
    <row r="311" s="682" customFormat="1" ht="21.75" customHeight="1"/>
    <row r="312" s="682" customFormat="1" ht="21.75" customHeight="1"/>
    <row r="313" s="682" customFormat="1" ht="21.75" customHeight="1"/>
    <row r="314" s="682" customFormat="1" ht="21.75" customHeight="1"/>
    <row r="315" s="682" customFormat="1" ht="21.75" customHeight="1"/>
    <row r="316" s="682" customFormat="1" ht="21.75" customHeight="1"/>
    <row r="317" s="682" customFormat="1" ht="21.75" customHeight="1"/>
    <row r="318" s="682" customFormat="1" ht="21.75" customHeight="1"/>
    <row r="319" s="682" customFormat="1" ht="21.75" customHeight="1"/>
    <row r="320" s="682" customFormat="1" ht="21.75" customHeight="1"/>
    <row r="321" s="682" customFormat="1" ht="21.75" customHeight="1"/>
    <row r="322" s="682" customFormat="1" ht="21.75" customHeight="1"/>
    <row r="323" s="682" customFormat="1" ht="21.75" customHeight="1"/>
    <row r="324" s="682" customFormat="1" ht="21.75" customHeight="1"/>
    <row r="325" s="682" customFormat="1" ht="21.75" customHeight="1"/>
    <row r="326" s="682" customFormat="1" ht="21.75" customHeight="1"/>
    <row r="327" s="682" customFormat="1" ht="21.75" customHeight="1"/>
    <row r="328" s="682" customFormat="1" ht="21.75" customHeight="1"/>
    <row r="329" s="682" customFormat="1" ht="21.75" customHeight="1"/>
    <row r="330" s="682" customFormat="1" ht="21.75" customHeight="1"/>
    <row r="331" s="682" customFormat="1" ht="21.75" customHeight="1"/>
    <row r="332" s="682" customFormat="1" ht="21.75" customHeight="1"/>
    <row r="333" s="682" customFormat="1" ht="21.75" customHeight="1"/>
    <row r="334" s="682" customFormat="1" ht="21.75" customHeight="1"/>
    <row r="335" s="682" customFormat="1" ht="21.75" customHeight="1"/>
    <row r="336" s="682" customFormat="1" ht="21.75" customHeight="1"/>
    <row r="337" s="682" customFormat="1" ht="21.75" customHeight="1"/>
    <row r="338" s="682" customFormat="1" ht="21.75" customHeight="1"/>
    <row r="339" s="682" customFormat="1" ht="21.75" customHeight="1"/>
    <row r="340" s="682" customFormat="1" ht="21.75" customHeight="1"/>
    <row r="341" s="682" customFormat="1" ht="21.75" customHeight="1"/>
    <row r="342" s="682" customFormat="1" ht="21.75" customHeight="1"/>
    <row r="343" s="682" customFormat="1" ht="21.75" customHeight="1"/>
    <row r="344" s="682" customFormat="1" ht="21.75" customHeight="1"/>
    <row r="345" s="682" customFormat="1" ht="21.75" customHeight="1"/>
    <row r="346" s="682" customFormat="1" ht="21.75" customHeight="1"/>
    <row r="347" s="682" customFormat="1" ht="21.75" customHeight="1"/>
    <row r="348" s="682" customFormat="1" ht="21.75" customHeight="1"/>
    <row r="349" s="682" customFormat="1" ht="21.75" customHeight="1"/>
    <row r="350" s="682" customFormat="1" ht="21.75" customHeight="1"/>
    <row r="351" s="682" customFormat="1" ht="21.75" customHeight="1"/>
    <row r="352" s="682" customFormat="1" ht="21.75" customHeight="1"/>
    <row r="353" s="682" customFormat="1" ht="21.75" customHeight="1"/>
    <row r="354" s="682" customFormat="1" ht="21.75" customHeight="1"/>
    <row r="355" s="682" customFormat="1" ht="21.75" customHeight="1"/>
    <row r="356" s="682" customFormat="1" ht="21.75" customHeight="1"/>
    <row r="357" s="682" customFormat="1" ht="21.75" customHeight="1"/>
    <row r="358" s="682" customFormat="1" ht="21.75" customHeight="1"/>
    <row r="359" s="682" customFormat="1" ht="21.75" customHeight="1"/>
    <row r="360" s="682" customFormat="1" ht="21.75" customHeight="1"/>
    <row r="361" s="682" customFormat="1" ht="21.75" customHeight="1"/>
    <row r="362" s="682" customFormat="1" ht="21.75" customHeight="1"/>
    <row r="363" s="682" customFormat="1" ht="21.75" customHeight="1"/>
    <row r="364" s="682" customFormat="1" ht="21.75" customHeight="1"/>
    <row r="365" s="682" customFormat="1" ht="21.75" customHeight="1"/>
    <row r="366" s="682" customFormat="1" ht="21.75" customHeight="1"/>
    <row r="367" s="682" customFormat="1" ht="21.75" customHeight="1"/>
    <row r="368" s="682" customFormat="1" ht="21.75" customHeight="1"/>
    <row r="369" s="682" customFormat="1" ht="21.75" customHeight="1"/>
    <row r="370" s="682" customFormat="1" ht="21.75" customHeight="1"/>
    <row r="371" s="682" customFormat="1" ht="21.75" customHeight="1"/>
    <row r="372" s="682" customFormat="1" ht="21.75" customHeight="1"/>
    <row r="373" s="682" customFormat="1" ht="21.75" customHeight="1"/>
    <row r="374" s="682" customFormat="1" ht="21.75" customHeight="1"/>
    <row r="375" s="682" customFormat="1" ht="21.75" customHeight="1"/>
    <row r="376" s="682" customFormat="1" ht="21.75" customHeight="1"/>
    <row r="377" s="682" customFormat="1" ht="21.75" customHeight="1"/>
    <row r="378" s="682" customFormat="1" ht="21.75" customHeight="1"/>
    <row r="379" s="682" customFormat="1" ht="21.75" customHeight="1"/>
    <row r="380" s="682" customFormat="1" ht="21.75" customHeight="1"/>
    <row r="381" s="682" customFormat="1" ht="21.75" customHeight="1"/>
    <row r="382" s="682" customFormat="1" ht="21.75" customHeight="1"/>
    <row r="383" s="682" customFormat="1" ht="21.75" customHeight="1"/>
    <row r="384" s="682" customFormat="1" ht="21.75" customHeight="1"/>
    <row r="385" s="682" customFormat="1" ht="21.75" customHeight="1"/>
    <row r="386" s="682" customFormat="1" ht="21.75" customHeight="1"/>
    <row r="387" s="682" customFormat="1" ht="21.75" customHeight="1"/>
    <row r="388" s="682" customFormat="1" ht="21.75" customHeight="1"/>
    <row r="389" s="682" customFormat="1" ht="21.75" customHeight="1"/>
    <row r="390" s="682" customFormat="1" ht="21.75" customHeight="1"/>
    <row r="391" s="682" customFormat="1" ht="21.75" customHeight="1"/>
    <row r="392" s="682" customFormat="1" ht="21.75" customHeight="1"/>
    <row r="393" s="682" customFormat="1" ht="21.75" customHeight="1"/>
    <row r="394" s="682" customFormat="1" ht="21.75" customHeight="1"/>
    <row r="395" s="682" customFormat="1" ht="21.75" customHeight="1"/>
    <row r="396" s="682" customFormat="1" ht="21.75" customHeight="1"/>
    <row r="397" s="682" customFormat="1" ht="21.75" customHeight="1"/>
    <row r="398" s="682" customFormat="1" ht="21.75" customHeight="1"/>
    <row r="399" s="682" customFormat="1" ht="21.75" customHeight="1"/>
    <row r="400" s="682" customFormat="1" ht="21.75" customHeight="1"/>
    <row r="401" spans="10:26" s="682" customFormat="1" ht="21.75" customHeight="1"/>
    <row r="402" spans="10:26" s="682" customFormat="1" ht="21.75" customHeight="1"/>
    <row r="403" spans="10:26" s="682" customFormat="1" ht="21.75" customHeight="1"/>
    <row r="404" spans="10:26" s="682" customFormat="1" ht="21.75" customHeight="1"/>
    <row r="405" spans="10:26" s="682" customFormat="1" ht="21.75" customHeight="1"/>
    <row r="406" spans="10:26" s="682" customFormat="1" ht="21.75" customHeight="1"/>
    <row r="407" spans="10:26" s="682" customFormat="1" ht="21.75" customHeight="1"/>
    <row r="408" spans="10:26" s="682" customFormat="1" ht="21.75" customHeight="1"/>
    <row r="409" spans="10:26" s="1620" customFormat="1" ht="21.75" customHeight="1">
      <c r="J409" s="682"/>
      <c r="K409" s="682"/>
      <c r="L409" s="682"/>
      <c r="M409" s="682"/>
      <c r="N409" s="682"/>
      <c r="O409" s="682"/>
      <c r="P409" s="682"/>
      <c r="Q409" s="682"/>
      <c r="R409" s="682"/>
      <c r="S409" s="682"/>
      <c r="T409" s="682"/>
      <c r="U409" s="682"/>
      <c r="V409" s="682"/>
      <c r="W409" s="682"/>
      <c r="X409" s="682"/>
      <c r="Y409" s="682"/>
      <c r="Z409" s="682"/>
    </row>
    <row r="410" spans="10:26" s="1620" customFormat="1" ht="21.75" customHeight="1">
      <c r="J410" s="682"/>
      <c r="K410" s="682"/>
      <c r="L410" s="682"/>
      <c r="M410" s="682"/>
      <c r="N410" s="682"/>
      <c r="O410" s="682"/>
      <c r="P410" s="682"/>
      <c r="Q410" s="682"/>
      <c r="R410" s="682"/>
      <c r="S410" s="682"/>
      <c r="T410" s="682"/>
      <c r="U410" s="682"/>
      <c r="V410" s="682"/>
      <c r="W410" s="682"/>
      <c r="X410" s="682"/>
      <c r="Y410" s="682"/>
      <c r="Z410" s="682"/>
    </row>
    <row r="411" spans="10:26" s="1620" customFormat="1" ht="21.75" customHeight="1">
      <c r="J411" s="682"/>
      <c r="K411" s="682"/>
      <c r="L411" s="682"/>
      <c r="M411" s="682"/>
      <c r="N411" s="682"/>
      <c r="O411" s="682"/>
      <c r="P411" s="682"/>
      <c r="Q411" s="682"/>
      <c r="R411" s="682"/>
      <c r="S411" s="682"/>
      <c r="T411" s="682"/>
      <c r="U411" s="682"/>
      <c r="V411" s="682"/>
      <c r="W411" s="682"/>
      <c r="X411" s="682"/>
      <c r="Y411" s="682"/>
      <c r="Z411" s="682"/>
    </row>
    <row r="412" spans="10:26" s="1620" customFormat="1" ht="21.75" customHeight="1">
      <c r="J412" s="682"/>
      <c r="K412" s="682"/>
      <c r="L412" s="682"/>
      <c r="M412" s="682"/>
      <c r="N412" s="682"/>
      <c r="O412" s="682"/>
      <c r="P412" s="682"/>
      <c r="Q412" s="682"/>
      <c r="R412" s="682"/>
      <c r="S412" s="682"/>
      <c r="T412" s="682"/>
      <c r="U412" s="682"/>
      <c r="V412" s="682"/>
      <c r="W412" s="682"/>
      <c r="X412" s="682"/>
      <c r="Y412" s="682"/>
      <c r="Z412" s="682"/>
    </row>
    <row r="413" spans="10:26" s="1620" customFormat="1" ht="21.75" customHeight="1">
      <c r="J413" s="682"/>
      <c r="K413" s="682"/>
      <c r="L413" s="682"/>
      <c r="M413" s="682"/>
      <c r="N413" s="682"/>
      <c r="O413" s="682"/>
      <c r="P413" s="682"/>
      <c r="Q413" s="682"/>
      <c r="R413" s="682"/>
      <c r="S413" s="682"/>
      <c r="T413" s="682"/>
      <c r="U413" s="682"/>
      <c r="V413" s="682"/>
      <c r="W413" s="682"/>
      <c r="X413" s="682"/>
      <c r="Y413" s="682"/>
      <c r="Z413" s="682"/>
    </row>
    <row r="414" spans="10:26" s="1620" customFormat="1" ht="21.75" customHeight="1">
      <c r="J414" s="682"/>
      <c r="K414" s="682"/>
      <c r="L414" s="682"/>
      <c r="M414" s="682"/>
      <c r="N414" s="682"/>
      <c r="O414" s="682"/>
      <c r="P414" s="682"/>
      <c r="Q414" s="682"/>
      <c r="R414" s="682"/>
      <c r="S414" s="682"/>
      <c r="T414" s="682"/>
      <c r="U414" s="682"/>
      <c r="V414" s="682"/>
      <c r="W414" s="682"/>
      <c r="X414" s="682"/>
      <c r="Y414" s="682"/>
      <c r="Z414" s="682"/>
    </row>
    <row r="415" spans="10:26" s="1620" customFormat="1" ht="21.75" customHeight="1">
      <c r="J415" s="682"/>
      <c r="K415" s="682"/>
      <c r="L415" s="682"/>
      <c r="M415" s="682"/>
      <c r="N415" s="682"/>
      <c r="O415" s="682"/>
      <c r="P415" s="682"/>
      <c r="Q415" s="682"/>
      <c r="R415" s="682"/>
      <c r="S415" s="682"/>
      <c r="T415" s="682"/>
      <c r="U415" s="682"/>
      <c r="V415" s="682"/>
      <c r="W415" s="682"/>
      <c r="X415" s="682"/>
      <c r="Y415" s="682"/>
      <c r="Z415" s="682"/>
    </row>
    <row r="416" spans="10:26" s="1620" customFormat="1" ht="21.75" customHeight="1">
      <c r="J416" s="682"/>
      <c r="K416" s="682"/>
      <c r="L416" s="682"/>
      <c r="M416" s="682"/>
      <c r="N416" s="682"/>
      <c r="O416" s="682"/>
      <c r="P416" s="682"/>
      <c r="Q416" s="682"/>
      <c r="R416" s="682"/>
      <c r="S416" s="682"/>
      <c r="T416" s="682"/>
      <c r="U416" s="682"/>
      <c r="V416" s="682"/>
      <c r="W416" s="682"/>
      <c r="X416" s="682"/>
      <c r="Y416" s="682"/>
      <c r="Z416" s="682"/>
    </row>
    <row r="417" spans="10:26" s="1620" customFormat="1" ht="21.75" customHeight="1">
      <c r="J417" s="682"/>
      <c r="K417" s="682"/>
      <c r="L417" s="682"/>
      <c r="M417" s="682"/>
      <c r="N417" s="682"/>
      <c r="O417" s="682"/>
      <c r="P417" s="682"/>
      <c r="Q417" s="682"/>
      <c r="R417" s="682"/>
      <c r="S417" s="682"/>
      <c r="T417" s="682"/>
      <c r="U417" s="682"/>
      <c r="V417" s="682"/>
      <c r="W417" s="682"/>
      <c r="X417" s="682"/>
      <c r="Y417" s="682"/>
      <c r="Z417" s="682"/>
    </row>
    <row r="418" spans="10:26" s="1620" customFormat="1" ht="21.75" customHeight="1">
      <c r="J418" s="682"/>
      <c r="K418" s="682"/>
      <c r="L418" s="682"/>
      <c r="M418" s="682"/>
      <c r="N418" s="682"/>
      <c r="O418" s="682"/>
      <c r="P418" s="682"/>
      <c r="Q418" s="682"/>
      <c r="R418" s="682"/>
      <c r="S418" s="682"/>
      <c r="T418" s="682"/>
      <c r="U418" s="682"/>
      <c r="V418" s="682"/>
      <c r="W418" s="682"/>
      <c r="X418" s="682"/>
      <c r="Y418" s="682"/>
      <c r="Z418" s="682"/>
    </row>
    <row r="419" spans="10:26" s="1620" customFormat="1" ht="21.75" customHeight="1">
      <c r="J419" s="682"/>
      <c r="K419" s="682"/>
      <c r="L419" s="682"/>
      <c r="M419" s="682"/>
      <c r="N419" s="682"/>
      <c r="O419" s="682"/>
      <c r="P419" s="682"/>
      <c r="Q419" s="682"/>
      <c r="R419" s="682"/>
      <c r="S419" s="682"/>
      <c r="T419" s="682"/>
      <c r="U419" s="682"/>
      <c r="V419" s="682"/>
      <c r="W419" s="682"/>
      <c r="X419" s="682"/>
      <c r="Y419" s="682"/>
      <c r="Z419" s="682"/>
    </row>
    <row r="420" spans="10:26" s="1620" customFormat="1" ht="21.75" customHeight="1">
      <c r="J420" s="682"/>
      <c r="K420" s="682"/>
      <c r="L420" s="682"/>
      <c r="M420" s="682"/>
      <c r="N420" s="682"/>
      <c r="O420" s="682"/>
      <c r="P420" s="682"/>
      <c r="Q420" s="682"/>
      <c r="R420" s="682"/>
      <c r="S420" s="682"/>
      <c r="T420" s="682"/>
      <c r="U420" s="682"/>
      <c r="V420" s="682"/>
      <c r="W420" s="682"/>
      <c r="X420" s="682"/>
      <c r="Y420" s="682"/>
      <c r="Z420" s="682"/>
    </row>
    <row r="421" spans="10:26" s="1620" customFormat="1" ht="21.75" customHeight="1">
      <c r="J421" s="682"/>
      <c r="K421" s="682"/>
      <c r="L421" s="682"/>
      <c r="M421" s="682"/>
      <c r="N421" s="682"/>
      <c r="O421" s="682"/>
      <c r="P421" s="682"/>
      <c r="Q421" s="682"/>
      <c r="R421" s="682"/>
      <c r="S421" s="682"/>
      <c r="T421" s="682"/>
      <c r="U421" s="682"/>
      <c r="V421" s="682"/>
      <c r="W421" s="682"/>
      <c r="X421" s="682"/>
      <c r="Y421" s="682"/>
      <c r="Z421" s="682"/>
    </row>
    <row r="422" spans="10:26" s="1620" customFormat="1" ht="21.75" customHeight="1">
      <c r="J422" s="682"/>
      <c r="K422" s="682"/>
      <c r="L422" s="682"/>
      <c r="M422" s="682"/>
      <c r="N422" s="682"/>
      <c r="O422" s="682"/>
      <c r="P422" s="682"/>
      <c r="Q422" s="682"/>
      <c r="R422" s="682"/>
      <c r="S422" s="682"/>
      <c r="T422" s="682"/>
      <c r="U422" s="682"/>
      <c r="V422" s="682"/>
      <c r="W422" s="682"/>
      <c r="X422" s="682"/>
      <c r="Y422" s="682"/>
      <c r="Z422" s="682"/>
    </row>
    <row r="423" spans="10:26" s="1620" customFormat="1" ht="21.75" customHeight="1">
      <c r="J423" s="682"/>
      <c r="K423" s="682"/>
      <c r="L423" s="682"/>
      <c r="M423" s="682"/>
      <c r="N423" s="682"/>
      <c r="O423" s="682"/>
      <c r="P423" s="682"/>
      <c r="Q423" s="682"/>
      <c r="R423" s="682"/>
      <c r="S423" s="682"/>
      <c r="T423" s="682"/>
      <c r="U423" s="682"/>
      <c r="V423" s="682"/>
      <c r="W423" s="682"/>
      <c r="X423" s="682"/>
      <c r="Y423" s="682"/>
      <c r="Z423" s="682"/>
    </row>
    <row r="424" spans="10:26" s="1620" customFormat="1" ht="21.75" customHeight="1">
      <c r="J424" s="682"/>
      <c r="K424" s="682"/>
      <c r="L424" s="682"/>
      <c r="M424" s="682"/>
      <c r="N424" s="682"/>
      <c r="O424" s="682"/>
      <c r="P424" s="682"/>
      <c r="Q424" s="682"/>
      <c r="R424" s="682"/>
      <c r="S424" s="682"/>
      <c r="T424" s="682"/>
      <c r="U424" s="682"/>
      <c r="V424" s="682"/>
      <c r="W424" s="682"/>
      <c r="X424" s="682"/>
      <c r="Y424" s="682"/>
      <c r="Z424" s="682"/>
    </row>
    <row r="425" spans="10:26" s="1620" customFormat="1" ht="21.75" customHeight="1">
      <c r="J425" s="682"/>
      <c r="K425" s="682"/>
      <c r="L425" s="682"/>
      <c r="M425" s="682"/>
      <c r="N425" s="682"/>
      <c r="O425" s="682"/>
      <c r="P425" s="682"/>
      <c r="Q425" s="682"/>
      <c r="R425" s="682"/>
      <c r="S425" s="682"/>
      <c r="T425" s="682"/>
      <c r="U425" s="682"/>
      <c r="V425" s="682"/>
      <c r="W425" s="682"/>
      <c r="X425" s="682"/>
      <c r="Y425" s="682"/>
      <c r="Z425" s="682"/>
    </row>
    <row r="426" spans="10:26" s="1620" customFormat="1" ht="21.75" customHeight="1">
      <c r="J426" s="682"/>
      <c r="K426" s="682"/>
      <c r="L426" s="682"/>
      <c r="M426" s="682"/>
      <c r="N426" s="682"/>
      <c r="O426" s="682"/>
      <c r="P426" s="682"/>
      <c r="Q426" s="682"/>
      <c r="R426" s="682"/>
      <c r="S426" s="682"/>
      <c r="T426" s="682"/>
      <c r="U426" s="682"/>
      <c r="V426" s="682"/>
      <c r="W426" s="682"/>
      <c r="X426" s="682"/>
      <c r="Y426" s="682"/>
      <c r="Z426" s="682"/>
    </row>
    <row r="427" spans="10:26" s="1620" customFormat="1" ht="21.75" customHeight="1">
      <c r="J427" s="682"/>
      <c r="K427" s="682"/>
      <c r="L427" s="682"/>
      <c r="M427" s="682"/>
      <c r="N427" s="682"/>
      <c r="O427" s="682"/>
      <c r="P427" s="682"/>
      <c r="Q427" s="682"/>
      <c r="R427" s="682"/>
      <c r="S427" s="682"/>
      <c r="T427" s="682"/>
      <c r="U427" s="682"/>
      <c r="V427" s="682"/>
      <c r="W427" s="682"/>
      <c r="X427" s="682"/>
      <c r="Y427" s="682"/>
      <c r="Z427" s="682"/>
    </row>
    <row r="428" spans="10:26" s="1620" customFormat="1" ht="21.75" customHeight="1">
      <c r="J428" s="682"/>
      <c r="K428" s="682"/>
      <c r="L428" s="682"/>
      <c r="M428" s="682"/>
      <c r="N428" s="682"/>
      <c r="O428" s="682"/>
      <c r="P428" s="682"/>
      <c r="Q428" s="682"/>
      <c r="R428" s="682"/>
      <c r="S428" s="682"/>
      <c r="T428" s="682"/>
      <c r="U428" s="682"/>
      <c r="V428" s="682"/>
      <c r="W428" s="682"/>
      <c r="X428" s="682"/>
      <c r="Y428" s="682"/>
      <c r="Z428" s="682"/>
    </row>
    <row r="429" spans="10:26" s="1620" customFormat="1" ht="21.75" customHeight="1">
      <c r="J429" s="682"/>
      <c r="K429" s="682"/>
      <c r="L429" s="682"/>
      <c r="M429" s="682"/>
      <c r="N429" s="682"/>
      <c r="O429" s="682"/>
      <c r="P429" s="682"/>
      <c r="Q429" s="682"/>
      <c r="R429" s="682"/>
      <c r="S429" s="682"/>
      <c r="T429" s="682"/>
      <c r="U429" s="682"/>
      <c r="V429" s="682"/>
      <c r="W429" s="682"/>
      <c r="X429" s="682"/>
      <c r="Y429" s="682"/>
      <c r="Z429" s="682"/>
    </row>
    <row r="430" spans="10:26" s="1620" customFormat="1" ht="21.75" customHeight="1">
      <c r="J430" s="682"/>
      <c r="K430" s="682"/>
      <c r="L430" s="682"/>
      <c r="M430" s="682"/>
      <c r="N430" s="682"/>
      <c r="O430" s="682"/>
      <c r="P430" s="682"/>
      <c r="Q430" s="682"/>
      <c r="R430" s="682"/>
      <c r="S430" s="682"/>
      <c r="T430" s="682"/>
      <c r="U430" s="682"/>
      <c r="V430" s="682"/>
      <c r="W430" s="682"/>
      <c r="X430" s="682"/>
      <c r="Y430" s="682"/>
      <c r="Z430" s="682"/>
    </row>
    <row r="431" spans="10:26" s="1620" customFormat="1" ht="21.75" customHeight="1">
      <c r="J431" s="682"/>
      <c r="K431" s="682"/>
      <c r="L431" s="682"/>
      <c r="M431" s="682"/>
      <c r="N431" s="682"/>
      <c r="O431" s="682"/>
      <c r="P431" s="682"/>
      <c r="Q431" s="682"/>
      <c r="R431" s="682"/>
      <c r="S431" s="682"/>
      <c r="T431" s="682"/>
      <c r="U431" s="682"/>
      <c r="V431" s="682"/>
      <c r="W431" s="682"/>
      <c r="X431" s="682"/>
      <c r="Y431" s="682"/>
      <c r="Z431" s="682"/>
    </row>
    <row r="432" spans="10:26" s="1620" customFormat="1" ht="21.75" customHeight="1">
      <c r="J432" s="682"/>
      <c r="K432" s="682"/>
      <c r="L432" s="682"/>
      <c r="M432" s="682"/>
      <c r="N432" s="682"/>
      <c r="O432" s="682"/>
      <c r="P432" s="682"/>
      <c r="Q432" s="682"/>
      <c r="R432" s="682"/>
      <c r="S432" s="682"/>
      <c r="T432" s="682"/>
      <c r="U432" s="682"/>
      <c r="V432" s="682"/>
      <c r="W432" s="682"/>
      <c r="X432" s="682"/>
      <c r="Y432" s="682"/>
      <c r="Z432" s="682"/>
    </row>
    <row r="433" spans="10:26" s="1620" customFormat="1" ht="21.75" customHeight="1">
      <c r="J433" s="682"/>
      <c r="K433" s="682"/>
      <c r="L433" s="682"/>
      <c r="M433" s="682"/>
      <c r="N433" s="682"/>
      <c r="O433" s="682"/>
      <c r="P433" s="682"/>
      <c r="Q433" s="682"/>
      <c r="R433" s="682"/>
      <c r="S433" s="682"/>
      <c r="T433" s="682"/>
      <c r="U433" s="682"/>
      <c r="V433" s="682"/>
      <c r="W433" s="682"/>
      <c r="X433" s="682"/>
      <c r="Y433" s="682"/>
      <c r="Z433" s="682"/>
    </row>
    <row r="434" spans="10:26" s="1620" customFormat="1" ht="21.75" customHeight="1">
      <c r="J434" s="682"/>
      <c r="K434" s="682"/>
      <c r="L434" s="682"/>
      <c r="M434" s="682"/>
      <c r="N434" s="682"/>
      <c r="O434" s="682"/>
      <c r="P434" s="682"/>
      <c r="Q434" s="682"/>
      <c r="R434" s="682"/>
      <c r="S434" s="682"/>
      <c r="T434" s="682"/>
      <c r="U434" s="682"/>
      <c r="V434" s="682"/>
      <c r="W434" s="682"/>
      <c r="X434" s="682"/>
      <c r="Y434" s="682"/>
      <c r="Z434" s="682"/>
    </row>
    <row r="435" spans="10:26" s="1620" customFormat="1" ht="21.75" customHeight="1">
      <c r="J435" s="682"/>
      <c r="K435" s="682"/>
      <c r="L435" s="682"/>
      <c r="M435" s="682"/>
      <c r="N435" s="682"/>
      <c r="O435" s="682"/>
      <c r="P435" s="682"/>
      <c r="Q435" s="682"/>
      <c r="R435" s="682"/>
      <c r="S435" s="682"/>
      <c r="T435" s="682"/>
      <c r="U435" s="682"/>
      <c r="V435" s="682"/>
      <c r="W435" s="682"/>
      <c r="X435" s="682"/>
      <c r="Y435" s="682"/>
      <c r="Z435" s="682"/>
    </row>
    <row r="436" spans="10:26" s="1620" customFormat="1" ht="21.75" customHeight="1">
      <c r="J436" s="682"/>
      <c r="K436" s="682"/>
      <c r="L436" s="682"/>
      <c r="M436" s="682"/>
      <c r="N436" s="682"/>
      <c r="O436" s="682"/>
      <c r="P436" s="682"/>
      <c r="Q436" s="682"/>
      <c r="R436" s="682"/>
      <c r="S436" s="682"/>
      <c r="T436" s="682"/>
      <c r="U436" s="682"/>
      <c r="V436" s="682"/>
      <c r="W436" s="682"/>
      <c r="X436" s="682"/>
      <c r="Y436" s="682"/>
      <c r="Z436" s="682"/>
    </row>
    <row r="437" spans="10:26" s="1620" customFormat="1" ht="21.75" customHeight="1">
      <c r="J437" s="682"/>
      <c r="K437" s="682"/>
      <c r="L437" s="682"/>
      <c r="M437" s="682"/>
      <c r="N437" s="682"/>
      <c r="O437" s="682"/>
      <c r="P437" s="682"/>
      <c r="Q437" s="682"/>
      <c r="R437" s="682"/>
      <c r="S437" s="682"/>
      <c r="T437" s="682"/>
      <c r="U437" s="682"/>
      <c r="V437" s="682"/>
      <c r="W437" s="682"/>
      <c r="X437" s="682"/>
      <c r="Y437" s="682"/>
      <c r="Z437" s="682"/>
    </row>
    <row r="438" spans="10:26" s="1620" customFormat="1" ht="21.75" customHeight="1">
      <c r="J438" s="682"/>
      <c r="K438" s="682"/>
      <c r="L438" s="682"/>
      <c r="M438" s="682"/>
      <c r="N438" s="682"/>
      <c r="O438" s="682"/>
      <c r="P438" s="682"/>
      <c r="Q438" s="682"/>
      <c r="R438" s="682"/>
      <c r="S438" s="682"/>
      <c r="T438" s="682"/>
      <c r="U438" s="682"/>
      <c r="V438" s="682"/>
      <c r="W438" s="682"/>
      <c r="X438" s="682"/>
      <c r="Y438" s="682"/>
      <c r="Z438" s="682"/>
    </row>
    <row r="439" spans="10:26" s="1620" customFormat="1" ht="21.75" customHeight="1">
      <c r="J439" s="682"/>
      <c r="K439" s="682"/>
      <c r="L439" s="682"/>
      <c r="M439" s="682"/>
      <c r="N439" s="682"/>
      <c r="O439" s="682"/>
      <c r="P439" s="682"/>
      <c r="Q439" s="682"/>
      <c r="R439" s="682"/>
      <c r="S439" s="682"/>
      <c r="T439" s="682"/>
      <c r="U439" s="682"/>
      <c r="V439" s="682"/>
      <c r="W439" s="682"/>
      <c r="X439" s="682"/>
      <c r="Y439" s="682"/>
      <c r="Z439" s="682"/>
    </row>
    <row r="440" spans="10:26" s="1620" customFormat="1" ht="21.75" customHeight="1">
      <c r="J440" s="682"/>
      <c r="K440" s="682"/>
      <c r="L440" s="682"/>
      <c r="M440" s="682"/>
      <c r="N440" s="682"/>
      <c r="O440" s="682"/>
      <c r="P440" s="682"/>
      <c r="Q440" s="682"/>
      <c r="R440" s="682"/>
      <c r="S440" s="682"/>
      <c r="T440" s="682"/>
      <c r="U440" s="682"/>
      <c r="V440" s="682"/>
      <c r="W440" s="682"/>
      <c r="X440" s="682"/>
      <c r="Y440" s="682"/>
      <c r="Z440" s="682"/>
    </row>
    <row r="441" spans="10:26" s="1620" customFormat="1" ht="21.75" customHeight="1">
      <c r="J441" s="682"/>
      <c r="K441" s="682"/>
      <c r="L441" s="682"/>
      <c r="M441" s="682"/>
      <c r="N441" s="682"/>
      <c r="O441" s="682"/>
      <c r="P441" s="682"/>
      <c r="Q441" s="682"/>
      <c r="R441" s="682"/>
      <c r="S441" s="682"/>
      <c r="T441" s="682"/>
      <c r="U441" s="682"/>
      <c r="V441" s="682"/>
      <c r="W441" s="682"/>
      <c r="X441" s="682"/>
      <c r="Y441" s="682"/>
      <c r="Z441" s="682"/>
    </row>
    <row r="442" spans="10:26" s="1620" customFormat="1" ht="21.75" customHeight="1">
      <c r="J442" s="682"/>
      <c r="K442" s="682"/>
      <c r="L442" s="682"/>
      <c r="M442" s="682"/>
      <c r="N442" s="682"/>
      <c r="O442" s="682"/>
      <c r="P442" s="682"/>
      <c r="Q442" s="682"/>
      <c r="R442" s="682"/>
      <c r="S442" s="682"/>
      <c r="T442" s="682"/>
      <c r="U442" s="682"/>
      <c r="V442" s="682"/>
      <c r="W442" s="682"/>
      <c r="X442" s="682"/>
      <c r="Y442" s="682"/>
      <c r="Z442" s="682"/>
    </row>
    <row r="443" spans="10:26" s="1620" customFormat="1" ht="21.75" customHeight="1">
      <c r="J443" s="682"/>
      <c r="K443" s="682"/>
      <c r="L443" s="682"/>
      <c r="M443" s="682"/>
      <c r="N443" s="682"/>
      <c r="O443" s="682"/>
      <c r="P443" s="682"/>
      <c r="Q443" s="682"/>
      <c r="R443" s="682"/>
      <c r="S443" s="682"/>
      <c r="T443" s="682"/>
      <c r="U443" s="682"/>
      <c r="V443" s="682"/>
      <c r="W443" s="682"/>
      <c r="X443" s="682"/>
      <c r="Y443" s="682"/>
      <c r="Z443" s="682"/>
    </row>
    <row r="444" spans="10:26" s="1620" customFormat="1" ht="21.75" customHeight="1">
      <c r="J444" s="682"/>
      <c r="K444" s="682"/>
      <c r="L444" s="682"/>
      <c r="M444" s="682"/>
      <c r="N444" s="682"/>
      <c r="O444" s="682"/>
      <c r="P444" s="682"/>
      <c r="Q444" s="682"/>
      <c r="R444" s="682"/>
      <c r="S444" s="682"/>
      <c r="T444" s="682"/>
      <c r="U444" s="682"/>
      <c r="V444" s="682"/>
      <c r="W444" s="682"/>
      <c r="X444" s="682"/>
      <c r="Y444" s="682"/>
      <c r="Z444" s="682"/>
    </row>
    <row r="445" spans="10:26" s="1620" customFormat="1" ht="21.75" customHeight="1">
      <c r="J445" s="682"/>
      <c r="K445" s="682"/>
      <c r="L445" s="682"/>
      <c r="M445" s="682"/>
      <c r="N445" s="682"/>
      <c r="O445" s="682"/>
      <c r="P445" s="682"/>
      <c r="Q445" s="682"/>
      <c r="R445" s="682"/>
      <c r="S445" s="682"/>
      <c r="T445" s="682"/>
      <c r="U445" s="682"/>
      <c r="V445" s="682"/>
      <c r="W445" s="682"/>
      <c r="X445" s="682"/>
      <c r="Y445" s="682"/>
      <c r="Z445" s="682"/>
    </row>
    <row r="446" spans="10:26" s="1620" customFormat="1" ht="21.75" customHeight="1">
      <c r="J446" s="682"/>
      <c r="K446" s="682"/>
      <c r="L446" s="682"/>
      <c r="M446" s="682"/>
      <c r="N446" s="682"/>
      <c r="O446" s="682"/>
      <c r="P446" s="682"/>
      <c r="Q446" s="682"/>
      <c r="R446" s="682"/>
      <c r="S446" s="682"/>
      <c r="T446" s="682"/>
      <c r="U446" s="682"/>
      <c r="V446" s="682"/>
      <c r="W446" s="682"/>
      <c r="X446" s="682"/>
      <c r="Y446" s="682"/>
      <c r="Z446" s="682"/>
    </row>
    <row r="447" spans="10:26" s="1620" customFormat="1" ht="21.75" customHeight="1">
      <c r="J447" s="682"/>
      <c r="K447" s="682"/>
      <c r="L447" s="682"/>
      <c r="M447" s="682"/>
      <c r="N447" s="682"/>
      <c r="O447" s="682"/>
      <c r="P447" s="682"/>
      <c r="Q447" s="682"/>
      <c r="R447" s="682"/>
      <c r="S447" s="682"/>
      <c r="T447" s="682"/>
      <c r="U447" s="682"/>
      <c r="V447" s="682"/>
      <c r="W447" s="682"/>
      <c r="X447" s="682"/>
      <c r="Y447" s="682"/>
      <c r="Z447" s="682"/>
    </row>
    <row r="448" spans="10:26" s="1620" customFormat="1" ht="21.75" customHeight="1">
      <c r="J448" s="682"/>
      <c r="K448" s="682"/>
      <c r="L448" s="682"/>
      <c r="M448" s="682"/>
      <c r="N448" s="682"/>
      <c r="O448" s="682"/>
      <c r="P448" s="682"/>
      <c r="Q448" s="682"/>
      <c r="R448" s="682"/>
      <c r="S448" s="682"/>
      <c r="T448" s="682"/>
      <c r="U448" s="682"/>
      <c r="V448" s="682"/>
      <c r="W448" s="682"/>
      <c r="X448" s="682"/>
      <c r="Y448" s="682"/>
      <c r="Z448" s="682"/>
    </row>
    <row r="449" spans="10:26" s="1620" customFormat="1" ht="21.75" customHeight="1">
      <c r="J449" s="682"/>
      <c r="K449" s="682"/>
      <c r="L449" s="682"/>
      <c r="M449" s="682"/>
      <c r="N449" s="682"/>
      <c r="O449" s="682"/>
      <c r="P449" s="682"/>
      <c r="Q449" s="682"/>
      <c r="R449" s="682"/>
      <c r="S449" s="682"/>
      <c r="T449" s="682"/>
      <c r="U449" s="682"/>
      <c r="V449" s="682"/>
      <c r="W449" s="682"/>
      <c r="X449" s="682"/>
      <c r="Y449" s="682"/>
      <c r="Z449" s="682"/>
    </row>
    <row r="450" spans="10:26" s="1620" customFormat="1" ht="21.75" customHeight="1">
      <c r="J450" s="682"/>
      <c r="K450" s="682"/>
      <c r="L450" s="682"/>
      <c r="M450" s="682"/>
      <c r="N450" s="682"/>
      <c r="O450" s="682"/>
      <c r="P450" s="682"/>
      <c r="Q450" s="682"/>
      <c r="R450" s="682"/>
      <c r="S450" s="682"/>
      <c r="T450" s="682"/>
      <c r="U450" s="682"/>
      <c r="V450" s="682"/>
      <c r="W450" s="682"/>
      <c r="X450" s="682"/>
      <c r="Y450" s="682"/>
      <c r="Z450" s="682"/>
    </row>
    <row r="451" spans="10:26" s="1620" customFormat="1" ht="21.75" customHeight="1">
      <c r="J451" s="682"/>
      <c r="K451" s="682"/>
      <c r="L451" s="682"/>
      <c r="M451" s="682"/>
      <c r="N451" s="682"/>
      <c r="O451" s="682"/>
      <c r="P451" s="682"/>
      <c r="Q451" s="682"/>
      <c r="R451" s="682"/>
      <c r="S451" s="682"/>
      <c r="T451" s="682"/>
      <c r="U451" s="682"/>
      <c r="V451" s="682"/>
      <c r="W451" s="682"/>
      <c r="X451" s="682"/>
      <c r="Y451" s="682"/>
      <c r="Z451" s="682"/>
    </row>
    <row r="452" spans="10:26" s="1620" customFormat="1" ht="21.75" customHeight="1">
      <c r="J452" s="682"/>
      <c r="K452" s="682"/>
      <c r="L452" s="682"/>
      <c r="M452" s="682"/>
      <c r="N452" s="682"/>
      <c r="O452" s="682"/>
      <c r="P452" s="682"/>
      <c r="Q452" s="682"/>
      <c r="R452" s="682"/>
      <c r="S452" s="682"/>
      <c r="T452" s="682"/>
      <c r="U452" s="682"/>
      <c r="V452" s="682"/>
      <c r="W452" s="682"/>
      <c r="X452" s="682"/>
      <c r="Y452" s="682"/>
      <c r="Z452" s="682"/>
    </row>
    <row r="453" spans="10:26" s="1620" customFormat="1" ht="21.75" customHeight="1">
      <c r="J453" s="682"/>
      <c r="K453" s="682"/>
      <c r="L453" s="682"/>
      <c r="M453" s="682"/>
      <c r="N453" s="682"/>
      <c r="O453" s="682"/>
      <c r="P453" s="682"/>
      <c r="Q453" s="682"/>
      <c r="R453" s="682"/>
      <c r="S453" s="682"/>
      <c r="T453" s="682"/>
      <c r="U453" s="682"/>
      <c r="V453" s="682"/>
      <c r="W453" s="682"/>
      <c r="X453" s="682"/>
      <c r="Y453" s="682"/>
      <c r="Z453" s="682"/>
    </row>
    <row r="454" spans="10:26" s="1620" customFormat="1" ht="21.75" customHeight="1">
      <c r="J454" s="682"/>
      <c r="K454" s="682"/>
      <c r="L454" s="682"/>
      <c r="M454" s="682"/>
      <c r="N454" s="682"/>
      <c r="O454" s="682"/>
      <c r="P454" s="682"/>
      <c r="Q454" s="682"/>
      <c r="R454" s="682"/>
      <c r="S454" s="682"/>
      <c r="T454" s="682"/>
      <c r="U454" s="682"/>
      <c r="V454" s="682"/>
      <c r="W454" s="682"/>
      <c r="X454" s="682"/>
      <c r="Y454" s="682"/>
      <c r="Z454" s="682"/>
    </row>
    <row r="455" spans="10:26" s="1620" customFormat="1" ht="21.75" customHeight="1">
      <c r="J455" s="682"/>
      <c r="K455" s="682"/>
      <c r="L455" s="682"/>
      <c r="M455" s="682"/>
      <c r="N455" s="682"/>
      <c r="O455" s="682"/>
      <c r="P455" s="682"/>
      <c r="Q455" s="682"/>
      <c r="R455" s="682"/>
      <c r="S455" s="682"/>
      <c r="T455" s="682"/>
      <c r="U455" s="682"/>
      <c r="V455" s="682"/>
      <c r="W455" s="682"/>
      <c r="X455" s="682"/>
      <c r="Y455" s="682"/>
      <c r="Z455" s="682"/>
    </row>
    <row r="456" spans="10:26" s="1620" customFormat="1" ht="21.75" customHeight="1">
      <c r="J456" s="682"/>
      <c r="K456" s="682"/>
      <c r="L456" s="682"/>
      <c r="M456" s="682"/>
      <c r="N456" s="682"/>
      <c r="O456" s="682"/>
      <c r="P456" s="682"/>
      <c r="Q456" s="682"/>
      <c r="R456" s="682"/>
      <c r="S456" s="682"/>
      <c r="T456" s="682"/>
      <c r="U456" s="682"/>
      <c r="V456" s="682"/>
      <c r="W456" s="682"/>
      <c r="X456" s="682"/>
      <c r="Y456" s="682"/>
      <c r="Z456" s="682"/>
    </row>
    <row r="457" spans="10:26" s="1620" customFormat="1" ht="21.75" customHeight="1">
      <c r="J457" s="682"/>
      <c r="K457" s="682"/>
      <c r="L457" s="682"/>
      <c r="M457" s="682"/>
      <c r="N457" s="682"/>
      <c r="O457" s="682"/>
      <c r="P457" s="682"/>
      <c r="Q457" s="682"/>
      <c r="R457" s="682"/>
      <c r="S457" s="682"/>
      <c r="T457" s="682"/>
      <c r="U457" s="682"/>
      <c r="V457" s="682"/>
      <c r="W457" s="682"/>
      <c r="X457" s="682"/>
      <c r="Y457" s="682"/>
      <c r="Z457" s="682"/>
    </row>
    <row r="458" spans="10:26" s="1620" customFormat="1" ht="21.75" customHeight="1">
      <c r="J458" s="682"/>
      <c r="K458" s="682"/>
      <c r="L458" s="682"/>
      <c r="M458" s="682"/>
      <c r="N458" s="682"/>
      <c r="O458" s="682"/>
      <c r="P458" s="682"/>
      <c r="Q458" s="682"/>
      <c r="R458" s="682"/>
      <c r="S458" s="682"/>
      <c r="T458" s="682"/>
      <c r="U458" s="682"/>
      <c r="V458" s="682"/>
      <c r="W458" s="682"/>
      <c r="X458" s="682"/>
      <c r="Y458" s="682"/>
      <c r="Z458" s="682"/>
    </row>
    <row r="459" spans="10:26" s="1620" customFormat="1" ht="21.75" customHeight="1">
      <c r="J459" s="682"/>
      <c r="K459" s="682"/>
      <c r="L459" s="682"/>
      <c r="M459" s="682"/>
      <c r="N459" s="682"/>
      <c r="O459" s="682"/>
      <c r="P459" s="682"/>
      <c r="Q459" s="682"/>
      <c r="R459" s="682"/>
      <c r="S459" s="682"/>
      <c r="T459" s="682"/>
      <c r="U459" s="682"/>
      <c r="V459" s="682"/>
      <c r="W459" s="682"/>
      <c r="X459" s="682"/>
      <c r="Y459" s="682"/>
      <c r="Z459" s="682"/>
    </row>
    <row r="460" spans="10:26" s="1620" customFormat="1" ht="21.75" customHeight="1">
      <c r="J460" s="682"/>
      <c r="K460" s="682"/>
      <c r="L460" s="682"/>
      <c r="M460" s="682"/>
      <c r="N460" s="682"/>
      <c r="O460" s="682"/>
      <c r="P460" s="682"/>
      <c r="Q460" s="682"/>
      <c r="R460" s="682"/>
      <c r="S460" s="682"/>
      <c r="T460" s="682"/>
      <c r="U460" s="682"/>
      <c r="V460" s="682"/>
      <c r="W460" s="682"/>
      <c r="X460" s="682"/>
      <c r="Y460" s="682"/>
      <c r="Z460" s="682"/>
    </row>
    <row r="461" spans="10:26" s="1620" customFormat="1" ht="21.75" customHeight="1">
      <c r="J461" s="682"/>
      <c r="K461" s="682"/>
      <c r="L461" s="682"/>
      <c r="M461" s="682"/>
      <c r="N461" s="682"/>
      <c r="O461" s="682"/>
      <c r="P461" s="682"/>
      <c r="Q461" s="682"/>
      <c r="R461" s="682"/>
      <c r="S461" s="682"/>
      <c r="T461" s="682"/>
      <c r="U461" s="682"/>
      <c r="V461" s="682"/>
      <c r="W461" s="682"/>
      <c r="X461" s="682"/>
      <c r="Y461" s="682"/>
      <c r="Z461" s="682"/>
    </row>
    <row r="462" spans="10:26" s="1620" customFormat="1" ht="21.75" customHeight="1">
      <c r="J462" s="682"/>
      <c r="K462" s="682"/>
      <c r="L462" s="682"/>
      <c r="M462" s="682"/>
      <c r="N462" s="682"/>
      <c r="O462" s="682"/>
      <c r="P462" s="682"/>
      <c r="Q462" s="682"/>
      <c r="R462" s="682"/>
      <c r="S462" s="682"/>
      <c r="T462" s="682"/>
      <c r="U462" s="682"/>
      <c r="V462" s="682"/>
      <c r="W462" s="682"/>
      <c r="X462" s="682"/>
      <c r="Y462" s="682"/>
      <c r="Z462" s="682"/>
    </row>
    <row r="463" spans="10:26" s="1620" customFormat="1" ht="21.75" customHeight="1">
      <c r="J463" s="682"/>
      <c r="K463" s="682"/>
      <c r="L463" s="682"/>
      <c r="M463" s="682"/>
      <c r="N463" s="682"/>
      <c r="O463" s="682"/>
      <c r="P463" s="682"/>
      <c r="Q463" s="682"/>
      <c r="R463" s="682"/>
      <c r="S463" s="682"/>
      <c r="T463" s="682"/>
      <c r="U463" s="682"/>
      <c r="V463" s="682"/>
      <c r="W463" s="682"/>
      <c r="X463" s="682"/>
      <c r="Y463" s="682"/>
      <c r="Z463" s="682"/>
    </row>
    <row r="464" spans="10:26" s="1620" customFormat="1" ht="21.75" customHeight="1">
      <c r="J464" s="682"/>
      <c r="K464" s="682"/>
      <c r="L464" s="682"/>
      <c r="M464" s="682"/>
      <c r="N464" s="682"/>
      <c r="O464" s="682"/>
      <c r="P464" s="682"/>
      <c r="Q464" s="682"/>
      <c r="R464" s="682"/>
      <c r="S464" s="682"/>
      <c r="T464" s="682"/>
      <c r="U464" s="682"/>
      <c r="V464" s="682"/>
      <c r="W464" s="682"/>
      <c r="X464" s="682"/>
      <c r="Y464" s="682"/>
      <c r="Z464" s="682"/>
    </row>
    <row r="465" spans="10:26" s="1620" customFormat="1" ht="21.75" customHeight="1">
      <c r="J465" s="682"/>
      <c r="K465" s="682"/>
      <c r="L465" s="682"/>
      <c r="M465" s="682"/>
      <c r="N465" s="682"/>
      <c r="O465" s="682"/>
      <c r="P465" s="682"/>
      <c r="Q465" s="682"/>
      <c r="R465" s="682"/>
      <c r="S465" s="682"/>
      <c r="T465" s="682"/>
      <c r="U465" s="682"/>
      <c r="V465" s="682"/>
      <c r="W465" s="682"/>
      <c r="X465" s="682"/>
      <c r="Y465" s="682"/>
      <c r="Z465" s="682"/>
    </row>
    <row r="466" spans="10:26" s="1620" customFormat="1" ht="21.75" customHeight="1">
      <c r="J466" s="682"/>
      <c r="K466" s="682"/>
      <c r="L466" s="682"/>
      <c r="M466" s="682"/>
      <c r="N466" s="682"/>
      <c r="O466" s="682"/>
      <c r="P466" s="682"/>
      <c r="Q466" s="682"/>
      <c r="R466" s="682"/>
      <c r="S466" s="682"/>
      <c r="T466" s="682"/>
      <c r="U466" s="682"/>
      <c r="V466" s="682"/>
      <c r="W466" s="682"/>
      <c r="X466" s="682"/>
      <c r="Y466" s="682"/>
      <c r="Z466" s="682"/>
    </row>
    <row r="467" spans="10:26" s="1620" customFormat="1" ht="21.75" customHeight="1">
      <c r="J467" s="682"/>
      <c r="K467" s="682"/>
      <c r="L467" s="682"/>
      <c r="M467" s="682"/>
      <c r="N467" s="682"/>
      <c r="O467" s="682"/>
      <c r="P467" s="682"/>
      <c r="Q467" s="682"/>
      <c r="R467" s="682"/>
      <c r="S467" s="682"/>
      <c r="T467" s="682"/>
      <c r="U467" s="682"/>
      <c r="V467" s="682"/>
      <c r="W467" s="682"/>
      <c r="X467" s="682"/>
      <c r="Y467" s="682"/>
      <c r="Z467" s="682"/>
    </row>
    <row r="468" spans="10:26" s="1620" customFormat="1" ht="21.75" customHeight="1">
      <c r="J468" s="682"/>
      <c r="K468" s="682"/>
      <c r="L468" s="682"/>
      <c r="M468" s="682"/>
      <c r="N468" s="682"/>
      <c r="O468" s="682"/>
      <c r="P468" s="682"/>
      <c r="Q468" s="682"/>
      <c r="R468" s="682"/>
      <c r="S468" s="682"/>
      <c r="T468" s="682"/>
      <c r="U468" s="682"/>
      <c r="V468" s="682"/>
      <c r="W468" s="682"/>
      <c r="X468" s="682"/>
      <c r="Y468" s="682"/>
      <c r="Z468" s="682"/>
    </row>
    <row r="469" spans="10:26" s="1620" customFormat="1" ht="21.75" customHeight="1">
      <c r="J469" s="682"/>
      <c r="K469" s="682"/>
      <c r="L469" s="682"/>
      <c r="M469" s="682"/>
      <c r="N469" s="682"/>
      <c r="O469" s="682"/>
      <c r="P469" s="682"/>
      <c r="Q469" s="682"/>
      <c r="R469" s="682"/>
      <c r="S469" s="682"/>
      <c r="T469" s="682"/>
      <c r="U469" s="682"/>
      <c r="V469" s="682"/>
      <c r="W469" s="682"/>
      <c r="X469" s="682"/>
      <c r="Y469" s="682"/>
      <c r="Z469" s="682"/>
    </row>
    <row r="470" spans="10:26" s="1620" customFormat="1" ht="21.75" customHeight="1">
      <c r="J470" s="682"/>
      <c r="K470" s="682"/>
      <c r="L470" s="682"/>
      <c r="M470" s="682"/>
      <c r="N470" s="682"/>
      <c r="O470" s="682"/>
      <c r="P470" s="682"/>
      <c r="Q470" s="682"/>
      <c r="R470" s="682"/>
      <c r="S470" s="682"/>
      <c r="T470" s="682"/>
      <c r="U470" s="682"/>
      <c r="V470" s="682"/>
      <c r="W470" s="682"/>
      <c r="X470" s="682"/>
      <c r="Y470" s="682"/>
      <c r="Z470" s="682"/>
    </row>
    <row r="471" spans="10:26" s="1620" customFormat="1" ht="21.75" customHeight="1">
      <c r="J471" s="682"/>
      <c r="K471" s="682"/>
      <c r="L471" s="682"/>
      <c r="M471" s="682"/>
      <c r="N471" s="682"/>
      <c r="O471" s="682"/>
      <c r="P471" s="682"/>
      <c r="Q471" s="682"/>
      <c r="R471" s="682"/>
      <c r="S471" s="682"/>
      <c r="T471" s="682"/>
      <c r="U471" s="682"/>
      <c r="V471" s="682"/>
      <c r="W471" s="682"/>
      <c r="X471" s="682"/>
      <c r="Y471" s="682"/>
      <c r="Z471" s="682"/>
    </row>
    <row r="472" spans="10:26" s="1620" customFormat="1" ht="21.75" customHeight="1">
      <c r="J472" s="682"/>
      <c r="K472" s="682"/>
      <c r="L472" s="682"/>
      <c r="M472" s="682"/>
      <c r="N472" s="682"/>
      <c r="O472" s="682"/>
      <c r="P472" s="682"/>
      <c r="Q472" s="682"/>
      <c r="R472" s="682"/>
      <c r="S472" s="682"/>
      <c r="T472" s="682"/>
      <c r="U472" s="682"/>
      <c r="V472" s="682"/>
      <c r="W472" s="682"/>
      <c r="X472" s="682"/>
      <c r="Y472" s="682"/>
      <c r="Z472" s="682"/>
    </row>
    <row r="473" spans="10:26" s="1620" customFormat="1" ht="21.75" customHeight="1">
      <c r="J473" s="682"/>
      <c r="K473" s="682"/>
      <c r="L473" s="682"/>
      <c r="M473" s="682"/>
      <c r="N473" s="682"/>
      <c r="O473" s="682"/>
      <c r="P473" s="682"/>
      <c r="Q473" s="682"/>
      <c r="R473" s="682"/>
      <c r="S473" s="682"/>
      <c r="T473" s="682"/>
      <c r="U473" s="682"/>
      <c r="V473" s="682"/>
      <c r="W473" s="682"/>
      <c r="X473" s="682"/>
      <c r="Y473" s="682"/>
      <c r="Z473" s="682"/>
    </row>
    <row r="474" spans="10:26" s="1620" customFormat="1" ht="21.75" customHeight="1">
      <c r="J474" s="682"/>
      <c r="K474" s="682"/>
      <c r="L474" s="682"/>
      <c r="M474" s="682"/>
      <c r="N474" s="682"/>
      <c r="O474" s="682"/>
      <c r="P474" s="682"/>
      <c r="Q474" s="682"/>
      <c r="R474" s="682"/>
      <c r="S474" s="682"/>
      <c r="T474" s="682"/>
      <c r="U474" s="682"/>
      <c r="V474" s="682"/>
      <c r="W474" s="682"/>
      <c r="X474" s="682"/>
      <c r="Y474" s="682"/>
      <c r="Z474" s="682"/>
    </row>
    <row r="475" spans="10:26" s="1620" customFormat="1" ht="21.75" customHeight="1">
      <c r="J475" s="682"/>
      <c r="K475" s="682"/>
      <c r="L475" s="682"/>
      <c r="M475" s="682"/>
      <c r="N475" s="682"/>
      <c r="O475" s="682"/>
      <c r="P475" s="682"/>
      <c r="Q475" s="682"/>
      <c r="R475" s="682"/>
      <c r="S475" s="682"/>
      <c r="T475" s="682"/>
      <c r="U475" s="682"/>
      <c r="V475" s="682"/>
      <c r="W475" s="682"/>
      <c r="X475" s="682"/>
      <c r="Y475" s="682"/>
      <c r="Z475" s="682"/>
    </row>
    <row r="476" spans="10:26" s="1620" customFormat="1" ht="21.75" customHeight="1">
      <c r="J476" s="682"/>
      <c r="K476" s="682"/>
      <c r="L476" s="682"/>
      <c r="M476" s="682"/>
      <c r="N476" s="682"/>
      <c r="O476" s="682"/>
      <c r="P476" s="682"/>
      <c r="Q476" s="682"/>
      <c r="R476" s="682"/>
      <c r="S476" s="682"/>
      <c r="T476" s="682"/>
      <c r="U476" s="682"/>
      <c r="V476" s="682"/>
      <c r="W476" s="682"/>
      <c r="X476" s="682"/>
      <c r="Y476" s="682"/>
      <c r="Z476" s="682"/>
    </row>
    <row r="477" spans="10:26" s="1620" customFormat="1" ht="21.75" customHeight="1">
      <c r="J477" s="682"/>
      <c r="K477" s="682"/>
      <c r="L477" s="682"/>
      <c r="M477" s="682"/>
      <c r="N477" s="682"/>
      <c r="O477" s="682"/>
      <c r="P477" s="682"/>
      <c r="Q477" s="682"/>
      <c r="R477" s="682"/>
      <c r="S477" s="682"/>
      <c r="T477" s="682"/>
      <c r="U477" s="682"/>
      <c r="V477" s="682"/>
      <c r="W477" s="682"/>
      <c r="X477" s="682"/>
      <c r="Y477" s="682"/>
      <c r="Z477" s="682"/>
    </row>
    <row r="478" spans="10:26" s="1620" customFormat="1" ht="21.75" customHeight="1">
      <c r="J478" s="682"/>
      <c r="K478" s="682"/>
      <c r="L478" s="682"/>
      <c r="M478" s="682"/>
      <c r="N478" s="682"/>
      <c r="O478" s="682"/>
      <c r="P478" s="682"/>
      <c r="Q478" s="682"/>
      <c r="R478" s="682"/>
      <c r="S478" s="682"/>
      <c r="T478" s="682"/>
      <c r="U478" s="682"/>
      <c r="V478" s="682"/>
      <c r="W478" s="682"/>
      <c r="X478" s="682"/>
      <c r="Y478" s="682"/>
      <c r="Z478" s="682"/>
    </row>
    <row r="479" spans="10:26" s="1620" customFormat="1" ht="21.75" customHeight="1">
      <c r="J479" s="682"/>
      <c r="K479" s="682"/>
      <c r="L479" s="682"/>
      <c r="M479" s="682"/>
      <c r="N479" s="682"/>
      <c r="O479" s="682"/>
      <c r="P479" s="682"/>
      <c r="Q479" s="682"/>
      <c r="R479" s="682"/>
      <c r="S479" s="682"/>
      <c r="T479" s="682"/>
      <c r="U479" s="682"/>
      <c r="V479" s="682"/>
      <c r="W479" s="682"/>
      <c r="X479" s="682"/>
      <c r="Y479" s="682"/>
      <c r="Z479" s="682"/>
    </row>
    <row r="480" spans="10:26" s="1620" customFormat="1" ht="21.75" customHeight="1">
      <c r="J480" s="682"/>
      <c r="K480" s="682"/>
      <c r="L480" s="682"/>
      <c r="M480" s="682"/>
      <c r="N480" s="682"/>
      <c r="O480" s="682"/>
      <c r="P480" s="682"/>
      <c r="Q480" s="682"/>
      <c r="R480" s="682"/>
      <c r="S480" s="682"/>
      <c r="T480" s="682"/>
      <c r="U480" s="682"/>
      <c r="V480" s="682"/>
      <c r="W480" s="682"/>
      <c r="X480" s="682"/>
      <c r="Y480" s="682"/>
      <c r="Z480" s="682"/>
    </row>
    <row r="481" spans="10:26" s="1620" customFormat="1" ht="21.75" customHeight="1">
      <c r="J481" s="682"/>
      <c r="K481" s="682"/>
      <c r="L481" s="682"/>
      <c r="M481" s="682"/>
      <c r="N481" s="682"/>
      <c r="O481" s="682"/>
      <c r="P481" s="682"/>
      <c r="Q481" s="682"/>
      <c r="R481" s="682"/>
      <c r="S481" s="682"/>
      <c r="T481" s="682"/>
      <c r="U481" s="682"/>
      <c r="V481" s="682"/>
      <c r="W481" s="682"/>
      <c r="X481" s="682"/>
      <c r="Y481" s="682"/>
      <c r="Z481" s="682"/>
    </row>
    <row r="482" spans="10:26" s="1620" customFormat="1" ht="21.75" customHeight="1">
      <c r="J482" s="682"/>
      <c r="K482" s="682"/>
      <c r="L482" s="682"/>
      <c r="M482" s="682"/>
      <c r="N482" s="682"/>
      <c r="O482" s="682"/>
      <c r="P482" s="682"/>
      <c r="Q482" s="682"/>
      <c r="R482" s="682"/>
      <c r="S482" s="682"/>
      <c r="T482" s="682"/>
      <c r="U482" s="682"/>
      <c r="V482" s="682"/>
      <c r="W482" s="682"/>
      <c r="X482" s="682"/>
      <c r="Y482" s="682"/>
      <c r="Z482" s="682"/>
    </row>
    <row r="483" spans="10:26" s="1620" customFormat="1" ht="21.75" customHeight="1">
      <c r="J483" s="682"/>
      <c r="K483" s="682"/>
      <c r="L483" s="682"/>
      <c r="M483" s="682"/>
      <c r="N483" s="682"/>
      <c r="O483" s="682"/>
      <c r="P483" s="682"/>
      <c r="Q483" s="682"/>
      <c r="R483" s="682"/>
      <c r="S483" s="682"/>
      <c r="T483" s="682"/>
      <c r="U483" s="682"/>
      <c r="V483" s="682"/>
      <c r="W483" s="682"/>
      <c r="X483" s="682"/>
      <c r="Y483" s="682"/>
      <c r="Z483" s="682"/>
    </row>
    <row r="484" spans="10:26" s="1620" customFormat="1" ht="21.75" customHeight="1">
      <c r="J484" s="682"/>
      <c r="K484" s="682"/>
      <c r="L484" s="682"/>
      <c r="M484" s="682"/>
      <c r="N484" s="682"/>
      <c r="O484" s="682"/>
      <c r="P484" s="682"/>
      <c r="Q484" s="682"/>
      <c r="R484" s="682"/>
      <c r="S484" s="682"/>
      <c r="T484" s="682"/>
      <c r="U484" s="682"/>
      <c r="V484" s="682"/>
      <c r="W484" s="682"/>
      <c r="X484" s="682"/>
      <c r="Y484" s="682"/>
      <c r="Z484" s="682"/>
    </row>
    <row r="485" spans="10:26" s="1620" customFormat="1" ht="21.75" customHeight="1">
      <c r="J485" s="682"/>
      <c r="K485" s="682"/>
      <c r="L485" s="682"/>
      <c r="M485" s="682"/>
      <c r="N485" s="682"/>
      <c r="O485" s="682"/>
      <c r="P485" s="682"/>
      <c r="Q485" s="682"/>
      <c r="R485" s="682"/>
      <c r="S485" s="682"/>
      <c r="T485" s="682"/>
      <c r="U485" s="682"/>
      <c r="V485" s="682"/>
      <c r="W485" s="682"/>
      <c r="X485" s="682"/>
      <c r="Y485" s="682"/>
      <c r="Z485" s="682"/>
    </row>
    <row r="486" spans="10:26" s="1620" customFormat="1" ht="21.75" customHeight="1">
      <c r="J486" s="682"/>
      <c r="K486" s="682"/>
      <c r="L486" s="682"/>
      <c r="M486" s="682"/>
      <c r="N486" s="682"/>
      <c r="O486" s="682"/>
      <c r="P486" s="682"/>
      <c r="Q486" s="682"/>
      <c r="R486" s="682"/>
      <c r="S486" s="682"/>
      <c r="T486" s="682"/>
      <c r="U486" s="682"/>
      <c r="V486" s="682"/>
      <c r="W486" s="682"/>
      <c r="X486" s="682"/>
      <c r="Y486" s="682"/>
      <c r="Z486" s="682"/>
    </row>
    <row r="487" spans="10:26" s="1620" customFormat="1" ht="21.75" customHeight="1">
      <c r="J487" s="682"/>
      <c r="K487" s="682"/>
      <c r="L487" s="682"/>
      <c r="M487" s="682"/>
      <c r="N487" s="682"/>
      <c r="O487" s="682"/>
      <c r="P487" s="682"/>
      <c r="Q487" s="682"/>
      <c r="R487" s="682"/>
      <c r="S487" s="682"/>
      <c r="T487" s="682"/>
      <c r="U487" s="682"/>
      <c r="V487" s="682"/>
      <c r="W487" s="682"/>
      <c r="X487" s="682"/>
      <c r="Y487" s="682"/>
      <c r="Z487" s="682"/>
    </row>
    <row r="488" spans="10:26" s="1620" customFormat="1" ht="21.75" customHeight="1">
      <c r="J488" s="682"/>
      <c r="K488" s="682"/>
      <c r="L488" s="682"/>
      <c r="M488" s="682"/>
      <c r="N488" s="682"/>
      <c r="O488" s="682"/>
      <c r="P488" s="682"/>
      <c r="Q488" s="682"/>
      <c r="R488" s="682"/>
      <c r="S488" s="682"/>
      <c r="T488" s="682"/>
      <c r="U488" s="682"/>
      <c r="V488" s="682"/>
      <c r="W488" s="682"/>
      <c r="X488" s="682"/>
      <c r="Y488" s="682"/>
      <c r="Z488" s="682"/>
    </row>
    <row r="489" spans="10:26" s="1620" customFormat="1" ht="21.75" customHeight="1">
      <c r="J489" s="682"/>
      <c r="K489" s="682"/>
      <c r="L489" s="682"/>
      <c r="M489" s="682"/>
      <c r="N489" s="682"/>
      <c r="O489" s="682"/>
      <c r="P489" s="682"/>
      <c r="Q489" s="682"/>
      <c r="R489" s="682"/>
      <c r="S489" s="682"/>
      <c r="T489" s="682"/>
      <c r="U489" s="682"/>
      <c r="V489" s="682"/>
      <c r="W489" s="682"/>
      <c r="X489" s="682"/>
      <c r="Y489" s="682"/>
      <c r="Z489" s="682"/>
    </row>
    <row r="490" spans="10:26" s="1620" customFormat="1" ht="21.75" customHeight="1">
      <c r="J490" s="682"/>
      <c r="K490" s="682"/>
      <c r="L490" s="682"/>
      <c r="M490" s="682"/>
      <c r="N490" s="682"/>
      <c r="O490" s="682"/>
      <c r="P490" s="682"/>
      <c r="Q490" s="682"/>
      <c r="R490" s="682"/>
      <c r="S490" s="682"/>
      <c r="T490" s="682"/>
      <c r="U490" s="682"/>
      <c r="V490" s="682"/>
      <c r="W490" s="682"/>
      <c r="X490" s="682"/>
      <c r="Y490" s="682"/>
      <c r="Z490" s="682"/>
    </row>
    <row r="491" spans="10:26" s="1620" customFormat="1" ht="21.75" customHeight="1">
      <c r="J491" s="682"/>
      <c r="K491" s="682"/>
      <c r="L491" s="682"/>
      <c r="M491" s="682"/>
      <c r="N491" s="682"/>
      <c r="O491" s="682"/>
      <c r="P491" s="682"/>
      <c r="Q491" s="682"/>
      <c r="R491" s="682"/>
      <c r="S491" s="682"/>
      <c r="T491" s="682"/>
      <c r="U491" s="682"/>
      <c r="V491" s="682"/>
      <c r="W491" s="682"/>
      <c r="X491" s="682"/>
      <c r="Y491" s="682"/>
      <c r="Z491" s="682"/>
    </row>
    <row r="492" spans="10:26" s="1620" customFormat="1" ht="21.75" customHeight="1">
      <c r="J492" s="682"/>
      <c r="K492" s="682"/>
      <c r="L492" s="682"/>
      <c r="M492" s="682"/>
      <c r="N492" s="682"/>
      <c r="O492" s="682"/>
      <c r="P492" s="682"/>
      <c r="Q492" s="682"/>
      <c r="R492" s="682"/>
      <c r="S492" s="682"/>
      <c r="T492" s="682"/>
      <c r="U492" s="682"/>
      <c r="V492" s="682"/>
      <c r="W492" s="682"/>
      <c r="X492" s="682"/>
      <c r="Y492" s="682"/>
      <c r="Z492" s="682"/>
    </row>
    <row r="493" spans="10:26" s="1620" customFormat="1" ht="21.75" customHeight="1">
      <c r="J493" s="682"/>
      <c r="K493" s="682"/>
      <c r="L493" s="682"/>
      <c r="M493" s="682"/>
      <c r="N493" s="682"/>
      <c r="O493" s="682"/>
      <c r="P493" s="682"/>
      <c r="Q493" s="682"/>
      <c r="R493" s="682"/>
      <c r="S493" s="682"/>
      <c r="T493" s="682"/>
      <c r="U493" s="682"/>
      <c r="V493" s="682"/>
      <c r="W493" s="682"/>
      <c r="X493" s="682"/>
      <c r="Y493" s="682"/>
      <c r="Z493" s="682"/>
    </row>
    <row r="494" spans="10:26" s="1620" customFormat="1" ht="21.75" customHeight="1">
      <c r="J494" s="682"/>
      <c r="K494" s="682"/>
      <c r="L494" s="682"/>
      <c r="M494" s="682"/>
      <c r="N494" s="682"/>
      <c r="O494" s="682"/>
      <c r="P494" s="682"/>
      <c r="Q494" s="682"/>
      <c r="R494" s="682"/>
      <c r="S494" s="682"/>
      <c r="T494" s="682"/>
      <c r="U494" s="682"/>
      <c r="V494" s="682"/>
      <c r="W494" s="682"/>
      <c r="X494" s="682"/>
      <c r="Y494" s="682"/>
      <c r="Z494" s="682"/>
    </row>
    <row r="495" spans="10:26" s="1620" customFormat="1" ht="21.75" customHeight="1">
      <c r="J495" s="682"/>
      <c r="K495" s="682"/>
      <c r="L495" s="682"/>
      <c r="M495" s="682"/>
      <c r="N495" s="682"/>
      <c r="O495" s="682"/>
      <c r="P495" s="682"/>
      <c r="Q495" s="682"/>
      <c r="R495" s="682"/>
      <c r="S495" s="682"/>
      <c r="T495" s="682"/>
      <c r="U495" s="682"/>
      <c r="V495" s="682"/>
      <c r="W495" s="682"/>
      <c r="X495" s="682"/>
      <c r="Y495" s="682"/>
      <c r="Z495" s="682"/>
    </row>
    <row r="496" spans="10:26" s="1620" customFormat="1" ht="21.75" customHeight="1">
      <c r="J496" s="682"/>
      <c r="K496" s="682"/>
      <c r="L496" s="682"/>
      <c r="M496" s="682"/>
      <c r="N496" s="682"/>
      <c r="O496" s="682"/>
      <c r="P496" s="682"/>
      <c r="Q496" s="682"/>
      <c r="R496" s="682"/>
      <c r="S496" s="682"/>
      <c r="T496" s="682"/>
      <c r="U496" s="682"/>
      <c r="V496" s="682"/>
      <c r="W496" s="682"/>
      <c r="X496" s="682"/>
      <c r="Y496" s="682"/>
      <c r="Z496" s="682"/>
    </row>
    <row r="497" spans="10:26" s="1620" customFormat="1" ht="21.75" customHeight="1">
      <c r="J497" s="682"/>
      <c r="K497" s="682"/>
      <c r="L497" s="682"/>
      <c r="M497" s="682"/>
      <c r="N497" s="682"/>
      <c r="O497" s="682"/>
      <c r="P497" s="682"/>
      <c r="Q497" s="682"/>
      <c r="R497" s="682"/>
      <c r="S497" s="682"/>
      <c r="T497" s="682"/>
      <c r="U497" s="682"/>
      <c r="V497" s="682"/>
      <c r="W497" s="682"/>
      <c r="X497" s="682"/>
      <c r="Y497" s="682"/>
      <c r="Z497" s="682"/>
    </row>
    <row r="498" spans="10:26" s="1620" customFormat="1" ht="21.75" customHeight="1">
      <c r="J498" s="682"/>
      <c r="K498" s="682"/>
      <c r="L498" s="682"/>
      <c r="M498" s="682"/>
      <c r="N498" s="682"/>
      <c r="O498" s="682"/>
      <c r="P498" s="682"/>
      <c r="Q498" s="682"/>
      <c r="R498" s="682"/>
      <c r="S498" s="682"/>
      <c r="T498" s="682"/>
      <c r="U498" s="682"/>
      <c r="V498" s="682"/>
      <c r="W498" s="682"/>
      <c r="X498" s="682"/>
      <c r="Y498" s="682"/>
      <c r="Z498" s="682"/>
    </row>
    <row r="499" spans="10:26" s="1620" customFormat="1" ht="21.75" customHeight="1">
      <c r="J499" s="682"/>
      <c r="K499" s="682"/>
      <c r="L499" s="682"/>
      <c r="M499" s="682"/>
      <c r="N499" s="682"/>
      <c r="O499" s="682"/>
      <c r="P499" s="682"/>
      <c r="Q499" s="682"/>
      <c r="R499" s="682"/>
      <c r="S499" s="682"/>
      <c r="T499" s="682"/>
      <c r="U499" s="682"/>
      <c r="V499" s="682"/>
      <c r="W499" s="682"/>
      <c r="X499" s="682"/>
      <c r="Y499" s="682"/>
      <c r="Z499" s="682"/>
    </row>
    <row r="500" spans="10:26" s="1620" customFormat="1" ht="21.75" customHeight="1">
      <c r="J500" s="682"/>
      <c r="K500" s="682"/>
      <c r="L500" s="682"/>
      <c r="M500" s="682"/>
      <c r="N500" s="682"/>
      <c r="O500" s="682"/>
      <c r="P500" s="682"/>
      <c r="Q500" s="682"/>
      <c r="R500" s="682"/>
      <c r="S500" s="682"/>
      <c r="T500" s="682"/>
      <c r="U500" s="682"/>
      <c r="V500" s="682"/>
      <c r="W500" s="682"/>
      <c r="X500" s="682"/>
      <c r="Y500" s="682"/>
      <c r="Z500" s="682"/>
    </row>
    <row r="501" spans="10:26" s="1620" customFormat="1" ht="21.75" customHeight="1">
      <c r="J501" s="682"/>
      <c r="K501" s="682"/>
      <c r="L501" s="682"/>
      <c r="M501" s="682"/>
      <c r="N501" s="682"/>
      <c r="O501" s="682"/>
      <c r="P501" s="682"/>
      <c r="Q501" s="682"/>
      <c r="R501" s="682"/>
      <c r="S501" s="682"/>
      <c r="T501" s="682"/>
      <c r="U501" s="682"/>
      <c r="V501" s="682"/>
      <c r="W501" s="682"/>
      <c r="X501" s="682"/>
      <c r="Y501" s="682"/>
      <c r="Z501" s="682"/>
    </row>
    <row r="502" spans="10:26" s="1620" customFormat="1" ht="21.75" customHeight="1">
      <c r="J502" s="682"/>
      <c r="K502" s="682"/>
      <c r="L502" s="682"/>
      <c r="M502" s="682"/>
      <c r="N502" s="682"/>
      <c r="O502" s="682"/>
      <c r="P502" s="682"/>
      <c r="Q502" s="682"/>
      <c r="R502" s="682"/>
      <c r="S502" s="682"/>
      <c r="T502" s="682"/>
      <c r="U502" s="682"/>
      <c r="V502" s="682"/>
      <c r="W502" s="682"/>
      <c r="X502" s="682"/>
      <c r="Y502" s="682"/>
      <c r="Z502" s="682"/>
    </row>
    <row r="503" spans="10:26" s="1620" customFormat="1" ht="21.75" customHeight="1">
      <c r="J503" s="682"/>
      <c r="K503" s="682"/>
      <c r="L503" s="682"/>
      <c r="M503" s="682"/>
      <c r="N503" s="682"/>
      <c r="O503" s="682"/>
      <c r="P503" s="682"/>
      <c r="Q503" s="682"/>
      <c r="R503" s="682"/>
      <c r="S503" s="682"/>
      <c r="T503" s="682"/>
      <c r="U503" s="682"/>
      <c r="V503" s="682"/>
      <c r="W503" s="682"/>
      <c r="X503" s="682"/>
      <c r="Y503" s="682"/>
      <c r="Z503" s="682"/>
    </row>
    <row r="504" spans="10:26" s="1620" customFormat="1" ht="21.75" customHeight="1">
      <c r="J504" s="682"/>
      <c r="K504" s="682"/>
      <c r="L504" s="682"/>
      <c r="M504" s="682"/>
      <c r="N504" s="682"/>
      <c r="O504" s="682"/>
      <c r="P504" s="682"/>
      <c r="Q504" s="682"/>
      <c r="R504" s="682"/>
      <c r="S504" s="682"/>
      <c r="T504" s="682"/>
      <c r="U504" s="682"/>
      <c r="V504" s="682"/>
      <c r="W504" s="682"/>
      <c r="X504" s="682"/>
      <c r="Y504" s="682"/>
      <c r="Z504" s="682"/>
    </row>
    <row r="505" spans="10:26" s="1620" customFormat="1" ht="21.75" customHeight="1">
      <c r="J505" s="682"/>
      <c r="K505" s="682"/>
      <c r="L505" s="682"/>
      <c r="M505" s="682"/>
      <c r="N505" s="682"/>
      <c r="O505" s="682"/>
      <c r="P505" s="682"/>
      <c r="Q505" s="682"/>
      <c r="R505" s="682"/>
      <c r="S505" s="682"/>
      <c r="T505" s="682"/>
      <c r="U505" s="682"/>
      <c r="V505" s="682"/>
      <c r="W505" s="682"/>
      <c r="X505" s="682"/>
      <c r="Y505" s="682"/>
      <c r="Z505" s="682"/>
    </row>
    <row r="506" spans="10:26" s="1620" customFormat="1" ht="21.75" customHeight="1">
      <c r="J506" s="682"/>
      <c r="K506" s="682"/>
      <c r="L506" s="682"/>
      <c r="M506" s="682"/>
      <c r="N506" s="682"/>
      <c r="O506" s="682"/>
      <c r="P506" s="682"/>
      <c r="Q506" s="682"/>
      <c r="R506" s="682"/>
      <c r="S506" s="682"/>
      <c r="T506" s="682"/>
      <c r="U506" s="682"/>
      <c r="V506" s="682"/>
      <c r="W506" s="682"/>
      <c r="X506" s="682"/>
      <c r="Y506" s="682"/>
      <c r="Z506" s="682"/>
    </row>
    <row r="507" spans="10:26" s="1620" customFormat="1" ht="21.75" customHeight="1">
      <c r="J507" s="682"/>
      <c r="K507" s="682"/>
      <c r="L507" s="682"/>
      <c r="M507" s="682"/>
      <c r="N507" s="682"/>
      <c r="O507" s="682"/>
      <c r="P507" s="682"/>
      <c r="Q507" s="682"/>
      <c r="R507" s="682"/>
      <c r="S507" s="682"/>
      <c r="T507" s="682"/>
      <c r="U507" s="682"/>
      <c r="V507" s="682"/>
      <c r="W507" s="682"/>
      <c r="X507" s="682"/>
      <c r="Y507" s="682"/>
      <c r="Z507" s="682"/>
    </row>
    <row r="508" spans="10:26" s="1620" customFormat="1" ht="21.75" customHeight="1">
      <c r="J508" s="682"/>
      <c r="K508" s="682"/>
      <c r="L508" s="682"/>
      <c r="M508" s="682"/>
      <c r="N508" s="682"/>
      <c r="O508" s="682"/>
      <c r="P508" s="682"/>
      <c r="Q508" s="682"/>
      <c r="R508" s="682"/>
      <c r="S508" s="682"/>
      <c r="T508" s="682"/>
      <c r="U508" s="682"/>
      <c r="V508" s="682"/>
      <c r="W508" s="682"/>
      <c r="X508" s="682"/>
      <c r="Y508" s="682"/>
      <c r="Z508" s="682"/>
    </row>
    <row r="509" spans="10:26" s="1620" customFormat="1" ht="21.75" customHeight="1">
      <c r="J509" s="682"/>
      <c r="K509" s="682"/>
      <c r="L509" s="682"/>
      <c r="M509" s="682"/>
      <c r="N509" s="682"/>
      <c r="O509" s="682"/>
      <c r="P509" s="682"/>
      <c r="Q509" s="682"/>
      <c r="R509" s="682"/>
      <c r="S509" s="682"/>
      <c r="T509" s="682"/>
      <c r="U509" s="682"/>
      <c r="V509" s="682"/>
      <c r="W509" s="682"/>
      <c r="X509" s="682"/>
      <c r="Y509" s="682"/>
      <c r="Z509" s="682"/>
    </row>
    <row r="510" spans="10:26" s="1620" customFormat="1" ht="21.75" customHeight="1">
      <c r="J510" s="682"/>
      <c r="K510" s="682"/>
      <c r="L510" s="682"/>
      <c r="M510" s="682"/>
      <c r="N510" s="682"/>
      <c r="O510" s="682"/>
      <c r="P510" s="682"/>
      <c r="Q510" s="682"/>
      <c r="R510" s="682"/>
      <c r="S510" s="682"/>
      <c r="T510" s="682"/>
      <c r="U510" s="682"/>
      <c r="V510" s="682"/>
      <c r="W510" s="682"/>
      <c r="X510" s="682"/>
      <c r="Y510" s="682"/>
      <c r="Z510" s="682"/>
    </row>
    <row r="511" spans="10:26" s="1620" customFormat="1" ht="21.75" customHeight="1">
      <c r="J511" s="682"/>
      <c r="K511" s="682"/>
      <c r="L511" s="682"/>
      <c r="M511" s="682"/>
      <c r="N511" s="682"/>
      <c r="O511" s="682"/>
      <c r="P511" s="682"/>
      <c r="Q511" s="682"/>
      <c r="R511" s="682"/>
      <c r="S511" s="682"/>
      <c r="T511" s="682"/>
      <c r="U511" s="682"/>
      <c r="V511" s="682"/>
      <c r="W511" s="682"/>
      <c r="X511" s="682"/>
      <c r="Y511" s="682"/>
      <c r="Z511" s="682"/>
    </row>
    <row r="512" spans="10:26" s="1620" customFormat="1" ht="21.75" customHeight="1">
      <c r="J512" s="682"/>
      <c r="K512" s="682"/>
      <c r="L512" s="682"/>
      <c r="M512" s="682"/>
      <c r="N512" s="682"/>
      <c r="O512" s="682"/>
      <c r="P512" s="682"/>
      <c r="Q512" s="682"/>
      <c r="R512" s="682"/>
      <c r="S512" s="682"/>
      <c r="T512" s="682"/>
      <c r="U512" s="682"/>
      <c r="V512" s="682"/>
      <c r="W512" s="682"/>
      <c r="X512" s="682"/>
      <c r="Y512" s="682"/>
      <c r="Z512" s="682"/>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67" priority="3" stopIfTrue="1">
      <formula>$H$88&lt;&gt;"仅含出让金"</formula>
    </cfRule>
  </conditionalFormatting>
  <conditionalFormatting sqref="C91">
    <cfRule type="expression" dxfId="166" priority="2" stopIfTrue="1">
      <formula>$H$91="由企业提供"</formula>
    </cfRule>
  </conditionalFormatting>
  <conditionalFormatting sqref="C5:D7">
    <cfRule type="cellIs" dxfId="165" priority="10" stopIfTrue="1" operator="equal">
      <formula>25</formula>
    </cfRule>
  </conditionalFormatting>
  <conditionalFormatting sqref="C8:D13">
    <cfRule type="cellIs" dxfId="164" priority="8" stopIfTrue="1" operator="equal">
      <formula>15</formula>
    </cfRule>
  </conditionalFormatting>
  <conditionalFormatting sqref="C14:D16">
    <cfRule type="cellIs" dxfId="163" priority="6" stopIfTrue="1" operator="equal">
      <formula>30</formula>
    </cfRule>
  </conditionalFormatting>
  <conditionalFormatting sqref="E36">
    <cfRule type="expression" dxfId="162" priority="1" stopIfTrue="1">
      <formula>$D$36="同一抵押权人同一抵押物续贷"</formula>
    </cfRule>
  </conditionalFormatting>
  <dataValidations count="23">
    <dataValidation type="list" allowBlank="1" showInputMessage="1" showErrorMessage="1" sqref="C4:D4 D33" xr:uid="{00000000-0002-0000-1300-000000000000}">
      <formula1>估价方法</formula1>
    </dataValidation>
    <dataValidation type="list" allowBlank="1" showInputMessage="1" showErrorMessage="1" sqref="H55:H56" xr:uid="{00000000-0002-0000-1300-000001000000}">
      <formula1>"个人住宅,正常"</formula1>
    </dataValidation>
    <dataValidation type="list" allowBlank="1" showInputMessage="1" showErrorMessage="1" sqref="H48" xr:uid="{00000000-0002-0000-1300-000002000000}">
      <formula1>"情况1,情况2,情况3,情况4"</formula1>
    </dataValidation>
    <dataValidation type="list" allowBlank="1" showInputMessage="1" showErrorMessage="1" sqref="H58" xr:uid="{00000000-0002-0000-1300-000003000000}">
      <formula1>"转让取得,自行开发建设"</formula1>
    </dataValidation>
    <dataValidation type="list" allowBlank="1" showInputMessage="1" showErrorMessage="1" sqref="D32" xr:uid="{00000000-0002-0000-1300-000004000000}">
      <formula1>"总价,楼面单价"</formula1>
    </dataValidation>
    <dataValidation type="list" allowBlank="1" showInputMessage="1" showErrorMessage="1" sqref="F45" xr:uid="{00000000-0002-0000-1300-000005000000}">
      <formula1>"100%,70%,56%"</formula1>
    </dataValidation>
    <dataValidation type="list" allowBlank="1" showInputMessage="1" showErrorMessage="1" sqref="C33" xr:uid="{00000000-0002-0000-1300-000006000000}">
      <formula1>"成本比率,收益比率,自定义"</formula1>
    </dataValidation>
    <dataValidation type="list" allowBlank="1" showInputMessage="1" showErrorMessage="1" sqref="H91" xr:uid="{00000000-0002-0000-1300-000007000000}">
      <formula1>"企业提供（在右侧录入）,——"</formula1>
    </dataValidation>
    <dataValidation type="list" allowBlank="1" showInputMessage="1" showErrorMessage="1" sqref="H88" xr:uid="{00000000-0002-0000-1300-000008000000}">
      <formula1>"仅含出让金,出让金+开发费"</formula1>
    </dataValidation>
    <dataValidation type="list" allowBlank="1" showInputMessage="1" showErrorMessage="1" sqref="F75" xr:uid="{00000000-0002-0000-1300-000009000000}">
      <formula1>"买卖合同,购房发票"</formula1>
    </dataValidation>
    <dataValidation type="list" allowBlank="1" showInputMessage="1" showErrorMessage="1" sqref="D36" xr:uid="{00000000-0002-0000-1300-00000A000000}">
      <formula1>"同一抵押权人同一抵押物续贷,注销后放款,正常操作"</formula1>
    </dataValidation>
    <dataValidation type="list" allowBlank="1" showInputMessage="1" showErrorMessage="1" sqref="B116:B117" xr:uid="{00000000-0002-0000-1300-00000B000000}">
      <formula1>"建筑面积,规划建筑面积,（规划）建筑面积"</formula1>
    </dataValidation>
    <dataValidation type="list" allowBlank="1" showInputMessage="1" showErrorMessage="1" sqref="C116:C117" xr:uid="{00000000-0002-0000-1300-00000C000000}">
      <formula1>"土地面积,分摊土地面积,（分摊）土地面积"</formula1>
    </dataValidation>
    <dataValidation type="list" allowBlank="1" showInputMessage="1" showErrorMessage="1" sqref="D116:E116" xr:uid="{00000000-0002-0000-1300-00000D000000}">
      <formula1>"出让国有建设用地使用权价值,划拨国有建设用地使用权价值"</formula1>
    </dataValidation>
    <dataValidation type="list" allowBlank="1" showInputMessage="1" showErrorMessage="1" sqref="F116:G116" xr:uid="{00000000-0002-0000-1300-00000E000000}">
      <formula1>"建筑物价值,在建建筑物价值,建筑物/在建建筑物价值"</formula1>
    </dataValidation>
    <dataValidation type="list" allowBlank="1" showInputMessage="1" showErrorMessage="1" sqref="C129" xr:uid="{00000000-0002-0000-1300-00000F000000}">
      <formula1>"无,有"</formula1>
    </dataValidation>
    <dataValidation type="list" showInputMessage="1" showErrorMessage="1" sqref="G1" xr:uid="{00000000-0002-0000-1300-000010000000}">
      <formula1>"现房,在建,土地,-"</formula1>
    </dataValidation>
    <dataValidation type="list" allowBlank="1" showInputMessage="1" showErrorMessage="1" sqref="I1" xr:uid="{00000000-0002-0000-1300-000011000000}">
      <formula1>"项目局部,项目全部,——"</formula1>
    </dataValidation>
    <dataValidation type="list" allowBlank="1" showInputMessage="1" showErrorMessage="1" sqref="C1" xr:uid="{00000000-0002-0000-1300-000012000000}">
      <formula1>项目类型</formula1>
    </dataValidation>
    <dataValidation type="list" allowBlank="1" showInputMessage="1" showErrorMessage="1" sqref="G77" xr:uid="{00000000-0002-0000-1300-000013000000}">
      <formula1>"个人住宅,2016年5月1日前购买,2016年5月1日后购买"</formula1>
    </dataValidation>
    <dataValidation type="list" allowBlank="1" showInputMessage="1" showErrorMessage="1" sqref="E103" xr:uid="{00000000-0002-0000-1300-000014000000}">
      <formula1>"2.估价师知悉的法定优先受偿款,2.估价师知悉的除抵押担保权以外的法定优先受偿款"</formula1>
    </dataValidation>
    <dataValidation type="list" allowBlank="1" showInputMessage="1" showErrorMessage="1" sqref="H59" xr:uid="{00000000-0002-0000-1300-000015000000}">
      <formula1>"非个人房产,个人住宅（满五唯一有凭证）,个人其他（有凭证）,个人其他（无凭证）"</formula1>
    </dataValidation>
    <dataValidation type="list" allowBlank="1" showInputMessage="1" showErrorMessage="1" sqref="D92" xr:uid="{00000000-0002-0000-13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85" customWidth="1"/>
    <col min="2" max="2" width="25.75" style="731" customWidth="1"/>
    <col min="3" max="3" width="10.375" style="770" customWidth="1"/>
    <col min="4" max="4" width="9.875" style="731" customWidth="1"/>
    <col min="5" max="5" width="9.5" style="685" customWidth="1"/>
    <col min="6" max="6" width="10.125" style="731" customWidth="1"/>
    <col min="7" max="7" width="10.75" style="731" customWidth="1"/>
    <col min="8" max="8" width="10" style="731" customWidth="1"/>
    <col min="9" max="11" width="9.5" style="731" customWidth="1"/>
    <col min="12" max="12" width="9" style="731" customWidth="1"/>
    <col min="13" max="13" width="10.5" style="731" bestFit="1" customWidth="1"/>
    <col min="14" max="254" width="9" style="731" customWidth="1"/>
    <col min="255" max="16384" width="6.625" style="731"/>
  </cols>
  <sheetData>
    <row r="1" spans="1:33" ht="20.25">
      <c r="A1" s="188" t="s">
        <v>1588</v>
      </c>
      <c r="B1" s="121"/>
      <c r="C1" s="1107"/>
      <c r="D1" s="1106"/>
      <c r="E1" s="2563"/>
      <c r="F1" s="2563"/>
      <c r="G1" s="2444"/>
      <c r="H1" s="2563"/>
      <c r="I1" s="2563"/>
      <c r="J1" s="2563"/>
      <c r="K1" s="2564">
        <f>MATCH(C1,'数据-取费表'!A6:A16,0)+5</f>
        <v>9</v>
      </c>
    </row>
    <row r="2" spans="1:33" ht="18" customHeight="1">
      <c r="A2" s="193" t="s">
        <v>1456</v>
      </c>
      <c r="B2" s="196">
        <f ca="1">C32</f>
        <v>0</v>
      </c>
      <c r="C2" s="268" t="s">
        <v>1589</v>
      </c>
      <c r="D2" s="268"/>
      <c r="E2" s="2563"/>
      <c r="F2" s="2563"/>
      <c r="G2" s="2563"/>
      <c r="H2" s="2563"/>
      <c r="I2" s="2563"/>
      <c r="J2" s="2563"/>
      <c r="K2" s="2563"/>
    </row>
    <row r="3" spans="1:33" ht="18" customHeight="1" thickBot="1">
      <c r="A3" s="195" t="s">
        <v>1458</v>
      </c>
      <c r="B3" s="196">
        <f ca="1">ROUND(B2*10000/IF(C1="",'数据-汇总表'!E3,INDIRECT("'数据-取费表'!K"&amp;$K$1)),0)</f>
        <v>0</v>
      </c>
      <c r="C3" s="268" t="s">
        <v>1590</v>
      </c>
      <c r="D3" s="268"/>
      <c r="E3" s="2563"/>
      <c r="F3" s="2563"/>
      <c r="G3" s="2563"/>
      <c r="H3" s="2563"/>
      <c r="I3" s="2563"/>
      <c r="J3" s="2563"/>
      <c r="K3" s="2563"/>
    </row>
    <row r="4" spans="1:33" s="735" customFormat="1" ht="16.5" customHeight="1">
      <c r="A4" s="732" t="s">
        <v>1591</v>
      </c>
      <c r="B4" s="733"/>
      <c r="C4" s="771">
        <f>SUM(C8:K8)</f>
        <v>0</v>
      </c>
      <c r="D4" s="733"/>
      <c r="E4" s="733"/>
      <c r="F4" s="733"/>
      <c r="G4" s="733"/>
      <c r="H4" s="733"/>
      <c r="I4" s="733"/>
      <c r="J4" s="733"/>
      <c r="K4" s="734"/>
    </row>
    <row r="5" spans="1:33" s="739" customFormat="1" ht="15">
      <c r="A5" s="736" t="s">
        <v>1592</v>
      </c>
      <c r="B5" s="737" t="s">
        <v>1593</v>
      </c>
      <c r="C5" s="1715"/>
      <c r="D5" s="1715"/>
      <c r="E5" s="1715"/>
      <c r="F5" s="1715"/>
      <c r="G5" s="1715"/>
      <c r="H5" s="1715"/>
      <c r="I5" s="1715"/>
      <c r="J5" s="1715"/>
      <c r="K5" s="1715"/>
      <c r="L5" s="738"/>
      <c r="M5" s="738"/>
      <c r="N5" s="738"/>
      <c r="O5" s="738"/>
      <c r="P5" s="738"/>
      <c r="Q5" s="738"/>
      <c r="R5" s="738"/>
      <c r="S5" s="738"/>
      <c r="T5" s="738"/>
      <c r="U5" s="738"/>
      <c r="V5" s="738"/>
      <c r="W5" s="738"/>
      <c r="X5" s="738"/>
      <c r="Y5" s="738"/>
      <c r="Z5" s="738"/>
      <c r="AA5" s="738"/>
      <c r="AB5" s="738"/>
      <c r="AC5" s="738"/>
      <c r="AD5" s="738"/>
      <c r="AE5" s="738"/>
      <c r="AF5" s="738"/>
      <c r="AG5" s="738"/>
    </row>
    <row r="6" spans="1:33" s="122" customFormat="1" ht="13.5" customHeight="1">
      <c r="A6" s="740" t="s">
        <v>357</v>
      </c>
      <c r="B6" s="123" t="s">
        <v>1594</v>
      </c>
      <c r="C6" s="741"/>
      <c r="D6" s="741"/>
      <c r="E6" s="741"/>
      <c r="F6" s="741"/>
      <c r="G6" s="741"/>
      <c r="H6" s="741"/>
      <c r="I6" s="741"/>
      <c r="J6" s="741"/>
      <c r="K6" s="742"/>
      <c r="L6" s="682"/>
      <c r="M6" s="682"/>
      <c r="N6" s="682"/>
      <c r="O6" s="682"/>
      <c r="P6" s="682"/>
      <c r="Q6" s="682"/>
      <c r="R6" s="682"/>
      <c r="S6" s="682"/>
      <c r="T6" s="682"/>
      <c r="U6" s="682"/>
      <c r="V6" s="682"/>
      <c r="W6" s="682"/>
      <c r="X6" s="682"/>
      <c r="Y6" s="682"/>
      <c r="Z6" s="682"/>
      <c r="AA6" s="682"/>
      <c r="AB6" s="682"/>
      <c r="AC6" s="682"/>
      <c r="AD6" s="682"/>
      <c r="AE6" s="682"/>
      <c r="AF6" s="682"/>
      <c r="AG6" s="682"/>
    </row>
    <row r="7" spans="1:33" s="122" customFormat="1" ht="13.5" customHeight="1">
      <c r="A7" s="740" t="s">
        <v>1595</v>
      </c>
      <c r="B7" s="123" t="s">
        <v>1596</v>
      </c>
      <c r="C7" s="269">
        <f>SUMIF('数据-汇总表'!$C19:$C33,假设开发法!C5,'数据-汇总表'!$E19:$E33)</f>
        <v>0</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2"/>
      <c r="M7" s="682"/>
      <c r="N7" s="682"/>
      <c r="O7" s="682"/>
      <c r="P7" s="682"/>
      <c r="Q7" s="682"/>
      <c r="R7" s="682"/>
      <c r="S7" s="682"/>
      <c r="T7" s="682"/>
      <c r="U7" s="682"/>
      <c r="V7" s="682"/>
      <c r="W7" s="682"/>
      <c r="X7" s="682"/>
      <c r="Y7" s="682"/>
      <c r="Z7" s="682"/>
      <c r="AA7" s="682"/>
      <c r="AB7" s="682"/>
      <c r="AC7" s="682"/>
      <c r="AD7" s="682"/>
      <c r="AE7" s="682"/>
      <c r="AF7" s="682"/>
      <c r="AG7" s="682"/>
    </row>
    <row r="8" spans="1:33" s="122" customFormat="1" ht="13.5" customHeight="1" thickBot="1">
      <c r="A8" s="1716" t="s">
        <v>1597</v>
      </c>
      <c r="B8" s="156" t="s">
        <v>1598</v>
      </c>
      <c r="C8" s="772"/>
      <c r="D8" s="772"/>
      <c r="E8" s="772"/>
      <c r="F8" s="773"/>
      <c r="G8" s="773"/>
      <c r="H8" s="773"/>
      <c r="I8" s="773"/>
      <c r="J8" s="773"/>
      <c r="K8" s="774"/>
      <c r="L8" s="682"/>
      <c r="M8" s="682"/>
      <c r="N8" s="682"/>
      <c r="O8" s="682"/>
      <c r="P8" s="682"/>
      <c r="Q8" s="682"/>
      <c r="R8" s="682"/>
      <c r="S8" s="682"/>
      <c r="T8" s="682"/>
      <c r="U8" s="682"/>
      <c r="V8" s="682"/>
      <c r="W8" s="682"/>
      <c r="X8" s="682"/>
      <c r="Y8" s="682"/>
      <c r="Z8" s="682"/>
      <c r="AA8" s="682"/>
      <c r="AB8" s="682"/>
      <c r="AC8" s="682"/>
      <c r="AD8" s="682"/>
      <c r="AE8" s="682"/>
      <c r="AF8" s="682"/>
      <c r="AG8" s="682"/>
    </row>
    <row r="9" spans="1:33" s="735" customFormat="1" ht="16.5" customHeight="1">
      <c r="A9" s="732" t="s">
        <v>1599</v>
      </c>
      <c r="B9" s="733"/>
      <c r="C9" s="733"/>
      <c r="D9" s="733"/>
      <c r="E9" s="733"/>
      <c r="F9" s="733"/>
      <c r="G9" s="733"/>
      <c r="H9" s="733"/>
      <c r="I9" s="733"/>
      <c r="J9" s="733"/>
      <c r="K9" s="734"/>
    </row>
    <row r="10" spans="1:33" s="747" customFormat="1" ht="13.5" customHeight="1">
      <c r="A10" s="736" t="s">
        <v>1600</v>
      </c>
      <c r="B10" s="5" t="s">
        <v>1601</v>
      </c>
      <c r="C10" s="743" t="s">
        <v>1602</v>
      </c>
      <c r="D10" s="744" t="s">
        <v>1603</v>
      </c>
      <c r="E10" s="744" t="s">
        <v>1604</v>
      </c>
      <c r="F10" s="744" t="s">
        <v>1605</v>
      </c>
      <c r="G10" s="5"/>
      <c r="H10" s="745"/>
      <c r="I10" s="745"/>
      <c r="J10" s="745"/>
      <c r="K10" s="746"/>
    </row>
    <row r="11" spans="1:33" s="751" customFormat="1" ht="13.5" customHeight="1">
      <c r="A11" s="748" t="s">
        <v>635</v>
      </c>
      <c r="B11" s="749" t="s">
        <v>1606</v>
      </c>
      <c r="C11" s="271">
        <f ca="1">IF(C1="",'数据-取费表'!P16,INDIRECT("'数据-取费表'!p"&amp;$K$1)+INDIRECT("'数据-取费表'!ar"&amp;$K$1))</f>
        <v>0</v>
      </c>
      <c r="D11" s="750"/>
      <c r="E11" s="138"/>
      <c r="F11" s="760">
        <f ca="1">1-IF('数据-取费表'!B24=0,1,IF(C1="",'数据-取费表'!N16,INDIRECT("'数据-取费表'!n"&amp;$K$1)))</f>
        <v>0</v>
      </c>
      <c r="G11" s="5"/>
      <c r="H11" s="745"/>
      <c r="I11" s="745"/>
      <c r="J11" s="745"/>
      <c r="K11" s="746"/>
    </row>
    <row r="12" spans="1:33" s="751" customFormat="1" ht="13.5" customHeight="1">
      <c r="A12" s="748" t="s">
        <v>636</v>
      </c>
      <c r="B12" s="749" t="s">
        <v>1607</v>
      </c>
      <c r="C12" s="21">
        <f ca="1">ROUND(C11*F12,0)</f>
        <v>0</v>
      </c>
      <c r="D12" s="750"/>
      <c r="E12" s="138"/>
      <c r="F12" s="760">
        <f>'数据-取费表'!B33</f>
        <v>0.03</v>
      </c>
      <c r="G12" s="5" t="s">
        <v>1608</v>
      </c>
      <c r="H12" s="745"/>
      <c r="I12" s="745"/>
      <c r="J12" s="745"/>
      <c r="K12" s="746"/>
    </row>
    <row r="13" spans="1:33" s="751" customFormat="1" ht="13.5" customHeight="1">
      <c r="A13" s="748" t="s">
        <v>637</v>
      </c>
      <c r="B13" s="749" t="s">
        <v>1609</v>
      </c>
      <c r="C13" s="21">
        <f ca="1">ROUND(IF(C1="",SUMIF('数据-取费表'!C:C,"住宅",'数据-取费表'!P:P)*F13,IF(INDIRECT("'数据-取费表'!c"&amp;$K$1)="住宅",INDIRECT("'数据-取费表'!P"&amp;$K$1)*F13,0)),0)</f>
        <v>0</v>
      </c>
      <c r="D13" s="792"/>
      <c r="E13" s="138"/>
      <c r="F13" s="760">
        <f>'数据-取费表'!B34</f>
        <v>0</v>
      </c>
      <c r="G13" s="5" t="s">
        <v>1610</v>
      </c>
      <c r="H13" s="745"/>
      <c r="I13" s="745"/>
      <c r="J13" s="745"/>
      <c r="K13" s="746"/>
    </row>
    <row r="14" spans="1:33" s="753" customFormat="1" ht="13.5" customHeight="1">
      <c r="A14" s="748" t="s">
        <v>638</v>
      </c>
      <c r="B14" s="749" t="s">
        <v>1611</v>
      </c>
      <c r="C14" s="21">
        <f ca="1">ROUND(D14*E14*F11/10000,0)</f>
        <v>0</v>
      </c>
      <c r="D14" s="792">
        <f ca="1">IF(C1="",'数据-汇总表'!E3,INDIRECT("'数据-取费表'!K"&amp;$K$1)+INDIRECT("'数据-取费表'!S"&amp;$K$1))</f>
        <v>849.01</v>
      </c>
      <c r="E14" s="21">
        <f>'数据-取费表'!B35</f>
        <v>200</v>
      </c>
      <c r="F14" s="752"/>
      <c r="G14" s="5" t="s">
        <v>1612</v>
      </c>
      <c r="H14" s="745"/>
      <c r="I14" s="745"/>
      <c r="J14" s="745"/>
      <c r="K14" s="746"/>
      <c r="L14" s="751"/>
      <c r="M14" s="751"/>
      <c r="N14" s="751"/>
      <c r="O14" s="751"/>
      <c r="P14" s="751"/>
      <c r="Q14" s="751"/>
      <c r="R14" s="751"/>
      <c r="S14" s="751"/>
      <c r="T14" s="751"/>
      <c r="U14" s="751"/>
      <c r="V14" s="751"/>
      <c r="W14" s="751"/>
      <c r="X14" s="751"/>
      <c r="Y14" s="751"/>
      <c r="Z14" s="751"/>
      <c r="AA14" s="751"/>
      <c r="AB14" s="751"/>
      <c r="AC14" s="751"/>
      <c r="AD14" s="751"/>
      <c r="AE14" s="751"/>
      <c r="AF14" s="751"/>
      <c r="AG14" s="751"/>
    </row>
    <row r="15" spans="1:33" s="753" customFormat="1" ht="13.5" customHeight="1">
      <c r="A15" s="748" t="s">
        <v>639</v>
      </c>
      <c r="B15" s="749" t="s">
        <v>1613</v>
      </c>
      <c r="C15" s="759">
        <f ca="1">ROUND(C11*F15,0)</f>
        <v>0</v>
      </c>
      <c r="D15" s="754"/>
      <c r="E15" s="759"/>
      <c r="F15" s="760">
        <f>'数据-取费表'!B36</f>
        <v>1.4999999999999999E-2</v>
      </c>
      <c r="G15" s="123" t="s">
        <v>1614</v>
      </c>
      <c r="H15" s="755"/>
      <c r="I15" s="755"/>
      <c r="J15" s="755"/>
      <c r="K15" s="756"/>
      <c r="L15" s="751"/>
      <c r="M15" s="751"/>
      <c r="N15" s="751"/>
      <c r="O15" s="751"/>
      <c r="P15" s="751"/>
      <c r="Q15" s="751"/>
      <c r="R15" s="751"/>
      <c r="S15" s="751"/>
      <c r="T15" s="751"/>
      <c r="U15" s="751"/>
      <c r="V15" s="751"/>
      <c r="W15" s="751"/>
      <c r="X15" s="751"/>
      <c r="Y15" s="751"/>
      <c r="Z15" s="751"/>
      <c r="AA15" s="751"/>
      <c r="AB15" s="751"/>
      <c r="AC15" s="751"/>
      <c r="AD15" s="751"/>
      <c r="AE15" s="751"/>
      <c r="AF15" s="751"/>
      <c r="AG15" s="751"/>
    </row>
    <row r="16" spans="1:33" s="753" customFormat="1" ht="13.5" customHeight="1">
      <c r="A16" s="748" t="s">
        <v>358</v>
      </c>
      <c r="B16" s="749" t="s">
        <v>1615</v>
      </c>
      <c r="C16" s="759">
        <f ca="1">SUM(C11:C15)</f>
        <v>0</v>
      </c>
      <c r="D16" s="754"/>
      <c r="E16" s="759"/>
      <c r="F16" s="760"/>
      <c r="G16" s="123"/>
      <c r="H16" s="1104"/>
      <c r="I16" s="755"/>
      <c r="J16" s="755"/>
      <c r="K16" s="756"/>
      <c r="L16" s="751"/>
      <c r="M16" s="751"/>
      <c r="N16" s="751"/>
      <c r="O16" s="751"/>
      <c r="P16" s="751"/>
      <c r="Q16" s="751"/>
      <c r="R16" s="751"/>
      <c r="S16" s="751"/>
      <c r="T16" s="751"/>
      <c r="U16" s="751"/>
      <c r="V16" s="751"/>
      <c r="W16" s="751"/>
      <c r="X16" s="751"/>
      <c r="Y16" s="751"/>
      <c r="Z16" s="751"/>
      <c r="AA16" s="751"/>
      <c r="AB16" s="751"/>
      <c r="AC16" s="751"/>
      <c r="AD16" s="751"/>
      <c r="AE16" s="751"/>
      <c r="AF16" s="751"/>
      <c r="AG16" s="751"/>
    </row>
    <row r="17" spans="1:33" s="753" customFormat="1" ht="13.5" customHeight="1">
      <c r="A17" s="748" t="s">
        <v>359</v>
      </c>
      <c r="B17" s="749" t="s">
        <v>1616</v>
      </c>
      <c r="C17" s="21">
        <f ca="1">ROUND(D17*E17/10000,0)</f>
        <v>0</v>
      </c>
      <c r="D17" s="792">
        <f ca="1">D14</f>
        <v>849.01</v>
      </c>
      <c r="E17" s="21">
        <f>'数据-取费表'!B32</f>
        <v>0</v>
      </c>
      <c r="F17" s="754"/>
      <c r="G17" s="123" t="s">
        <v>1617</v>
      </c>
      <c r="H17" s="1104"/>
      <c r="I17" s="755"/>
      <c r="J17" s="755"/>
      <c r="K17" s="756"/>
      <c r="L17" s="751"/>
      <c r="M17" s="751"/>
      <c r="N17" s="751"/>
      <c r="O17" s="751"/>
      <c r="P17" s="751"/>
      <c r="Q17" s="751"/>
      <c r="R17" s="751"/>
      <c r="S17" s="751"/>
      <c r="T17" s="751"/>
      <c r="U17" s="751"/>
      <c r="V17" s="751"/>
      <c r="W17" s="751"/>
      <c r="X17" s="751"/>
      <c r="Y17" s="751"/>
      <c r="Z17" s="751"/>
      <c r="AA17" s="751"/>
      <c r="AB17" s="751"/>
      <c r="AC17" s="751"/>
      <c r="AD17" s="751"/>
      <c r="AE17" s="751"/>
      <c r="AF17" s="751"/>
      <c r="AG17" s="751"/>
    </row>
    <row r="18" spans="1:33" s="751" customFormat="1" ht="13.5" customHeight="1">
      <c r="A18" s="748" t="s">
        <v>640</v>
      </c>
      <c r="B18" s="749" t="s">
        <v>1618</v>
      </c>
      <c r="C18" s="21">
        <f ca="1">C19+C20-IF(C1="",'数据-取费表'!B29,IF(G18="已全部缴纳",C19+C20,H18))</f>
        <v>0</v>
      </c>
      <c r="D18" s="792"/>
      <c r="E18" s="21"/>
      <c r="F18" s="752"/>
      <c r="G18" s="1717"/>
      <c r="H18" s="1103"/>
      <c r="I18" s="1718" t="s">
        <v>1619</v>
      </c>
      <c r="J18" s="755"/>
      <c r="K18" s="756"/>
    </row>
    <row r="19" spans="1:33" s="751" customFormat="1" ht="13.5" customHeight="1">
      <c r="A19" s="748" t="s">
        <v>360</v>
      </c>
      <c r="B19" s="749" t="s">
        <v>1620</v>
      </c>
      <c r="C19" s="21">
        <f ca="1">ROUND(D19*E19/10000,0)</f>
        <v>0</v>
      </c>
      <c r="D19" s="792">
        <f ca="1">IF(C1="",'数据-汇总表'!E5,IF(INDIRECT("'数据-取费表'!c"&amp;$K$1)="住宅",INDIRECT("'数据-取费表'!k"&amp;$K$1),0))</f>
        <v>0</v>
      </c>
      <c r="E19" s="21">
        <f>'数据-取费表'!B27</f>
        <v>160</v>
      </c>
      <c r="F19" s="752"/>
      <c r="G19" s="12"/>
      <c r="H19" s="1105"/>
      <c r="I19" s="757"/>
      <c r="J19" s="757"/>
      <c r="K19" s="758"/>
    </row>
    <row r="20" spans="1:33" s="751" customFormat="1" ht="13.5" customHeight="1">
      <c r="A20" s="748" t="s">
        <v>361</v>
      </c>
      <c r="B20" s="749" t="s">
        <v>1621</v>
      </c>
      <c r="C20" s="21">
        <f ca="1">ROUND(D20*E20/10000,0)</f>
        <v>17</v>
      </c>
      <c r="D20" s="792">
        <f ca="1">IF(C1="",'数据-汇总表'!E6,IF(INDIRECT("'数据-取费表'!c"&amp;$K$1)="住宅",INDIRECT("'数据-取费表'!s"&amp;$K$1),INDIRECT("'数据-取费表'!k"&amp;$K$1)+INDIRECT("'数据-取费表'!s"&amp;$K$1)))</f>
        <v>849.01</v>
      </c>
      <c r="E20" s="21">
        <f>'数据-取费表'!B28</f>
        <v>200</v>
      </c>
      <c r="F20" s="752"/>
      <c r="G20" s="12"/>
      <c r="H20" s="757"/>
      <c r="I20" s="757"/>
      <c r="J20" s="757"/>
      <c r="K20" s="758"/>
    </row>
    <row r="21" spans="1:33" s="751" customFormat="1" ht="13.5" customHeight="1">
      <c r="A21" s="740" t="s">
        <v>357</v>
      </c>
      <c r="B21" s="761" t="s">
        <v>1622</v>
      </c>
      <c r="C21" s="762">
        <f ca="1">C16+C17+C18</f>
        <v>0</v>
      </c>
      <c r="D21" s="763"/>
      <c r="E21" s="273"/>
      <c r="F21" s="273"/>
      <c r="G21" s="123" t="s">
        <v>1623</v>
      </c>
      <c r="H21" s="755"/>
      <c r="I21" s="755"/>
      <c r="J21" s="755"/>
      <c r="K21" s="756"/>
    </row>
    <row r="22" spans="1:33" s="751" customFormat="1" ht="13.5" customHeight="1">
      <c r="A22" s="740" t="s">
        <v>1595</v>
      </c>
      <c r="B22" s="761" t="s">
        <v>1624</v>
      </c>
      <c r="C22" s="762">
        <f ca="1">ROUND(C21*F22,0)</f>
        <v>0</v>
      </c>
      <c r="D22" s="273"/>
      <c r="E22" s="273"/>
      <c r="F22" s="764">
        <f>'数据-取费表'!B37</f>
        <v>0.02</v>
      </c>
      <c r="G22" s="5" t="s">
        <v>1625</v>
      </c>
      <c r="H22" s="745"/>
      <c r="I22" s="745"/>
      <c r="J22" s="745"/>
      <c r="K22" s="746"/>
    </row>
    <row r="23" spans="1:33" s="751" customFormat="1" ht="13.5" customHeight="1">
      <c r="A23" s="740" t="s">
        <v>1597</v>
      </c>
      <c r="B23" s="761" t="s">
        <v>1626</v>
      </c>
      <c r="C23" s="762">
        <f ca="1">ROUND(C4*F23*F11,0)</f>
        <v>0</v>
      </c>
      <c r="D23" s="273"/>
      <c r="E23" s="273"/>
      <c r="F23" s="764">
        <f>'数据-取费表'!B38</f>
        <v>0.02</v>
      </c>
      <c r="G23" s="5" t="s">
        <v>1627</v>
      </c>
      <c r="H23" s="745"/>
      <c r="I23" s="745"/>
      <c r="J23" s="745"/>
      <c r="K23" s="746"/>
    </row>
    <row r="24" spans="1:33" s="751" customFormat="1" ht="13.5" customHeight="1">
      <c r="A24" s="740" t="s">
        <v>1628</v>
      </c>
      <c r="B24" s="761" t="s">
        <v>1629</v>
      </c>
      <c r="C24" s="272">
        <f>ROUND(F24/(1+'数据-取费表'!C42),4)</f>
        <v>2.9000000000000001E-2</v>
      </c>
      <c r="D24" s="273" t="s">
        <v>12</v>
      </c>
      <c r="E24" s="273"/>
      <c r="F24" s="764">
        <f>IF(项目基本情况!B8="出让",0,'数据-取费表'!B48+'数据-取费表'!B49)</f>
        <v>3.0499999999999999E-2</v>
      </c>
      <c r="G24" s="5" t="s">
        <v>1630</v>
      </c>
      <c r="H24" s="766"/>
      <c r="I24" s="766"/>
      <c r="J24" s="766"/>
      <c r="K24" s="55"/>
    </row>
    <row r="25" spans="1:33" s="751" customFormat="1" ht="13.5" customHeight="1">
      <c r="A25" s="740" t="s">
        <v>1631</v>
      </c>
      <c r="B25" s="763" t="s">
        <v>1632</v>
      </c>
      <c r="C25" s="1040">
        <f ca="1">C27</f>
        <v>0</v>
      </c>
      <c r="D25" s="272">
        <f ca="1">C26</f>
        <v>0</v>
      </c>
      <c r="E25" s="274" t="s">
        <v>12</v>
      </c>
      <c r="F25" s="275">
        <f ca="1">'数据-取费表'!B40</f>
        <v>3.3500000000000002E-2</v>
      </c>
      <c r="G25" s="123" t="str">
        <f>IF('数据-取费表'!B22&lt;=1,"单利计息。","复利计息。")&amp;"后续开发成本、管理费用及销售费用产生的利息。"</f>
        <v>复利计息。后续开发成本、管理费用及销售费用产生的利息。</v>
      </c>
      <c r="H25" s="766"/>
      <c r="I25" s="766"/>
      <c r="J25" s="766"/>
      <c r="K25" s="55"/>
    </row>
    <row r="26" spans="1:33" s="768" customFormat="1" ht="13.5" customHeight="1">
      <c r="A26" s="748" t="s">
        <v>358</v>
      </c>
      <c r="B26" s="767" t="s">
        <v>1633</v>
      </c>
      <c r="C26" s="1041">
        <f ca="1">ROUND(IF('数据-取费表'!B22&lt;=1,(1+C24)*F25*'数据-取费表'!B24,(1+C24)*(POWER((1+F25),'数据-取费表'!B24)-1)),4)</f>
        <v>0</v>
      </c>
      <c r="D26" s="276"/>
      <c r="E26" s="277"/>
      <c r="F26" s="278"/>
      <c r="G26" s="1719" t="str">
        <f>IF('数据-取费表'!B22&lt;=1,"（(1)+取得税费率/(1+5%)）×年利率×建设期","（(1)+取得税费率）/(1+5%)×((1+年利率)^建设期-1)")</f>
        <v>（(1)+取得税费率）/(1+5%)×((1+年利率)^建设期-1)</v>
      </c>
      <c r="H26" s="755"/>
      <c r="I26" s="755"/>
      <c r="J26" s="755"/>
      <c r="K26" s="756"/>
    </row>
    <row r="27" spans="1:33" s="768" customFormat="1" ht="13.5" customHeight="1">
      <c r="A27" s="748" t="s">
        <v>359</v>
      </c>
      <c r="B27" s="767" t="s">
        <v>1634</v>
      </c>
      <c r="C27" s="1042">
        <f ca="1">ROUND(IF('数据-取费表'!B22&lt;=1,(C21+C22+C23)*F25*'数据-取费表'!B24/2,(C21+C22+C23)*(POWER((1+F25),'数据-取费表'!B24/2)-1)),0)</f>
        <v>0</v>
      </c>
      <c r="D27" s="276"/>
      <c r="E27" s="277"/>
      <c r="F27" s="278"/>
      <c r="G27" s="1719" t="str">
        <f>IF('数据-取费表'!B22&lt;=1,"（1）-（3）项×年利率×建设期÷2","（1）-（3）项×((1+年利率)^(建设期÷2)-1)")</f>
        <v>（1）-（3）项×((1+年利率)^(建设期÷2)-1)</v>
      </c>
      <c r="H27" s="755"/>
      <c r="I27" s="755"/>
      <c r="J27" s="755"/>
      <c r="K27" s="756"/>
    </row>
    <row r="28" spans="1:33" s="281" customFormat="1" ht="13.5" customHeight="1">
      <c r="A28" s="740" t="s">
        <v>1635</v>
      </c>
      <c r="B28" s="1720" t="s">
        <v>1636</v>
      </c>
      <c r="C28" s="279">
        <f ca="1">C30</f>
        <v>0</v>
      </c>
      <c r="D28" s="272">
        <f ca="1">C29</f>
        <v>0</v>
      </c>
      <c r="E28" s="274" t="s">
        <v>12</v>
      </c>
      <c r="F28" s="280">
        <f ca="1">IF(C1="",'数据-取费表'!Q16,INDIRECT("'数据-取费表'!q"&amp;$K$1))</f>
        <v>0.16</v>
      </c>
      <c r="G28" s="765"/>
      <c r="H28" s="766"/>
      <c r="I28" s="766"/>
      <c r="J28" s="766"/>
      <c r="K28" s="55"/>
    </row>
    <row r="29" spans="1:33" s="283" customFormat="1" ht="13.5" customHeight="1">
      <c r="A29" s="748" t="s">
        <v>358</v>
      </c>
      <c r="B29" s="769" t="s">
        <v>1637</v>
      </c>
      <c r="C29" s="276">
        <f ca="1">ROUND((1+C24)*F28*'数据-取费表'!B24/'数据-取费表'!B20,4)</f>
        <v>0</v>
      </c>
      <c r="D29" s="276"/>
      <c r="E29" s="277"/>
      <c r="F29" s="282"/>
      <c r="G29" s="123" t="s">
        <v>1638</v>
      </c>
      <c r="H29" s="755"/>
      <c r="I29" s="755"/>
      <c r="J29" s="755"/>
      <c r="K29" s="756"/>
    </row>
    <row r="30" spans="1:33" s="283" customFormat="1" ht="13.5" customHeight="1">
      <c r="A30" s="748" t="s">
        <v>359</v>
      </c>
      <c r="B30" s="769" t="s">
        <v>1639</v>
      </c>
      <c r="C30" s="284">
        <f ca="1">ROUND((C21+C22+C23)*F28,0)</f>
        <v>0</v>
      </c>
      <c r="D30" s="276"/>
      <c r="E30" s="277"/>
      <c r="F30" s="282"/>
      <c r="G30" s="123"/>
      <c r="H30" s="755"/>
      <c r="I30" s="755"/>
      <c r="J30" s="755"/>
      <c r="K30" s="756"/>
    </row>
    <row r="31" spans="1:33" s="751" customFormat="1" ht="13.5" customHeight="1" thickBot="1">
      <c r="A31" s="1721" t="s">
        <v>1640</v>
      </c>
      <c r="B31" s="779" t="s">
        <v>1641</v>
      </c>
      <c r="C31" s="780">
        <f>ROUND(C4*F31/(1+'数据-取费表'!C42),0)</f>
        <v>0</v>
      </c>
      <c r="D31" s="781"/>
      <c r="E31" s="782"/>
      <c r="F31" s="783">
        <f>'数据-取费表'!B41</f>
        <v>5.6000000000000001E-2</v>
      </c>
      <c r="G31" s="784" t="s">
        <v>1642</v>
      </c>
      <c r="H31" s="785"/>
      <c r="I31" s="785"/>
      <c r="J31" s="785"/>
      <c r="K31" s="786"/>
    </row>
    <row r="32" spans="1:33" s="747" customFormat="1" ht="13.5" customHeight="1" thickBot="1">
      <c r="A32" s="449" t="s">
        <v>1643</v>
      </c>
      <c r="B32" s="775"/>
      <c r="C32" s="776">
        <f ca="1">ROUND((C4-C21-C22-C23-C25-C28-C31)/(1+C24+D25+D28),0)</f>
        <v>0</v>
      </c>
      <c r="D32" s="775"/>
      <c r="E32" s="775"/>
      <c r="F32" s="775"/>
      <c r="G32" s="777" t="s">
        <v>1644</v>
      </c>
      <c r="H32" s="775"/>
      <c r="I32" s="775"/>
      <c r="J32" s="775"/>
      <c r="K32" s="778"/>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sheetPr>
  <dimension ref="A1:AJ512"/>
  <sheetViews>
    <sheetView view="pageBreakPreview" zoomScaleNormal="100" zoomScaleSheetLayoutView="100" zoomScalePageLayoutView="80" workbookViewId="0">
      <selection activeCell="F26" sqref="F26"/>
    </sheetView>
  </sheetViews>
  <sheetFormatPr defaultColWidth="12.625" defaultRowHeight="21.75" customHeight="1"/>
  <cols>
    <col min="1" max="2" width="12.625" style="1558"/>
    <col min="3" max="4" width="12.625" style="1558" customWidth="1"/>
    <col min="5" max="9" width="12.625" style="1558"/>
    <col min="10" max="11" width="12.625" style="682" customWidth="1"/>
    <col min="12" max="12" width="12.625" style="682"/>
    <col min="13" max="13" width="14.125" style="682" bestFit="1" customWidth="1"/>
    <col min="14" max="26" width="12.625" style="682"/>
    <col min="27" max="35" width="12.625" style="1620"/>
    <col min="36" max="16384" width="12.625" style="1558"/>
  </cols>
  <sheetData>
    <row r="1" spans="1:12" ht="21.75" customHeight="1" thickBot="1">
      <c r="A1" s="1518" t="s">
        <v>1256</v>
      </c>
      <c r="B1" s="644"/>
      <c r="C1" s="1617" t="s">
        <v>3627</v>
      </c>
      <c r="D1" s="644"/>
      <c r="E1" s="644"/>
      <c r="F1" s="1618" t="s">
        <v>1257</v>
      </c>
      <c r="G1" s="1450" t="s">
        <v>3450</v>
      </c>
      <c r="H1" s="1618" t="str">
        <f>IF(G1="现房","——","估价对象范围")</f>
        <v>——</v>
      </c>
      <c r="I1" s="1619" t="s">
        <v>3451</v>
      </c>
    </row>
    <row r="2" spans="1:12" ht="21.75" customHeight="1" thickBot="1">
      <c r="A2" s="3362" t="str">
        <f>项目基本情况!S2</f>
        <v>房地产</v>
      </c>
      <c r="B2" s="3363"/>
      <c r="C2" s="3363"/>
      <c r="D2" s="3363"/>
      <c r="E2" s="3363"/>
      <c r="F2" s="3363"/>
      <c r="G2" s="3363"/>
      <c r="H2" s="3363"/>
      <c r="I2" s="3364"/>
    </row>
    <row r="3" spans="1:12" ht="12.75">
      <c r="A3" s="3366" t="s">
        <v>1258</v>
      </c>
      <c r="B3" s="3367"/>
      <c r="C3" s="3367"/>
      <c r="D3" s="3367"/>
      <c r="E3" s="3367"/>
      <c r="F3" s="3367"/>
      <c r="G3" s="3367"/>
      <c r="H3" s="3367"/>
      <c r="I3" s="3367"/>
    </row>
    <row r="4" spans="1:12" ht="14.25">
      <c r="A4" s="1621" t="s">
        <v>1259</v>
      </c>
      <c r="B4" s="1622" t="s">
        <v>1260</v>
      </c>
      <c r="C4" s="1623" t="s">
        <v>3449</v>
      </c>
      <c r="D4" s="1623" t="s">
        <v>3399</v>
      </c>
      <c r="E4" s="3368" t="s">
        <v>1261</v>
      </c>
      <c r="F4" s="3369"/>
      <c r="G4" s="3369"/>
      <c r="H4" s="3369"/>
      <c r="I4" s="3370"/>
      <c r="K4" s="138" t="str">
        <f>IF(ISNUMBER(FIND("比较法",商业结果表!C4)),"比较法",IF(ISNUMBER(FIND("成本法",商业结果表!C4)),"成本法",IF(ISNUMBER(FIND("假设开发法",商业结果表!C4)),"假设开发法",IF(ISNUMBER(FIND("收益法",商业结果表!C4)),"收益法","基准地价系数修正法"))))</f>
        <v>比较法</v>
      </c>
      <c r="L4" s="138" t="str">
        <f>IF(ISNUMBER(FIND("比较法",商业结果表!D4)),"比较法",IF(ISNUMBER(FIND("成本法",商业结果表!D4)),"成本法",IF(ISNUMBER(FIND("假设开发法",商业结果表!D4)),"假设开发法",IF(ISNUMBER(FIND("收益法",商业结果表!D4)),"收益法","基准地价系数修正法"))))</f>
        <v>收益法</v>
      </c>
    </row>
    <row r="5" spans="1:12" ht="12.75">
      <c r="A5" s="3342" t="s">
        <v>1262</v>
      </c>
      <c r="B5" s="3329">
        <v>25</v>
      </c>
      <c r="C5" s="3345"/>
      <c r="D5" s="3365"/>
      <c r="E5" s="123" t="s">
        <v>1263</v>
      </c>
      <c r="F5" s="1624"/>
      <c r="G5" s="1624"/>
      <c r="H5" s="1624"/>
      <c r="I5" s="1278"/>
    </row>
    <row r="6" spans="1:12" ht="12.75">
      <c r="A6" s="3342"/>
      <c r="B6" s="3329"/>
      <c r="C6" s="3346"/>
      <c r="D6" s="3365"/>
      <c r="E6" s="123" t="s">
        <v>1264</v>
      </c>
      <c r="F6" s="1624"/>
      <c r="G6" s="1624"/>
      <c r="H6" s="1624"/>
      <c r="I6" s="1278"/>
    </row>
    <row r="7" spans="1:12" ht="12.75">
      <c r="A7" s="3342"/>
      <c r="B7" s="3329"/>
      <c r="C7" s="3347"/>
      <c r="D7" s="3365"/>
      <c r="E7" s="123" t="s">
        <v>1265</v>
      </c>
      <c r="F7" s="1624"/>
      <c r="G7" s="1624"/>
      <c r="H7" s="1624"/>
      <c r="I7" s="1278"/>
    </row>
    <row r="8" spans="1:12" ht="12.75">
      <c r="A8" s="3342" t="s">
        <v>1266</v>
      </c>
      <c r="B8" s="3329">
        <v>15</v>
      </c>
      <c r="C8" s="3345"/>
      <c r="D8" s="3365"/>
      <c r="E8" s="123" t="s">
        <v>1267</v>
      </c>
      <c r="F8" s="1624"/>
      <c r="G8" s="1624"/>
      <c r="H8" s="1624"/>
      <c r="I8" s="1278"/>
    </row>
    <row r="9" spans="1:12" ht="12.75">
      <c r="A9" s="3342"/>
      <c r="B9" s="3329"/>
      <c r="C9" s="3347"/>
      <c r="D9" s="3365"/>
      <c r="E9" s="123" t="s">
        <v>1268</v>
      </c>
      <c r="F9" s="1624"/>
      <c r="G9" s="1624"/>
      <c r="H9" s="1624"/>
      <c r="I9" s="1278"/>
    </row>
    <row r="10" spans="1:12" ht="12.75">
      <c r="A10" s="3342" t="s">
        <v>1269</v>
      </c>
      <c r="B10" s="3329">
        <v>15</v>
      </c>
      <c r="C10" s="3345"/>
      <c r="D10" s="3365"/>
      <c r="E10" s="123" t="s">
        <v>1270</v>
      </c>
      <c r="F10" s="1624"/>
      <c r="G10" s="1624"/>
      <c r="H10" s="1624"/>
      <c r="I10" s="1278"/>
    </row>
    <row r="11" spans="1:12" ht="12.75">
      <c r="A11" s="3342"/>
      <c r="B11" s="3329"/>
      <c r="C11" s="3347"/>
      <c r="D11" s="3365"/>
      <c r="E11" s="123" t="s">
        <v>1271</v>
      </c>
      <c r="F11" s="1624"/>
      <c r="G11" s="1624"/>
      <c r="H11" s="1624"/>
      <c r="I11" s="1278"/>
    </row>
    <row r="12" spans="1:12" ht="12.75">
      <c r="A12" s="3342" t="s">
        <v>1272</v>
      </c>
      <c r="B12" s="3329">
        <v>15</v>
      </c>
      <c r="C12" s="3345"/>
      <c r="D12" s="3365"/>
      <c r="E12" s="123" t="s">
        <v>1273</v>
      </c>
      <c r="F12" s="1624"/>
      <c r="G12" s="1624"/>
      <c r="H12" s="1624"/>
      <c r="I12" s="1278"/>
    </row>
    <row r="13" spans="1:12" ht="12.75">
      <c r="A13" s="3342"/>
      <c r="B13" s="3329"/>
      <c r="C13" s="3347"/>
      <c r="D13" s="3365"/>
      <c r="E13" s="123" t="s">
        <v>1274</v>
      </c>
      <c r="F13" s="1624"/>
      <c r="G13" s="1624"/>
      <c r="H13" s="1624"/>
      <c r="I13" s="1278"/>
    </row>
    <row r="14" spans="1:12" ht="12.75">
      <c r="A14" s="3342" t="s">
        <v>1275</v>
      </c>
      <c r="B14" s="3329">
        <v>30</v>
      </c>
      <c r="C14" s="3345">
        <v>6</v>
      </c>
      <c r="D14" s="3365">
        <v>4</v>
      </c>
      <c r="E14" s="123" t="s">
        <v>1276</v>
      </c>
      <c r="F14" s="1624"/>
      <c r="G14" s="1624"/>
      <c r="H14" s="1624"/>
      <c r="I14" s="1278"/>
    </row>
    <row r="15" spans="1:12" ht="12.75">
      <c r="A15" s="3342"/>
      <c r="B15" s="3329"/>
      <c r="C15" s="3346"/>
      <c r="D15" s="3365"/>
      <c r="E15" s="123" t="s">
        <v>1277</v>
      </c>
      <c r="F15" s="1624"/>
      <c r="G15" s="1624"/>
      <c r="H15" s="1624"/>
      <c r="I15" s="1278"/>
    </row>
    <row r="16" spans="1:12" ht="12.75">
      <c r="A16" s="3342"/>
      <c r="B16" s="3329"/>
      <c r="C16" s="3347"/>
      <c r="D16" s="3365"/>
      <c r="E16" s="123" t="s">
        <v>1278</v>
      </c>
      <c r="F16" s="1624"/>
      <c r="G16" s="1624"/>
      <c r="H16" s="1624"/>
      <c r="I16" s="1278"/>
    </row>
    <row r="17" spans="1:36" ht="15">
      <c r="A17" s="1625" t="s">
        <v>1279</v>
      </c>
      <c r="B17" s="54"/>
      <c r="C17" s="124">
        <f>SUM(C5:C16)</f>
        <v>6</v>
      </c>
      <c r="D17" s="124">
        <f>SUM(D5:D16)</f>
        <v>4</v>
      </c>
      <c r="E17" s="121"/>
      <c r="F17" s="121"/>
      <c r="G17" s="121"/>
      <c r="H17" s="121"/>
      <c r="I17" s="121"/>
      <c r="K17" s="294"/>
      <c r="L17" s="294" t="s">
        <v>1280</v>
      </c>
      <c r="M17" s="294" t="s">
        <v>1281</v>
      </c>
    </row>
    <row r="18" spans="1:36" ht="31.9" customHeight="1" thickBot="1">
      <c r="A18" s="1626" t="s">
        <v>1282</v>
      </c>
      <c r="B18" s="1539"/>
      <c r="C18" s="125">
        <f>ROUND(C17/SUM(C17:D17),2)</f>
        <v>0.6</v>
      </c>
      <c r="D18" s="125">
        <f>1-C18</f>
        <v>0.4</v>
      </c>
      <c r="E18" s="3352" t="s">
        <v>2124</v>
      </c>
      <c r="F18" s="3353"/>
      <c r="G18" s="3353"/>
      <c r="H18" s="3353"/>
      <c r="I18" s="3353"/>
      <c r="K18" s="294" t="s">
        <v>1283</v>
      </c>
      <c r="L18" s="294">
        <f>IF(C1="",'数据-汇总表'!E3,SUMIF(项目类型,C1,'数据-汇总表'!E17:E26)+SUMIF(项目类型,C1,'数据-汇总表'!I17:I26))</f>
        <v>277.89</v>
      </c>
      <c r="M18" s="294">
        <f>IF(C1="",'数据-汇总表'!E3,SUMIF(项目类型,C1,'数据-汇总表'!E17:E26))</f>
        <v>277.89</v>
      </c>
    </row>
    <row r="19" spans="1:36" ht="15">
      <c r="A19" s="1627" t="s">
        <v>1284</v>
      </c>
      <c r="B19" s="1628" t="s">
        <v>1285</v>
      </c>
      <c r="C19" s="126">
        <f ca="1">SUMIF(INDIRECT("'"&amp;C4&amp;"'"&amp;"!A:A"),商业结果表!B19,INDIRECT("'"&amp;C4&amp;"'"&amp;"!B:B"))</f>
        <v>1330</v>
      </c>
      <c r="D19" s="127">
        <f ca="1">SUMIF(INDIRECT("'"&amp;D4&amp;"'"&amp;"!A:A"),商业结果表!B19,INDIRECT("'"&amp;D4&amp;"'"&amp;"!B:B"))</f>
        <v>577</v>
      </c>
      <c r="E19" s="1627" t="s">
        <v>1286</v>
      </c>
      <c r="F19" s="1628" t="s">
        <v>1285</v>
      </c>
      <c r="G19" s="128">
        <f ca="1">ROUND(C19*$C$18+D19*$D$18,0)</f>
        <v>1029</v>
      </c>
      <c r="H19" s="1629" t="s">
        <v>1287</v>
      </c>
      <c r="I19" s="121"/>
      <c r="K19" s="294" t="s">
        <v>1288</v>
      </c>
      <c r="L19" s="294">
        <f>IF(C1="",'数据-汇总表'!D3,SUMIF(项目类型,C1,'数据-汇总表'!D17:D26)+SUMIF(项目类型,C1,'数据-汇总表'!H17:H27))</f>
        <v>0</v>
      </c>
      <c r="M19" s="294">
        <f>IF(C1="",'数据-汇总表'!D3,SUMIF(项目类型,C1,'数据-汇总表'!D17:D26))</f>
        <v>0</v>
      </c>
    </row>
    <row r="20" spans="1:36" ht="15">
      <c r="A20" s="1630"/>
      <c r="B20" s="43" t="s">
        <v>1289</v>
      </c>
      <c r="C20" s="129">
        <f ca="1">SUMIF(INDIRECT("'"&amp;C4&amp;"'"&amp;"!A:A"),商业结果表!B20,INDIRECT("'"&amp;C4&amp;"'"&amp;"!B:B"))</f>
        <v>47856</v>
      </c>
      <c r="D20" s="130">
        <f ca="1">SUMIF(INDIRECT("'"&amp;D4&amp;"'"&amp;"!A:A"),商业结果表!B20,INDIRECT("'"&amp;D4&amp;"'"&amp;"!B:B"))</f>
        <v>20764</v>
      </c>
      <c r="E20" s="1630"/>
      <c r="F20" s="43" t="s">
        <v>1289</v>
      </c>
      <c r="G20" s="131">
        <f ca="1">ROUND(C20*$C$18+D20*$D$18,0)</f>
        <v>37019</v>
      </c>
      <c r="H20" s="756" t="s">
        <v>1290</v>
      </c>
      <c r="I20" s="121"/>
    </row>
    <row r="21" spans="1:36" ht="15" customHeight="1" thickBot="1">
      <c r="A21" s="449"/>
      <c r="B21" s="93" t="s">
        <v>1291</v>
      </c>
      <c r="C21" s="676" t="e">
        <f ca="1">ROUND(C19*10000/L19,0)</f>
        <v>#DIV/0!</v>
      </c>
      <c r="D21" s="677" t="e">
        <f ca="1">ROUND(D19*10000/L19,0)</f>
        <v>#DIV/0!</v>
      </c>
      <c r="E21" s="449"/>
      <c r="F21" s="93" t="s">
        <v>1291</v>
      </c>
      <c r="G21" s="132" t="e">
        <f ca="1">ROUND(G19*10000/L19,0)</f>
        <v>#DIV/0!</v>
      </c>
      <c r="H21" s="1631" t="s">
        <v>1290</v>
      </c>
      <c r="I21" s="121"/>
    </row>
    <row r="22" spans="1:36" ht="15" thickBot="1">
      <c r="A22" s="1561" t="s">
        <v>1292</v>
      </c>
      <c r="B22" s="1632"/>
      <c r="C22" s="1633"/>
      <c r="D22" s="678">
        <f ca="1">IF(C19&lt;D19,D19/C19-1,C19/D19-1)</f>
        <v>1.3050259965337956</v>
      </c>
      <c r="E22" s="121"/>
      <c r="F22" s="121"/>
      <c r="G22" s="121"/>
      <c r="H22" s="121"/>
      <c r="I22" s="121"/>
    </row>
    <row r="23" spans="1:36" ht="13.5" thickBot="1">
      <c r="A23" s="644"/>
      <c r="B23" s="644"/>
      <c r="C23" s="644"/>
      <c r="D23" s="644"/>
      <c r="E23" s="121"/>
      <c r="F23" s="121"/>
      <c r="G23" s="121"/>
      <c r="H23" s="121"/>
      <c r="I23" s="121"/>
    </row>
    <row r="24" spans="1:36" ht="14.25">
      <c r="A24" s="3336" t="s">
        <v>1293</v>
      </c>
      <c r="B24" s="1628" t="s">
        <v>1285</v>
      </c>
      <c r="C24" s="128">
        <f>IF(B30=0,0,D30)</f>
        <v>0</v>
      </c>
      <c r="D24" s="1634"/>
      <c r="E24" s="121"/>
      <c r="F24" s="121"/>
      <c r="G24" s="121"/>
      <c r="H24" s="121"/>
      <c r="I24" s="121"/>
    </row>
    <row r="25" spans="1:36" ht="14.25">
      <c r="A25" s="3337"/>
      <c r="B25" s="43" t="s">
        <v>1289</v>
      </c>
      <c r="C25" s="133">
        <f>IF(B30=0,0,C30)</f>
        <v>0</v>
      </c>
      <c r="D25" s="1635"/>
      <c r="E25" s="121"/>
      <c r="F25" s="121"/>
      <c r="G25" s="121"/>
      <c r="H25" s="121"/>
      <c r="I25" s="121"/>
    </row>
    <row r="26" spans="1:36" ht="13.5" customHeight="1">
      <c r="A26" s="1636" t="s">
        <v>1294</v>
      </c>
      <c r="B26" s="134" t="s">
        <v>1295</v>
      </c>
      <c r="C26" s="134" t="s">
        <v>1296</v>
      </c>
      <c r="D26" s="135" t="s">
        <v>1297</v>
      </c>
      <c r="E26" s="121"/>
      <c r="F26" s="121"/>
      <c r="G26" s="121"/>
      <c r="H26" s="121"/>
      <c r="I26" s="121"/>
    </row>
    <row r="27" spans="1:36" ht="14.25">
      <c r="A27" s="1636"/>
      <c r="B27" s="134">
        <v>0</v>
      </c>
      <c r="C27" s="134">
        <v>0</v>
      </c>
      <c r="D27" s="135">
        <f>ROUND(C27*B27/10000,0)</f>
        <v>0</v>
      </c>
      <c r="E27" s="121"/>
      <c r="F27" s="121"/>
      <c r="G27" s="121"/>
      <c r="H27" s="121"/>
      <c r="I27" s="121"/>
    </row>
    <row r="28" spans="1:36" ht="14.25">
      <c r="A28" s="1636"/>
      <c r="B28" s="134"/>
      <c r="C28" s="134"/>
      <c r="D28" s="135"/>
      <c r="E28" s="121"/>
      <c r="F28" s="121"/>
      <c r="G28" s="121"/>
      <c r="H28" s="121"/>
      <c r="I28" s="121"/>
    </row>
    <row r="29" spans="1:36" ht="14.25">
      <c r="A29" s="1636"/>
      <c r="B29" s="134"/>
      <c r="C29" s="134"/>
      <c r="D29" s="135"/>
      <c r="E29" s="121"/>
      <c r="F29" s="121"/>
      <c r="G29" s="121"/>
      <c r="H29" s="121"/>
      <c r="I29" s="121"/>
    </row>
    <row r="30" spans="1:36" ht="15" thickBot="1">
      <c r="A30" s="134" t="s">
        <v>1298</v>
      </c>
      <c r="B30" s="134"/>
      <c r="C30" s="134"/>
      <c r="D30" s="134"/>
      <c r="E30" s="2124" t="s">
        <v>2125</v>
      </c>
      <c r="F30" s="121"/>
      <c r="G30" s="121"/>
      <c r="H30" s="121"/>
      <c r="I30" s="121"/>
    </row>
    <row r="31" spans="1:36" s="2130" customFormat="1" ht="26.45" customHeight="1" thickTop="1" thickBot="1">
      <c r="A31" s="2125"/>
      <c r="B31" s="2126"/>
      <c r="C31" s="2126"/>
      <c r="D31" s="2126"/>
      <c r="E31" s="2126"/>
      <c r="F31" s="2126"/>
      <c r="G31" s="2126"/>
      <c r="H31" s="2126"/>
      <c r="I31" s="2127" t="s">
        <v>2126</v>
      </c>
      <c r="J31" s="2459"/>
      <c r="K31" s="2128"/>
      <c r="L31" s="2128"/>
      <c r="M31" s="2128"/>
      <c r="N31" s="2128"/>
      <c r="O31" s="2128"/>
      <c r="P31" s="2128"/>
      <c r="Q31" s="2128"/>
      <c r="R31" s="2128"/>
      <c r="S31" s="2128"/>
      <c r="T31" s="2128"/>
      <c r="U31" s="2128"/>
      <c r="V31" s="2128"/>
      <c r="W31" s="2128"/>
      <c r="X31" s="2128"/>
      <c r="Y31" s="2128"/>
      <c r="Z31" s="2128"/>
      <c r="AA31" s="2128"/>
      <c r="AB31" s="2129"/>
      <c r="AC31" s="2129"/>
      <c r="AD31" s="2129"/>
      <c r="AE31" s="2129"/>
      <c r="AF31" s="2129"/>
      <c r="AG31" s="2129"/>
      <c r="AH31" s="2129"/>
      <c r="AI31" s="2129"/>
      <c r="AJ31" s="2129"/>
    </row>
    <row r="32" spans="1:36" ht="16.5" thickTop="1" thickBot="1">
      <c r="A32" s="1637" t="s">
        <v>1299</v>
      </c>
      <c r="B32" s="1532"/>
      <c r="C32" s="136">
        <f ca="1">IF(D32="总价",G19-C24,G20-C25)</f>
        <v>37019</v>
      </c>
      <c r="D32" s="1638"/>
      <c r="E32" s="121"/>
      <c r="F32" s="121"/>
      <c r="G32" s="121"/>
      <c r="H32" s="121"/>
      <c r="I32" s="121"/>
    </row>
    <row r="33" spans="1:15" ht="15">
      <c r="A33" s="736" t="s">
        <v>1300</v>
      </c>
      <c r="B33" s="123"/>
      <c r="C33" s="1639"/>
      <c r="D33" s="1640"/>
      <c r="E33" s="1641" t="s">
        <v>1301</v>
      </c>
      <c r="F33" s="1642" t="str">
        <f>IF(D32="楼面单价","取值（单价）","取值（总价）")</f>
        <v>取值（总价）</v>
      </c>
      <c r="G33" s="121"/>
      <c r="H33" s="121"/>
      <c r="I33" s="121"/>
    </row>
    <row r="34" spans="1:15" ht="15">
      <c r="A34" s="1643"/>
      <c r="B34" s="1644" t="s">
        <v>1302</v>
      </c>
      <c r="C34" s="140" t="e">
        <f ca="1">IF(C33="自定义",F34,C32-C35)</f>
        <v>#REF!</v>
      </c>
      <c r="D34" s="804" t="e">
        <f ca="1">IF(C33="自定义",ROUND(C34/C32,3),IF(C33="收益比率",SUMIF(INDIRECT("'"&amp;D33&amp;"'"&amp;"!b:b"),"土地收益比率",INDIRECT("'"&amp;D33&amp;"'"&amp;"!c:c")),SUMIF(INDIRECT("'"&amp;D33&amp;"'"&amp;"!b:b"),"土地成本比率",INDIRECT("'"&amp;D33&amp;"'"&amp;"!c:c"))))</f>
        <v>#REF!</v>
      </c>
      <c r="E34" s="1645" t="s">
        <v>1303</v>
      </c>
      <c r="F34" s="1240"/>
      <c r="G34" s="121"/>
      <c r="H34" s="121"/>
      <c r="I34" s="121"/>
    </row>
    <row r="35" spans="1:15" ht="15.75" thickBot="1">
      <c r="A35" s="1646"/>
      <c r="B35" s="1647" t="s">
        <v>1304</v>
      </c>
      <c r="C35" s="1087" t="e">
        <f ca="1">IF(C33="自定义",F35,ROUND(C32*D35,0))</f>
        <v>#REF!</v>
      </c>
      <c r="D35" s="1088" t="e">
        <f ca="1">IF(C33="自定义",ROUND(C35/C32,3),IF(C33="收益比率",SUMIF(INDIRECT("'"&amp;D33&amp;"'"&amp;"!b:b"),"建筑物收益比率",INDIRECT("'"&amp;D33&amp;"'"&amp;"!c:c")),SUMIF(INDIRECT("'"&amp;D33&amp;"'"&amp;"!b:b"),"建筑物成本比率",INDIRECT("'"&amp;D33&amp;"'"&amp;"!c:c"))))</f>
        <v>#REF!</v>
      </c>
      <c r="E35" s="1648" t="s">
        <v>1305</v>
      </c>
      <c r="F35" s="146"/>
      <c r="G35" s="121"/>
      <c r="H35" s="121"/>
      <c r="I35" s="121"/>
    </row>
    <row r="36" spans="1:15" ht="15.75" thickBot="1">
      <c r="A36" s="3356" t="s">
        <v>1306</v>
      </c>
      <c r="B36" s="1649" t="s">
        <v>1307</v>
      </c>
      <c r="C36" s="137"/>
      <c r="D36" s="1650"/>
      <c r="E36" s="1564"/>
      <c r="F36" s="1651"/>
      <c r="G36" s="121"/>
      <c r="H36" s="121"/>
      <c r="I36" s="121"/>
    </row>
    <row r="37" spans="1:15" ht="15.75" thickBot="1">
      <c r="A37" s="3357"/>
      <c r="B37" s="1552" t="s">
        <v>1308</v>
      </c>
      <c r="C37" s="139"/>
      <c r="D37" s="1068"/>
      <c r="E37" s="1068"/>
      <c r="F37" s="1651"/>
      <c r="G37" s="121"/>
      <c r="H37" s="121"/>
      <c r="I37" s="121"/>
    </row>
    <row r="38" spans="1:15" ht="15.75" thickBot="1">
      <c r="A38" s="3358"/>
      <c r="B38" s="1652" t="s">
        <v>1309</v>
      </c>
      <c r="C38" s="639"/>
      <c r="D38" s="1653" t="s">
        <v>1310</v>
      </c>
      <c r="E38" s="1068"/>
      <c r="F38" s="1651"/>
      <c r="G38" s="121"/>
      <c r="H38" s="121"/>
      <c r="I38" s="121"/>
    </row>
    <row r="39" spans="1:15" ht="15">
      <c r="A39" s="1630" t="s">
        <v>1311</v>
      </c>
      <c r="B39" s="1654" t="s">
        <v>1295</v>
      </c>
      <c r="C39" s="1655" t="s">
        <v>1296</v>
      </c>
      <c r="D39" s="1655" t="s">
        <v>1314</v>
      </c>
      <c r="E39" s="1656" t="s">
        <v>1297</v>
      </c>
      <c r="F39" s="1651"/>
      <c r="G39" s="121"/>
      <c r="H39" s="121"/>
      <c r="I39" s="121"/>
    </row>
    <row r="40" spans="1:15" ht="14.25">
      <c r="A40" s="1657" t="s">
        <v>1316</v>
      </c>
      <c r="B40" s="141"/>
      <c r="C40" s="142"/>
      <c r="D40" s="142"/>
      <c r="E40" s="143"/>
      <c r="F40" s="1651"/>
      <c r="G40" s="121"/>
      <c r="H40" s="121"/>
      <c r="I40" s="121"/>
    </row>
    <row r="41" spans="1:15" ht="14.25">
      <c r="A41" s="1657" t="s">
        <v>1317</v>
      </c>
      <c r="B41" s="141"/>
      <c r="C41" s="142"/>
      <c r="D41" s="142"/>
      <c r="E41" s="143"/>
      <c r="F41" s="1651"/>
      <c r="G41" s="121"/>
      <c r="H41" s="121"/>
      <c r="I41" s="121"/>
    </row>
    <row r="42" spans="1:15" ht="15" thickBot="1">
      <c r="A42" s="1658"/>
      <c r="B42" s="144"/>
      <c r="C42" s="145"/>
      <c r="D42" s="145"/>
      <c r="E42" s="146"/>
      <c r="F42" s="1651"/>
      <c r="G42" s="121"/>
      <c r="H42" s="121"/>
      <c r="I42" s="121"/>
    </row>
    <row r="43" spans="1:15" ht="12.75">
      <c r="A43" s="1464"/>
      <c r="B43" s="1464"/>
      <c r="C43" s="1464"/>
      <c r="D43" s="1464"/>
      <c r="E43" s="1464"/>
      <c r="F43" s="1659"/>
      <c r="G43" s="1659"/>
      <c r="H43" s="1659"/>
      <c r="I43" s="1660"/>
    </row>
    <row r="44" spans="1:15" ht="18.75">
      <c r="A44" s="1461" t="s">
        <v>1318</v>
      </c>
      <c r="B44" s="1661"/>
      <c r="C44" s="1661"/>
      <c r="D44" s="1662"/>
      <c r="E44" s="1662"/>
      <c r="F44" s="1663"/>
      <c r="G44" s="1663"/>
      <c r="H44" s="1663"/>
      <c r="I44" s="1663"/>
      <c r="J44" s="1664" t="s">
        <v>1319</v>
      </c>
      <c r="K44" s="4"/>
      <c r="L44" s="4"/>
      <c r="M44" s="4"/>
      <c r="N44" s="4"/>
      <c r="O44" s="4"/>
    </row>
    <row r="45" spans="1:15" ht="14.25" customHeight="1" thickBot="1">
      <c r="A45" s="3333" t="s">
        <v>1320</v>
      </c>
      <c r="B45" s="3334"/>
      <c r="C45" s="3335"/>
      <c r="D45" s="147" t="e">
        <f ca="1">ROUND(H101*F45,0)</f>
        <v>#REF!</v>
      </c>
      <c r="E45" s="148" t="s">
        <v>1321</v>
      </c>
      <c r="F45" s="149">
        <v>1</v>
      </c>
      <c r="G45" s="150" t="s">
        <v>1322</v>
      </c>
      <c r="H45" s="121"/>
      <c r="I45" s="121"/>
      <c r="J45" s="3411" t="s">
        <v>1323</v>
      </c>
      <c r="K45" s="3411"/>
      <c r="L45" s="3411"/>
      <c r="M45" s="3411"/>
      <c r="N45" s="3411"/>
      <c r="O45" s="3411"/>
    </row>
    <row r="46" spans="1:15" ht="14.25" customHeight="1">
      <c r="A46" s="3330" t="s">
        <v>1324</v>
      </c>
      <c r="B46" s="3331"/>
      <c r="C46" s="3331"/>
      <c r="D46" s="3331"/>
      <c r="E46" s="3331"/>
      <c r="F46" s="3331"/>
      <c r="G46" s="3332"/>
      <c r="H46" s="1665"/>
      <c r="I46" s="151"/>
      <c r="J46" s="2305">
        <v>1</v>
      </c>
      <c r="K46" s="3392" t="s">
        <v>1325</v>
      </c>
      <c r="L46" s="3392"/>
      <c r="M46" s="3412"/>
      <c r="N46" s="3412"/>
      <c r="O46" s="3412"/>
    </row>
    <row r="47" spans="1:15" ht="12" customHeight="1">
      <c r="A47" s="152" t="s">
        <v>1326</v>
      </c>
      <c r="B47" s="153"/>
      <c r="C47" s="154"/>
      <c r="D47" s="1021" t="s">
        <v>1327</v>
      </c>
      <c r="E47" s="294" t="s">
        <v>1328</v>
      </c>
      <c r="F47" s="155" t="s">
        <v>1329</v>
      </c>
      <c r="G47" s="2328" t="s">
        <v>1330</v>
      </c>
      <c r="H47" s="2329"/>
      <c r="I47" s="151"/>
      <c r="J47" s="2305">
        <v>2</v>
      </c>
      <c r="K47" s="3392" t="s">
        <v>1331</v>
      </c>
      <c r="L47" s="3392"/>
      <c r="M47" s="3413">
        <f>'数据-取费表'!B2</f>
        <v>45526</v>
      </c>
      <c r="N47" s="3413"/>
      <c r="O47" s="3413"/>
    </row>
    <row r="48" spans="1:15" ht="25.5">
      <c r="A48" s="3361" t="s">
        <v>1332</v>
      </c>
      <c r="B48" s="3344"/>
      <c r="C48" s="3344"/>
      <c r="D48" s="12" t="b">
        <f>IF(H48="情况1",0,IF(H48="情况2",D52,IF(H48="情况3",D53,IF(H48="情况4",D54))))</f>
        <v>0</v>
      </c>
      <c r="E48" s="1253" t="str">
        <f>IF(H48="情况4","(销售额-原购置价)×税（费）率","销售额×税（费）率")</f>
        <v>销售额×税（费）率</v>
      </c>
      <c r="F48" s="2330">
        <f>IF(H48="情况1","免征",'数据-取费表'!B41)</f>
        <v>5.6000000000000001E-2</v>
      </c>
      <c r="G48" s="2331" t="s">
        <v>1333</v>
      </c>
      <c r="H48" s="2332"/>
      <c r="I48" s="1665"/>
      <c r="J48" s="2305">
        <v>3</v>
      </c>
      <c r="K48" s="3392" t="s">
        <v>1334</v>
      </c>
      <c r="L48" s="3392"/>
      <c r="M48" s="3414" t="e">
        <f ca="1">H101</f>
        <v>#REF!</v>
      </c>
      <c r="N48" s="3414"/>
      <c r="O48" s="3414"/>
    </row>
    <row r="49" spans="1:35" ht="25.5" customHeight="1">
      <c r="A49" s="2149" t="s">
        <v>1335</v>
      </c>
      <c r="B49" s="3328" t="s">
        <v>1336</v>
      </c>
      <c r="C49" s="3328"/>
      <c r="D49" s="1475">
        <v>0</v>
      </c>
      <c r="E49" s="316" t="s">
        <v>1337</v>
      </c>
      <c r="F49" s="2230" t="s">
        <v>28</v>
      </c>
      <c r="G49" s="3398"/>
      <c r="H49" s="2131" t="s">
        <v>2127</v>
      </c>
      <c r="I49" s="2132"/>
      <c r="J49" s="2305">
        <v>4</v>
      </c>
      <c r="K49" s="3392" t="str">
        <f>IF(项目基本情况!E8="房地产抵押价值","房地产抵押价值","抵押担保权已注销时的房地产抵押价值")</f>
        <v>房地产抵押价值</v>
      </c>
      <c r="L49" s="3392"/>
      <c r="M49" s="3414" t="str">
        <f ca="1">IF(项目基本情况!E8="房地产抵押价值",H107,H109)</f>
        <v>——</v>
      </c>
      <c r="N49" s="3414"/>
      <c r="O49" s="3414"/>
    </row>
    <row r="50" spans="1:35" ht="25.5" customHeight="1">
      <c r="A50" s="2333"/>
      <c r="B50" s="3328" t="s">
        <v>1338</v>
      </c>
      <c r="C50" s="3328"/>
      <c r="D50" s="2186"/>
      <c r="E50" s="323"/>
      <c r="F50" s="2230"/>
      <c r="G50" s="3399"/>
      <c r="H50" s="2133" t="s">
        <v>2128</v>
      </c>
      <c r="I50" s="2132"/>
      <c r="J50" s="3411" t="s">
        <v>1339</v>
      </c>
      <c r="K50" s="3411"/>
      <c r="L50" s="3411"/>
      <c r="M50" s="3411"/>
      <c r="N50" s="3411"/>
      <c r="O50" s="3411"/>
    </row>
    <row r="51" spans="1:35" ht="20.45" customHeight="1">
      <c r="A51" s="2334"/>
      <c r="B51" s="3328" t="s">
        <v>1340</v>
      </c>
      <c r="C51" s="3328"/>
      <c r="D51" s="1021"/>
      <c r="E51" s="319"/>
      <c r="F51" s="2230"/>
      <c r="G51" s="3400"/>
      <c r="H51" s="2133" t="s">
        <v>2129</v>
      </c>
      <c r="I51" s="2132"/>
      <c r="J51" s="2306" t="s">
        <v>1341</v>
      </c>
      <c r="K51" s="3392" t="s">
        <v>1342</v>
      </c>
      <c r="L51" s="3392"/>
      <c r="M51" s="2306" t="s">
        <v>1343</v>
      </c>
      <c r="N51" s="2306" t="s">
        <v>1344</v>
      </c>
      <c r="O51" s="2306" t="s">
        <v>1345</v>
      </c>
    </row>
    <row r="52" spans="1:35" ht="24" customHeight="1">
      <c r="A52" s="2150" t="s">
        <v>1346</v>
      </c>
      <c r="B52" s="3328" t="s">
        <v>1347</v>
      </c>
      <c r="C52" s="3328"/>
      <c r="D52" s="1021" t="e">
        <f ca="1">ROUND(D45*'数据-取费表'!B41/(1+'数据-取费表'!C42),0)</f>
        <v>#REF!</v>
      </c>
      <c r="E52" s="1253" t="s">
        <v>1348</v>
      </c>
      <c r="F52" s="2335">
        <f>'数据-取费表'!B41</f>
        <v>5.6000000000000001E-2</v>
      </c>
      <c r="G52" s="2336"/>
      <c r="H52" s="2326"/>
      <c r="I52" s="1666"/>
      <c r="J52" s="2305">
        <v>1</v>
      </c>
      <c r="K52" s="3393" t="s">
        <v>1349</v>
      </c>
      <c r="L52" s="3393"/>
      <c r="M52" s="2307" t="b">
        <f>D48</f>
        <v>0</v>
      </c>
      <c r="N52" s="2305" t="str">
        <f>E48</f>
        <v>销售额×税（费）率</v>
      </c>
      <c r="O52" s="2308">
        <f>F48</f>
        <v>5.6000000000000001E-2</v>
      </c>
    </row>
    <row r="53" spans="1:35" ht="12" customHeight="1">
      <c r="A53" s="2150" t="s">
        <v>1350</v>
      </c>
      <c r="B53" s="3354" t="s">
        <v>2275</v>
      </c>
      <c r="C53" s="3355"/>
      <c r="D53" s="1021" t="e">
        <f ca="1">ROUND(D45*'数据-取费表'!B41/(1+'数据-取费表'!C42),0)</f>
        <v>#REF!</v>
      </c>
      <c r="E53" s="1253" t="s">
        <v>1348</v>
      </c>
      <c r="F53" s="2335">
        <f>'数据-取费表'!B41</f>
        <v>5.6000000000000001E-2</v>
      </c>
      <c r="G53" s="2336"/>
      <c r="H53" s="2326"/>
      <c r="I53" s="1666"/>
      <c r="J53" s="2305">
        <v>2</v>
      </c>
      <c r="K53" s="3393" t="s">
        <v>1351</v>
      </c>
      <c r="L53" s="3393"/>
      <c r="M53" s="2307" t="e">
        <f t="shared" ref="M53:O54" ca="1" si="0">D55</f>
        <v>#REF!</v>
      </c>
      <c r="N53" s="2305" t="str">
        <f t="shared" si="0"/>
        <v>销售额×税（费）率</v>
      </c>
      <c r="O53" s="2308" t="str">
        <f t="shared" si="0"/>
        <v>免征</v>
      </c>
    </row>
    <row r="54" spans="1:35" ht="12" customHeight="1">
      <c r="A54" s="2150" t="s">
        <v>1352</v>
      </c>
      <c r="B54" s="3354" t="s">
        <v>2276</v>
      </c>
      <c r="C54" s="3355"/>
      <c r="D54" s="1021" t="e">
        <f ca="1">C68</f>
        <v>#REF!</v>
      </c>
      <c r="E54" s="319" t="s">
        <v>1353</v>
      </c>
      <c r="F54" s="2335">
        <f>'数据-取费表'!B41</f>
        <v>5.6000000000000001E-2</v>
      </c>
      <c r="G54" s="2336"/>
      <c r="H54" s="2337"/>
      <c r="I54" s="1666"/>
      <c r="J54" s="2305">
        <v>3</v>
      </c>
      <c r="K54" s="3393" t="s">
        <v>1354</v>
      </c>
      <c r="L54" s="3393"/>
      <c r="M54" s="2307" t="e">
        <f t="shared" ca="1" si="0"/>
        <v>#REF!</v>
      </c>
      <c r="N54" s="2305" t="str">
        <f t="shared" si="0"/>
        <v>增值额×税（费）率</v>
      </c>
      <c r="O54" s="2309" t="str">
        <f t="shared" si="0"/>
        <v>免征</v>
      </c>
    </row>
    <row r="55" spans="1:35" ht="24" customHeight="1">
      <c r="A55" s="3343" t="s">
        <v>1355</v>
      </c>
      <c r="B55" s="3344"/>
      <c r="C55" s="3344"/>
      <c r="D55" s="12" t="e">
        <f ca="1">IF(H55="个人住宅",0,ROUND(D45*I55,0))</f>
        <v>#REF!</v>
      </c>
      <c r="E55" s="1253" t="s">
        <v>1356</v>
      </c>
      <c r="F55" s="2335" t="str">
        <f>IF(H55="正常",I55,"免征")</f>
        <v>免征</v>
      </c>
      <c r="G55" s="2336"/>
      <c r="H55" s="2332"/>
      <c r="I55" s="157">
        <f>'数据-取费表'!B49</f>
        <v>5.0000000000000001E-4</v>
      </c>
      <c r="J55" s="2305">
        <f>IF(H59="非个人房产","",4)</f>
        <v>4</v>
      </c>
      <c r="K55" s="3393" t="str">
        <f>IF(H59="非个人房产","——","个人所得税")</f>
        <v>个人所得税</v>
      </c>
      <c r="L55" s="3393"/>
      <c r="M55" s="2310" t="e">
        <f ca="1">D59</f>
        <v>#REF!</v>
      </c>
      <c r="N55" s="1880" t="str">
        <f>E59</f>
        <v>差额计税</v>
      </c>
      <c r="O55" s="2311">
        <f>F59</f>
        <v>0.01</v>
      </c>
    </row>
    <row r="56" spans="1:35" ht="24.75">
      <c r="A56" s="3343" t="s">
        <v>1357</v>
      </c>
      <c r="B56" s="3344"/>
      <c r="C56" s="3344"/>
      <c r="D56" s="12" t="e">
        <f ca="1">IF(H56="个人住宅",D57,D58)</f>
        <v>#REF!</v>
      </c>
      <c r="E56" s="1253" t="s">
        <v>1358</v>
      </c>
      <c r="F56" s="2335" t="str">
        <f>IF(H56="正常",F58,"免征")</f>
        <v>免征</v>
      </c>
      <c r="G56" s="2338" t="s">
        <v>1359</v>
      </c>
      <c r="H56" s="2339"/>
      <c r="I56" s="1667"/>
      <c r="J56" s="2305" t="str">
        <f>IF(项目基本情况!K6="上海银行",IF(J55="",4,J55+1),"")</f>
        <v/>
      </c>
      <c r="K56" s="3416" t="str">
        <f>IF(项目基本情况!K6="上海银行","其他处置费用","")</f>
        <v/>
      </c>
      <c r="L56" s="3417"/>
      <c r="M56" s="2307" t="str">
        <f>IF(项目基本情况!K6="上海银行",M69,"")</f>
        <v/>
      </c>
      <c r="N56" s="3416" t="str">
        <f>IF(项目基本情况!K6="上海银行","包含处置中涉及的律师、诉讼、拍卖、评估等费用","")</f>
        <v/>
      </c>
      <c r="O56" s="3419"/>
    </row>
    <row r="57" spans="1:35" ht="12.75">
      <c r="A57" s="2150" t="s">
        <v>1335</v>
      </c>
      <c r="B57" s="3354" t="s">
        <v>1360</v>
      </c>
      <c r="C57" s="3355"/>
      <c r="D57" s="1475">
        <v>0</v>
      </c>
      <c r="E57" s="316" t="s">
        <v>1337</v>
      </c>
      <c r="F57" s="294"/>
      <c r="G57" s="2336"/>
      <c r="H57" s="2340"/>
      <c r="I57" s="1667"/>
      <c r="J57" s="3393">
        <f>IF(AND(J55="",J56=""),4,IF(项目基本情况!K6="上海银行",商业结果表!J56+1,商业结果表!J55+1))</f>
        <v>5</v>
      </c>
      <c r="K57" s="3393" t="s">
        <v>1361</v>
      </c>
      <c r="L57" s="2312" t="s">
        <v>1362</v>
      </c>
      <c r="M57" s="2313"/>
      <c r="N57" s="2314">
        <f ca="1">SUMIF(M52:M56,"&lt;9e307")</f>
        <v>0</v>
      </c>
      <c r="O57" s="2315"/>
      <c r="P57" s="2460" t="e">
        <f ca="1">N57/M49</f>
        <v>#VALUE!</v>
      </c>
    </row>
    <row r="58" spans="1:35" ht="24.75">
      <c r="A58" s="2150" t="s">
        <v>1346</v>
      </c>
      <c r="B58" s="3354" t="s">
        <v>1363</v>
      </c>
      <c r="C58" s="3328"/>
      <c r="D58" s="12" t="e">
        <f ca="1">IF(H58="转让取得",C81,C97)</f>
        <v>#REF!</v>
      </c>
      <c r="E58" s="1253" t="s">
        <v>1358</v>
      </c>
      <c r="F58" s="294" t="s">
        <v>28</v>
      </c>
      <c r="G58" s="2336"/>
      <c r="H58" s="2339"/>
      <c r="I58" s="1667"/>
      <c r="J58" s="3393"/>
      <c r="K58" s="3393"/>
      <c r="L58" s="2312" t="s">
        <v>1364</v>
      </c>
      <c r="M58" s="2316"/>
      <c r="N58" s="2317" t="str">
        <f ca="1">NUMBERSTRING(INT(N57*10000),2)&amp;"元整"</f>
        <v>零元整</v>
      </c>
      <c r="O58" s="2318"/>
    </row>
    <row r="59" spans="1:35" ht="24.75" thickBot="1">
      <c r="A59" s="3396" t="s">
        <v>1365</v>
      </c>
      <c r="B59" s="3397"/>
      <c r="C59" s="3397"/>
      <c r="D59" s="2341" t="e">
        <f ca="1">IF(H59="非个人房产","——",IF(H59="个人住宅（满五唯一有凭证）",0,IF(H59="个人其他（无凭证）",ROUND(D45*F59,0),ROUND(C67*F59,0))))</f>
        <v>#REF!</v>
      </c>
      <c r="E59" s="2342" t="str">
        <f>IF(H59="非个人房产","——",IF(H59="个人其他（无凭证）","销售额×税（费）率",IF(H59="个人住宅（满五唯一有凭证）","免征","差额计税")))</f>
        <v>差额计税</v>
      </c>
      <c r="F59" s="2343">
        <f>IF(OR(H59="非个人房产",H59="个人住宅（满五唯一有凭证）"),"——",IF(H59="个人其他（有凭证）",20%,1%))</f>
        <v>0.01</v>
      </c>
      <c r="G59" s="2344" t="s">
        <v>1359</v>
      </c>
      <c r="H59" s="2135"/>
      <c r="I59" s="2134" t="s">
        <v>2130</v>
      </c>
      <c r="J59" s="3394">
        <f>J57+1</f>
        <v>6</v>
      </c>
      <c r="K59" s="3393" t="s">
        <v>1366</v>
      </c>
      <c r="L59" s="2305" t="s">
        <v>1362</v>
      </c>
      <c r="M59" s="2319"/>
      <c r="N59" s="2320" t="e">
        <f ca="1">M49-N57</f>
        <v>#VALUE!</v>
      </c>
      <c r="O59" s="2321"/>
    </row>
    <row r="60" spans="1:35" ht="12" customHeight="1">
      <c r="A60" s="1668"/>
      <c r="B60" s="644"/>
      <c r="C60" s="644"/>
      <c r="D60" s="644"/>
      <c r="E60" s="1463"/>
      <c r="F60" s="1667"/>
      <c r="G60" s="1667"/>
      <c r="H60" s="151"/>
      <c r="I60" s="121"/>
      <c r="J60" s="3395"/>
      <c r="K60" s="3393"/>
      <c r="L60" s="2312" t="s">
        <v>1364</v>
      </c>
      <c r="M60" s="2316"/>
      <c r="N60" s="2317" t="e">
        <f ca="1">NUMBERSTRING(INT(N59*10000),2)&amp;"元整"</f>
        <v>#VALUE!</v>
      </c>
      <c r="O60" s="2318"/>
    </row>
    <row r="61" spans="1:35" ht="13.5" thickBot="1">
      <c r="A61" s="3341" t="s">
        <v>1367</v>
      </c>
      <c r="B61" s="3341"/>
      <c r="C61" s="3341"/>
      <c r="D61" s="3341"/>
      <c r="E61" s="3341"/>
      <c r="F61" s="1667"/>
      <c r="G61" s="1667"/>
      <c r="H61" s="151"/>
      <c r="I61" s="121"/>
      <c r="J61" s="2305">
        <f>J59+1</f>
        <v>7</v>
      </c>
      <c r="K61" s="3393" t="s">
        <v>1368</v>
      </c>
      <c r="L61" s="3393"/>
      <c r="M61" s="2322"/>
      <c r="N61" s="2323" t="e">
        <f ca="1">ROUND(N59*10000/'数据-汇总表'!E3,0)</f>
        <v>#VALUE!</v>
      </c>
      <c r="O61" s="2324"/>
    </row>
    <row r="62" spans="1:35" ht="12.75">
      <c r="A62" s="3359" t="s">
        <v>1369</v>
      </c>
      <c r="B62" s="3360"/>
      <c r="C62" s="1862"/>
      <c r="D62" s="1862" t="s">
        <v>1370</v>
      </c>
      <c r="E62" s="158" t="s">
        <v>1371</v>
      </c>
      <c r="F62" s="1667"/>
      <c r="G62" s="1667"/>
      <c r="H62" s="151"/>
      <c r="I62" s="121"/>
    </row>
    <row r="63" spans="1:35" ht="12.75">
      <c r="A63" s="165" t="s">
        <v>330</v>
      </c>
      <c r="B63" s="159" t="s">
        <v>1372</v>
      </c>
      <c r="C63" s="2345" t="e">
        <f ca="1">ROUND((C64+C65)/(1+'数据-取费表'!C42),0)</f>
        <v>#REF!</v>
      </c>
      <c r="D63" s="159"/>
      <c r="E63" s="160"/>
      <c r="F63" s="1667"/>
      <c r="G63" s="1667"/>
      <c r="H63" s="151"/>
      <c r="I63" s="121"/>
      <c r="J63" s="3418" t="s">
        <v>1373</v>
      </c>
      <c r="K63" s="1242" t="s">
        <v>1374</v>
      </c>
      <c r="L63" s="1242" t="e">
        <f ca="1">IF(M49&gt;10000,M49*0.5%,IF(AND(M49&gt;1000,M49&lt;=10000),M49*1%,IF(AND(M49&gt;100,M49&lt;=1000),M49*3%,IF(AND(M49&gt;10,M49&lt;=100),M49*5%,M49*8%))))</f>
        <v>#VALUE!</v>
      </c>
      <c r="M63" s="294" t="e">
        <f ca="1">ROUND(L63,1)</f>
        <v>#VALUE!</v>
      </c>
      <c r="N63" s="2325"/>
      <c r="Z63" s="1620"/>
      <c r="AI63" s="1558"/>
    </row>
    <row r="64" spans="1:35" ht="14.25" customHeight="1">
      <c r="A64" s="161" t="s">
        <v>325</v>
      </c>
      <c r="B64" s="162" t="s">
        <v>1375</v>
      </c>
      <c r="C64" s="2346" t="e">
        <f ca="1">D45</f>
        <v>#REF!</v>
      </c>
      <c r="D64" s="162" t="s">
        <v>26</v>
      </c>
      <c r="E64" s="164"/>
      <c r="F64" s="1667"/>
      <c r="G64" s="1667"/>
      <c r="H64" s="151"/>
      <c r="I64" s="121"/>
      <c r="J64" s="3418"/>
      <c r="K64" s="1242" t="s">
        <v>1376</v>
      </c>
      <c r="L64" s="1242" t="e">
        <f ca="1">IF(M49&gt;2000,M49*0.5%,IF(AND(M49&gt;1000,M49&lt;=2000),M49*0.6%,IF(AND(M49&gt;500,M49&lt;=1000),M49*0.7%,IF(AND(M49&gt;200,M49&lt;=500),M49*0.8%,IF(AND(M49&gt;100,M49&lt;=200),M49*0.9%,IF(AND(M49&gt;50,M49&lt;=100),M49*1%,IF(AND(M49&gt;20,M49&lt;=50),M49*1.5%,IF(AND(M49&gt;10,M49&lt;=20),M49*2%,IF(AND(M49&gt;1,M49&lt;=10),M49*2.5%)))))))))</f>
        <v>#VALUE!</v>
      </c>
      <c r="M64" s="294" t="e">
        <f t="shared" ref="M64:M65" ca="1" si="1">ROUND(L64,1)</f>
        <v>#VALUE!</v>
      </c>
      <c r="N64" s="2326" t="s">
        <v>1377</v>
      </c>
      <c r="Z64" s="1620"/>
      <c r="AI64" s="1558"/>
    </row>
    <row r="65" spans="1:35" ht="14.25" customHeight="1">
      <c r="A65" s="161" t="s">
        <v>326</v>
      </c>
      <c r="B65" s="162" t="s">
        <v>1378</v>
      </c>
      <c r="C65" s="2347"/>
      <c r="D65" s="162"/>
      <c r="E65" s="164"/>
      <c r="F65" s="1667"/>
      <c r="G65" s="1667"/>
      <c r="H65" s="151"/>
      <c r="I65" s="121"/>
      <c r="J65" s="3418"/>
      <c r="K65" s="1242" t="s">
        <v>1379</v>
      </c>
      <c r="L65" s="1242" t="e">
        <f ca="1">IF(M49&gt;1000,M49*0.1%,IF(AND(M49&gt;500,M49&lt;=1000),M49*0.5%,IF(AND(M49&gt;50,M49&lt;=500),M49*1%,IF(AND(M49&gt;1,M49&lt;=50),M49*1.5%))))</f>
        <v>#VALUE!</v>
      </c>
      <c r="M65" s="294" t="e">
        <f t="shared" ca="1" si="1"/>
        <v>#VALUE!</v>
      </c>
      <c r="N65" s="2326" t="s">
        <v>1377</v>
      </c>
      <c r="Z65" s="1620"/>
      <c r="AI65" s="1558"/>
    </row>
    <row r="66" spans="1:35" ht="14.25" customHeight="1">
      <c r="A66" s="165" t="s">
        <v>327</v>
      </c>
      <c r="B66" s="166" t="s">
        <v>1380</v>
      </c>
      <c r="C66" s="2348"/>
      <c r="D66" s="166" t="s">
        <v>26</v>
      </c>
      <c r="E66" s="1248" t="s">
        <v>665</v>
      </c>
      <c r="F66" s="1667"/>
      <c r="G66" s="1667"/>
      <c r="H66" s="151"/>
      <c r="I66" s="121"/>
      <c r="J66" s="3418"/>
      <c r="K66" s="1242" t="s">
        <v>1381</v>
      </c>
      <c r="L66" s="1242" t="e">
        <f ca="1">M49*0.5%</f>
        <v>#VALUE!</v>
      </c>
      <c r="M66" s="294" t="e">
        <f ca="1">IF(L66&gt;0.5,0.5,ROUND(L66,0))</f>
        <v>#VALUE!</v>
      </c>
      <c r="N66" s="2326" t="s">
        <v>1382</v>
      </c>
      <c r="Z66" s="1620"/>
      <c r="AI66" s="1558"/>
    </row>
    <row r="67" spans="1:35" ht="14.25" customHeight="1">
      <c r="A67" s="165" t="s">
        <v>328</v>
      </c>
      <c r="B67" s="166" t="s">
        <v>1383</v>
      </c>
      <c r="C67" s="2349" t="e">
        <f ca="1">C63-C66</f>
        <v>#REF!</v>
      </c>
      <c r="D67" s="162" t="s">
        <v>26</v>
      </c>
      <c r="E67" s="164"/>
      <c r="F67" s="1667"/>
      <c r="G67" s="1667"/>
      <c r="H67" s="151"/>
      <c r="I67" s="121"/>
      <c r="J67" s="3418"/>
      <c r="K67" s="1242" t="s">
        <v>1384</v>
      </c>
      <c r="L67" s="1242" t="e">
        <f ca="1">IF(M49&gt;=10000,(8.25+(M49-10000)*0.01%),IF(AND(M49&gt;=8000,M49&lt;10000),(7.85+(M49-8000)*0.02%),IF(AND(M49&gt;=5000,M49&lt;8000),(6.65+(M49-5000)*0.04%),IF(AND(M49&gt;=2000,M49&lt;5000),(4.25+(PM49-2000)*0.08%),IF(AND(M49&gt;=1000,M49&lt;2000),(2.75+(M49-1000)*0.15%),IF(AND(M49&gt;=100,M49&lt;1000),(0.5+(M49-100)*0.25%),IF(AND(M49&gt;0,M49&lt;100),M49*0.5%)))))))</f>
        <v>#VALUE!</v>
      </c>
      <c r="M67" s="294" t="e">
        <f ca="1">ROUND(L67*0.9,1)</f>
        <v>#VALUE!</v>
      </c>
      <c r="N67" s="2325"/>
      <c r="Z67" s="1620"/>
      <c r="AI67" s="1558"/>
    </row>
    <row r="68" spans="1:35" ht="14.25" customHeight="1" thickBot="1">
      <c r="A68" s="168" t="s">
        <v>329</v>
      </c>
      <c r="B68" s="169" t="s">
        <v>1385</v>
      </c>
      <c r="C68" s="2350" t="e">
        <f ca="1">IF(C67&lt;=0,0,ROUND(C67*D68,0))</f>
        <v>#REF!</v>
      </c>
      <c r="D68" s="2351">
        <f>'数据-取费表'!B41</f>
        <v>5.6000000000000001E-2</v>
      </c>
      <c r="E68" s="170"/>
      <c r="F68" s="1667"/>
      <c r="G68" s="1667"/>
      <c r="H68" s="151"/>
      <c r="I68" s="121"/>
      <c r="J68" s="3418"/>
      <c r="K68" s="1242" t="s">
        <v>1386</v>
      </c>
      <c r="L68" s="1242" t="e">
        <f ca="1">IF(M49&gt;10000,M49*0.5%,IF(AND(M49&gt;5000,M49&lt;=10000),M49*1%,IF(AND(M49&gt;1000,M49&lt;=5000),M49*2%,IF(AND(M49&gt;200,M49&lt;=1000),M49*3%,M49*5%))))</f>
        <v>#VALUE!</v>
      </c>
      <c r="M68" s="294" t="e">
        <f ca="1">ROUND(L68,1)</f>
        <v>#VALUE!</v>
      </c>
      <c r="N68" s="2325"/>
      <c r="Z68" s="1620"/>
      <c r="AI68" s="1558"/>
    </row>
    <row r="69" spans="1:35" ht="16.5" customHeight="1">
      <c r="A69" s="1669"/>
      <c r="B69" s="1670"/>
      <c r="C69" s="1671"/>
      <c r="D69" s="1672"/>
      <c r="E69" s="1673"/>
      <c r="F69" s="1463"/>
      <c r="G69" s="1463"/>
      <c r="H69" s="1464"/>
      <c r="I69" s="644"/>
      <c r="J69" s="3418"/>
      <c r="K69" s="1242" t="s">
        <v>1387</v>
      </c>
      <c r="L69" s="1242"/>
      <c r="M69" s="294" t="e">
        <f ca="1">ROUND(SUM(M63:M68),0)</f>
        <v>#VALUE!</v>
      </c>
      <c r="N69" s="2327" t="e">
        <f ca="1">M69/M49</f>
        <v>#VALUE!</v>
      </c>
      <c r="Z69" s="1620"/>
      <c r="AI69" s="1558"/>
    </row>
    <row r="70" spans="1:35" s="640" customFormat="1" ht="15" thickBot="1">
      <c r="A70" s="3380" t="s">
        <v>1388</v>
      </c>
      <c r="B70" s="3381"/>
      <c r="C70" s="3381"/>
      <c r="D70" s="3381"/>
      <c r="E70" s="3381"/>
      <c r="F70" s="3381"/>
      <c r="G70" s="3381"/>
      <c r="H70" s="3381"/>
      <c r="I70" s="1674"/>
      <c r="J70" s="459"/>
      <c r="K70" s="459"/>
      <c r="L70" s="459"/>
      <c r="M70" s="459"/>
      <c r="N70" s="1675"/>
      <c r="O70" s="1675"/>
      <c r="P70" s="1675"/>
      <c r="Q70" s="1675"/>
      <c r="R70" s="1675"/>
      <c r="S70" s="1675"/>
      <c r="T70" s="1675"/>
      <c r="U70" s="1675"/>
      <c r="V70" s="1675"/>
      <c r="W70" s="1675"/>
      <c r="X70" s="1675"/>
      <c r="Y70" s="1675"/>
      <c r="Z70" s="1675"/>
      <c r="AA70" s="1676"/>
      <c r="AB70" s="1676"/>
      <c r="AC70" s="1676"/>
      <c r="AD70" s="1676"/>
      <c r="AE70" s="1676"/>
      <c r="AF70" s="1676"/>
      <c r="AG70" s="1676"/>
      <c r="AH70" s="1676"/>
      <c r="AI70" s="1676"/>
    </row>
    <row r="71" spans="1:35" s="640" customFormat="1" ht="14.25">
      <c r="A71" s="3359" t="s">
        <v>1369</v>
      </c>
      <c r="B71" s="3360"/>
      <c r="C71" s="1862"/>
      <c r="D71" s="1862" t="s">
        <v>1370</v>
      </c>
      <c r="E71" s="171" t="s">
        <v>1371</v>
      </c>
      <c r="F71" s="172"/>
      <c r="G71" s="172"/>
      <c r="H71" s="173"/>
      <c r="I71" s="1677"/>
      <c r="J71" s="459"/>
      <c r="K71" s="459"/>
      <c r="L71" s="459"/>
      <c r="M71" s="459"/>
      <c r="N71" s="1675"/>
      <c r="O71" s="1675"/>
      <c r="P71" s="1675"/>
      <c r="Q71" s="1675"/>
      <c r="R71" s="1675"/>
      <c r="S71" s="1675"/>
      <c r="T71" s="1675"/>
      <c r="U71" s="1675"/>
      <c r="V71" s="1675"/>
      <c r="W71" s="1675"/>
      <c r="X71" s="1675"/>
      <c r="Y71" s="1675"/>
      <c r="Z71" s="1675"/>
      <c r="AA71" s="1676"/>
      <c r="AB71" s="1676"/>
      <c r="AC71" s="1676"/>
      <c r="AD71" s="1676"/>
      <c r="AE71" s="1676"/>
      <c r="AF71" s="1676"/>
      <c r="AG71" s="1676"/>
      <c r="AH71" s="1676"/>
      <c r="AI71" s="1676"/>
    </row>
    <row r="72" spans="1:35" s="640" customFormat="1" ht="14.25">
      <c r="A72" s="165" t="s">
        <v>330</v>
      </c>
      <c r="B72" s="166" t="s">
        <v>1389</v>
      </c>
      <c r="C72" s="2349" t="e">
        <f ca="1">ROUND(D45/(1+'数据-取费表'!C42),0)</f>
        <v>#REF!</v>
      </c>
      <c r="D72" s="162" t="s">
        <v>26</v>
      </c>
      <c r="E72" s="1254"/>
      <c r="F72" s="1252"/>
      <c r="G72" s="1252"/>
      <c r="H72" s="174"/>
      <c r="I72" s="1677"/>
      <c r="J72" s="459"/>
      <c r="K72" s="459"/>
      <c r="L72" s="459"/>
      <c r="M72" s="459"/>
      <c r="N72" s="1675"/>
      <c r="O72" s="1675"/>
      <c r="P72" s="1675"/>
      <c r="Q72" s="1675"/>
      <c r="R72" s="1675"/>
      <c r="S72" s="1675"/>
      <c r="T72" s="1675"/>
      <c r="U72" s="1675"/>
      <c r="V72" s="1675"/>
      <c r="W72" s="1675"/>
      <c r="X72" s="1675"/>
      <c r="Y72" s="1675"/>
      <c r="Z72" s="1675"/>
      <c r="AA72" s="1676"/>
      <c r="AB72" s="1676"/>
      <c r="AC72" s="1676"/>
      <c r="AD72" s="1676"/>
      <c r="AE72" s="1676"/>
      <c r="AF72" s="1676"/>
      <c r="AG72" s="1676"/>
      <c r="AH72" s="1676"/>
      <c r="AI72" s="1676"/>
    </row>
    <row r="73" spans="1:35" s="640" customFormat="1" ht="14.25">
      <c r="A73" s="165" t="s">
        <v>327</v>
      </c>
      <c r="B73" s="155" t="s">
        <v>1390</v>
      </c>
      <c r="C73" s="2349" t="e">
        <f ca="1">C74+C78</f>
        <v>#REF!</v>
      </c>
      <c r="D73" s="162" t="s">
        <v>26</v>
      </c>
      <c r="E73" s="1254"/>
      <c r="F73" s="1252"/>
      <c r="G73" s="1252"/>
      <c r="H73" s="174"/>
      <c r="I73" s="1677"/>
      <c r="J73" s="1675"/>
      <c r="K73" s="1675"/>
      <c r="L73" s="1675"/>
      <c r="M73" s="1675"/>
      <c r="N73" s="1675"/>
      <c r="O73" s="1675"/>
      <c r="P73" s="1675"/>
      <c r="Q73" s="1675"/>
      <c r="R73" s="1675"/>
      <c r="S73" s="1675"/>
      <c r="T73" s="1675"/>
      <c r="U73" s="1675"/>
      <c r="V73" s="1675"/>
      <c r="W73" s="1675"/>
      <c r="X73" s="1675"/>
      <c r="Y73" s="1675"/>
      <c r="Z73" s="1675"/>
      <c r="AA73" s="1676"/>
      <c r="AB73" s="1676"/>
      <c r="AC73" s="1676"/>
      <c r="AD73" s="1676"/>
      <c r="AE73" s="1676"/>
      <c r="AF73" s="1676"/>
      <c r="AG73" s="1676"/>
      <c r="AH73" s="1676"/>
      <c r="AI73" s="1676"/>
    </row>
    <row r="74" spans="1:35" s="640" customFormat="1" ht="24">
      <c r="A74" s="161" t="s">
        <v>325</v>
      </c>
      <c r="B74" s="162" t="s">
        <v>1391</v>
      </c>
      <c r="C74" s="162">
        <f>ROUND(IF(G77="2016年5月1日后购买",C75/(1+'数据-取费表'!C42)+C76+C77,C75+C76+C77),0)</f>
        <v>0</v>
      </c>
      <c r="D74" s="162" t="s">
        <v>26</v>
      </c>
      <c r="E74" s="1254"/>
      <c r="F74" s="1252"/>
      <c r="G74" s="1252"/>
      <c r="H74" s="174"/>
      <c r="I74" s="1677"/>
      <c r="J74" s="1675"/>
      <c r="K74" s="1675"/>
      <c r="L74" s="1675"/>
      <c r="M74" s="1675"/>
      <c r="N74" s="1675"/>
      <c r="O74" s="1675"/>
      <c r="P74" s="1675"/>
      <c r="Q74" s="1675"/>
      <c r="R74" s="1675"/>
      <c r="S74" s="1675"/>
      <c r="T74" s="1675"/>
      <c r="U74" s="1675"/>
      <c r="V74" s="1675"/>
      <c r="W74" s="1675"/>
      <c r="X74" s="1675"/>
      <c r="Y74" s="1675"/>
      <c r="Z74" s="1675"/>
      <c r="AA74" s="1676"/>
      <c r="AB74" s="1676"/>
      <c r="AC74" s="1676"/>
      <c r="AD74" s="1676"/>
      <c r="AE74" s="1676"/>
      <c r="AF74" s="1676"/>
      <c r="AG74" s="1676"/>
      <c r="AH74" s="1676"/>
      <c r="AI74" s="1676"/>
    </row>
    <row r="75" spans="1:35" s="640" customFormat="1" ht="14.25">
      <c r="A75" s="161" t="s">
        <v>331</v>
      </c>
      <c r="B75" s="162" t="s">
        <v>1392</v>
      </c>
      <c r="C75" s="2352"/>
      <c r="D75" s="162" t="s">
        <v>26</v>
      </c>
      <c r="E75" s="176" t="s">
        <v>1393</v>
      </c>
      <c r="F75" s="2353"/>
      <c r="G75" s="176" t="s">
        <v>1394</v>
      </c>
      <c r="H75" s="2354"/>
      <c r="I75" s="1678"/>
      <c r="J75" s="1675"/>
      <c r="K75" s="1675"/>
      <c r="L75" s="1675"/>
      <c r="M75" s="1675"/>
      <c r="N75" s="1675"/>
      <c r="O75" s="1675"/>
      <c r="P75" s="1675"/>
      <c r="Q75" s="1675"/>
      <c r="R75" s="1675"/>
      <c r="S75" s="1675"/>
      <c r="T75" s="1675"/>
      <c r="U75" s="1675"/>
      <c r="V75" s="1675"/>
      <c r="W75" s="1675"/>
      <c r="X75" s="1675"/>
      <c r="Y75" s="1675"/>
      <c r="Z75" s="1675"/>
      <c r="AA75" s="1676"/>
      <c r="AB75" s="1676"/>
      <c r="AC75" s="1676"/>
      <c r="AD75" s="1676"/>
      <c r="AE75" s="1676"/>
      <c r="AF75" s="1676"/>
      <c r="AG75" s="1676"/>
      <c r="AH75" s="1676"/>
      <c r="AI75" s="1676"/>
    </row>
    <row r="76" spans="1:35" s="640" customFormat="1" ht="24.75" customHeight="1">
      <c r="A76" s="161" t="s">
        <v>332</v>
      </c>
      <c r="B76" s="177" t="s">
        <v>1395</v>
      </c>
      <c r="C76" s="162">
        <f>IF(F75="购房发票",ROUND(C75*H75*D76,0),0)</f>
        <v>0</v>
      </c>
      <c r="D76" s="2355">
        <v>0.05</v>
      </c>
      <c r="E76" s="3354" t="s">
        <v>1396</v>
      </c>
      <c r="F76" s="3328"/>
      <c r="G76" s="3328"/>
      <c r="H76" s="3379"/>
      <c r="I76" s="1677"/>
      <c r="J76" s="1675"/>
      <c r="K76" s="1675"/>
      <c r="L76" s="1675"/>
      <c r="M76" s="1675"/>
      <c r="N76" s="1675"/>
      <c r="O76" s="1675"/>
      <c r="P76" s="1675"/>
      <c r="Q76" s="1675"/>
      <c r="R76" s="1675"/>
      <c r="S76" s="1675"/>
      <c r="T76" s="1675"/>
      <c r="U76" s="1675"/>
      <c r="V76" s="1675"/>
      <c r="W76" s="1675"/>
      <c r="X76" s="1675"/>
      <c r="Y76" s="1675"/>
      <c r="Z76" s="1675"/>
      <c r="AA76" s="1676"/>
      <c r="AB76" s="1676"/>
      <c r="AC76" s="1676"/>
      <c r="AD76" s="1676"/>
      <c r="AE76" s="1676"/>
      <c r="AF76" s="1676"/>
      <c r="AG76" s="1676"/>
      <c r="AH76" s="1676"/>
      <c r="AI76" s="1676"/>
    </row>
    <row r="77" spans="1:35" s="640" customFormat="1" ht="24.75" customHeight="1">
      <c r="A77" s="161" t="s">
        <v>333</v>
      </c>
      <c r="B77" s="162" t="s">
        <v>1397</v>
      </c>
      <c r="C77" s="162">
        <f>ROUND(IF(G77="个人住宅",0,IF(G77="2016年5月1日前购买",C75*D77,C75*D77/(1+'数据-取费表'!C42))),0)</f>
        <v>0</v>
      </c>
      <c r="D77" s="2356">
        <f>'数据-取费表'!B48+'数据-取费表'!B49</f>
        <v>3.0499999999999999E-2</v>
      </c>
      <c r="E77" s="12" t="s">
        <v>1398</v>
      </c>
      <c r="F77" s="178"/>
      <c r="G77" s="1679"/>
      <c r="H77" s="2148" t="str">
        <f>IF(G77="个人买卖住房","免征印花税"," ")</f>
        <v xml:space="preserve"> </v>
      </c>
      <c r="I77" s="1677"/>
      <c r="J77" s="1675"/>
      <c r="K77" s="1675"/>
      <c r="L77" s="1675"/>
      <c r="M77" s="1675"/>
      <c r="N77" s="1675"/>
      <c r="O77" s="1675"/>
      <c r="P77" s="1675"/>
      <c r="Q77" s="1675"/>
      <c r="R77" s="1675"/>
      <c r="S77" s="1675"/>
      <c r="T77" s="1675"/>
      <c r="U77" s="1675"/>
      <c r="V77" s="1675"/>
      <c r="W77" s="1675"/>
      <c r="X77" s="1675"/>
      <c r="Y77" s="1675"/>
      <c r="Z77" s="1675"/>
      <c r="AA77" s="1676"/>
      <c r="AB77" s="1676"/>
      <c r="AC77" s="1676"/>
      <c r="AD77" s="1676"/>
      <c r="AE77" s="1676"/>
      <c r="AF77" s="1676"/>
      <c r="AG77" s="1676"/>
      <c r="AH77" s="1676"/>
      <c r="AI77" s="1676"/>
    </row>
    <row r="78" spans="1:35" s="640" customFormat="1" ht="24.75" customHeight="1">
      <c r="A78" s="161" t="s">
        <v>326</v>
      </c>
      <c r="B78" s="162" t="s">
        <v>1399</v>
      </c>
      <c r="C78" s="2357" t="e">
        <f ca="1">ROUND(D45*D78/(1+'数据-取费表'!C42),0)</f>
        <v>#REF!</v>
      </c>
      <c r="D78" s="2358">
        <f>'数据-取费表'!B43</f>
        <v>6.000000000000001E-3</v>
      </c>
      <c r="E78" s="3338" t="s">
        <v>1400</v>
      </c>
      <c r="F78" s="3339"/>
      <c r="G78" s="3339"/>
      <c r="H78" s="3348"/>
      <c r="I78" s="1680"/>
      <c r="J78" s="1675"/>
      <c r="K78" s="1675"/>
      <c r="L78" s="1675"/>
      <c r="M78" s="1675"/>
      <c r="N78" s="1675"/>
      <c r="O78" s="1675"/>
      <c r="P78" s="1675"/>
      <c r="Q78" s="1675"/>
      <c r="R78" s="1675"/>
      <c r="S78" s="1675"/>
      <c r="T78" s="1675"/>
      <c r="U78" s="1675"/>
      <c r="V78" s="1675"/>
      <c r="W78" s="1675"/>
      <c r="X78" s="1675"/>
      <c r="Y78" s="1675"/>
      <c r="Z78" s="1675"/>
      <c r="AA78" s="1676"/>
      <c r="AB78" s="1676"/>
      <c r="AC78" s="1676"/>
      <c r="AD78" s="1676"/>
      <c r="AE78" s="1676"/>
      <c r="AF78" s="1676"/>
      <c r="AG78" s="1676"/>
      <c r="AH78" s="1676"/>
      <c r="AI78" s="1676"/>
    </row>
    <row r="79" spans="1:35" s="640" customFormat="1" ht="14.25">
      <c r="A79" s="165" t="s">
        <v>328</v>
      </c>
      <c r="B79" s="166" t="s">
        <v>1401</v>
      </c>
      <c r="C79" s="2349" t="e">
        <f ca="1">C72-C73</f>
        <v>#REF!</v>
      </c>
      <c r="D79" s="162" t="s">
        <v>26</v>
      </c>
      <c r="E79" s="1254"/>
      <c r="F79" s="1252"/>
      <c r="G79" s="1252"/>
      <c r="H79" s="174"/>
      <c r="I79" s="1677"/>
      <c r="J79" s="1675"/>
      <c r="K79" s="1675"/>
      <c r="L79" s="1675"/>
      <c r="M79" s="1675"/>
      <c r="N79" s="1675"/>
      <c r="O79" s="1675"/>
      <c r="P79" s="1675"/>
      <c r="Q79" s="1675"/>
      <c r="R79" s="1675"/>
      <c r="S79" s="1675"/>
      <c r="T79" s="1675"/>
      <c r="U79" s="1675"/>
      <c r="V79" s="1675"/>
      <c r="W79" s="1675"/>
      <c r="X79" s="1675"/>
      <c r="Y79" s="1675"/>
      <c r="Z79" s="1675"/>
      <c r="AA79" s="1676"/>
      <c r="AB79" s="1676"/>
      <c r="AC79" s="1676"/>
      <c r="AD79" s="1676"/>
      <c r="AE79" s="1676"/>
      <c r="AF79" s="1676"/>
      <c r="AG79" s="1676"/>
      <c r="AH79" s="1676"/>
      <c r="AI79" s="1676"/>
    </row>
    <row r="80" spans="1:35" s="640" customFormat="1" ht="24">
      <c r="A80" s="165" t="s">
        <v>335</v>
      </c>
      <c r="B80" s="166" t="s">
        <v>1402</v>
      </c>
      <c r="C80" s="2359" t="e">
        <f ca="1">IF(C79&lt;=0,0,C79/C73)</f>
        <v>#REF!</v>
      </c>
      <c r="D80" s="162" t="s">
        <v>26</v>
      </c>
      <c r="E80" s="12" t="e">
        <f ca="1">IF(C80&gt;=200%,"增值额超过扣除项目金额200%",IF(C80&gt;=100%,"增值额超过扣除项目金额100%，未超过200%",IF(C80&gt;=50%,"增值额超过扣除项目金额50%，未超过100%",IF(C80&lt;50%,"增值额未超过扣除项目金额50%"))))</f>
        <v>#REF!</v>
      </c>
      <c r="F80" s="1252"/>
      <c r="G80" s="1252"/>
      <c r="H80" s="174"/>
      <c r="I80" s="1677"/>
      <c r="J80" s="1675"/>
      <c r="K80" s="1675"/>
      <c r="L80" s="1675"/>
      <c r="M80" s="1675"/>
      <c r="N80" s="1675"/>
      <c r="O80" s="1675"/>
      <c r="P80" s="1675"/>
      <c r="Q80" s="1675"/>
      <c r="R80" s="1675"/>
      <c r="S80" s="1675"/>
      <c r="T80" s="1675"/>
      <c r="U80" s="1675"/>
      <c r="V80" s="1675"/>
      <c r="W80" s="1675"/>
      <c r="X80" s="1675"/>
      <c r="Y80" s="1675"/>
      <c r="Z80" s="1675"/>
      <c r="AA80" s="1676"/>
      <c r="AB80" s="1676"/>
      <c r="AC80" s="1676"/>
      <c r="AD80" s="1676"/>
      <c r="AE80" s="1676"/>
      <c r="AF80" s="1676"/>
      <c r="AG80" s="1676"/>
      <c r="AH80" s="1676"/>
      <c r="AI80" s="1676"/>
    </row>
    <row r="81" spans="1:35" s="640" customFormat="1" ht="24.75" thickBot="1">
      <c r="A81" s="168" t="s">
        <v>336</v>
      </c>
      <c r="B81" s="169" t="s">
        <v>1403</v>
      </c>
      <c r="C81" s="2360" t="e">
        <f ca="1">ROUND(IF(C79&lt;=0,0,IF(C80&gt;=200%,C79*60%-C73*35%,IF(C80&gt;=100%,C79*50%-C73*15%,IF(C80&gt;=50%,C79*40%-C73*5%,IF(C80&lt;50%,C79*30%,0))))),0)</f>
        <v>#REF!</v>
      </c>
      <c r="D81" s="2361" t="s">
        <v>26</v>
      </c>
      <c r="E81" s="18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1"/>
      <c r="G81" s="181"/>
      <c r="H81" s="182"/>
      <c r="I81" s="1677"/>
      <c r="J81" s="1675"/>
      <c r="K81" s="1675"/>
      <c r="L81" s="1675"/>
      <c r="M81" s="1675"/>
      <c r="N81" s="1675"/>
      <c r="O81" s="1675"/>
      <c r="P81" s="1675"/>
      <c r="Q81" s="1675"/>
      <c r="R81" s="1675"/>
      <c r="S81" s="1675"/>
      <c r="T81" s="1675"/>
      <c r="U81" s="1675"/>
      <c r="V81" s="1675"/>
      <c r="W81" s="1675"/>
      <c r="X81" s="1675"/>
      <c r="Y81" s="1675"/>
      <c r="Z81" s="1675"/>
      <c r="AA81" s="1676"/>
      <c r="AB81" s="1676"/>
      <c r="AC81" s="1676"/>
      <c r="AD81" s="1676"/>
      <c r="AE81" s="1676"/>
      <c r="AF81" s="1676"/>
      <c r="AG81" s="1676"/>
      <c r="AH81" s="1676"/>
      <c r="AI81" s="1676"/>
    </row>
    <row r="82" spans="1:35" s="640" customFormat="1" ht="7.5" customHeight="1">
      <c r="A82" s="4"/>
      <c r="B82" s="645"/>
      <c r="C82" s="4"/>
      <c r="D82" s="4"/>
      <c r="E82" s="645"/>
      <c r="F82" s="645"/>
      <c r="G82" s="645"/>
      <c r="H82" s="646"/>
      <c r="I82" s="1680"/>
      <c r="J82" s="1675"/>
      <c r="K82" s="1675"/>
      <c r="L82" s="1675"/>
      <c r="M82" s="1675"/>
      <c r="N82" s="1675"/>
      <c r="O82" s="1675"/>
      <c r="P82" s="1675"/>
      <c r="Q82" s="1675"/>
      <c r="R82" s="1675"/>
      <c r="S82" s="1675"/>
      <c r="T82" s="1675"/>
      <c r="U82" s="1675"/>
      <c r="V82" s="1675"/>
      <c r="W82" s="1675"/>
      <c r="X82" s="1675"/>
      <c r="Y82" s="1675"/>
      <c r="Z82" s="1675"/>
      <c r="AA82" s="1676"/>
      <c r="AB82" s="1676"/>
      <c r="AC82" s="1676"/>
      <c r="AD82" s="1676"/>
      <c r="AE82" s="1676"/>
      <c r="AF82" s="1676"/>
      <c r="AG82" s="1676"/>
      <c r="AH82" s="1676"/>
      <c r="AI82" s="1676"/>
    </row>
    <row r="83" spans="1:35" s="640" customFormat="1" ht="15" thickBot="1">
      <c r="A83" s="3380" t="s">
        <v>1404</v>
      </c>
      <c r="B83" s="3381"/>
      <c r="C83" s="3381"/>
      <c r="D83" s="3381"/>
      <c r="E83" s="3381"/>
      <c r="F83" s="3381"/>
      <c r="G83" s="3381"/>
      <c r="H83" s="3381"/>
      <c r="I83" s="1678"/>
      <c r="J83" s="1675"/>
      <c r="K83" s="1675"/>
      <c r="L83" s="1675"/>
      <c r="M83" s="1675"/>
      <c r="N83" s="1675"/>
      <c r="O83" s="1675"/>
      <c r="P83" s="1675"/>
      <c r="Q83" s="1675"/>
      <c r="R83" s="1675"/>
      <c r="S83" s="1675"/>
      <c r="T83" s="1675"/>
      <c r="U83" s="1675"/>
      <c r="V83" s="1675"/>
      <c r="W83" s="1675"/>
      <c r="X83" s="1675"/>
      <c r="Y83" s="1675"/>
      <c r="Z83" s="1675"/>
      <c r="AA83" s="1676"/>
      <c r="AB83" s="1676"/>
      <c r="AC83" s="1676"/>
      <c r="AD83" s="1676"/>
      <c r="AE83" s="1676"/>
      <c r="AF83" s="1676"/>
      <c r="AG83" s="1676"/>
      <c r="AH83" s="1676"/>
      <c r="AI83" s="1676"/>
    </row>
    <row r="84" spans="1:35" s="640" customFormat="1" ht="14.25">
      <c r="A84" s="3359" t="s">
        <v>1369</v>
      </c>
      <c r="B84" s="3360"/>
      <c r="C84" s="1862"/>
      <c r="D84" s="1862" t="s">
        <v>1370</v>
      </c>
      <c r="E84" s="171" t="s">
        <v>1371</v>
      </c>
      <c r="F84" s="172"/>
      <c r="G84" s="172"/>
      <c r="H84" s="183"/>
      <c r="I84" s="1678"/>
      <c r="J84" s="1675"/>
      <c r="K84" s="1675"/>
      <c r="L84" s="1675"/>
      <c r="M84" s="1675"/>
      <c r="N84" s="1675"/>
      <c r="O84" s="1675"/>
      <c r="P84" s="1675"/>
      <c r="Q84" s="1675"/>
      <c r="R84" s="1675"/>
      <c r="S84" s="1675"/>
      <c r="T84" s="1675"/>
      <c r="U84" s="1675"/>
      <c r="V84" s="1675"/>
      <c r="W84" s="1675"/>
      <c r="X84" s="1675"/>
      <c r="Y84" s="1675"/>
      <c r="Z84" s="1675"/>
      <c r="AA84" s="1676"/>
      <c r="AB84" s="1676"/>
      <c r="AC84" s="1676"/>
      <c r="AD84" s="1676"/>
      <c r="AE84" s="1676"/>
      <c r="AF84" s="1676"/>
      <c r="AG84" s="1676"/>
      <c r="AH84" s="1676"/>
      <c r="AI84" s="1676"/>
    </row>
    <row r="85" spans="1:35" s="640" customFormat="1" ht="14.25">
      <c r="A85" s="165" t="s">
        <v>330</v>
      </c>
      <c r="B85" s="166" t="s">
        <v>1389</v>
      </c>
      <c r="C85" s="2349" t="e">
        <f ca="1">ROUND(D45/(1+'数据-取费表'!C42),0)</f>
        <v>#REF!</v>
      </c>
      <c r="D85" s="162" t="s">
        <v>26</v>
      </c>
      <c r="E85" s="1254"/>
      <c r="F85" s="1252"/>
      <c r="G85" s="1252"/>
      <c r="H85" s="184"/>
      <c r="I85" s="1678"/>
      <c r="J85" s="1675"/>
      <c r="K85" s="1675"/>
      <c r="L85" s="1675"/>
      <c r="M85" s="1675"/>
      <c r="N85" s="1675"/>
      <c r="O85" s="1675"/>
      <c r="P85" s="1675"/>
      <c r="Q85" s="1675"/>
      <c r="R85" s="1675"/>
      <c r="S85" s="1675"/>
      <c r="T85" s="1675"/>
      <c r="U85" s="1675"/>
      <c r="V85" s="1675"/>
      <c r="W85" s="1675"/>
      <c r="X85" s="1675"/>
      <c r="Y85" s="1675"/>
      <c r="Z85" s="1675"/>
      <c r="AA85" s="1676"/>
      <c r="AB85" s="1676"/>
      <c r="AC85" s="1676"/>
      <c r="AD85" s="1676"/>
      <c r="AE85" s="1676"/>
      <c r="AF85" s="1676"/>
      <c r="AG85" s="1676"/>
      <c r="AH85" s="1676"/>
      <c r="AI85" s="1676"/>
    </row>
    <row r="86" spans="1:35" s="640" customFormat="1" ht="14.25">
      <c r="A86" s="165" t="s">
        <v>327</v>
      </c>
      <c r="B86" s="155" t="s">
        <v>1390</v>
      </c>
      <c r="C86" s="2349" t="e">
        <f ca="1">IF(H88="仅含出让金",C87+C90+C91+C92+C93+C94,C87+C91+C92+C93+C94)</f>
        <v>#REF!</v>
      </c>
      <c r="D86" s="2362"/>
      <c r="E86" s="1254"/>
      <c r="F86" s="1252"/>
      <c r="G86" s="1252"/>
      <c r="H86" s="184"/>
      <c r="I86" s="1678"/>
      <c r="J86" s="1675"/>
      <c r="K86" s="1675"/>
      <c r="L86" s="1675"/>
      <c r="M86" s="1675"/>
      <c r="N86" s="1675"/>
      <c r="O86" s="1675"/>
      <c r="P86" s="1675"/>
      <c r="Q86" s="1675"/>
      <c r="R86" s="1675"/>
      <c r="S86" s="1675"/>
      <c r="T86" s="1675"/>
      <c r="U86" s="1675"/>
      <c r="V86" s="1675"/>
      <c r="W86" s="1675"/>
      <c r="X86" s="1675"/>
      <c r="Y86" s="1675"/>
      <c r="Z86" s="1675"/>
      <c r="AA86" s="1676"/>
      <c r="AB86" s="1676"/>
      <c r="AC86" s="1676"/>
      <c r="AD86" s="1676"/>
      <c r="AE86" s="1676"/>
      <c r="AF86" s="1676"/>
      <c r="AG86" s="1676"/>
      <c r="AH86" s="1676"/>
      <c r="AI86" s="1676"/>
    </row>
    <row r="87" spans="1:35" s="640" customFormat="1" ht="14.25">
      <c r="A87" s="161" t="s">
        <v>325</v>
      </c>
      <c r="B87" s="162" t="s">
        <v>1405</v>
      </c>
      <c r="C87" s="2357">
        <f>C88+C89</f>
        <v>0</v>
      </c>
      <c r="D87" s="2358"/>
      <c r="E87" s="2144"/>
      <c r="F87" s="2145"/>
      <c r="G87" s="2145"/>
      <c r="H87" s="2146"/>
      <c r="I87" s="1678"/>
      <c r="J87" s="1675"/>
      <c r="K87" s="1675"/>
      <c r="L87" s="1675"/>
      <c r="M87" s="1675"/>
      <c r="N87" s="1675"/>
      <c r="O87" s="1675"/>
      <c r="P87" s="1675"/>
      <c r="Q87" s="1675"/>
      <c r="R87" s="1675"/>
      <c r="S87" s="1675"/>
      <c r="T87" s="1675"/>
      <c r="U87" s="1675"/>
      <c r="V87" s="1675"/>
      <c r="W87" s="1675"/>
      <c r="X87" s="1675"/>
      <c r="Y87" s="1675"/>
      <c r="Z87" s="1675"/>
      <c r="AA87" s="1676"/>
      <c r="AB87" s="1676"/>
      <c r="AC87" s="1676"/>
      <c r="AD87" s="1676"/>
      <c r="AE87" s="1676"/>
      <c r="AF87" s="1676"/>
      <c r="AG87" s="1676"/>
      <c r="AH87" s="1676"/>
      <c r="AI87" s="1676"/>
    </row>
    <row r="88" spans="1:35" s="640" customFormat="1" ht="14.25">
      <c r="A88" s="161" t="s">
        <v>331</v>
      </c>
      <c r="B88" s="162" t="s">
        <v>1406</v>
      </c>
      <c r="C88" s="2363"/>
      <c r="D88" s="2358"/>
      <c r="E88" s="185" t="s">
        <v>1407</v>
      </c>
      <c r="F88" s="2145"/>
      <c r="G88" s="186" t="s">
        <v>1408</v>
      </c>
      <c r="H88" s="1681"/>
      <c r="I88" s="1678"/>
      <c r="J88" s="2303" t="s">
        <v>2272</v>
      </c>
      <c r="K88" s="1675"/>
      <c r="L88" s="1675"/>
      <c r="M88" s="1675"/>
      <c r="N88" s="1675"/>
      <c r="O88" s="1675"/>
      <c r="P88" s="1675"/>
      <c r="Q88" s="1675"/>
      <c r="R88" s="1675"/>
      <c r="S88" s="1675"/>
      <c r="T88" s="1675"/>
      <c r="U88" s="1675"/>
      <c r="V88" s="1675"/>
      <c r="W88" s="1675"/>
      <c r="X88" s="1675"/>
      <c r="Y88" s="1675"/>
      <c r="Z88" s="1675"/>
      <c r="AA88" s="1676"/>
      <c r="AB88" s="1676"/>
      <c r="AC88" s="1676"/>
      <c r="AD88" s="1676"/>
      <c r="AE88" s="1676"/>
      <c r="AF88" s="1676"/>
      <c r="AG88" s="1676"/>
      <c r="AH88" s="1676"/>
      <c r="AI88" s="1676"/>
    </row>
    <row r="89" spans="1:35" s="640" customFormat="1" ht="14.25">
      <c r="A89" s="161" t="s">
        <v>332</v>
      </c>
      <c r="B89" s="162" t="s">
        <v>1397</v>
      </c>
      <c r="C89" s="2357">
        <f>ROUND(C88*D89,0)</f>
        <v>0</v>
      </c>
      <c r="D89" s="2358">
        <f>'数据-取费表'!B48+'数据-取费表'!B49</f>
        <v>3.0499999999999999E-2</v>
      </c>
      <c r="E89" s="185" t="s">
        <v>1409</v>
      </c>
      <c r="F89" s="2145"/>
      <c r="G89" s="2145"/>
      <c r="H89" s="2146"/>
      <c r="I89" s="1678"/>
      <c r="J89" s="1675"/>
      <c r="K89" s="1675"/>
      <c r="L89" s="1675"/>
      <c r="M89" s="1675"/>
      <c r="N89" s="1675"/>
      <c r="O89" s="1675"/>
      <c r="P89" s="1675"/>
      <c r="Q89" s="1675"/>
      <c r="R89" s="1675"/>
      <c r="S89" s="1675"/>
      <c r="T89" s="1675"/>
      <c r="U89" s="1675"/>
      <c r="V89" s="1675"/>
      <c r="W89" s="1675"/>
      <c r="X89" s="1675"/>
      <c r="Y89" s="1675"/>
      <c r="Z89" s="1675"/>
      <c r="AA89" s="1676"/>
      <c r="AB89" s="1676"/>
      <c r="AC89" s="1676"/>
      <c r="AD89" s="1676"/>
      <c r="AE89" s="1676"/>
      <c r="AF89" s="1676"/>
      <c r="AG89" s="1676"/>
      <c r="AH89" s="1676"/>
      <c r="AI89" s="1676"/>
    </row>
    <row r="90" spans="1:35" s="640" customFormat="1" ht="14.25">
      <c r="A90" s="161" t="s">
        <v>326</v>
      </c>
      <c r="B90" s="162" t="s">
        <v>1410</v>
      </c>
      <c r="C90" s="2363"/>
      <c r="D90" s="2358"/>
      <c r="E90" s="185" t="str">
        <f>IF(H88="-","土地取得成本中已包含该笔费用"," ")</f>
        <v xml:space="preserve"> </v>
      </c>
      <c r="F90" s="2145"/>
      <c r="G90" s="3420" t="s">
        <v>2122</v>
      </c>
      <c r="H90" s="3421"/>
      <c r="I90" s="1678"/>
      <c r="J90" s="2303" t="s">
        <v>2273</v>
      </c>
      <c r="K90" s="1675"/>
      <c r="L90" s="1675"/>
      <c r="M90" s="1675"/>
      <c r="N90" s="1675"/>
      <c r="O90" s="1675"/>
      <c r="P90" s="1675"/>
      <c r="Q90" s="1675"/>
      <c r="R90" s="1675"/>
      <c r="S90" s="1675"/>
      <c r="T90" s="1675"/>
      <c r="U90" s="1675"/>
      <c r="V90" s="1675"/>
      <c r="W90" s="1675"/>
      <c r="X90" s="1675"/>
      <c r="Y90" s="1675"/>
      <c r="Z90" s="1675"/>
      <c r="AA90" s="1676"/>
      <c r="AB90" s="1676"/>
      <c r="AC90" s="1676"/>
      <c r="AD90" s="1676"/>
      <c r="AE90" s="1676"/>
      <c r="AF90" s="1676"/>
      <c r="AG90" s="1676"/>
      <c r="AH90" s="1676"/>
      <c r="AI90" s="1676"/>
    </row>
    <row r="91" spans="1:35" s="640" customFormat="1" ht="27.75" customHeight="1">
      <c r="A91" s="161" t="s">
        <v>1411</v>
      </c>
      <c r="B91" s="162" t="s">
        <v>1412</v>
      </c>
      <c r="C91" s="2357">
        <f>IF(H91="——",成本法!C33,I91)</f>
        <v>0</v>
      </c>
      <c r="D91" s="2358"/>
      <c r="E91" s="3338" t="s">
        <v>1413</v>
      </c>
      <c r="F91" s="3339"/>
      <c r="G91" s="3339"/>
      <c r="H91" s="1682"/>
      <c r="I91" s="1683"/>
      <c r="J91" s="1675"/>
      <c r="K91" s="1675"/>
      <c r="L91" s="1675"/>
      <c r="M91" s="1675"/>
      <c r="N91" s="1675"/>
      <c r="O91" s="1675"/>
      <c r="P91" s="1675"/>
      <c r="Q91" s="1675"/>
      <c r="R91" s="1675"/>
      <c r="S91" s="1675"/>
      <c r="T91" s="1675"/>
      <c r="U91" s="1675"/>
      <c r="V91" s="1675"/>
      <c r="W91" s="1675"/>
      <c r="X91" s="1675"/>
      <c r="Y91" s="1675"/>
      <c r="Z91" s="1675"/>
      <c r="AA91" s="1676"/>
      <c r="AB91" s="1676"/>
      <c r="AC91" s="1676"/>
      <c r="AD91" s="1676"/>
      <c r="AE91" s="1676"/>
      <c r="AF91" s="1676"/>
      <c r="AG91" s="1676"/>
      <c r="AH91" s="1676"/>
      <c r="AI91" s="1676"/>
    </row>
    <row r="92" spans="1:35" s="640" customFormat="1" ht="25.5" customHeight="1">
      <c r="A92" s="161" t="s">
        <v>1414</v>
      </c>
      <c r="B92" s="162" t="s">
        <v>1415</v>
      </c>
      <c r="C92" s="2357">
        <f>ROUND((C87+C90+C91)*D92,0)</f>
        <v>0</v>
      </c>
      <c r="D92" s="2364"/>
      <c r="E92" s="3338" t="s">
        <v>1416</v>
      </c>
      <c r="F92" s="3339"/>
      <c r="G92" s="3339"/>
      <c r="H92" s="3348"/>
      <c r="I92" s="1678"/>
      <c r="J92" s="2304" t="s">
        <v>2274</v>
      </c>
      <c r="K92" s="1675"/>
      <c r="L92" s="1675"/>
      <c r="M92" s="1675"/>
      <c r="N92" s="1675"/>
      <c r="O92" s="1675"/>
      <c r="P92" s="1675"/>
      <c r="Q92" s="1675"/>
      <c r="R92" s="1675"/>
      <c r="S92" s="1675"/>
      <c r="T92" s="1675"/>
      <c r="U92" s="1675"/>
      <c r="V92" s="1675"/>
      <c r="W92" s="1675"/>
      <c r="X92" s="1675"/>
      <c r="Y92" s="1675"/>
      <c r="Z92" s="1675"/>
      <c r="AA92" s="1676"/>
      <c r="AB92" s="1676"/>
      <c r="AC92" s="1676"/>
      <c r="AD92" s="1676"/>
      <c r="AE92" s="1676"/>
      <c r="AF92" s="1676"/>
      <c r="AG92" s="1676"/>
      <c r="AH92" s="1676"/>
      <c r="AI92" s="1676"/>
    </row>
    <row r="93" spans="1:35" s="640" customFormat="1" ht="25.5" customHeight="1">
      <c r="A93" s="161" t="s">
        <v>1417</v>
      </c>
      <c r="B93" s="162" t="s">
        <v>1399</v>
      </c>
      <c r="C93" s="2357" t="e">
        <f ca="1">ROUND(D45*D93/(1+'数据-取费表'!C42),0)</f>
        <v>#REF!</v>
      </c>
      <c r="D93" s="2358">
        <f>'数据-取费表'!B43</f>
        <v>6.000000000000001E-3</v>
      </c>
      <c r="E93" s="3338" t="s">
        <v>1400</v>
      </c>
      <c r="F93" s="3339"/>
      <c r="G93" s="3339"/>
      <c r="H93" s="3348"/>
      <c r="I93" s="1678"/>
      <c r="J93" s="1675"/>
      <c r="K93" s="1675"/>
      <c r="L93" s="1675"/>
      <c r="M93" s="1675"/>
      <c r="N93" s="1675"/>
      <c r="O93" s="1675"/>
      <c r="P93" s="1675"/>
      <c r="Q93" s="1675"/>
      <c r="R93" s="1675"/>
      <c r="S93" s="1675"/>
      <c r="T93" s="1675"/>
      <c r="U93" s="1675"/>
      <c r="V93" s="1675"/>
      <c r="W93" s="1675"/>
      <c r="X93" s="1675"/>
      <c r="Y93" s="1675"/>
      <c r="Z93" s="1675"/>
      <c r="AA93" s="1676"/>
      <c r="AB93" s="1676"/>
      <c r="AC93" s="1676"/>
      <c r="AD93" s="1676"/>
      <c r="AE93" s="1676"/>
      <c r="AF93" s="1676"/>
      <c r="AG93" s="1676"/>
      <c r="AH93" s="1676"/>
      <c r="AI93" s="1676"/>
    </row>
    <row r="94" spans="1:35" s="640" customFormat="1" ht="36.75" customHeight="1">
      <c r="A94" s="161" t="s">
        <v>1418</v>
      </c>
      <c r="B94" s="162" t="s">
        <v>1419</v>
      </c>
      <c r="C94" s="2363">
        <f>ROUND((C87+C90+C91)*D94,0)</f>
        <v>0</v>
      </c>
      <c r="D94" s="2358">
        <v>0.2</v>
      </c>
      <c r="E94" s="3349" t="s">
        <v>1420</v>
      </c>
      <c r="F94" s="3350"/>
      <c r="G94" s="3350"/>
      <c r="H94" s="3351"/>
      <c r="I94" s="1678"/>
      <c r="J94" s="1675"/>
      <c r="K94" s="1675"/>
      <c r="L94" s="1675"/>
      <c r="M94" s="1675"/>
      <c r="N94" s="1675"/>
      <c r="O94" s="1675"/>
      <c r="P94" s="1675"/>
      <c r="Q94" s="1675"/>
      <c r="R94" s="1675"/>
      <c r="S94" s="1675"/>
      <c r="T94" s="1675"/>
      <c r="U94" s="1675"/>
      <c r="V94" s="1675"/>
      <c r="W94" s="1675"/>
      <c r="X94" s="1675"/>
      <c r="Y94" s="1675"/>
      <c r="Z94" s="1675"/>
      <c r="AA94" s="1676"/>
      <c r="AB94" s="1676"/>
      <c r="AC94" s="1676"/>
      <c r="AD94" s="1676"/>
      <c r="AE94" s="1676"/>
      <c r="AF94" s="1676"/>
      <c r="AG94" s="1676"/>
      <c r="AH94" s="1676"/>
      <c r="AI94" s="1676"/>
    </row>
    <row r="95" spans="1:35" s="640" customFormat="1" ht="14.25">
      <c r="A95" s="165" t="s">
        <v>328</v>
      </c>
      <c r="B95" s="166" t="s">
        <v>1401</v>
      </c>
      <c r="C95" s="2349" t="e">
        <f ca="1">ROUND(C85-C86,0)</f>
        <v>#REF!</v>
      </c>
      <c r="D95" s="162" t="s">
        <v>26</v>
      </c>
      <c r="E95" s="1254"/>
      <c r="F95" s="1252"/>
      <c r="G95" s="1252"/>
      <c r="H95" s="184"/>
      <c r="I95" s="1678"/>
      <c r="J95" s="1675"/>
      <c r="K95" s="1675"/>
      <c r="L95" s="1675"/>
      <c r="M95" s="1675"/>
      <c r="N95" s="1675"/>
      <c r="O95" s="1675"/>
      <c r="P95" s="1675"/>
      <c r="Q95" s="1675"/>
      <c r="R95" s="1675"/>
      <c r="S95" s="1675"/>
      <c r="T95" s="1675"/>
      <c r="U95" s="1675"/>
      <c r="V95" s="1675"/>
      <c r="W95" s="1675"/>
      <c r="X95" s="1675"/>
      <c r="Y95" s="1675"/>
      <c r="Z95" s="1675"/>
      <c r="AA95" s="1676"/>
      <c r="AB95" s="1676"/>
      <c r="AC95" s="1676"/>
      <c r="AD95" s="1676"/>
      <c r="AE95" s="1676"/>
      <c r="AF95" s="1676"/>
      <c r="AG95" s="1676"/>
      <c r="AH95" s="1676"/>
      <c r="AI95" s="1676"/>
    </row>
    <row r="96" spans="1:35" s="640" customFormat="1" ht="24">
      <c r="A96" s="165" t="s">
        <v>335</v>
      </c>
      <c r="B96" s="166" t="s">
        <v>1402</v>
      </c>
      <c r="C96" s="2359" t="e">
        <f ca="1">IF(C95&lt;=0,0,C95/C86)</f>
        <v>#REF!</v>
      </c>
      <c r="D96" s="162" t="s">
        <v>26</v>
      </c>
      <c r="E96" s="12" t="e">
        <f ca="1">IF(C96&gt;=200%,"增值额超过扣除项目金额200%",IF(C96&gt;=100%,"增值额超过扣除项目金额100%，未超过200%",IF(C96&gt;=50%,"增值额超过扣除项目金额50%，未超过100%",IF(C96&lt;50%,"增值额未超过扣除项目金额50%"))))</f>
        <v>#REF!</v>
      </c>
      <c r="F96" s="1252"/>
      <c r="G96" s="1252"/>
      <c r="H96" s="184"/>
      <c r="I96" s="1678"/>
      <c r="J96" s="1675"/>
      <c r="K96" s="1675"/>
      <c r="L96" s="1675"/>
      <c r="M96" s="1675"/>
      <c r="N96" s="1675"/>
      <c r="O96" s="1675"/>
      <c r="P96" s="1675"/>
      <c r="Q96" s="1675"/>
      <c r="R96" s="1675"/>
      <c r="S96" s="1675"/>
      <c r="T96" s="1675"/>
      <c r="U96" s="1675"/>
      <c r="V96" s="1675"/>
      <c r="W96" s="1675"/>
      <c r="X96" s="1675"/>
      <c r="Y96" s="1675"/>
      <c r="Z96" s="1675"/>
      <c r="AA96" s="1676"/>
      <c r="AB96" s="1676"/>
      <c r="AC96" s="1676"/>
      <c r="AD96" s="1676"/>
      <c r="AE96" s="1676"/>
      <c r="AF96" s="1676"/>
      <c r="AG96" s="1676"/>
      <c r="AH96" s="1676"/>
      <c r="AI96" s="1676"/>
    </row>
    <row r="97" spans="1:35" s="640" customFormat="1" ht="24.75" thickBot="1">
      <c r="A97" s="168" t="s">
        <v>336</v>
      </c>
      <c r="B97" s="169" t="s">
        <v>1403</v>
      </c>
      <c r="C97" s="2360" t="e">
        <f ca="1">ROUND(IF(C95&lt;=0,0,IF(C96&gt;=200%,C95*60%-C86*35%,IF(C96&gt;=100%,C95*50%-C86*15%,IF(C96&gt;=50%,C95*40%-C86*5%,IF(C96&lt;50%,C95*30%,0))))),0)</f>
        <v>#REF!</v>
      </c>
      <c r="D97" s="2361" t="s">
        <v>26</v>
      </c>
      <c r="E97" s="18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1"/>
      <c r="G97" s="181"/>
      <c r="H97" s="187"/>
      <c r="I97" s="1678"/>
      <c r="J97" s="1675"/>
      <c r="K97" s="1675"/>
      <c r="L97" s="1675"/>
      <c r="M97" s="1675"/>
      <c r="N97" s="1675"/>
      <c r="O97" s="1675"/>
      <c r="P97" s="1675"/>
      <c r="Q97" s="1675"/>
      <c r="R97" s="1675"/>
      <c r="S97" s="1675"/>
      <c r="T97" s="1675"/>
      <c r="U97" s="1675"/>
      <c r="V97" s="1675"/>
      <c r="W97" s="1675"/>
      <c r="X97" s="1675"/>
      <c r="Y97" s="1675"/>
      <c r="Z97" s="1675"/>
      <c r="AA97" s="1676"/>
      <c r="AB97" s="1676"/>
      <c r="AC97" s="1676"/>
      <c r="AD97" s="1676"/>
      <c r="AE97" s="1676"/>
      <c r="AF97" s="1676"/>
      <c r="AG97" s="1676"/>
      <c r="AH97" s="1676"/>
      <c r="AI97" s="1676"/>
    </row>
    <row r="98" spans="1:35" ht="21.75" customHeight="1">
      <c r="A98" s="1668"/>
      <c r="B98" s="644"/>
      <c r="C98" s="644"/>
      <c r="D98" s="644"/>
      <c r="E98" s="1463"/>
      <c r="F98" s="1463"/>
      <c r="G98" s="1463"/>
      <c r="H98" s="1464"/>
      <c r="I98" s="121"/>
    </row>
    <row r="99" spans="1:35" ht="21.75" customHeight="1" thickBot="1">
      <c r="A99" s="1461" t="s">
        <v>1421</v>
      </c>
      <c r="B99" s="644"/>
      <c r="C99" s="644"/>
      <c r="D99" s="644"/>
      <c r="E99" s="1463"/>
      <c r="F99" s="1463"/>
      <c r="G99" s="1463"/>
      <c r="H99" s="1464"/>
      <c r="I99" s="121"/>
    </row>
    <row r="100" spans="1:35" ht="18.75" customHeight="1">
      <c r="A100" s="3313" t="s">
        <v>1422</v>
      </c>
      <c r="B100" s="3314"/>
      <c r="C100" s="3314"/>
      <c r="D100" s="3340"/>
      <c r="E100" s="3314" t="s">
        <v>1423</v>
      </c>
      <c r="F100" s="3314"/>
      <c r="G100" s="3314"/>
      <c r="H100" s="3340"/>
      <c r="I100" s="121"/>
    </row>
    <row r="101" spans="1:35" ht="18.75" customHeight="1">
      <c r="A101" s="3401" t="s">
        <v>1424</v>
      </c>
      <c r="B101" s="3402"/>
      <c r="C101" s="2366" t="str">
        <f>C4</f>
        <v>比较法-商业</v>
      </c>
      <c r="D101" s="2367" t="str">
        <f>D4</f>
        <v>商业收益法</v>
      </c>
      <c r="E101" s="3415" t="s">
        <v>1425</v>
      </c>
      <c r="F101" s="3372"/>
      <c r="G101" s="1684" t="s">
        <v>1426</v>
      </c>
      <c r="H101" s="2376" t="e">
        <f ca="1">H118</f>
        <v>#REF!</v>
      </c>
      <c r="I101" s="121"/>
    </row>
    <row r="102" spans="1:35" ht="18.75" customHeight="1">
      <c r="A102" s="3374" t="s">
        <v>1427</v>
      </c>
      <c r="B102" s="2365" t="s">
        <v>1426</v>
      </c>
      <c r="C102" s="2366">
        <f ca="1">IF(D32="楼面单价",ROUND(C19,0),C19)</f>
        <v>1330</v>
      </c>
      <c r="D102" s="2367">
        <f ca="1">IF(D32="楼面单价",ROUND(D19,0),D19)</f>
        <v>577</v>
      </c>
      <c r="E102" s="3415"/>
      <c r="F102" s="3372"/>
      <c r="G102" s="1684" t="s">
        <v>1428</v>
      </c>
      <c r="H102" s="2336" t="e">
        <f ca="1">I118</f>
        <v>#REF!</v>
      </c>
      <c r="I102" s="121"/>
    </row>
    <row r="103" spans="1:35" ht="42.75" customHeight="1">
      <c r="A103" s="3374"/>
      <c r="B103" s="2365" t="s">
        <v>1428</v>
      </c>
      <c r="C103" s="2368">
        <f ca="1">C20</f>
        <v>47856</v>
      </c>
      <c r="D103" s="2369">
        <f ca="1">D20</f>
        <v>20764</v>
      </c>
      <c r="E103" s="3409" t="s">
        <v>1429</v>
      </c>
      <c r="F103" s="3410"/>
      <c r="G103" s="1685" t="s">
        <v>1430</v>
      </c>
      <c r="H103" s="2376">
        <f>IF(D36="正常操作",H104+H105+H106,H105+H106)</f>
        <v>0</v>
      </c>
      <c r="I103" s="121"/>
    </row>
    <row r="104" spans="1:35" ht="18.75" customHeight="1">
      <c r="A104" s="3374" t="s">
        <v>1431</v>
      </c>
      <c r="B104" s="2370" t="s">
        <v>1426</v>
      </c>
      <c r="C104" s="2371" t="e">
        <f ca="1">H118</f>
        <v>#REF!</v>
      </c>
      <c r="D104" s="2372"/>
      <c r="E104" s="1552" t="s">
        <v>1432</v>
      </c>
      <c r="F104" s="1545"/>
      <c r="G104" s="1685" t="s">
        <v>1430</v>
      </c>
      <c r="H104" s="2377">
        <f>IF(D36="同一抵押权人同一抵押物续贷",C36&amp;"（续贷，未扣减，详见特别提示）",C36)</f>
        <v>0</v>
      </c>
      <c r="I104" s="121"/>
    </row>
    <row r="105" spans="1:35" ht="18.75" customHeight="1" thickBot="1">
      <c r="A105" s="3375"/>
      <c r="B105" s="2373" t="s">
        <v>1428</v>
      </c>
      <c r="C105" s="2374" t="e">
        <f ca="1">I118</f>
        <v>#REF!</v>
      </c>
      <c r="D105" s="2375"/>
      <c r="E105" s="1552" t="s">
        <v>1433</v>
      </c>
      <c r="F105" s="1545"/>
      <c r="G105" s="1685" t="s">
        <v>1430</v>
      </c>
      <c r="H105" s="2378">
        <f>C37</f>
        <v>0</v>
      </c>
      <c r="I105" s="121"/>
    </row>
    <row r="106" spans="1:35" ht="18.75" customHeight="1">
      <c r="A106" s="644" t="s">
        <v>1434</v>
      </c>
      <c r="B106" s="644"/>
      <c r="C106" s="644"/>
      <c r="D106" s="644"/>
      <c r="E106" s="1686" t="s">
        <v>1435</v>
      </c>
      <c r="F106" s="1545"/>
      <c r="G106" s="1685" t="s">
        <v>1430</v>
      </c>
      <c r="H106" s="2378">
        <f>C38</f>
        <v>0</v>
      </c>
      <c r="I106" s="121"/>
    </row>
    <row r="107" spans="1:35" ht="18.75" customHeight="1">
      <c r="A107" s="121"/>
      <c r="B107" s="121"/>
      <c r="C107" s="121"/>
      <c r="D107" s="121"/>
      <c r="E107" s="3371" t="str">
        <f>IF(项目基本情况!E8="已注销","——","3.房地产抵押价值")</f>
        <v>3.房地产抵押价值</v>
      </c>
      <c r="F107" s="3372"/>
      <c r="G107" s="1684" t="s">
        <v>1426</v>
      </c>
      <c r="H107" s="2376" t="e">
        <f ca="1">IF(E107="——","——",H101-H103)</f>
        <v>#REF!</v>
      </c>
      <c r="I107" s="121"/>
    </row>
    <row r="108" spans="1:35" ht="18.75" customHeight="1">
      <c r="A108" s="121"/>
      <c r="B108" s="121"/>
      <c r="C108" s="121"/>
      <c r="D108" s="121"/>
      <c r="E108" s="3371"/>
      <c r="F108" s="3372"/>
      <c r="G108" s="1684" t="s">
        <v>1428</v>
      </c>
      <c r="H108" s="2336">
        <f ca="1">IF(H107=H101,H102,ROUND(H107*10000/'数据-汇总表'!E3,0))</f>
        <v>0</v>
      </c>
      <c r="I108" s="121"/>
    </row>
    <row r="109" spans="1:35" ht="18.75" customHeight="1">
      <c r="A109" s="121"/>
      <c r="B109" s="121"/>
      <c r="C109" s="121"/>
      <c r="D109" s="121"/>
      <c r="E109" s="3371" t="str">
        <f>IF(项目基本情况!E8="已注销及未注销","4.抵押担保权已注销时的房地产抵押价值",IF(项目基本情况!E8="已注销","3.抵押担保权已注销时的房地产抵押价值","——"))</f>
        <v>——</v>
      </c>
      <c r="F109" s="3372"/>
      <c r="G109" s="1684" t="s">
        <v>1426</v>
      </c>
      <c r="H109" s="2379" t="str">
        <f>IF(E109="——","——",H101-H105-H106)</f>
        <v>——</v>
      </c>
      <c r="I109" s="121"/>
    </row>
    <row r="110" spans="1:35" ht="18.75" customHeight="1">
      <c r="A110" s="121"/>
      <c r="B110" s="121"/>
      <c r="C110" s="121"/>
      <c r="D110" s="121"/>
      <c r="E110" s="3371"/>
      <c r="F110" s="3372"/>
      <c r="G110" s="1684" t="s">
        <v>1428</v>
      </c>
      <c r="H110" s="2336" t="str">
        <f>IF(H109="——","——",ROUND(H109*10000/'数据-汇总表'!E3,0))</f>
        <v>——</v>
      </c>
      <c r="I110" s="121"/>
    </row>
    <row r="111" spans="1:35" ht="18.75" customHeight="1">
      <c r="A111" s="121"/>
      <c r="B111" s="121"/>
      <c r="C111" s="121"/>
      <c r="D111" s="121"/>
      <c r="E111" s="3403" t="str">
        <f>IF(项目基本情况!E9="抵押净值",IF(OR(项目基本情况!E8="已注销",项目基本情况!E8="房地产抵押价值"),"4.抵押净值","5.抵押净值"),"——")</f>
        <v>——</v>
      </c>
      <c r="F111" s="3373"/>
      <c r="G111" s="1684" t="s">
        <v>1426</v>
      </c>
      <c r="H111" s="2376" t="str">
        <f>IF(E111="——","——",N59)</f>
        <v>——</v>
      </c>
      <c r="I111" s="121"/>
    </row>
    <row r="112" spans="1:35" ht="18.75" customHeight="1" thickBot="1">
      <c r="A112" s="121"/>
      <c r="B112" s="121"/>
      <c r="C112" s="121"/>
      <c r="D112" s="121"/>
      <c r="E112" s="3404"/>
      <c r="F112" s="3405"/>
      <c r="G112" s="1687" t="s">
        <v>1428</v>
      </c>
      <c r="H112" s="2380" t="str">
        <f>IF(E111="——","——",N61)</f>
        <v>——</v>
      </c>
      <c r="I112" s="121"/>
    </row>
    <row r="113" spans="1:27" ht="18.75" customHeight="1">
      <c r="A113" s="121"/>
      <c r="B113" s="121"/>
      <c r="C113" s="121"/>
      <c r="D113" s="121"/>
      <c r="E113" s="3376" t="s">
        <v>1434</v>
      </c>
      <c r="F113" s="3376"/>
      <c r="G113" s="3376"/>
      <c r="H113" s="3376"/>
      <c r="I113" s="121"/>
    </row>
    <row r="114" spans="1:27" ht="3.75" customHeight="1">
      <c r="A114" s="644"/>
      <c r="B114" s="644"/>
      <c r="C114" s="644"/>
      <c r="D114" s="644"/>
      <c r="E114" s="1668"/>
      <c r="F114" s="1668"/>
      <c r="G114" s="1668"/>
      <c r="H114" s="1668"/>
      <c r="I114" s="644"/>
    </row>
    <row r="115" spans="1:27" ht="18.75" customHeight="1">
      <c r="A115" s="3386" t="s">
        <v>1436</v>
      </c>
      <c r="B115" s="3387"/>
      <c r="C115" s="3387"/>
      <c r="D115" s="3387"/>
      <c r="E115" s="3387"/>
      <c r="F115" s="3387"/>
      <c r="G115" s="3387"/>
      <c r="H115" s="3387"/>
      <c r="I115" s="3388"/>
    </row>
    <row r="116" spans="1:27" ht="27" customHeight="1">
      <c r="A116" s="3342" t="s">
        <v>1437</v>
      </c>
      <c r="B116" s="3377" t="s">
        <v>1438</v>
      </c>
      <c r="C116" s="3377" t="s">
        <v>1439</v>
      </c>
      <c r="D116" s="3390" t="s">
        <v>1440</v>
      </c>
      <c r="E116" s="3391"/>
      <c r="F116" s="3385" t="s">
        <v>1441</v>
      </c>
      <c r="G116" s="3385"/>
      <c r="H116" s="3342" t="s">
        <v>1442</v>
      </c>
      <c r="I116" s="3342"/>
    </row>
    <row r="117" spans="1:27" ht="18.75" customHeight="1">
      <c r="A117" s="3342"/>
      <c r="B117" s="3378"/>
      <c r="C117" s="3378"/>
      <c r="D117" s="2147" t="s">
        <v>1443</v>
      </c>
      <c r="E117" s="2147" t="s">
        <v>1444</v>
      </c>
      <c r="F117" s="2147" t="s">
        <v>1443</v>
      </c>
      <c r="G117" s="2147" t="s">
        <v>1445</v>
      </c>
      <c r="H117" s="2147" t="s">
        <v>1443</v>
      </c>
      <c r="I117" s="2147" t="s">
        <v>1445</v>
      </c>
    </row>
    <row r="118" spans="1:27" ht="24.75" customHeight="1">
      <c r="A118" s="2381" t="str">
        <f>项目基本情况!S2</f>
        <v>房地产</v>
      </c>
      <c r="B118" s="2147">
        <f>M18</f>
        <v>277.89</v>
      </c>
      <c r="C118" s="2147">
        <f>M19</f>
        <v>0</v>
      </c>
      <c r="D118" s="2147" t="e">
        <f ca="1">ROUND(IF(D32="总价",C34,E118*B118/10000),0)</f>
        <v>#REF!</v>
      </c>
      <c r="E118" s="2147" t="e">
        <f ca="1">ROUND(IF(C33="自定义",IF(D32="楼面单价",C34,D118*10000/B118),I118-G118),0)</f>
        <v>#REF!</v>
      </c>
      <c r="F118" s="2147" t="e">
        <f ca="1">ROUND(IF(D32="总价",C35,G118*B118/10000),0)</f>
        <v>#REF!</v>
      </c>
      <c r="G118" s="2147" t="e">
        <f ca="1">ROUND(IF(D32="楼面单价",C35,F118*10000/B118),0)</f>
        <v>#REF!</v>
      </c>
      <c r="H118" s="2147" t="e">
        <f ca="1">ROUND(IF(D32="总价",C32,I118*B118/10000),0)</f>
        <v>#REF!</v>
      </c>
      <c r="I118" s="2147" t="e">
        <f ca="1">ROUND(IF(D32="楼面单价",C32,H118*10000/B118),0)</f>
        <v>#REF!</v>
      </c>
    </row>
    <row r="119" spans="1:27" ht="18.75" customHeight="1">
      <c r="A119" s="3342" t="s">
        <v>1446</v>
      </c>
      <c r="B119" s="3342"/>
      <c r="C119" s="3342"/>
      <c r="D119" s="3382" t="e">
        <f ca="1">NUMBERSTRING(INT(D118*10000),2)&amp;"元整"</f>
        <v>#REF!</v>
      </c>
      <c r="E119" s="3384"/>
      <c r="F119" s="3382" t="e">
        <f ca="1">NUMBERSTRING(INT(F118*10000),2)&amp;"元整"</f>
        <v>#REF!</v>
      </c>
      <c r="G119" s="3384"/>
      <c r="H119" s="3382" t="e">
        <f ca="1">NUMBERSTRING(INT(H118*10000),2)&amp;"元整"</f>
        <v>#REF!</v>
      </c>
      <c r="I119" s="3384"/>
    </row>
    <row r="120" spans="1:27" ht="18.75" customHeight="1">
      <c r="A120" s="3406" t="str">
        <f>IF(项目基本情况!B9="房地产市场价值","",MID(E103,3,LEN(E103)-2))</f>
        <v>估价师知悉的法定优先受偿款</v>
      </c>
      <c r="B120" s="3407"/>
      <c r="C120" s="3408"/>
      <c r="D120" s="3406">
        <f>H103</f>
        <v>0</v>
      </c>
      <c r="E120" s="3407"/>
      <c r="F120" s="3407"/>
      <c r="G120" s="3407"/>
      <c r="H120" s="3407"/>
      <c r="I120" s="3408"/>
      <c r="J120" s="1620"/>
      <c r="K120" s="1620" t="str">
        <f>IF(D120=0,"故，本次评估不存在"&amp;A120,"故，本次评估"&amp;A120&amp;"为人民币"&amp;D120&amp;"万元整。")</f>
        <v>故，本次评估不存在估价师知悉的法定优先受偿款</v>
      </c>
      <c r="L120" s="1620"/>
      <c r="M120" s="1620"/>
      <c r="N120" s="1620"/>
      <c r="O120" s="1620"/>
      <c r="P120" s="1620"/>
      <c r="Q120" s="1620"/>
      <c r="R120" s="1620"/>
      <c r="S120" s="1620"/>
    </row>
    <row r="121" spans="1:27" ht="18.75" customHeight="1">
      <c r="A121" s="3382" t="s">
        <v>1446</v>
      </c>
      <c r="B121" s="3383"/>
      <c r="C121" s="3384"/>
      <c r="D121" s="3382" t="str">
        <f>IF(D120=0,"零元整",NUMBERSTRING(INT(D120*10000),2)&amp;"元整")</f>
        <v>零元整</v>
      </c>
      <c r="E121" s="3383"/>
      <c r="F121" s="3383"/>
      <c r="G121" s="3383"/>
      <c r="H121" s="3383"/>
      <c r="I121" s="3384"/>
      <c r="AA121" s="682"/>
    </row>
    <row r="122" spans="1:27" ht="18.75" customHeight="1">
      <c r="A122" s="3373" t="str">
        <f>IF(项目基本情况!B9="房地产市场价值","",MID(E107,3,LEN(E107)-2))</f>
        <v>房地产抵押价值</v>
      </c>
      <c r="B122" s="3373"/>
      <c r="C122" s="3373"/>
      <c r="D122" s="3406" t="e">
        <f ca="1">H107</f>
        <v>#REF!</v>
      </c>
      <c r="E122" s="3407"/>
      <c r="F122" s="3407"/>
      <c r="G122" s="3407"/>
      <c r="H122" s="3407"/>
      <c r="I122" s="3408"/>
      <c r="AA122" s="682"/>
    </row>
    <row r="123" spans="1:27" ht="18.75" customHeight="1">
      <c r="A123" s="3342" t="s">
        <v>1446</v>
      </c>
      <c r="B123" s="3342"/>
      <c r="C123" s="3342"/>
      <c r="D123" s="3382" t="e">
        <f ca="1">NUMBERSTRING(INT(D122*10000),2)&amp;"元整"</f>
        <v>#REF!</v>
      </c>
      <c r="E123" s="3383"/>
      <c r="F123" s="3383"/>
      <c r="G123" s="3383"/>
      <c r="H123" s="3383"/>
      <c r="I123" s="3384"/>
      <c r="AA123" s="682"/>
    </row>
    <row r="124" spans="1:27" ht="18.75" customHeight="1">
      <c r="A124" s="3373" t="str">
        <f>IF(项目基本情况!B9="房地产市场价值","",MID(E109,3,LEN(E109)-2))</f>
        <v/>
      </c>
      <c r="B124" s="3373"/>
      <c r="C124" s="3373"/>
      <c r="D124" s="3406" t="str">
        <f>H109</f>
        <v>——</v>
      </c>
      <c r="E124" s="3407"/>
      <c r="F124" s="3407"/>
      <c r="G124" s="3407"/>
      <c r="H124" s="3407"/>
      <c r="I124" s="3408"/>
      <c r="AA124" s="682"/>
    </row>
    <row r="125" spans="1:27" ht="18.75" customHeight="1">
      <c r="A125" s="3342" t="s">
        <v>1446</v>
      </c>
      <c r="B125" s="3342"/>
      <c r="C125" s="3342"/>
      <c r="D125" s="3382" t="e">
        <f>NUMBERSTRING(INT(D124*10000),2)&amp;"元整"</f>
        <v>#VALUE!</v>
      </c>
      <c r="E125" s="3383"/>
      <c r="F125" s="3383"/>
      <c r="G125" s="3383"/>
      <c r="H125" s="3383"/>
      <c r="I125" s="3384"/>
      <c r="AA125" s="682"/>
    </row>
    <row r="126" spans="1:27" ht="18.75" customHeight="1">
      <c r="A126" s="3373" t="str">
        <f>IF(项目基本情况!B9="房地产市场价值","",MID(E111,3,LEN(E111)-2))</f>
        <v/>
      </c>
      <c r="B126" s="3373"/>
      <c r="C126" s="3373"/>
      <c r="D126" s="3406" t="str">
        <f>H111</f>
        <v>——</v>
      </c>
      <c r="E126" s="3407"/>
      <c r="F126" s="3407"/>
      <c r="G126" s="3407"/>
      <c r="H126" s="3407"/>
      <c r="I126" s="3408"/>
      <c r="AA126" s="682"/>
    </row>
    <row r="127" spans="1:27" ht="18.75" customHeight="1">
      <c r="A127" s="3342" t="s">
        <v>1446</v>
      </c>
      <c r="B127" s="3342"/>
      <c r="C127" s="3342"/>
      <c r="D127" s="3382" t="e">
        <f>NUMBERSTRING(INT(D126*10000),2)&amp;"元整"</f>
        <v>#VALUE!</v>
      </c>
      <c r="E127" s="3383"/>
      <c r="F127" s="3383"/>
      <c r="G127" s="3383"/>
      <c r="H127" s="3383"/>
      <c r="I127" s="3384"/>
      <c r="AA127" s="682"/>
    </row>
    <row r="128" spans="1:27" ht="21.75" customHeight="1">
      <c r="A128" s="3389" t="s">
        <v>1447</v>
      </c>
      <c r="B128" s="3389"/>
      <c r="C128" s="3389"/>
      <c r="D128" s="3389"/>
      <c r="E128" s="3389"/>
      <c r="F128" s="3389"/>
      <c r="G128" s="3389"/>
      <c r="H128" s="3389"/>
      <c r="I128" s="3389"/>
      <c r="AA128" s="682"/>
    </row>
    <row r="129" spans="1:35" ht="21.75" customHeight="1">
      <c r="A129" s="1688" t="s">
        <v>1448</v>
      </c>
      <c r="B129" s="1689"/>
      <c r="C129" s="1690" t="s">
        <v>1449</v>
      </c>
      <c r="D129" s="1691"/>
      <c r="E129" s="1691"/>
      <c r="F129" s="1691"/>
      <c r="G129" s="1691"/>
      <c r="H129" s="1692"/>
      <c r="I129" s="1693"/>
      <c r="AA129" s="682"/>
    </row>
    <row r="130" spans="1:35" ht="21.75" customHeight="1">
      <c r="A130" s="1694">
        <v>1</v>
      </c>
      <c r="B130" s="1695"/>
      <c r="C130" s="1695"/>
      <c r="D130" s="686"/>
      <c r="E130" s="686"/>
      <c r="F130" s="686"/>
      <c r="G130" s="686"/>
      <c r="H130" s="685"/>
      <c r="I130" s="1696"/>
      <c r="AA130" s="682"/>
    </row>
    <row r="131" spans="1:35" ht="21.75" customHeight="1">
      <c r="A131" s="1694">
        <v>2</v>
      </c>
      <c r="B131" s="1695"/>
      <c r="C131" s="1695"/>
      <c r="D131" s="686"/>
      <c r="E131" s="686"/>
      <c r="F131" s="686"/>
      <c r="G131" s="686"/>
      <c r="H131" s="685"/>
      <c r="I131" s="1696"/>
      <c r="AA131" s="682"/>
    </row>
    <row r="132" spans="1:35" ht="21.75" customHeight="1">
      <c r="A132" s="1694">
        <v>3</v>
      </c>
      <c r="B132" s="1695"/>
      <c r="C132" s="1695"/>
      <c r="D132" s="686"/>
      <c r="E132" s="686"/>
      <c r="F132" s="686"/>
      <c r="G132" s="686"/>
      <c r="H132" s="685"/>
      <c r="I132" s="1696"/>
      <c r="AA132" s="682"/>
    </row>
    <row r="133" spans="1:35" ht="21.75" customHeight="1">
      <c r="A133" s="1697"/>
      <c r="B133" s="1698"/>
      <c r="C133" s="1698"/>
      <c r="D133" s="1699"/>
      <c r="E133" s="1699"/>
      <c r="F133" s="1699"/>
      <c r="G133" s="1699"/>
      <c r="H133" s="1700"/>
      <c r="I133" s="1701"/>
    </row>
    <row r="134" spans="1:35" ht="21.75" customHeight="1">
      <c r="A134" s="1695"/>
      <c r="B134" s="1695"/>
      <c r="C134" s="1695"/>
      <c r="D134" s="686"/>
      <c r="E134" s="686"/>
      <c r="F134" s="686"/>
      <c r="G134" s="686"/>
      <c r="H134" s="685"/>
      <c r="I134" s="682"/>
    </row>
    <row r="135" spans="1:35" ht="21.75" customHeight="1">
      <c r="A135" s="682"/>
      <c r="B135" s="682"/>
      <c r="C135" s="682"/>
      <c r="D135" s="682"/>
      <c r="E135" s="682"/>
      <c r="F135" s="1702" t="s">
        <v>1450</v>
      </c>
      <c r="G135" s="1703"/>
      <c r="H135" s="1703"/>
      <c r="I135" s="1704" t="s">
        <v>1451</v>
      </c>
    </row>
    <row r="136" spans="1:35" ht="21.75" customHeight="1">
      <c r="A136" s="682"/>
      <c r="B136" s="1705" t="s">
        <v>1452</v>
      </c>
      <c r="C136" s="682"/>
      <c r="D136" s="682"/>
      <c r="E136" s="682"/>
      <c r="F136" s="682"/>
      <c r="G136" s="682"/>
      <c r="H136" s="682"/>
      <c r="I136" s="682"/>
    </row>
    <row r="137" spans="1:35" ht="21.75" customHeight="1">
      <c r="A137" s="682"/>
      <c r="B137" s="682"/>
      <c r="C137" s="682"/>
      <c r="D137" s="682"/>
      <c r="E137" s="682"/>
      <c r="F137" s="682"/>
      <c r="G137" s="682"/>
      <c r="H137" s="682"/>
      <c r="I137" s="682"/>
    </row>
    <row r="138" spans="1:35" ht="21.75" customHeight="1">
      <c r="A138" s="682"/>
      <c r="B138" s="1703"/>
      <c r="C138" s="1703"/>
      <c r="D138" s="1703"/>
      <c r="E138" s="1703"/>
      <c r="F138" s="1703"/>
      <c r="G138" s="1703"/>
      <c r="H138" s="1703"/>
      <c r="I138" s="1704" t="s">
        <v>1453</v>
      </c>
    </row>
    <row r="139" spans="1:35" ht="21.75" customHeight="1">
      <c r="A139" s="682"/>
      <c r="B139" s="1705" t="s">
        <v>1454</v>
      </c>
      <c r="C139" s="682"/>
      <c r="D139" s="682"/>
      <c r="E139" s="682"/>
      <c r="F139" s="682"/>
      <c r="G139" s="682"/>
      <c r="H139" s="682"/>
      <c r="I139" s="682"/>
    </row>
    <row r="140" spans="1:35" ht="21.75" customHeight="1">
      <c r="A140" s="682"/>
      <c r="B140" s="1705"/>
      <c r="C140" s="682"/>
      <c r="D140" s="682"/>
      <c r="E140" s="682"/>
      <c r="F140" s="682"/>
      <c r="G140" s="682"/>
      <c r="H140" s="682"/>
      <c r="I140" s="682"/>
    </row>
    <row r="141" spans="1:35" ht="21.75" customHeight="1">
      <c r="A141" s="682"/>
      <c r="B141" s="1703"/>
      <c r="C141" s="1703"/>
      <c r="D141" s="1703"/>
      <c r="E141" s="1703"/>
      <c r="F141" s="1703"/>
      <c r="G141" s="1703"/>
      <c r="H141" s="1703"/>
      <c r="I141" s="1704" t="s">
        <v>1453</v>
      </c>
    </row>
    <row r="142" spans="1:35" ht="21.75" customHeight="1">
      <c r="A142" s="682"/>
      <c r="B142" s="1705"/>
      <c r="C142" s="1706"/>
      <c r="D142" s="1707"/>
      <c r="E142" s="1707"/>
      <c r="F142" s="1611"/>
      <c r="G142" s="682"/>
      <c r="H142" s="682"/>
      <c r="I142" s="682"/>
    </row>
    <row r="143" spans="1:35" s="122" customFormat="1" ht="21.75" customHeight="1">
      <c r="A143" s="682"/>
      <c r="B143" s="1705"/>
      <c r="C143" s="1706"/>
      <c r="D143" s="1707"/>
      <c r="E143" s="1707"/>
      <c r="F143" s="1611"/>
      <c r="G143" s="682"/>
      <c r="H143" s="682"/>
      <c r="I143" s="682"/>
      <c r="J143" s="682"/>
      <c r="K143" s="682"/>
      <c r="L143" s="682"/>
      <c r="M143" s="682"/>
      <c r="N143" s="682"/>
      <c r="O143" s="682"/>
      <c r="P143" s="682"/>
      <c r="Q143" s="682"/>
      <c r="R143" s="682"/>
      <c r="S143" s="682"/>
      <c r="T143" s="682"/>
      <c r="U143" s="682"/>
      <c r="V143" s="682"/>
      <c r="W143" s="682"/>
      <c r="X143" s="682"/>
      <c r="Y143" s="682"/>
      <c r="Z143" s="682"/>
      <c r="AA143" s="682"/>
      <c r="AB143" s="682"/>
      <c r="AC143" s="682"/>
      <c r="AD143" s="682"/>
      <c r="AE143" s="682"/>
      <c r="AF143" s="682"/>
      <c r="AG143" s="682"/>
      <c r="AH143" s="682"/>
      <c r="AI143" s="682"/>
    </row>
    <row r="144" spans="1:35" s="122" customFormat="1" ht="21.75" customHeight="1">
      <c r="A144" s="682"/>
      <c r="B144" s="682"/>
      <c r="C144" s="682"/>
      <c r="D144" s="682"/>
      <c r="E144" s="682"/>
      <c r="F144" s="682"/>
      <c r="G144" s="682"/>
      <c r="H144" s="682"/>
      <c r="I144" s="682"/>
      <c r="J144" s="682"/>
      <c r="K144" s="682"/>
      <c r="L144" s="682"/>
      <c r="M144" s="682"/>
      <c r="N144" s="682"/>
      <c r="O144" s="682"/>
      <c r="P144" s="682"/>
      <c r="Q144" s="682"/>
      <c r="R144" s="682"/>
      <c r="S144" s="682"/>
      <c r="T144" s="682"/>
      <c r="U144" s="682"/>
      <c r="V144" s="682"/>
      <c r="W144" s="682"/>
      <c r="X144" s="682"/>
      <c r="Y144" s="682"/>
      <c r="Z144" s="682"/>
      <c r="AA144" s="682"/>
      <c r="AB144" s="682"/>
      <c r="AC144" s="682"/>
      <c r="AD144" s="682"/>
      <c r="AE144" s="682"/>
      <c r="AF144" s="682"/>
      <c r="AG144" s="682"/>
      <c r="AH144" s="682"/>
      <c r="AI144" s="682"/>
    </row>
    <row r="145" spans="1:35" s="122" customFormat="1" ht="21.75" customHeight="1">
      <c r="A145" s="682"/>
      <c r="B145" s="682"/>
      <c r="C145" s="682"/>
      <c r="D145" s="682"/>
      <c r="E145" s="682"/>
      <c r="F145" s="682"/>
      <c r="G145" s="682"/>
      <c r="H145" s="682"/>
      <c r="I145" s="682"/>
      <c r="J145" s="682"/>
      <c r="K145" s="682"/>
      <c r="L145" s="682"/>
      <c r="M145" s="682"/>
      <c r="N145" s="682"/>
      <c r="O145" s="682"/>
      <c r="P145" s="682"/>
      <c r="Q145" s="682"/>
      <c r="R145" s="682"/>
      <c r="S145" s="682"/>
      <c r="T145" s="682"/>
      <c r="U145" s="682"/>
      <c r="V145" s="682"/>
      <c r="W145" s="682"/>
      <c r="X145" s="682"/>
      <c r="Y145" s="682"/>
      <c r="Z145" s="682"/>
      <c r="AA145" s="682"/>
      <c r="AB145" s="682"/>
      <c r="AC145" s="682"/>
      <c r="AD145" s="682"/>
      <c r="AE145" s="682"/>
      <c r="AF145" s="682"/>
      <c r="AG145" s="682"/>
      <c r="AH145" s="682"/>
      <c r="AI145" s="682"/>
    </row>
    <row r="146" spans="1:35" s="682" customFormat="1" ht="21.75" customHeight="1"/>
    <row r="147" spans="1:35" s="682" customFormat="1" ht="21.75" customHeight="1"/>
    <row r="148" spans="1:35" s="682" customFormat="1" ht="21.75" customHeight="1"/>
    <row r="149" spans="1:35" s="682" customFormat="1" ht="21.75" customHeight="1"/>
    <row r="150" spans="1:35" s="682" customFormat="1" ht="21.75" customHeight="1"/>
    <row r="151" spans="1:35" s="682" customFormat="1" ht="21.75" customHeight="1"/>
    <row r="152" spans="1:35" s="682" customFormat="1" ht="21.75" customHeight="1"/>
    <row r="153" spans="1:35" s="682" customFormat="1" ht="21.75" customHeight="1"/>
    <row r="154" spans="1:35" s="682" customFormat="1" ht="21.75" customHeight="1"/>
    <row r="155" spans="1:35" s="682" customFormat="1" ht="21.75" customHeight="1"/>
    <row r="156" spans="1:35" s="682" customFormat="1" ht="21.75" customHeight="1"/>
    <row r="157" spans="1:35" s="682" customFormat="1" ht="21.75" customHeight="1"/>
    <row r="158" spans="1:35" s="682" customFormat="1" ht="21.75" customHeight="1"/>
    <row r="159" spans="1:35" s="682" customFormat="1" ht="21.75" customHeight="1"/>
    <row r="160" spans="1:35" s="682" customFormat="1" ht="21.75" customHeight="1"/>
    <row r="161" s="682" customFormat="1" ht="21.75" customHeight="1"/>
    <row r="162" s="682" customFormat="1" ht="21.75" customHeight="1"/>
    <row r="163" s="682" customFormat="1" ht="21.75" customHeight="1"/>
    <row r="164" s="682" customFormat="1" ht="21.75" customHeight="1"/>
    <row r="165" s="682" customFormat="1" ht="21.75" customHeight="1"/>
    <row r="166" s="682" customFormat="1" ht="21.75" customHeight="1"/>
    <row r="167" s="682" customFormat="1" ht="21.75" customHeight="1"/>
    <row r="168" s="682" customFormat="1" ht="21.75" customHeight="1"/>
    <row r="169" s="682" customFormat="1" ht="21.75" customHeight="1"/>
    <row r="170" s="682" customFormat="1" ht="21.75" customHeight="1"/>
    <row r="171" s="682" customFormat="1" ht="21.75" customHeight="1"/>
    <row r="172" s="682" customFormat="1" ht="21.75" customHeight="1"/>
    <row r="173" s="682" customFormat="1" ht="21.75" customHeight="1"/>
    <row r="174" s="682" customFormat="1" ht="21.75" customHeight="1"/>
    <row r="175" s="682" customFormat="1" ht="21.75" customHeight="1"/>
    <row r="176" s="682" customFormat="1" ht="21.75" customHeight="1"/>
    <row r="177" s="682" customFormat="1" ht="21.75" customHeight="1"/>
    <row r="178" s="682" customFormat="1" ht="21.75" customHeight="1"/>
    <row r="179" s="682" customFormat="1" ht="21.75" customHeight="1"/>
    <row r="180" s="682" customFormat="1" ht="21.75" customHeight="1"/>
    <row r="181" s="682" customFormat="1" ht="21.75" customHeight="1"/>
    <row r="182" s="682" customFormat="1" ht="21.75" customHeight="1"/>
    <row r="183" s="682" customFormat="1" ht="21.75" customHeight="1"/>
    <row r="184" s="682" customFormat="1" ht="21.75" customHeight="1"/>
    <row r="185" s="682" customFormat="1" ht="21.75" customHeight="1"/>
    <row r="186" s="682" customFormat="1" ht="21.75" customHeight="1"/>
    <row r="187" s="682" customFormat="1" ht="21.75" customHeight="1"/>
    <row r="188" s="682" customFormat="1" ht="21.75" customHeight="1"/>
    <row r="189" s="682" customFormat="1" ht="21.75" customHeight="1"/>
    <row r="190" s="682" customFormat="1" ht="21.75" customHeight="1"/>
    <row r="191" s="682" customFormat="1" ht="21.75" customHeight="1"/>
    <row r="192" s="682" customFormat="1" ht="21.75" customHeight="1"/>
    <row r="193" s="682" customFormat="1" ht="21.75" customHeight="1"/>
    <row r="194" s="682" customFormat="1" ht="21.75" customHeight="1"/>
    <row r="195" s="682" customFormat="1" ht="21.75" customHeight="1"/>
    <row r="196" s="682" customFormat="1" ht="21.75" customHeight="1"/>
    <row r="197" s="682" customFormat="1" ht="21.75" customHeight="1"/>
    <row r="198" s="682" customFormat="1" ht="21.75" customHeight="1"/>
    <row r="199" s="682" customFormat="1" ht="21.75" customHeight="1"/>
    <row r="200" s="682" customFormat="1" ht="21.75" customHeight="1"/>
    <row r="201" s="682" customFormat="1" ht="21.75" customHeight="1"/>
    <row r="202" s="682" customFormat="1" ht="21.75" customHeight="1"/>
    <row r="203" s="682" customFormat="1" ht="21.75" customHeight="1"/>
    <row r="204" s="682" customFormat="1" ht="21.75" customHeight="1"/>
    <row r="205" s="682" customFormat="1" ht="21.75" customHeight="1"/>
    <row r="206" s="682" customFormat="1" ht="21.75" customHeight="1"/>
    <row r="207" s="682" customFormat="1" ht="21.75" customHeight="1"/>
    <row r="208" s="682" customFormat="1" ht="21.75" customHeight="1"/>
    <row r="209" s="682" customFormat="1" ht="21.75" customHeight="1"/>
    <row r="210" s="682" customFormat="1" ht="21.75" customHeight="1"/>
    <row r="211" s="682" customFormat="1" ht="21.75" customHeight="1"/>
    <row r="212" s="682" customFormat="1" ht="21.75" customHeight="1"/>
    <row r="213" s="682" customFormat="1" ht="21.75" customHeight="1"/>
    <row r="214" s="682" customFormat="1" ht="21.75" customHeight="1"/>
    <row r="215" s="682" customFormat="1" ht="21.75" customHeight="1"/>
    <row r="216" s="682" customFormat="1" ht="21.75" customHeight="1"/>
    <row r="217" s="682" customFormat="1" ht="21.75" customHeight="1"/>
    <row r="218" s="682" customFormat="1" ht="21.75" customHeight="1"/>
    <row r="219" s="682" customFormat="1" ht="21.75" customHeight="1"/>
    <row r="220" s="682" customFormat="1" ht="21.75" customHeight="1"/>
    <row r="221" s="682" customFormat="1" ht="21.75" customHeight="1"/>
    <row r="222" s="682" customFormat="1" ht="21.75" customHeight="1"/>
    <row r="223" s="682" customFormat="1" ht="21.75" customHeight="1"/>
    <row r="224" s="682" customFormat="1" ht="21.75" customHeight="1"/>
    <row r="225" s="682" customFormat="1" ht="21.75" customHeight="1"/>
    <row r="226" s="682" customFormat="1" ht="21.75" customHeight="1"/>
    <row r="227" s="682" customFormat="1" ht="21.75" customHeight="1"/>
    <row r="228" s="682" customFormat="1" ht="21.75" customHeight="1"/>
    <row r="229" s="682" customFormat="1" ht="21.75" customHeight="1"/>
    <row r="230" s="682" customFormat="1" ht="21.75" customHeight="1"/>
    <row r="231" s="682" customFormat="1" ht="21.75" customHeight="1"/>
    <row r="232" s="682" customFormat="1" ht="21.75" customHeight="1"/>
    <row r="233" s="682" customFormat="1" ht="21.75" customHeight="1"/>
    <row r="234" s="682" customFormat="1" ht="21.75" customHeight="1"/>
    <row r="235" s="682" customFormat="1" ht="21.75" customHeight="1"/>
    <row r="236" s="682" customFormat="1" ht="21.75" customHeight="1"/>
    <row r="237" s="682" customFormat="1" ht="21.75" customHeight="1"/>
    <row r="238" s="682" customFormat="1" ht="21.75" customHeight="1"/>
    <row r="239" s="682" customFormat="1" ht="21.75" customHeight="1"/>
    <row r="240" s="682" customFormat="1" ht="21.75" customHeight="1"/>
    <row r="241" s="682" customFormat="1" ht="21.75" customHeight="1"/>
    <row r="242" s="682" customFormat="1" ht="21.75" customHeight="1"/>
    <row r="243" s="682" customFormat="1" ht="21.75" customHeight="1"/>
    <row r="244" s="682" customFormat="1" ht="21.75" customHeight="1"/>
    <row r="245" s="682" customFormat="1" ht="21.75" customHeight="1"/>
    <row r="246" s="682" customFormat="1" ht="21.75" customHeight="1"/>
    <row r="247" s="682" customFormat="1" ht="21.75" customHeight="1"/>
    <row r="248" s="682" customFormat="1" ht="21.75" customHeight="1"/>
    <row r="249" s="682" customFormat="1" ht="21.75" customHeight="1"/>
    <row r="250" s="682" customFormat="1" ht="21.75" customHeight="1"/>
    <row r="251" s="682" customFormat="1" ht="21.75" customHeight="1"/>
    <row r="252" s="682" customFormat="1" ht="21.75" customHeight="1"/>
    <row r="253" s="682" customFormat="1" ht="21.75" customHeight="1"/>
    <row r="254" s="682" customFormat="1" ht="21.75" customHeight="1"/>
    <row r="255" s="682" customFormat="1" ht="21.75" customHeight="1"/>
    <row r="256" s="682" customFormat="1" ht="21.75" customHeight="1"/>
    <row r="257" s="682" customFormat="1" ht="21.75" customHeight="1"/>
    <row r="258" s="682" customFormat="1" ht="21.75" customHeight="1"/>
    <row r="259" s="682" customFormat="1" ht="21.75" customHeight="1"/>
    <row r="260" s="682" customFormat="1" ht="21.75" customHeight="1"/>
    <row r="261" s="682" customFormat="1" ht="21.75" customHeight="1"/>
    <row r="262" s="682" customFormat="1" ht="21.75" customHeight="1"/>
    <row r="263" s="682" customFormat="1" ht="21.75" customHeight="1"/>
    <row r="264" s="682" customFormat="1" ht="21.75" customHeight="1"/>
    <row r="265" s="682" customFormat="1" ht="21.75" customHeight="1"/>
    <row r="266" s="682" customFormat="1" ht="21.75" customHeight="1"/>
    <row r="267" s="682" customFormat="1" ht="21.75" customHeight="1"/>
    <row r="268" s="682" customFormat="1" ht="21.75" customHeight="1"/>
    <row r="269" s="682" customFormat="1" ht="21.75" customHeight="1"/>
    <row r="270" s="682" customFormat="1" ht="21.75" customHeight="1"/>
    <row r="271" s="682" customFormat="1" ht="21.75" customHeight="1"/>
    <row r="272" s="682" customFormat="1" ht="21.75" customHeight="1"/>
    <row r="273" s="682" customFormat="1" ht="21.75" customHeight="1"/>
    <row r="274" s="682" customFormat="1" ht="21.75" customHeight="1"/>
    <row r="275" s="682" customFormat="1" ht="21.75" customHeight="1"/>
    <row r="276" s="682" customFormat="1" ht="21.75" customHeight="1"/>
    <row r="277" s="682" customFormat="1" ht="21.75" customHeight="1"/>
    <row r="278" s="682" customFormat="1" ht="21.75" customHeight="1"/>
    <row r="279" s="682" customFormat="1" ht="21.75" customHeight="1"/>
    <row r="280" s="682" customFormat="1" ht="21.75" customHeight="1"/>
    <row r="281" s="682" customFormat="1" ht="21.75" customHeight="1"/>
    <row r="282" s="682" customFormat="1" ht="21.75" customHeight="1"/>
    <row r="283" s="682" customFormat="1" ht="21.75" customHeight="1"/>
    <row r="284" s="682" customFormat="1" ht="21.75" customHeight="1"/>
    <row r="285" s="682" customFormat="1" ht="21.75" customHeight="1"/>
    <row r="286" s="682" customFormat="1" ht="21.75" customHeight="1"/>
    <row r="287" s="682" customFormat="1" ht="21.75" customHeight="1"/>
    <row r="288" s="682" customFormat="1" ht="21.75" customHeight="1"/>
    <row r="289" s="682" customFormat="1" ht="21.75" customHeight="1"/>
    <row r="290" s="682" customFormat="1" ht="21.75" customHeight="1"/>
    <row r="291" s="682" customFormat="1" ht="21.75" customHeight="1"/>
    <row r="292" s="682" customFormat="1" ht="21.75" customHeight="1"/>
    <row r="293" s="682" customFormat="1" ht="21.75" customHeight="1"/>
    <row r="294" s="682" customFormat="1" ht="21.75" customHeight="1"/>
    <row r="295" s="682" customFormat="1" ht="21.75" customHeight="1"/>
    <row r="296" s="682" customFormat="1" ht="21.75" customHeight="1"/>
    <row r="297" s="682" customFormat="1" ht="21.75" customHeight="1"/>
    <row r="298" s="682" customFormat="1" ht="21.75" customHeight="1"/>
    <row r="299" s="682" customFormat="1" ht="21.75" customHeight="1"/>
    <row r="300" s="682" customFormat="1" ht="21.75" customHeight="1"/>
    <row r="301" s="682" customFormat="1" ht="21.75" customHeight="1"/>
    <row r="302" s="682" customFormat="1" ht="21.75" customHeight="1"/>
    <row r="303" s="682" customFormat="1" ht="21.75" customHeight="1"/>
    <row r="304" s="682" customFormat="1" ht="21.75" customHeight="1"/>
    <row r="305" s="682" customFormat="1" ht="21.75" customHeight="1"/>
    <row r="306" s="682" customFormat="1" ht="21.75" customHeight="1"/>
    <row r="307" s="682" customFormat="1" ht="21.75" customHeight="1"/>
    <row r="308" s="682" customFormat="1" ht="21.75" customHeight="1"/>
    <row r="309" s="682" customFormat="1" ht="21.75" customHeight="1"/>
    <row r="310" s="682" customFormat="1" ht="21.75" customHeight="1"/>
    <row r="311" s="682" customFormat="1" ht="21.75" customHeight="1"/>
    <row r="312" s="682" customFormat="1" ht="21.75" customHeight="1"/>
    <row r="313" s="682" customFormat="1" ht="21.75" customHeight="1"/>
    <row r="314" s="682" customFormat="1" ht="21.75" customHeight="1"/>
    <row r="315" s="682" customFormat="1" ht="21.75" customHeight="1"/>
    <row r="316" s="682" customFormat="1" ht="21.75" customHeight="1"/>
    <row r="317" s="682" customFormat="1" ht="21.75" customHeight="1"/>
    <row r="318" s="682" customFormat="1" ht="21.75" customHeight="1"/>
    <row r="319" s="682" customFormat="1" ht="21.75" customHeight="1"/>
    <row r="320" s="682" customFormat="1" ht="21.75" customHeight="1"/>
    <row r="321" s="682" customFormat="1" ht="21.75" customHeight="1"/>
    <row r="322" s="682" customFormat="1" ht="21.75" customHeight="1"/>
    <row r="323" s="682" customFormat="1" ht="21.75" customHeight="1"/>
    <row r="324" s="682" customFormat="1" ht="21.75" customHeight="1"/>
    <row r="325" s="682" customFormat="1" ht="21.75" customHeight="1"/>
    <row r="326" s="682" customFormat="1" ht="21.75" customHeight="1"/>
    <row r="327" s="682" customFormat="1" ht="21.75" customHeight="1"/>
    <row r="328" s="682" customFormat="1" ht="21.75" customHeight="1"/>
    <row r="329" s="682" customFormat="1" ht="21.75" customHeight="1"/>
    <row r="330" s="682" customFormat="1" ht="21.75" customHeight="1"/>
    <row r="331" s="682" customFormat="1" ht="21.75" customHeight="1"/>
    <row r="332" s="682" customFormat="1" ht="21.75" customHeight="1"/>
    <row r="333" s="682" customFormat="1" ht="21.75" customHeight="1"/>
    <row r="334" s="682" customFormat="1" ht="21.75" customHeight="1"/>
    <row r="335" s="682" customFormat="1" ht="21.75" customHeight="1"/>
    <row r="336" s="682" customFormat="1" ht="21.75" customHeight="1"/>
    <row r="337" s="682" customFormat="1" ht="21.75" customHeight="1"/>
    <row r="338" s="682" customFormat="1" ht="21.75" customHeight="1"/>
    <row r="339" s="682" customFormat="1" ht="21.75" customHeight="1"/>
    <row r="340" s="682" customFormat="1" ht="21.75" customHeight="1"/>
    <row r="341" s="682" customFormat="1" ht="21.75" customHeight="1"/>
    <row r="342" s="682" customFormat="1" ht="21.75" customHeight="1"/>
    <row r="343" s="682" customFormat="1" ht="21.75" customHeight="1"/>
    <row r="344" s="682" customFormat="1" ht="21.75" customHeight="1"/>
    <row r="345" s="682" customFormat="1" ht="21.75" customHeight="1"/>
    <row r="346" s="682" customFormat="1" ht="21.75" customHeight="1"/>
    <row r="347" s="682" customFormat="1" ht="21.75" customHeight="1"/>
    <row r="348" s="682" customFormat="1" ht="21.75" customHeight="1"/>
    <row r="349" s="682" customFormat="1" ht="21.75" customHeight="1"/>
    <row r="350" s="682" customFormat="1" ht="21.75" customHeight="1"/>
    <row r="351" s="682" customFormat="1" ht="21.75" customHeight="1"/>
    <row r="352" s="682" customFormat="1" ht="21.75" customHeight="1"/>
    <row r="353" s="682" customFormat="1" ht="21.75" customHeight="1"/>
    <row r="354" s="682" customFormat="1" ht="21.75" customHeight="1"/>
    <row r="355" s="682" customFormat="1" ht="21.75" customHeight="1"/>
    <row r="356" s="682" customFormat="1" ht="21.75" customHeight="1"/>
    <row r="357" s="682" customFormat="1" ht="21.75" customHeight="1"/>
    <row r="358" s="682" customFormat="1" ht="21.75" customHeight="1"/>
    <row r="359" s="682" customFormat="1" ht="21.75" customHeight="1"/>
    <row r="360" s="682" customFormat="1" ht="21.75" customHeight="1"/>
    <row r="361" s="682" customFormat="1" ht="21.75" customHeight="1"/>
    <row r="362" s="682" customFormat="1" ht="21.75" customHeight="1"/>
    <row r="363" s="682" customFormat="1" ht="21.75" customHeight="1"/>
    <row r="364" s="682" customFormat="1" ht="21.75" customHeight="1"/>
    <row r="365" s="682" customFormat="1" ht="21.75" customHeight="1"/>
    <row r="366" s="682" customFormat="1" ht="21.75" customHeight="1"/>
    <row r="367" s="682" customFormat="1" ht="21.75" customHeight="1"/>
    <row r="368" s="682" customFormat="1" ht="21.75" customHeight="1"/>
    <row r="369" s="682" customFormat="1" ht="21.75" customHeight="1"/>
    <row r="370" s="682" customFormat="1" ht="21.75" customHeight="1"/>
    <row r="371" s="682" customFormat="1" ht="21.75" customHeight="1"/>
    <row r="372" s="682" customFormat="1" ht="21.75" customHeight="1"/>
    <row r="373" s="682" customFormat="1" ht="21.75" customHeight="1"/>
    <row r="374" s="682" customFormat="1" ht="21.75" customHeight="1"/>
    <row r="375" s="682" customFormat="1" ht="21.75" customHeight="1"/>
    <row r="376" s="682" customFormat="1" ht="21.75" customHeight="1"/>
    <row r="377" s="682" customFormat="1" ht="21.75" customHeight="1"/>
    <row r="378" s="682" customFormat="1" ht="21.75" customHeight="1"/>
    <row r="379" s="682" customFormat="1" ht="21.75" customHeight="1"/>
    <row r="380" s="682" customFormat="1" ht="21.75" customHeight="1"/>
    <row r="381" s="682" customFormat="1" ht="21.75" customHeight="1"/>
    <row r="382" s="682" customFormat="1" ht="21.75" customHeight="1"/>
    <row r="383" s="682" customFormat="1" ht="21.75" customHeight="1"/>
    <row r="384" s="682" customFormat="1" ht="21.75" customHeight="1"/>
    <row r="385" s="682" customFormat="1" ht="21.75" customHeight="1"/>
    <row r="386" s="682" customFormat="1" ht="21.75" customHeight="1"/>
    <row r="387" s="682" customFormat="1" ht="21.75" customHeight="1"/>
    <row r="388" s="682" customFormat="1" ht="21.75" customHeight="1"/>
    <row r="389" s="682" customFormat="1" ht="21.75" customHeight="1"/>
    <row r="390" s="682" customFormat="1" ht="21.75" customHeight="1"/>
    <row r="391" s="682" customFormat="1" ht="21.75" customHeight="1"/>
    <row r="392" s="682" customFormat="1" ht="21.75" customHeight="1"/>
    <row r="393" s="682" customFormat="1" ht="21.75" customHeight="1"/>
    <row r="394" s="682" customFormat="1" ht="21.75" customHeight="1"/>
    <row r="395" s="682" customFormat="1" ht="21.75" customHeight="1"/>
    <row r="396" s="682" customFormat="1" ht="21.75" customHeight="1"/>
    <row r="397" s="682" customFormat="1" ht="21.75" customHeight="1"/>
    <row r="398" s="682" customFormat="1" ht="21.75" customHeight="1"/>
    <row r="399" s="682" customFormat="1" ht="21.75" customHeight="1"/>
    <row r="400" s="682" customFormat="1" ht="21.75" customHeight="1"/>
    <row r="401" spans="10:26" s="682" customFormat="1" ht="21.75" customHeight="1"/>
    <row r="402" spans="10:26" s="682" customFormat="1" ht="21.75" customHeight="1"/>
    <row r="403" spans="10:26" s="682" customFormat="1" ht="21.75" customHeight="1"/>
    <row r="404" spans="10:26" s="682" customFormat="1" ht="21.75" customHeight="1"/>
    <row r="405" spans="10:26" s="682" customFormat="1" ht="21.75" customHeight="1"/>
    <row r="406" spans="10:26" s="682" customFormat="1" ht="21.75" customHeight="1"/>
    <row r="407" spans="10:26" s="682" customFormat="1" ht="21.75" customHeight="1"/>
    <row r="408" spans="10:26" s="682" customFormat="1" ht="21.75" customHeight="1"/>
    <row r="409" spans="10:26" s="1620" customFormat="1" ht="21.75" customHeight="1">
      <c r="J409" s="682"/>
      <c r="K409" s="682"/>
      <c r="L409" s="682"/>
      <c r="M409" s="682"/>
      <c r="N409" s="682"/>
      <c r="O409" s="682"/>
      <c r="P409" s="682"/>
      <c r="Q409" s="682"/>
      <c r="R409" s="682"/>
      <c r="S409" s="682"/>
      <c r="T409" s="682"/>
      <c r="U409" s="682"/>
      <c r="V409" s="682"/>
      <c r="W409" s="682"/>
      <c r="X409" s="682"/>
      <c r="Y409" s="682"/>
      <c r="Z409" s="682"/>
    </row>
    <row r="410" spans="10:26" s="1620" customFormat="1" ht="21.75" customHeight="1">
      <c r="J410" s="682"/>
      <c r="K410" s="682"/>
      <c r="L410" s="682"/>
      <c r="M410" s="682"/>
      <c r="N410" s="682"/>
      <c r="O410" s="682"/>
      <c r="P410" s="682"/>
      <c r="Q410" s="682"/>
      <c r="R410" s="682"/>
      <c r="S410" s="682"/>
      <c r="T410" s="682"/>
      <c r="U410" s="682"/>
      <c r="V410" s="682"/>
      <c r="W410" s="682"/>
      <c r="X410" s="682"/>
      <c r="Y410" s="682"/>
      <c r="Z410" s="682"/>
    </row>
    <row r="411" spans="10:26" s="1620" customFormat="1" ht="21.75" customHeight="1">
      <c r="J411" s="682"/>
      <c r="K411" s="682"/>
      <c r="L411" s="682"/>
      <c r="M411" s="682"/>
      <c r="N411" s="682"/>
      <c r="O411" s="682"/>
      <c r="P411" s="682"/>
      <c r="Q411" s="682"/>
      <c r="R411" s="682"/>
      <c r="S411" s="682"/>
      <c r="T411" s="682"/>
      <c r="U411" s="682"/>
      <c r="V411" s="682"/>
      <c r="W411" s="682"/>
      <c r="X411" s="682"/>
      <c r="Y411" s="682"/>
      <c r="Z411" s="682"/>
    </row>
    <row r="412" spans="10:26" s="1620" customFormat="1" ht="21.75" customHeight="1">
      <c r="J412" s="682"/>
      <c r="K412" s="682"/>
      <c r="L412" s="682"/>
      <c r="M412" s="682"/>
      <c r="N412" s="682"/>
      <c r="O412" s="682"/>
      <c r="P412" s="682"/>
      <c r="Q412" s="682"/>
      <c r="R412" s="682"/>
      <c r="S412" s="682"/>
      <c r="T412" s="682"/>
      <c r="U412" s="682"/>
      <c r="V412" s="682"/>
      <c r="W412" s="682"/>
      <c r="X412" s="682"/>
      <c r="Y412" s="682"/>
      <c r="Z412" s="682"/>
    </row>
    <row r="413" spans="10:26" s="1620" customFormat="1" ht="21.75" customHeight="1">
      <c r="J413" s="682"/>
      <c r="K413" s="682"/>
      <c r="L413" s="682"/>
      <c r="M413" s="682"/>
      <c r="N413" s="682"/>
      <c r="O413" s="682"/>
      <c r="P413" s="682"/>
      <c r="Q413" s="682"/>
      <c r="R413" s="682"/>
      <c r="S413" s="682"/>
      <c r="T413" s="682"/>
      <c r="U413" s="682"/>
      <c r="V413" s="682"/>
      <c r="W413" s="682"/>
      <c r="X413" s="682"/>
      <c r="Y413" s="682"/>
      <c r="Z413" s="682"/>
    </row>
    <row r="414" spans="10:26" s="1620" customFormat="1" ht="21.75" customHeight="1">
      <c r="J414" s="682"/>
      <c r="K414" s="682"/>
      <c r="L414" s="682"/>
      <c r="M414" s="682"/>
      <c r="N414" s="682"/>
      <c r="O414" s="682"/>
      <c r="P414" s="682"/>
      <c r="Q414" s="682"/>
      <c r="R414" s="682"/>
      <c r="S414" s="682"/>
      <c r="T414" s="682"/>
      <c r="U414" s="682"/>
      <c r="V414" s="682"/>
      <c r="W414" s="682"/>
      <c r="X414" s="682"/>
      <c r="Y414" s="682"/>
      <c r="Z414" s="682"/>
    </row>
    <row r="415" spans="10:26" s="1620" customFormat="1" ht="21.75" customHeight="1">
      <c r="J415" s="682"/>
      <c r="K415" s="682"/>
      <c r="L415" s="682"/>
      <c r="M415" s="682"/>
      <c r="N415" s="682"/>
      <c r="O415" s="682"/>
      <c r="P415" s="682"/>
      <c r="Q415" s="682"/>
      <c r="R415" s="682"/>
      <c r="S415" s="682"/>
      <c r="T415" s="682"/>
      <c r="U415" s="682"/>
      <c r="V415" s="682"/>
      <c r="W415" s="682"/>
      <c r="X415" s="682"/>
      <c r="Y415" s="682"/>
      <c r="Z415" s="682"/>
    </row>
    <row r="416" spans="10:26" s="1620" customFormat="1" ht="21.75" customHeight="1">
      <c r="J416" s="682"/>
      <c r="K416" s="682"/>
      <c r="L416" s="682"/>
      <c r="M416" s="682"/>
      <c r="N416" s="682"/>
      <c r="O416" s="682"/>
      <c r="P416" s="682"/>
      <c r="Q416" s="682"/>
      <c r="R416" s="682"/>
      <c r="S416" s="682"/>
      <c r="T416" s="682"/>
      <c r="U416" s="682"/>
      <c r="V416" s="682"/>
      <c r="W416" s="682"/>
      <c r="X416" s="682"/>
      <c r="Y416" s="682"/>
      <c r="Z416" s="682"/>
    </row>
    <row r="417" spans="10:26" s="1620" customFormat="1" ht="21.75" customHeight="1">
      <c r="J417" s="682"/>
      <c r="K417" s="682"/>
      <c r="L417" s="682"/>
      <c r="M417" s="682"/>
      <c r="N417" s="682"/>
      <c r="O417" s="682"/>
      <c r="P417" s="682"/>
      <c r="Q417" s="682"/>
      <c r="R417" s="682"/>
      <c r="S417" s="682"/>
      <c r="T417" s="682"/>
      <c r="U417" s="682"/>
      <c r="V417" s="682"/>
      <c r="W417" s="682"/>
      <c r="X417" s="682"/>
      <c r="Y417" s="682"/>
      <c r="Z417" s="682"/>
    </row>
    <row r="418" spans="10:26" s="1620" customFormat="1" ht="21.75" customHeight="1">
      <c r="J418" s="682"/>
      <c r="K418" s="682"/>
      <c r="L418" s="682"/>
      <c r="M418" s="682"/>
      <c r="N418" s="682"/>
      <c r="O418" s="682"/>
      <c r="P418" s="682"/>
      <c r="Q418" s="682"/>
      <c r="R418" s="682"/>
      <c r="S418" s="682"/>
      <c r="T418" s="682"/>
      <c r="U418" s="682"/>
      <c r="V418" s="682"/>
      <c r="W418" s="682"/>
      <c r="X418" s="682"/>
      <c r="Y418" s="682"/>
      <c r="Z418" s="682"/>
    </row>
    <row r="419" spans="10:26" s="1620" customFormat="1" ht="21.75" customHeight="1">
      <c r="J419" s="682"/>
      <c r="K419" s="682"/>
      <c r="L419" s="682"/>
      <c r="M419" s="682"/>
      <c r="N419" s="682"/>
      <c r="O419" s="682"/>
      <c r="P419" s="682"/>
      <c r="Q419" s="682"/>
      <c r="R419" s="682"/>
      <c r="S419" s="682"/>
      <c r="T419" s="682"/>
      <c r="U419" s="682"/>
      <c r="V419" s="682"/>
      <c r="W419" s="682"/>
      <c r="X419" s="682"/>
      <c r="Y419" s="682"/>
      <c r="Z419" s="682"/>
    </row>
    <row r="420" spans="10:26" s="1620" customFormat="1" ht="21.75" customHeight="1">
      <c r="J420" s="682"/>
      <c r="K420" s="682"/>
      <c r="L420" s="682"/>
      <c r="M420" s="682"/>
      <c r="N420" s="682"/>
      <c r="O420" s="682"/>
      <c r="P420" s="682"/>
      <c r="Q420" s="682"/>
      <c r="R420" s="682"/>
      <c r="S420" s="682"/>
      <c r="T420" s="682"/>
      <c r="U420" s="682"/>
      <c r="V420" s="682"/>
      <c r="W420" s="682"/>
      <c r="X420" s="682"/>
      <c r="Y420" s="682"/>
      <c r="Z420" s="682"/>
    </row>
    <row r="421" spans="10:26" s="1620" customFormat="1" ht="21.75" customHeight="1">
      <c r="J421" s="682"/>
      <c r="K421" s="682"/>
      <c r="L421" s="682"/>
      <c r="M421" s="682"/>
      <c r="N421" s="682"/>
      <c r="O421" s="682"/>
      <c r="P421" s="682"/>
      <c r="Q421" s="682"/>
      <c r="R421" s="682"/>
      <c r="S421" s="682"/>
      <c r="T421" s="682"/>
      <c r="U421" s="682"/>
      <c r="V421" s="682"/>
      <c r="W421" s="682"/>
      <c r="X421" s="682"/>
      <c r="Y421" s="682"/>
      <c r="Z421" s="682"/>
    </row>
    <row r="422" spans="10:26" s="1620" customFormat="1" ht="21.75" customHeight="1">
      <c r="J422" s="682"/>
      <c r="K422" s="682"/>
      <c r="L422" s="682"/>
      <c r="M422" s="682"/>
      <c r="N422" s="682"/>
      <c r="O422" s="682"/>
      <c r="P422" s="682"/>
      <c r="Q422" s="682"/>
      <c r="R422" s="682"/>
      <c r="S422" s="682"/>
      <c r="T422" s="682"/>
      <c r="U422" s="682"/>
      <c r="V422" s="682"/>
      <c r="W422" s="682"/>
      <c r="X422" s="682"/>
      <c r="Y422" s="682"/>
      <c r="Z422" s="682"/>
    </row>
    <row r="423" spans="10:26" s="1620" customFormat="1" ht="21.75" customHeight="1">
      <c r="J423" s="682"/>
      <c r="K423" s="682"/>
      <c r="L423" s="682"/>
      <c r="M423" s="682"/>
      <c r="N423" s="682"/>
      <c r="O423" s="682"/>
      <c r="P423" s="682"/>
      <c r="Q423" s="682"/>
      <c r="R423" s="682"/>
      <c r="S423" s="682"/>
      <c r="T423" s="682"/>
      <c r="U423" s="682"/>
      <c r="V423" s="682"/>
      <c r="W423" s="682"/>
      <c r="X423" s="682"/>
      <c r="Y423" s="682"/>
      <c r="Z423" s="682"/>
    </row>
    <row r="424" spans="10:26" s="1620" customFormat="1" ht="21.75" customHeight="1">
      <c r="J424" s="682"/>
      <c r="K424" s="682"/>
      <c r="L424" s="682"/>
      <c r="M424" s="682"/>
      <c r="N424" s="682"/>
      <c r="O424" s="682"/>
      <c r="P424" s="682"/>
      <c r="Q424" s="682"/>
      <c r="R424" s="682"/>
      <c r="S424" s="682"/>
      <c r="T424" s="682"/>
      <c r="U424" s="682"/>
      <c r="V424" s="682"/>
      <c r="W424" s="682"/>
      <c r="X424" s="682"/>
      <c r="Y424" s="682"/>
      <c r="Z424" s="682"/>
    </row>
    <row r="425" spans="10:26" s="1620" customFormat="1" ht="21.75" customHeight="1">
      <c r="J425" s="682"/>
      <c r="K425" s="682"/>
      <c r="L425" s="682"/>
      <c r="M425" s="682"/>
      <c r="N425" s="682"/>
      <c r="O425" s="682"/>
      <c r="P425" s="682"/>
      <c r="Q425" s="682"/>
      <c r="R425" s="682"/>
      <c r="S425" s="682"/>
      <c r="T425" s="682"/>
      <c r="U425" s="682"/>
      <c r="V425" s="682"/>
      <c r="W425" s="682"/>
      <c r="X425" s="682"/>
      <c r="Y425" s="682"/>
      <c r="Z425" s="682"/>
    </row>
    <row r="426" spans="10:26" s="1620" customFormat="1" ht="21.75" customHeight="1">
      <c r="J426" s="682"/>
      <c r="K426" s="682"/>
      <c r="L426" s="682"/>
      <c r="M426" s="682"/>
      <c r="N426" s="682"/>
      <c r="O426" s="682"/>
      <c r="P426" s="682"/>
      <c r="Q426" s="682"/>
      <c r="R426" s="682"/>
      <c r="S426" s="682"/>
      <c r="T426" s="682"/>
      <c r="U426" s="682"/>
      <c r="V426" s="682"/>
      <c r="W426" s="682"/>
      <c r="X426" s="682"/>
      <c r="Y426" s="682"/>
      <c r="Z426" s="682"/>
    </row>
    <row r="427" spans="10:26" s="1620" customFormat="1" ht="21.75" customHeight="1">
      <c r="J427" s="682"/>
      <c r="K427" s="682"/>
      <c r="L427" s="682"/>
      <c r="M427" s="682"/>
      <c r="N427" s="682"/>
      <c r="O427" s="682"/>
      <c r="P427" s="682"/>
      <c r="Q427" s="682"/>
      <c r="R427" s="682"/>
      <c r="S427" s="682"/>
      <c r="T427" s="682"/>
      <c r="U427" s="682"/>
      <c r="V427" s="682"/>
      <c r="W427" s="682"/>
      <c r="X427" s="682"/>
      <c r="Y427" s="682"/>
      <c r="Z427" s="682"/>
    </row>
    <row r="428" spans="10:26" s="1620" customFormat="1" ht="21.75" customHeight="1">
      <c r="J428" s="682"/>
      <c r="K428" s="682"/>
      <c r="L428" s="682"/>
      <c r="M428" s="682"/>
      <c r="N428" s="682"/>
      <c r="O428" s="682"/>
      <c r="P428" s="682"/>
      <c r="Q428" s="682"/>
      <c r="R428" s="682"/>
      <c r="S428" s="682"/>
      <c r="T428" s="682"/>
      <c r="U428" s="682"/>
      <c r="V428" s="682"/>
      <c r="W428" s="682"/>
      <c r="X428" s="682"/>
      <c r="Y428" s="682"/>
      <c r="Z428" s="682"/>
    </row>
    <row r="429" spans="10:26" s="1620" customFormat="1" ht="21.75" customHeight="1">
      <c r="J429" s="682"/>
      <c r="K429" s="682"/>
      <c r="L429" s="682"/>
      <c r="M429" s="682"/>
      <c r="N429" s="682"/>
      <c r="O429" s="682"/>
      <c r="P429" s="682"/>
      <c r="Q429" s="682"/>
      <c r="R429" s="682"/>
      <c r="S429" s="682"/>
      <c r="T429" s="682"/>
      <c r="U429" s="682"/>
      <c r="V429" s="682"/>
      <c r="W429" s="682"/>
      <c r="X429" s="682"/>
      <c r="Y429" s="682"/>
      <c r="Z429" s="682"/>
    </row>
    <row r="430" spans="10:26" s="1620" customFormat="1" ht="21.75" customHeight="1">
      <c r="J430" s="682"/>
      <c r="K430" s="682"/>
      <c r="L430" s="682"/>
      <c r="M430" s="682"/>
      <c r="N430" s="682"/>
      <c r="O430" s="682"/>
      <c r="P430" s="682"/>
      <c r="Q430" s="682"/>
      <c r="R430" s="682"/>
      <c r="S430" s="682"/>
      <c r="T430" s="682"/>
      <c r="U430" s="682"/>
      <c r="V430" s="682"/>
      <c r="W430" s="682"/>
      <c r="X430" s="682"/>
      <c r="Y430" s="682"/>
      <c r="Z430" s="682"/>
    </row>
    <row r="431" spans="10:26" s="1620" customFormat="1" ht="21.75" customHeight="1">
      <c r="J431" s="682"/>
      <c r="K431" s="682"/>
      <c r="L431" s="682"/>
      <c r="M431" s="682"/>
      <c r="N431" s="682"/>
      <c r="O431" s="682"/>
      <c r="P431" s="682"/>
      <c r="Q431" s="682"/>
      <c r="R431" s="682"/>
      <c r="S431" s="682"/>
      <c r="T431" s="682"/>
      <c r="U431" s="682"/>
      <c r="V431" s="682"/>
      <c r="W431" s="682"/>
      <c r="X431" s="682"/>
      <c r="Y431" s="682"/>
      <c r="Z431" s="682"/>
    </row>
    <row r="432" spans="10:26" s="1620" customFormat="1" ht="21.75" customHeight="1">
      <c r="J432" s="682"/>
      <c r="K432" s="682"/>
      <c r="L432" s="682"/>
      <c r="M432" s="682"/>
      <c r="N432" s="682"/>
      <c r="O432" s="682"/>
      <c r="P432" s="682"/>
      <c r="Q432" s="682"/>
      <c r="R432" s="682"/>
      <c r="S432" s="682"/>
      <c r="T432" s="682"/>
      <c r="U432" s="682"/>
      <c r="V432" s="682"/>
      <c r="W432" s="682"/>
      <c r="X432" s="682"/>
      <c r="Y432" s="682"/>
      <c r="Z432" s="682"/>
    </row>
    <row r="433" spans="10:26" s="1620" customFormat="1" ht="21.75" customHeight="1">
      <c r="J433" s="682"/>
      <c r="K433" s="682"/>
      <c r="L433" s="682"/>
      <c r="M433" s="682"/>
      <c r="N433" s="682"/>
      <c r="O433" s="682"/>
      <c r="P433" s="682"/>
      <c r="Q433" s="682"/>
      <c r="R433" s="682"/>
      <c r="S433" s="682"/>
      <c r="T433" s="682"/>
      <c r="U433" s="682"/>
      <c r="V433" s="682"/>
      <c r="W433" s="682"/>
      <c r="X433" s="682"/>
      <c r="Y433" s="682"/>
      <c r="Z433" s="682"/>
    </row>
    <row r="434" spans="10:26" s="1620" customFormat="1" ht="21.75" customHeight="1">
      <c r="J434" s="682"/>
      <c r="K434" s="682"/>
      <c r="L434" s="682"/>
      <c r="M434" s="682"/>
      <c r="N434" s="682"/>
      <c r="O434" s="682"/>
      <c r="P434" s="682"/>
      <c r="Q434" s="682"/>
      <c r="R434" s="682"/>
      <c r="S434" s="682"/>
      <c r="T434" s="682"/>
      <c r="U434" s="682"/>
      <c r="V434" s="682"/>
      <c r="W434" s="682"/>
      <c r="X434" s="682"/>
      <c r="Y434" s="682"/>
      <c r="Z434" s="682"/>
    </row>
    <row r="435" spans="10:26" s="1620" customFormat="1" ht="21.75" customHeight="1">
      <c r="J435" s="682"/>
      <c r="K435" s="682"/>
      <c r="L435" s="682"/>
      <c r="M435" s="682"/>
      <c r="N435" s="682"/>
      <c r="O435" s="682"/>
      <c r="P435" s="682"/>
      <c r="Q435" s="682"/>
      <c r="R435" s="682"/>
      <c r="S435" s="682"/>
      <c r="T435" s="682"/>
      <c r="U435" s="682"/>
      <c r="V435" s="682"/>
      <c r="W435" s="682"/>
      <c r="X435" s="682"/>
      <c r="Y435" s="682"/>
      <c r="Z435" s="682"/>
    </row>
    <row r="436" spans="10:26" s="1620" customFormat="1" ht="21.75" customHeight="1">
      <c r="J436" s="682"/>
      <c r="K436" s="682"/>
      <c r="L436" s="682"/>
      <c r="M436" s="682"/>
      <c r="N436" s="682"/>
      <c r="O436" s="682"/>
      <c r="P436" s="682"/>
      <c r="Q436" s="682"/>
      <c r="R436" s="682"/>
      <c r="S436" s="682"/>
      <c r="T436" s="682"/>
      <c r="U436" s="682"/>
      <c r="V436" s="682"/>
      <c r="W436" s="682"/>
      <c r="X436" s="682"/>
      <c r="Y436" s="682"/>
      <c r="Z436" s="682"/>
    </row>
    <row r="437" spans="10:26" s="1620" customFormat="1" ht="21.75" customHeight="1">
      <c r="J437" s="682"/>
      <c r="K437" s="682"/>
      <c r="L437" s="682"/>
      <c r="M437" s="682"/>
      <c r="N437" s="682"/>
      <c r="O437" s="682"/>
      <c r="P437" s="682"/>
      <c r="Q437" s="682"/>
      <c r="R437" s="682"/>
      <c r="S437" s="682"/>
      <c r="T437" s="682"/>
      <c r="U437" s="682"/>
      <c r="V437" s="682"/>
      <c r="W437" s="682"/>
      <c r="X437" s="682"/>
      <c r="Y437" s="682"/>
      <c r="Z437" s="682"/>
    </row>
    <row r="438" spans="10:26" s="1620" customFormat="1" ht="21.75" customHeight="1">
      <c r="J438" s="682"/>
      <c r="K438" s="682"/>
      <c r="L438" s="682"/>
      <c r="M438" s="682"/>
      <c r="N438" s="682"/>
      <c r="O438" s="682"/>
      <c r="P438" s="682"/>
      <c r="Q438" s="682"/>
      <c r="R438" s="682"/>
      <c r="S438" s="682"/>
      <c r="T438" s="682"/>
      <c r="U438" s="682"/>
      <c r="V438" s="682"/>
      <c r="W438" s="682"/>
      <c r="X438" s="682"/>
      <c r="Y438" s="682"/>
      <c r="Z438" s="682"/>
    </row>
    <row r="439" spans="10:26" s="1620" customFormat="1" ht="21.75" customHeight="1">
      <c r="J439" s="682"/>
      <c r="K439" s="682"/>
      <c r="L439" s="682"/>
      <c r="M439" s="682"/>
      <c r="N439" s="682"/>
      <c r="O439" s="682"/>
      <c r="P439" s="682"/>
      <c r="Q439" s="682"/>
      <c r="R439" s="682"/>
      <c r="S439" s="682"/>
      <c r="T439" s="682"/>
      <c r="U439" s="682"/>
      <c r="V439" s="682"/>
      <c r="W439" s="682"/>
      <c r="X439" s="682"/>
      <c r="Y439" s="682"/>
      <c r="Z439" s="682"/>
    </row>
    <row r="440" spans="10:26" s="1620" customFormat="1" ht="21.75" customHeight="1">
      <c r="J440" s="682"/>
      <c r="K440" s="682"/>
      <c r="L440" s="682"/>
      <c r="M440" s="682"/>
      <c r="N440" s="682"/>
      <c r="O440" s="682"/>
      <c r="P440" s="682"/>
      <c r="Q440" s="682"/>
      <c r="R440" s="682"/>
      <c r="S440" s="682"/>
      <c r="T440" s="682"/>
      <c r="U440" s="682"/>
      <c r="V440" s="682"/>
      <c r="W440" s="682"/>
      <c r="X440" s="682"/>
      <c r="Y440" s="682"/>
      <c r="Z440" s="682"/>
    </row>
    <row r="441" spans="10:26" s="1620" customFormat="1" ht="21.75" customHeight="1">
      <c r="J441" s="682"/>
      <c r="K441" s="682"/>
      <c r="L441" s="682"/>
      <c r="M441" s="682"/>
      <c r="N441" s="682"/>
      <c r="O441" s="682"/>
      <c r="P441" s="682"/>
      <c r="Q441" s="682"/>
      <c r="R441" s="682"/>
      <c r="S441" s="682"/>
      <c r="T441" s="682"/>
      <c r="U441" s="682"/>
      <c r="V441" s="682"/>
      <c r="W441" s="682"/>
      <c r="X441" s="682"/>
      <c r="Y441" s="682"/>
      <c r="Z441" s="682"/>
    </row>
    <row r="442" spans="10:26" s="1620" customFormat="1" ht="21.75" customHeight="1">
      <c r="J442" s="682"/>
      <c r="K442" s="682"/>
      <c r="L442" s="682"/>
      <c r="M442" s="682"/>
      <c r="N442" s="682"/>
      <c r="O442" s="682"/>
      <c r="P442" s="682"/>
      <c r="Q442" s="682"/>
      <c r="R442" s="682"/>
      <c r="S442" s="682"/>
      <c r="T442" s="682"/>
      <c r="U442" s="682"/>
      <c r="V442" s="682"/>
      <c r="W442" s="682"/>
      <c r="X442" s="682"/>
      <c r="Y442" s="682"/>
      <c r="Z442" s="682"/>
    </row>
    <row r="443" spans="10:26" s="1620" customFormat="1" ht="21.75" customHeight="1">
      <c r="J443" s="682"/>
      <c r="K443" s="682"/>
      <c r="L443" s="682"/>
      <c r="M443" s="682"/>
      <c r="N443" s="682"/>
      <c r="O443" s="682"/>
      <c r="P443" s="682"/>
      <c r="Q443" s="682"/>
      <c r="R443" s="682"/>
      <c r="S443" s="682"/>
      <c r="T443" s="682"/>
      <c r="U443" s="682"/>
      <c r="V443" s="682"/>
      <c r="W443" s="682"/>
      <c r="X443" s="682"/>
      <c r="Y443" s="682"/>
      <c r="Z443" s="682"/>
    </row>
    <row r="444" spans="10:26" s="1620" customFormat="1" ht="21.75" customHeight="1">
      <c r="J444" s="682"/>
      <c r="K444" s="682"/>
      <c r="L444" s="682"/>
      <c r="M444" s="682"/>
      <c r="N444" s="682"/>
      <c r="O444" s="682"/>
      <c r="P444" s="682"/>
      <c r="Q444" s="682"/>
      <c r="R444" s="682"/>
      <c r="S444" s="682"/>
      <c r="T444" s="682"/>
      <c r="U444" s="682"/>
      <c r="V444" s="682"/>
      <c r="W444" s="682"/>
      <c r="X444" s="682"/>
      <c r="Y444" s="682"/>
      <c r="Z444" s="682"/>
    </row>
    <row r="445" spans="10:26" s="1620" customFormat="1" ht="21.75" customHeight="1">
      <c r="J445" s="682"/>
      <c r="K445" s="682"/>
      <c r="L445" s="682"/>
      <c r="M445" s="682"/>
      <c r="N445" s="682"/>
      <c r="O445" s="682"/>
      <c r="P445" s="682"/>
      <c r="Q445" s="682"/>
      <c r="R445" s="682"/>
      <c r="S445" s="682"/>
      <c r="T445" s="682"/>
      <c r="U445" s="682"/>
      <c r="V445" s="682"/>
      <c r="W445" s="682"/>
      <c r="X445" s="682"/>
      <c r="Y445" s="682"/>
      <c r="Z445" s="682"/>
    </row>
    <row r="446" spans="10:26" s="1620" customFormat="1" ht="21.75" customHeight="1">
      <c r="J446" s="682"/>
      <c r="K446" s="682"/>
      <c r="L446" s="682"/>
      <c r="M446" s="682"/>
      <c r="N446" s="682"/>
      <c r="O446" s="682"/>
      <c r="P446" s="682"/>
      <c r="Q446" s="682"/>
      <c r="R446" s="682"/>
      <c r="S446" s="682"/>
      <c r="T446" s="682"/>
      <c r="U446" s="682"/>
      <c r="V446" s="682"/>
      <c r="W446" s="682"/>
      <c r="X446" s="682"/>
      <c r="Y446" s="682"/>
      <c r="Z446" s="682"/>
    </row>
    <row r="447" spans="10:26" s="1620" customFormat="1" ht="21.75" customHeight="1">
      <c r="J447" s="682"/>
      <c r="K447" s="682"/>
      <c r="L447" s="682"/>
      <c r="M447" s="682"/>
      <c r="N447" s="682"/>
      <c r="O447" s="682"/>
      <c r="P447" s="682"/>
      <c r="Q447" s="682"/>
      <c r="R447" s="682"/>
      <c r="S447" s="682"/>
      <c r="T447" s="682"/>
      <c r="U447" s="682"/>
      <c r="V447" s="682"/>
      <c r="W447" s="682"/>
      <c r="X447" s="682"/>
      <c r="Y447" s="682"/>
      <c r="Z447" s="682"/>
    </row>
    <row r="448" spans="10:26" s="1620" customFormat="1" ht="21.75" customHeight="1">
      <c r="J448" s="682"/>
      <c r="K448" s="682"/>
      <c r="L448" s="682"/>
      <c r="M448" s="682"/>
      <c r="N448" s="682"/>
      <c r="O448" s="682"/>
      <c r="P448" s="682"/>
      <c r="Q448" s="682"/>
      <c r="R448" s="682"/>
      <c r="S448" s="682"/>
      <c r="T448" s="682"/>
      <c r="U448" s="682"/>
      <c r="V448" s="682"/>
      <c r="W448" s="682"/>
      <c r="X448" s="682"/>
      <c r="Y448" s="682"/>
      <c r="Z448" s="682"/>
    </row>
    <row r="449" spans="10:26" s="1620" customFormat="1" ht="21.75" customHeight="1">
      <c r="J449" s="682"/>
      <c r="K449" s="682"/>
      <c r="L449" s="682"/>
      <c r="M449" s="682"/>
      <c r="N449" s="682"/>
      <c r="O449" s="682"/>
      <c r="P449" s="682"/>
      <c r="Q449" s="682"/>
      <c r="R449" s="682"/>
      <c r="S449" s="682"/>
      <c r="T449" s="682"/>
      <c r="U449" s="682"/>
      <c r="V449" s="682"/>
      <c r="W449" s="682"/>
      <c r="X449" s="682"/>
      <c r="Y449" s="682"/>
      <c r="Z449" s="682"/>
    </row>
    <row r="450" spans="10:26" s="1620" customFormat="1" ht="21.75" customHeight="1">
      <c r="J450" s="682"/>
      <c r="K450" s="682"/>
      <c r="L450" s="682"/>
      <c r="M450" s="682"/>
      <c r="N450" s="682"/>
      <c r="O450" s="682"/>
      <c r="P450" s="682"/>
      <c r="Q450" s="682"/>
      <c r="R450" s="682"/>
      <c r="S450" s="682"/>
      <c r="T450" s="682"/>
      <c r="U450" s="682"/>
      <c r="V450" s="682"/>
      <c r="W450" s="682"/>
      <c r="X450" s="682"/>
      <c r="Y450" s="682"/>
      <c r="Z450" s="682"/>
    </row>
    <row r="451" spans="10:26" s="1620" customFormat="1" ht="21.75" customHeight="1">
      <c r="J451" s="682"/>
      <c r="K451" s="682"/>
      <c r="L451" s="682"/>
      <c r="M451" s="682"/>
      <c r="N451" s="682"/>
      <c r="O451" s="682"/>
      <c r="P451" s="682"/>
      <c r="Q451" s="682"/>
      <c r="R451" s="682"/>
      <c r="S451" s="682"/>
      <c r="T451" s="682"/>
      <c r="U451" s="682"/>
      <c r="V451" s="682"/>
      <c r="W451" s="682"/>
      <c r="X451" s="682"/>
      <c r="Y451" s="682"/>
      <c r="Z451" s="682"/>
    </row>
    <row r="452" spans="10:26" s="1620" customFormat="1" ht="21.75" customHeight="1">
      <c r="J452" s="682"/>
      <c r="K452" s="682"/>
      <c r="L452" s="682"/>
      <c r="M452" s="682"/>
      <c r="N452" s="682"/>
      <c r="O452" s="682"/>
      <c r="P452" s="682"/>
      <c r="Q452" s="682"/>
      <c r="R452" s="682"/>
      <c r="S452" s="682"/>
      <c r="T452" s="682"/>
      <c r="U452" s="682"/>
      <c r="V452" s="682"/>
      <c r="W452" s="682"/>
      <c r="X452" s="682"/>
      <c r="Y452" s="682"/>
      <c r="Z452" s="682"/>
    </row>
    <row r="453" spans="10:26" s="1620" customFormat="1" ht="21.75" customHeight="1">
      <c r="J453" s="682"/>
      <c r="K453" s="682"/>
      <c r="L453" s="682"/>
      <c r="M453" s="682"/>
      <c r="N453" s="682"/>
      <c r="O453" s="682"/>
      <c r="P453" s="682"/>
      <c r="Q453" s="682"/>
      <c r="R453" s="682"/>
      <c r="S453" s="682"/>
      <c r="T453" s="682"/>
      <c r="U453" s="682"/>
      <c r="V453" s="682"/>
      <c r="W453" s="682"/>
      <c r="X453" s="682"/>
      <c r="Y453" s="682"/>
      <c r="Z453" s="682"/>
    </row>
    <row r="454" spans="10:26" s="1620" customFormat="1" ht="21.75" customHeight="1">
      <c r="J454" s="682"/>
      <c r="K454" s="682"/>
      <c r="L454" s="682"/>
      <c r="M454" s="682"/>
      <c r="N454" s="682"/>
      <c r="O454" s="682"/>
      <c r="P454" s="682"/>
      <c r="Q454" s="682"/>
      <c r="R454" s="682"/>
      <c r="S454" s="682"/>
      <c r="T454" s="682"/>
      <c r="U454" s="682"/>
      <c r="V454" s="682"/>
      <c r="W454" s="682"/>
      <c r="X454" s="682"/>
      <c r="Y454" s="682"/>
      <c r="Z454" s="682"/>
    </row>
    <row r="455" spans="10:26" s="1620" customFormat="1" ht="21.75" customHeight="1">
      <c r="J455" s="682"/>
      <c r="K455" s="682"/>
      <c r="L455" s="682"/>
      <c r="M455" s="682"/>
      <c r="N455" s="682"/>
      <c r="O455" s="682"/>
      <c r="P455" s="682"/>
      <c r="Q455" s="682"/>
      <c r="R455" s="682"/>
      <c r="S455" s="682"/>
      <c r="T455" s="682"/>
      <c r="U455" s="682"/>
      <c r="V455" s="682"/>
      <c r="W455" s="682"/>
      <c r="X455" s="682"/>
      <c r="Y455" s="682"/>
      <c r="Z455" s="682"/>
    </row>
    <row r="456" spans="10:26" s="1620" customFormat="1" ht="21.75" customHeight="1">
      <c r="J456" s="682"/>
      <c r="K456" s="682"/>
      <c r="L456" s="682"/>
      <c r="M456" s="682"/>
      <c r="N456" s="682"/>
      <c r="O456" s="682"/>
      <c r="P456" s="682"/>
      <c r="Q456" s="682"/>
      <c r="R456" s="682"/>
      <c r="S456" s="682"/>
      <c r="T456" s="682"/>
      <c r="U456" s="682"/>
      <c r="V456" s="682"/>
      <c r="W456" s="682"/>
      <c r="X456" s="682"/>
      <c r="Y456" s="682"/>
      <c r="Z456" s="682"/>
    </row>
    <row r="457" spans="10:26" s="1620" customFormat="1" ht="21.75" customHeight="1">
      <c r="J457" s="682"/>
      <c r="K457" s="682"/>
      <c r="L457" s="682"/>
      <c r="M457" s="682"/>
      <c r="N457" s="682"/>
      <c r="O457" s="682"/>
      <c r="P457" s="682"/>
      <c r="Q457" s="682"/>
      <c r="R457" s="682"/>
      <c r="S457" s="682"/>
      <c r="T457" s="682"/>
      <c r="U457" s="682"/>
      <c r="V457" s="682"/>
      <c r="W457" s="682"/>
      <c r="X457" s="682"/>
      <c r="Y457" s="682"/>
      <c r="Z457" s="682"/>
    </row>
    <row r="458" spans="10:26" s="1620" customFormat="1" ht="21.75" customHeight="1">
      <c r="J458" s="682"/>
      <c r="K458" s="682"/>
      <c r="L458" s="682"/>
      <c r="M458" s="682"/>
      <c r="N458" s="682"/>
      <c r="O458" s="682"/>
      <c r="P458" s="682"/>
      <c r="Q458" s="682"/>
      <c r="R458" s="682"/>
      <c r="S458" s="682"/>
      <c r="T458" s="682"/>
      <c r="U458" s="682"/>
      <c r="V458" s="682"/>
      <c r="W458" s="682"/>
      <c r="X458" s="682"/>
      <c r="Y458" s="682"/>
      <c r="Z458" s="682"/>
    </row>
    <row r="459" spans="10:26" s="1620" customFormat="1" ht="21.75" customHeight="1">
      <c r="J459" s="682"/>
      <c r="K459" s="682"/>
      <c r="L459" s="682"/>
      <c r="M459" s="682"/>
      <c r="N459" s="682"/>
      <c r="O459" s="682"/>
      <c r="P459" s="682"/>
      <c r="Q459" s="682"/>
      <c r="R459" s="682"/>
      <c r="S459" s="682"/>
      <c r="T459" s="682"/>
      <c r="U459" s="682"/>
      <c r="V459" s="682"/>
      <c r="W459" s="682"/>
      <c r="X459" s="682"/>
      <c r="Y459" s="682"/>
      <c r="Z459" s="682"/>
    </row>
    <row r="460" spans="10:26" s="1620" customFormat="1" ht="21.75" customHeight="1">
      <c r="J460" s="682"/>
      <c r="K460" s="682"/>
      <c r="L460" s="682"/>
      <c r="M460" s="682"/>
      <c r="N460" s="682"/>
      <c r="O460" s="682"/>
      <c r="P460" s="682"/>
      <c r="Q460" s="682"/>
      <c r="R460" s="682"/>
      <c r="S460" s="682"/>
      <c r="T460" s="682"/>
      <c r="U460" s="682"/>
      <c r="V460" s="682"/>
      <c r="W460" s="682"/>
      <c r="X460" s="682"/>
      <c r="Y460" s="682"/>
      <c r="Z460" s="682"/>
    </row>
    <row r="461" spans="10:26" s="1620" customFormat="1" ht="21.75" customHeight="1">
      <c r="J461" s="682"/>
      <c r="K461" s="682"/>
      <c r="L461" s="682"/>
      <c r="M461" s="682"/>
      <c r="N461" s="682"/>
      <c r="O461" s="682"/>
      <c r="P461" s="682"/>
      <c r="Q461" s="682"/>
      <c r="R461" s="682"/>
      <c r="S461" s="682"/>
      <c r="T461" s="682"/>
      <c r="U461" s="682"/>
      <c r="V461" s="682"/>
      <c r="W461" s="682"/>
      <c r="X461" s="682"/>
      <c r="Y461" s="682"/>
      <c r="Z461" s="682"/>
    </row>
    <row r="462" spans="10:26" s="1620" customFormat="1" ht="21.75" customHeight="1">
      <c r="J462" s="682"/>
      <c r="K462" s="682"/>
      <c r="L462" s="682"/>
      <c r="M462" s="682"/>
      <c r="N462" s="682"/>
      <c r="O462" s="682"/>
      <c r="P462" s="682"/>
      <c r="Q462" s="682"/>
      <c r="R462" s="682"/>
      <c r="S462" s="682"/>
      <c r="T462" s="682"/>
      <c r="U462" s="682"/>
      <c r="V462" s="682"/>
      <c r="W462" s="682"/>
      <c r="X462" s="682"/>
      <c r="Y462" s="682"/>
      <c r="Z462" s="682"/>
    </row>
    <row r="463" spans="10:26" s="1620" customFormat="1" ht="21.75" customHeight="1">
      <c r="J463" s="682"/>
      <c r="K463" s="682"/>
      <c r="L463" s="682"/>
      <c r="M463" s="682"/>
      <c r="N463" s="682"/>
      <c r="O463" s="682"/>
      <c r="P463" s="682"/>
      <c r="Q463" s="682"/>
      <c r="R463" s="682"/>
      <c r="S463" s="682"/>
      <c r="T463" s="682"/>
      <c r="U463" s="682"/>
      <c r="V463" s="682"/>
      <c r="W463" s="682"/>
      <c r="X463" s="682"/>
      <c r="Y463" s="682"/>
      <c r="Z463" s="682"/>
    </row>
    <row r="464" spans="10:26" s="1620" customFormat="1" ht="21.75" customHeight="1">
      <c r="J464" s="682"/>
      <c r="K464" s="682"/>
      <c r="L464" s="682"/>
      <c r="M464" s="682"/>
      <c r="N464" s="682"/>
      <c r="O464" s="682"/>
      <c r="P464" s="682"/>
      <c r="Q464" s="682"/>
      <c r="R464" s="682"/>
      <c r="S464" s="682"/>
      <c r="T464" s="682"/>
      <c r="U464" s="682"/>
      <c r="V464" s="682"/>
      <c r="W464" s="682"/>
      <c r="X464" s="682"/>
      <c r="Y464" s="682"/>
      <c r="Z464" s="682"/>
    </row>
    <row r="465" spans="10:26" s="1620" customFormat="1" ht="21.75" customHeight="1">
      <c r="J465" s="682"/>
      <c r="K465" s="682"/>
      <c r="L465" s="682"/>
      <c r="M465" s="682"/>
      <c r="N465" s="682"/>
      <c r="O465" s="682"/>
      <c r="P465" s="682"/>
      <c r="Q465" s="682"/>
      <c r="R465" s="682"/>
      <c r="S465" s="682"/>
      <c r="T465" s="682"/>
      <c r="U465" s="682"/>
      <c r="V465" s="682"/>
      <c r="W465" s="682"/>
      <c r="X465" s="682"/>
      <c r="Y465" s="682"/>
      <c r="Z465" s="682"/>
    </row>
    <row r="466" spans="10:26" s="1620" customFormat="1" ht="21.75" customHeight="1">
      <c r="J466" s="682"/>
      <c r="K466" s="682"/>
      <c r="L466" s="682"/>
      <c r="M466" s="682"/>
      <c r="N466" s="682"/>
      <c r="O466" s="682"/>
      <c r="P466" s="682"/>
      <c r="Q466" s="682"/>
      <c r="R466" s="682"/>
      <c r="S466" s="682"/>
      <c r="T466" s="682"/>
      <c r="U466" s="682"/>
      <c r="V466" s="682"/>
      <c r="W466" s="682"/>
      <c r="X466" s="682"/>
      <c r="Y466" s="682"/>
      <c r="Z466" s="682"/>
    </row>
    <row r="467" spans="10:26" s="1620" customFormat="1" ht="21.75" customHeight="1">
      <c r="J467" s="682"/>
      <c r="K467" s="682"/>
      <c r="L467" s="682"/>
      <c r="M467" s="682"/>
      <c r="N467" s="682"/>
      <c r="O467" s="682"/>
      <c r="P467" s="682"/>
      <c r="Q467" s="682"/>
      <c r="R467" s="682"/>
      <c r="S467" s="682"/>
      <c r="T467" s="682"/>
      <c r="U467" s="682"/>
      <c r="V467" s="682"/>
      <c r="W467" s="682"/>
      <c r="X467" s="682"/>
      <c r="Y467" s="682"/>
      <c r="Z467" s="682"/>
    </row>
    <row r="468" spans="10:26" s="1620" customFormat="1" ht="21.75" customHeight="1">
      <c r="J468" s="682"/>
      <c r="K468" s="682"/>
      <c r="L468" s="682"/>
      <c r="M468" s="682"/>
      <c r="N468" s="682"/>
      <c r="O468" s="682"/>
      <c r="P468" s="682"/>
      <c r="Q468" s="682"/>
      <c r="R468" s="682"/>
      <c r="S468" s="682"/>
      <c r="T468" s="682"/>
      <c r="U468" s="682"/>
      <c r="V468" s="682"/>
      <c r="W468" s="682"/>
      <c r="X468" s="682"/>
      <c r="Y468" s="682"/>
      <c r="Z468" s="682"/>
    </row>
    <row r="469" spans="10:26" s="1620" customFormat="1" ht="21.75" customHeight="1">
      <c r="J469" s="682"/>
      <c r="K469" s="682"/>
      <c r="L469" s="682"/>
      <c r="M469" s="682"/>
      <c r="N469" s="682"/>
      <c r="O469" s="682"/>
      <c r="P469" s="682"/>
      <c r="Q469" s="682"/>
      <c r="R469" s="682"/>
      <c r="S469" s="682"/>
      <c r="T469" s="682"/>
      <c r="U469" s="682"/>
      <c r="V469" s="682"/>
      <c r="W469" s="682"/>
      <c r="X469" s="682"/>
      <c r="Y469" s="682"/>
      <c r="Z469" s="682"/>
    </row>
    <row r="470" spans="10:26" s="1620" customFormat="1" ht="21.75" customHeight="1">
      <c r="J470" s="682"/>
      <c r="K470" s="682"/>
      <c r="L470" s="682"/>
      <c r="M470" s="682"/>
      <c r="N470" s="682"/>
      <c r="O470" s="682"/>
      <c r="P470" s="682"/>
      <c r="Q470" s="682"/>
      <c r="R470" s="682"/>
      <c r="S470" s="682"/>
      <c r="T470" s="682"/>
      <c r="U470" s="682"/>
      <c r="V470" s="682"/>
      <c r="W470" s="682"/>
      <c r="X470" s="682"/>
      <c r="Y470" s="682"/>
      <c r="Z470" s="682"/>
    </row>
    <row r="471" spans="10:26" s="1620" customFormat="1" ht="21.75" customHeight="1">
      <c r="J471" s="682"/>
      <c r="K471" s="682"/>
      <c r="L471" s="682"/>
      <c r="M471" s="682"/>
      <c r="N471" s="682"/>
      <c r="O471" s="682"/>
      <c r="P471" s="682"/>
      <c r="Q471" s="682"/>
      <c r="R471" s="682"/>
      <c r="S471" s="682"/>
      <c r="T471" s="682"/>
      <c r="U471" s="682"/>
      <c r="V471" s="682"/>
      <c r="W471" s="682"/>
      <c r="X471" s="682"/>
      <c r="Y471" s="682"/>
      <c r="Z471" s="682"/>
    </row>
    <row r="472" spans="10:26" s="1620" customFormat="1" ht="21.75" customHeight="1">
      <c r="J472" s="682"/>
      <c r="K472" s="682"/>
      <c r="L472" s="682"/>
      <c r="M472" s="682"/>
      <c r="N472" s="682"/>
      <c r="O472" s="682"/>
      <c r="P472" s="682"/>
      <c r="Q472" s="682"/>
      <c r="R472" s="682"/>
      <c r="S472" s="682"/>
      <c r="T472" s="682"/>
      <c r="U472" s="682"/>
      <c r="V472" s="682"/>
      <c r="W472" s="682"/>
      <c r="X472" s="682"/>
      <c r="Y472" s="682"/>
      <c r="Z472" s="682"/>
    </row>
    <row r="473" spans="10:26" s="1620" customFormat="1" ht="21.75" customHeight="1">
      <c r="J473" s="682"/>
      <c r="K473" s="682"/>
      <c r="L473" s="682"/>
      <c r="M473" s="682"/>
      <c r="N473" s="682"/>
      <c r="O473" s="682"/>
      <c r="P473" s="682"/>
      <c r="Q473" s="682"/>
      <c r="R473" s="682"/>
      <c r="S473" s="682"/>
      <c r="T473" s="682"/>
      <c r="U473" s="682"/>
      <c r="V473" s="682"/>
      <c r="W473" s="682"/>
      <c r="X473" s="682"/>
      <c r="Y473" s="682"/>
      <c r="Z473" s="682"/>
    </row>
    <row r="474" spans="10:26" s="1620" customFormat="1" ht="21.75" customHeight="1">
      <c r="J474" s="682"/>
      <c r="K474" s="682"/>
      <c r="L474" s="682"/>
      <c r="M474" s="682"/>
      <c r="N474" s="682"/>
      <c r="O474" s="682"/>
      <c r="P474" s="682"/>
      <c r="Q474" s="682"/>
      <c r="R474" s="682"/>
      <c r="S474" s="682"/>
      <c r="T474" s="682"/>
      <c r="U474" s="682"/>
      <c r="V474" s="682"/>
      <c r="W474" s="682"/>
      <c r="X474" s="682"/>
      <c r="Y474" s="682"/>
      <c r="Z474" s="682"/>
    </row>
    <row r="475" spans="10:26" s="1620" customFormat="1" ht="21.75" customHeight="1">
      <c r="J475" s="682"/>
      <c r="K475" s="682"/>
      <c r="L475" s="682"/>
      <c r="M475" s="682"/>
      <c r="N475" s="682"/>
      <c r="O475" s="682"/>
      <c r="P475" s="682"/>
      <c r="Q475" s="682"/>
      <c r="R475" s="682"/>
      <c r="S475" s="682"/>
      <c r="T475" s="682"/>
      <c r="U475" s="682"/>
      <c r="V475" s="682"/>
      <c r="W475" s="682"/>
      <c r="X475" s="682"/>
      <c r="Y475" s="682"/>
      <c r="Z475" s="682"/>
    </row>
    <row r="476" spans="10:26" s="1620" customFormat="1" ht="21.75" customHeight="1">
      <c r="J476" s="682"/>
      <c r="K476" s="682"/>
      <c r="L476" s="682"/>
      <c r="M476" s="682"/>
      <c r="N476" s="682"/>
      <c r="O476" s="682"/>
      <c r="P476" s="682"/>
      <c r="Q476" s="682"/>
      <c r="R476" s="682"/>
      <c r="S476" s="682"/>
      <c r="T476" s="682"/>
      <c r="U476" s="682"/>
      <c r="V476" s="682"/>
      <c r="W476" s="682"/>
      <c r="X476" s="682"/>
      <c r="Y476" s="682"/>
      <c r="Z476" s="682"/>
    </row>
    <row r="477" spans="10:26" s="1620" customFormat="1" ht="21.75" customHeight="1">
      <c r="J477" s="682"/>
      <c r="K477" s="682"/>
      <c r="L477" s="682"/>
      <c r="M477" s="682"/>
      <c r="N477" s="682"/>
      <c r="O477" s="682"/>
      <c r="P477" s="682"/>
      <c r="Q477" s="682"/>
      <c r="R477" s="682"/>
      <c r="S477" s="682"/>
      <c r="T477" s="682"/>
      <c r="U477" s="682"/>
      <c r="V477" s="682"/>
      <c r="W477" s="682"/>
      <c r="X477" s="682"/>
      <c r="Y477" s="682"/>
      <c r="Z477" s="682"/>
    </row>
    <row r="478" spans="10:26" s="1620" customFormat="1" ht="21.75" customHeight="1">
      <c r="J478" s="682"/>
      <c r="K478" s="682"/>
      <c r="L478" s="682"/>
      <c r="M478" s="682"/>
      <c r="N478" s="682"/>
      <c r="O478" s="682"/>
      <c r="P478" s="682"/>
      <c r="Q478" s="682"/>
      <c r="R478" s="682"/>
      <c r="S478" s="682"/>
      <c r="T478" s="682"/>
      <c r="U478" s="682"/>
      <c r="V478" s="682"/>
      <c r="W478" s="682"/>
      <c r="X478" s="682"/>
      <c r="Y478" s="682"/>
      <c r="Z478" s="682"/>
    </row>
    <row r="479" spans="10:26" s="1620" customFormat="1" ht="21.75" customHeight="1">
      <c r="J479" s="682"/>
      <c r="K479" s="682"/>
      <c r="L479" s="682"/>
      <c r="M479" s="682"/>
      <c r="N479" s="682"/>
      <c r="O479" s="682"/>
      <c r="P479" s="682"/>
      <c r="Q479" s="682"/>
      <c r="R479" s="682"/>
      <c r="S479" s="682"/>
      <c r="T479" s="682"/>
      <c r="U479" s="682"/>
      <c r="V479" s="682"/>
      <c r="W479" s="682"/>
      <c r="X479" s="682"/>
      <c r="Y479" s="682"/>
      <c r="Z479" s="682"/>
    </row>
    <row r="480" spans="10:26" s="1620" customFormat="1" ht="21.75" customHeight="1">
      <c r="J480" s="682"/>
      <c r="K480" s="682"/>
      <c r="L480" s="682"/>
      <c r="M480" s="682"/>
      <c r="N480" s="682"/>
      <c r="O480" s="682"/>
      <c r="P480" s="682"/>
      <c r="Q480" s="682"/>
      <c r="R480" s="682"/>
      <c r="S480" s="682"/>
      <c r="T480" s="682"/>
      <c r="U480" s="682"/>
      <c r="V480" s="682"/>
      <c r="W480" s="682"/>
      <c r="X480" s="682"/>
      <c r="Y480" s="682"/>
      <c r="Z480" s="682"/>
    </row>
    <row r="481" spans="10:26" s="1620" customFormat="1" ht="21.75" customHeight="1">
      <c r="J481" s="682"/>
      <c r="K481" s="682"/>
      <c r="L481" s="682"/>
      <c r="M481" s="682"/>
      <c r="N481" s="682"/>
      <c r="O481" s="682"/>
      <c r="P481" s="682"/>
      <c r="Q481" s="682"/>
      <c r="R481" s="682"/>
      <c r="S481" s="682"/>
      <c r="T481" s="682"/>
      <c r="U481" s="682"/>
      <c r="V481" s="682"/>
      <c r="W481" s="682"/>
      <c r="X481" s="682"/>
      <c r="Y481" s="682"/>
      <c r="Z481" s="682"/>
    </row>
    <row r="482" spans="10:26" s="1620" customFormat="1" ht="21.75" customHeight="1">
      <c r="J482" s="682"/>
      <c r="K482" s="682"/>
      <c r="L482" s="682"/>
      <c r="M482" s="682"/>
      <c r="N482" s="682"/>
      <c r="O482" s="682"/>
      <c r="P482" s="682"/>
      <c r="Q482" s="682"/>
      <c r="R482" s="682"/>
      <c r="S482" s="682"/>
      <c r="T482" s="682"/>
      <c r="U482" s="682"/>
      <c r="V482" s="682"/>
      <c r="W482" s="682"/>
      <c r="X482" s="682"/>
      <c r="Y482" s="682"/>
      <c r="Z482" s="682"/>
    </row>
    <row r="483" spans="10:26" s="1620" customFormat="1" ht="21.75" customHeight="1">
      <c r="J483" s="682"/>
      <c r="K483" s="682"/>
      <c r="L483" s="682"/>
      <c r="M483" s="682"/>
      <c r="N483" s="682"/>
      <c r="O483" s="682"/>
      <c r="P483" s="682"/>
      <c r="Q483" s="682"/>
      <c r="R483" s="682"/>
      <c r="S483" s="682"/>
      <c r="T483" s="682"/>
      <c r="U483" s="682"/>
      <c r="V483" s="682"/>
      <c r="W483" s="682"/>
      <c r="X483" s="682"/>
      <c r="Y483" s="682"/>
      <c r="Z483" s="682"/>
    </row>
    <row r="484" spans="10:26" s="1620" customFormat="1" ht="21.75" customHeight="1">
      <c r="J484" s="682"/>
      <c r="K484" s="682"/>
      <c r="L484" s="682"/>
      <c r="M484" s="682"/>
      <c r="N484" s="682"/>
      <c r="O484" s="682"/>
      <c r="P484" s="682"/>
      <c r="Q484" s="682"/>
      <c r="R484" s="682"/>
      <c r="S484" s="682"/>
      <c r="T484" s="682"/>
      <c r="U484" s="682"/>
      <c r="V484" s="682"/>
      <c r="W484" s="682"/>
      <c r="X484" s="682"/>
      <c r="Y484" s="682"/>
      <c r="Z484" s="682"/>
    </row>
    <row r="485" spans="10:26" s="1620" customFormat="1" ht="21.75" customHeight="1">
      <c r="J485" s="682"/>
      <c r="K485" s="682"/>
      <c r="L485" s="682"/>
      <c r="M485" s="682"/>
      <c r="N485" s="682"/>
      <c r="O485" s="682"/>
      <c r="P485" s="682"/>
      <c r="Q485" s="682"/>
      <c r="R485" s="682"/>
      <c r="S485" s="682"/>
      <c r="T485" s="682"/>
      <c r="U485" s="682"/>
      <c r="V485" s="682"/>
      <c r="W485" s="682"/>
      <c r="X485" s="682"/>
      <c r="Y485" s="682"/>
      <c r="Z485" s="682"/>
    </row>
    <row r="486" spans="10:26" s="1620" customFormat="1" ht="21.75" customHeight="1">
      <c r="J486" s="682"/>
      <c r="K486" s="682"/>
      <c r="L486" s="682"/>
      <c r="M486" s="682"/>
      <c r="N486" s="682"/>
      <c r="O486" s="682"/>
      <c r="P486" s="682"/>
      <c r="Q486" s="682"/>
      <c r="R486" s="682"/>
      <c r="S486" s="682"/>
      <c r="T486" s="682"/>
      <c r="U486" s="682"/>
      <c r="V486" s="682"/>
      <c r="W486" s="682"/>
      <c r="X486" s="682"/>
      <c r="Y486" s="682"/>
      <c r="Z486" s="682"/>
    </row>
    <row r="487" spans="10:26" s="1620" customFormat="1" ht="21.75" customHeight="1">
      <c r="J487" s="682"/>
      <c r="K487" s="682"/>
      <c r="L487" s="682"/>
      <c r="M487" s="682"/>
      <c r="N487" s="682"/>
      <c r="O487" s="682"/>
      <c r="P487" s="682"/>
      <c r="Q487" s="682"/>
      <c r="R487" s="682"/>
      <c r="S487" s="682"/>
      <c r="T487" s="682"/>
      <c r="U487" s="682"/>
      <c r="V487" s="682"/>
      <c r="W487" s="682"/>
      <c r="X487" s="682"/>
      <c r="Y487" s="682"/>
      <c r="Z487" s="682"/>
    </row>
    <row r="488" spans="10:26" s="1620" customFormat="1" ht="21.75" customHeight="1">
      <c r="J488" s="682"/>
      <c r="K488" s="682"/>
      <c r="L488" s="682"/>
      <c r="M488" s="682"/>
      <c r="N488" s="682"/>
      <c r="O488" s="682"/>
      <c r="P488" s="682"/>
      <c r="Q488" s="682"/>
      <c r="R488" s="682"/>
      <c r="S488" s="682"/>
      <c r="T488" s="682"/>
      <c r="U488" s="682"/>
      <c r="V488" s="682"/>
      <c r="W488" s="682"/>
      <c r="X488" s="682"/>
      <c r="Y488" s="682"/>
      <c r="Z488" s="682"/>
    </row>
    <row r="489" spans="10:26" s="1620" customFormat="1" ht="21.75" customHeight="1">
      <c r="J489" s="682"/>
      <c r="K489" s="682"/>
      <c r="L489" s="682"/>
      <c r="M489" s="682"/>
      <c r="N489" s="682"/>
      <c r="O489" s="682"/>
      <c r="P489" s="682"/>
      <c r="Q489" s="682"/>
      <c r="R489" s="682"/>
      <c r="S489" s="682"/>
      <c r="T489" s="682"/>
      <c r="U489" s="682"/>
      <c r="V489" s="682"/>
      <c r="W489" s="682"/>
      <c r="X489" s="682"/>
      <c r="Y489" s="682"/>
      <c r="Z489" s="682"/>
    </row>
    <row r="490" spans="10:26" s="1620" customFormat="1" ht="21.75" customHeight="1">
      <c r="J490" s="682"/>
      <c r="K490" s="682"/>
      <c r="L490" s="682"/>
      <c r="M490" s="682"/>
      <c r="N490" s="682"/>
      <c r="O490" s="682"/>
      <c r="P490" s="682"/>
      <c r="Q490" s="682"/>
      <c r="R490" s="682"/>
      <c r="S490" s="682"/>
      <c r="T490" s="682"/>
      <c r="U490" s="682"/>
      <c r="V490" s="682"/>
      <c r="W490" s="682"/>
      <c r="X490" s="682"/>
      <c r="Y490" s="682"/>
      <c r="Z490" s="682"/>
    </row>
    <row r="491" spans="10:26" s="1620" customFormat="1" ht="21.75" customHeight="1">
      <c r="J491" s="682"/>
      <c r="K491" s="682"/>
      <c r="L491" s="682"/>
      <c r="M491" s="682"/>
      <c r="N491" s="682"/>
      <c r="O491" s="682"/>
      <c r="P491" s="682"/>
      <c r="Q491" s="682"/>
      <c r="R491" s="682"/>
      <c r="S491" s="682"/>
      <c r="T491" s="682"/>
      <c r="U491" s="682"/>
      <c r="V491" s="682"/>
      <c r="W491" s="682"/>
      <c r="X491" s="682"/>
      <c r="Y491" s="682"/>
      <c r="Z491" s="682"/>
    </row>
    <row r="492" spans="10:26" s="1620" customFormat="1" ht="21.75" customHeight="1">
      <c r="J492" s="682"/>
      <c r="K492" s="682"/>
      <c r="L492" s="682"/>
      <c r="M492" s="682"/>
      <c r="N492" s="682"/>
      <c r="O492" s="682"/>
      <c r="P492" s="682"/>
      <c r="Q492" s="682"/>
      <c r="R492" s="682"/>
      <c r="S492" s="682"/>
      <c r="T492" s="682"/>
      <c r="U492" s="682"/>
      <c r="V492" s="682"/>
      <c r="W492" s="682"/>
      <c r="X492" s="682"/>
      <c r="Y492" s="682"/>
      <c r="Z492" s="682"/>
    </row>
    <row r="493" spans="10:26" s="1620" customFormat="1" ht="21.75" customHeight="1">
      <c r="J493" s="682"/>
      <c r="K493" s="682"/>
      <c r="L493" s="682"/>
      <c r="M493" s="682"/>
      <c r="N493" s="682"/>
      <c r="O493" s="682"/>
      <c r="P493" s="682"/>
      <c r="Q493" s="682"/>
      <c r="R493" s="682"/>
      <c r="S493" s="682"/>
      <c r="T493" s="682"/>
      <c r="U493" s="682"/>
      <c r="V493" s="682"/>
      <c r="W493" s="682"/>
      <c r="X493" s="682"/>
      <c r="Y493" s="682"/>
      <c r="Z493" s="682"/>
    </row>
    <row r="494" spans="10:26" s="1620" customFormat="1" ht="21.75" customHeight="1">
      <c r="J494" s="682"/>
      <c r="K494" s="682"/>
      <c r="L494" s="682"/>
      <c r="M494" s="682"/>
      <c r="N494" s="682"/>
      <c r="O494" s="682"/>
      <c r="P494" s="682"/>
      <c r="Q494" s="682"/>
      <c r="R494" s="682"/>
      <c r="S494" s="682"/>
      <c r="T494" s="682"/>
      <c r="U494" s="682"/>
      <c r="V494" s="682"/>
      <c r="W494" s="682"/>
      <c r="X494" s="682"/>
      <c r="Y494" s="682"/>
      <c r="Z494" s="682"/>
    </row>
    <row r="495" spans="10:26" s="1620" customFormat="1" ht="21.75" customHeight="1">
      <c r="J495" s="682"/>
      <c r="K495" s="682"/>
      <c r="L495" s="682"/>
      <c r="M495" s="682"/>
      <c r="N495" s="682"/>
      <c r="O495" s="682"/>
      <c r="P495" s="682"/>
      <c r="Q495" s="682"/>
      <c r="R495" s="682"/>
      <c r="S495" s="682"/>
      <c r="T495" s="682"/>
      <c r="U495" s="682"/>
      <c r="V495" s="682"/>
      <c r="W495" s="682"/>
      <c r="X495" s="682"/>
      <c r="Y495" s="682"/>
      <c r="Z495" s="682"/>
    </row>
    <row r="496" spans="10:26" s="1620" customFormat="1" ht="21.75" customHeight="1">
      <c r="J496" s="682"/>
      <c r="K496" s="682"/>
      <c r="L496" s="682"/>
      <c r="M496" s="682"/>
      <c r="N496" s="682"/>
      <c r="O496" s="682"/>
      <c r="P496" s="682"/>
      <c r="Q496" s="682"/>
      <c r="R496" s="682"/>
      <c r="S496" s="682"/>
      <c r="T496" s="682"/>
      <c r="U496" s="682"/>
      <c r="V496" s="682"/>
      <c r="W496" s="682"/>
      <c r="X496" s="682"/>
      <c r="Y496" s="682"/>
      <c r="Z496" s="682"/>
    </row>
    <row r="497" spans="10:26" s="1620" customFormat="1" ht="21.75" customHeight="1">
      <c r="J497" s="682"/>
      <c r="K497" s="682"/>
      <c r="L497" s="682"/>
      <c r="M497" s="682"/>
      <c r="N497" s="682"/>
      <c r="O497" s="682"/>
      <c r="P497" s="682"/>
      <c r="Q497" s="682"/>
      <c r="R497" s="682"/>
      <c r="S497" s="682"/>
      <c r="T497" s="682"/>
      <c r="U497" s="682"/>
      <c r="V497" s="682"/>
      <c r="W497" s="682"/>
      <c r="X497" s="682"/>
      <c r="Y497" s="682"/>
      <c r="Z497" s="682"/>
    </row>
    <row r="498" spans="10:26" s="1620" customFormat="1" ht="21.75" customHeight="1">
      <c r="J498" s="682"/>
      <c r="K498" s="682"/>
      <c r="L498" s="682"/>
      <c r="M498" s="682"/>
      <c r="N498" s="682"/>
      <c r="O498" s="682"/>
      <c r="P498" s="682"/>
      <c r="Q498" s="682"/>
      <c r="R498" s="682"/>
      <c r="S498" s="682"/>
      <c r="T498" s="682"/>
      <c r="U498" s="682"/>
      <c r="V498" s="682"/>
      <c r="W498" s="682"/>
      <c r="X498" s="682"/>
      <c r="Y498" s="682"/>
      <c r="Z498" s="682"/>
    </row>
    <row r="499" spans="10:26" s="1620" customFormat="1" ht="21.75" customHeight="1">
      <c r="J499" s="682"/>
      <c r="K499" s="682"/>
      <c r="L499" s="682"/>
      <c r="M499" s="682"/>
      <c r="N499" s="682"/>
      <c r="O499" s="682"/>
      <c r="P499" s="682"/>
      <c r="Q499" s="682"/>
      <c r="R499" s="682"/>
      <c r="S499" s="682"/>
      <c r="T499" s="682"/>
      <c r="U499" s="682"/>
      <c r="V499" s="682"/>
      <c r="W499" s="682"/>
      <c r="X499" s="682"/>
      <c r="Y499" s="682"/>
      <c r="Z499" s="682"/>
    </row>
    <row r="500" spans="10:26" s="1620" customFormat="1" ht="21.75" customHeight="1">
      <c r="J500" s="682"/>
      <c r="K500" s="682"/>
      <c r="L500" s="682"/>
      <c r="M500" s="682"/>
      <c r="N500" s="682"/>
      <c r="O500" s="682"/>
      <c r="P500" s="682"/>
      <c r="Q500" s="682"/>
      <c r="R500" s="682"/>
      <c r="S500" s="682"/>
      <c r="T500" s="682"/>
      <c r="U500" s="682"/>
      <c r="V500" s="682"/>
      <c r="W500" s="682"/>
      <c r="X500" s="682"/>
      <c r="Y500" s="682"/>
      <c r="Z500" s="682"/>
    </row>
    <row r="501" spans="10:26" s="1620" customFormat="1" ht="21.75" customHeight="1">
      <c r="J501" s="682"/>
      <c r="K501" s="682"/>
      <c r="L501" s="682"/>
      <c r="M501" s="682"/>
      <c r="N501" s="682"/>
      <c r="O501" s="682"/>
      <c r="P501" s="682"/>
      <c r="Q501" s="682"/>
      <c r="R501" s="682"/>
      <c r="S501" s="682"/>
      <c r="T501" s="682"/>
      <c r="U501" s="682"/>
      <c r="V501" s="682"/>
      <c r="W501" s="682"/>
      <c r="X501" s="682"/>
      <c r="Y501" s="682"/>
      <c r="Z501" s="682"/>
    </row>
    <row r="502" spans="10:26" s="1620" customFormat="1" ht="21.75" customHeight="1">
      <c r="J502" s="682"/>
      <c r="K502" s="682"/>
      <c r="L502" s="682"/>
      <c r="M502" s="682"/>
      <c r="N502" s="682"/>
      <c r="O502" s="682"/>
      <c r="P502" s="682"/>
      <c r="Q502" s="682"/>
      <c r="R502" s="682"/>
      <c r="S502" s="682"/>
      <c r="T502" s="682"/>
      <c r="U502" s="682"/>
      <c r="V502" s="682"/>
      <c r="W502" s="682"/>
      <c r="X502" s="682"/>
      <c r="Y502" s="682"/>
      <c r="Z502" s="682"/>
    </row>
    <row r="503" spans="10:26" s="1620" customFormat="1" ht="21.75" customHeight="1">
      <c r="J503" s="682"/>
      <c r="K503" s="682"/>
      <c r="L503" s="682"/>
      <c r="M503" s="682"/>
      <c r="N503" s="682"/>
      <c r="O503" s="682"/>
      <c r="P503" s="682"/>
      <c r="Q503" s="682"/>
      <c r="R503" s="682"/>
      <c r="S503" s="682"/>
      <c r="T503" s="682"/>
      <c r="U503" s="682"/>
      <c r="V503" s="682"/>
      <c r="W503" s="682"/>
      <c r="X503" s="682"/>
      <c r="Y503" s="682"/>
      <c r="Z503" s="682"/>
    </row>
    <row r="504" spans="10:26" s="1620" customFormat="1" ht="21.75" customHeight="1">
      <c r="J504" s="682"/>
      <c r="K504" s="682"/>
      <c r="L504" s="682"/>
      <c r="M504" s="682"/>
      <c r="N504" s="682"/>
      <c r="O504" s="682"/>
      <c r="P504" s="682"/>
      <c r="Q504" s="682"/>
      <c r="R504" s="682"/>
      <c r="S504" s="682"/>
      <c r="T504" s="682"/>
      <c r="U504" s="682"/>
      <c r="V504" s="682"/>
      <c r="W504" s="682"/>
      <c r="X504" s="682"/>
      <c r="Y504" s="682"/>
      <c r="Z504" s="682"/>
    </row>
    <row r="505" spans="10:26" s="1620" customFormat="1" ht="21.75" customHeight="1">
      <c r="J505" s="682"/>
      <c r="K505" s="682"/>
      <c r="L505" s="682"/>
      <c r="M505" s="682"/>
      <c r="N505" s="682"/>
      <c r="O505" s="682"/>
      <c r="P505" s="682"/>
      <c r="Q505" s="682"/>
      <c r="R505" s="682"/>
      <c r="S505" s="682"/>
      <c r="T505" s="682"/>
      <c r="U505" s="682"/>
      <c r="V505" s="682"/>
      <c r="W505" s="682"/>
      <c r="X505" s="682"/>
      <c r="Y505" s="682"/>
      <c r="Z505" s="682"/>
    </row>
    <row r="506" spans="10:26" s="1620" customFormat="1" ht="21.75" customHeight="1">
      <c r="J506" s="682"/>
      <c r="K506" s="682"/>
      <c r="L506" s="682"/>
      <c r="M506" s="682"/>
      <c r="N506" s="682"/>
      <c r="O506" s="682"/>
      <c r="P506" s="682"/>
      <c r="Q506" s="682"/>
      <c r="R506" s="682"/>
      <c r="S506" s="682"/>
      <c r="T506" s="682"/>
      <c r="U506" s="682"/>
      <c r="V506" s="682"/>
      <c r="W506" s="682"/>
      <c r="X506" s="682"/>
      <c r="Y506" s="682"/>
      <c r="Z506" s="682"/>
    </row>
    <row r="507" spans="10:26" s="1620" customFormat="1" ht="21.75" customHeight="1">
      <c r="J507" s="682"/>
      <c r="K507" s="682"/>
      <c r="L507" s="682"/>
      <c r="M507" s="682"/>
      <c r="N507" s="682"/>
      <c r="O507" s="682"/>
      <c r="P507" s="682"/>
      <c r="Q507" s="682"/>
      <c r="R507" s="682"/>
      <c r="S507" s="682"/>
      <c r="T507" s="682"/>
      <c r="U507" s="682"/>
      <c r="V507" s="682"/>
      <c r="W507" s="682"/>
      <c r="X507" s="682"/>
      <c r="Y507" s="682"/>
      <c r="Z507" s="682"/>
    </row>
    <row r="508" spans="10:26" s="1620" customFormat="1" ht="21.75" customHeight="1">
      <c r="J508" s="682"/>
      <c r="K508" s="682"/>
      <c r="L508" s="682"/>
      <c r="M508" s="682"/>
      <c r="N508" s="682"/>
      <c r="O508" s="682"/>
      <c r="P508" s="682"/>
      <c r="Q508" s="682"/>
      <c r="R508" s="682"/>
      <c r="S508" s="682"/>
      <c r="T508" s="682"/>
      <c r="U508" s="682"/>
      <c r="V508" s="682"/>
      <c r="W508" s="682"/>
      <c r="X508" s="682"/>
      <c r="Y508" s="682"/>
      <c r="Z508" s="682"/>
    </row>
    <row r="509" spans="10:26" s="1620" customFormat="1" ht="21.75" customHeight="1">
      <c r="J509" s="682"/>
      <c r="K509" s="682"/>
      <c r="L509" s="682"/>
      <c r="M509" s="682"/>
      <c r="N509" s="682"/>
      <c r="O509" s="682"/>
      <c r="P509" s="682"/>
      <c r="Q509" s="682"/>
      <c r="R509" s="682"/>
      <c r="S509" s="682"/>
      <c r="T509" s="682"/>
      <c r="U509" s="682"/>
      <c r="V509" s="682"/>
      <c r="W509" s="682"/>
      <c r="X509" s="682"/>
      <c r="Y509" s="682"/>
      <c r="Z509" s="682"/>
    </row>
    <row r="510" spans="10:26" s="1620" customFormat="1" ht="21.75" customHeight="1">
      <c r="J510" s="682"/>
      <c r="K510" s="682"/>
      <c r="L510" s="682"/>
      <c r="M510" s="682"/>
      <c r="N510" s="682"/>
      <c r="O510" s="682"/>
      <c r="P510" s="682"/>
      <c r="Q510" s="682"/>
      <c r="R510" s="682"/>
      <c r="S510" s="682"/>
      <c r="T510" s="682"/>
      <c r="U510" s="682"/>
      <c r="V510" s="682"/>
      <c r="W510" s="682"/>
      <c r="X510" s="682"/>
      <c r="Y510" s="682"/>
      <c r="Z510" s="682"/>
    </row>
    <row r="511" spans="10:26" s="1620" customFormat="1" ht="21.75" customHeight="1">
      <c r="J511" s="682"/>
      <c r="K511" s="682"/>
      <c r="L511" s="682"/>
      <c r="M511" s="682"/>
      <c r="N511" s="682"/>
      <c r="O511" s="682"/>
      <c r="P511" s="682"/>
      <c r="Q511" s="682"/>
      <c r="R511" s="682"/>
      <c r="S511" s="682"/>
      <c r="T511" s="682"/>
      <c r="U511" s="682"/>
      <c r="V511" s="682"/>
      <c r="W511" s="682"/>
      <c r="X511" s="682"/>
      <c r="Y511" s="682"/>
      <c r="Z511" s="682"/>
    </row>
    <row r="512" spans="10:26" s="1620" customFormat="1" ht="21.75" customHeight="1">
      <c r="J512" s="682"/>
      <c r="K512" s="682"/>
      <c r="L512" s="682"/>
      <c r="M512" s="682"/>
      <c r="N512" s="682"/>
      <c r="O512" s="682"/>
      <c r="P512" s="682"/>
      <c r="Q512" s="682"/>
      <c r="R512" s="682"/>
      <c r="S512" s="682"/>
      <c r="T512" s="682"/>
      <c r="U512" s="682"/>
      <c r="V512" s="682"/>
      <c r="W512" s="682"/>
      <c r="X512" s="682"/>
      <c r="Y512" s="682"/>
      <c r="Z512" s="682"/>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90">
    <cfRule type="expression" dxfId="161" priority="3" stopIfTrue="1">
      <formula>$H$88&lt;&gt;"仅含出让金"</formula>
    </cfRule>
  </conditionalFormatting>
  <conditionalFormatting sqref="C91">
    <cfRule type="expression" dxfId="160" priority="2" stopIfTrue="1">
      <formula>$H$91="由企业提供"</formula>
    </cfRule>
  </conditionalFormatting>
  <conditionalFormatting sqref="C5:D7">
    <cfRule type="cellIs" dxfId="159" priority="7" stopIfTrue="1" operator="equal">
      <formula>25</formula>
    </cfRule>
  </conditionalFormatting>
  <conditionalFormatting sqref="C8:D13">
    <cfRule type="cellIs" dxfId="158" priority="5" stopIfTrue="1" operator="equal">
      <formula>15</formula>
    </cfRule>
  </conditionalFormatting>
  <conditionalFormatting sqref="C14:D16">
    <cfRule type="cellIs" dxfId="157" priority="4" stopIfTrue="1" operator="equal">
      <formula>30</formula>
    </cfRule>
  </conditionalFormatting>
  <conditionalFormatting sqref="E36">
    <cfRule type="expression" dxfId="156" priority="1" stopIfTrue="1">
      <formula>$D$36="同一抵押权人同一抵押物续贷"</formula>
    </cfRule>
  </conditionalFormatting>
  <dataValidations count="23">
    <dataValidation type="list" allowBlank="1" showInputMessage="1" showErrorMessage="1" sqref="C4:D4 D33" xr:uid="{00000000-0002-0000-1500-000000000000}">
      <formula1>估价方法</formula1>
    </dataValidation>
    <dataValidation type="list" allowBlank="1" showInputMessage="1" showErrorMessage="1" sqref="H55:H56" xr:uid="{00000000-0002-0000-1500-000001000000}">
      <formula1>"个人住宅,正常"</formula1>
    </dataValidation>
    <dataValidation type="list" allowBlank="1" showInputMessage="1" showErrorMessage="1" sqref="H48" xr:uid="{00000000-0002-0000-1500-000002000000}">
      <formula1>"情况1,情况2,情况3,情况4"</formula1>
    </dataValidation>
    <dataValidation type="list" allowBlank="1" showInputMessage="1" showErrorMessage="1" sqref="H58" xr:uid="{00000000-0002-0000-1500-000003000000}">
      <formula1>"转让取得,自行开发建设"</formula1>
    </dataValidation>
    <dataValidation type="list" allowBlank="1" showInputMessage="1" showErrorMessage="1" sqref="D32" xr:uid="{00000000-0002-0000-1500-000004000000}">
      <formula1>"总价,楼面单价"</formula1>
    </dataValidation>
    <dataValidation type="list" allowBlank="1" showInputMessage="1" showErrorMessage="1" sqref="F45" xr:uid="{00000000-0002-0000-1500-000005000000}">
      <formula1>"100%,70%,56%"</formula1>
    </dataValidation>
    <dataValidation type="list" allowBlank="1" showInputMessage="1" showErrorMessage="1" sqref="C33" xr:uid="{00000000-0002-0000-1500-000006000000}">
      <formula1>"成本比率,收益比率,自定义"</formula1>
    </dataValidation>
    <dataValidation type="list" allowBlank="1" showInputMessage="1" showErrorMessage="1" sqref="H91" xr:uid="{00000000-0002-0000-1500-000007000000}">
      <formula1>"企业提供（在右侧录入）,——"</formula1>
    </dataValidation>
    <dataValidation type="list" allowBlank="1" showInputMessage="1" showErrorMessage="1" sqref="H88" xr:uid="{00000000-0002-0000-1500-000008000000}">
      <formula1>"仅含出让金,出让金+开发费"</formula1>
    </dataValidation>
    <dataValidation type="list" allowBlank="1" showInputMessage="1" showErrorMessage="1" sqref="F75" xr:uid="{00000000-0002-0000-1500-000009000000}">
      <formula1>"买卖合同,购房发票"</formula1>
    </dataValidation>
    <dataValidation type="list" allowBlank="1" showInputMessage="1" showErrorMessage="1" sqref="D36" xr:uid="{00000000-0002-0000-1500-00000A000000}">
      <formula1>"同一抵押权人同一抵押物续贷,注销后放款,正常操作"</formula1>
    </dataValidation>
    <dataValidation type="list" allowBlank="1" showInputMessage="1" showErrorMessage="1" sqref="B116:B117" xr:uid="{00000000-0002-0000-1500-00000B000000}">
      <formula1>"建筑面积,规划建筑面积,（规划）建筑面积"</formula1>
    </dataValidation>
    <dataValidation type="list" allowBlank="1" showInputMessage="1" showErrorMessage="1" sqref="C116:C117" xr:uid="{00000000-0002-0000-1500-00000C000000}">
      <formula1>"土地面积,分摊土地面积,（分摊）土地面积"</formula1>
    </dataValidation>
    <dataValidation type="list" allowBlank="1" showInputMessage="1" showErrorMessage="1" sqref="D116:E116" xr:uid="{00000000-0002-0000-1500-00000D000000}">
      <formula1>"出让国有建设用地使用权价值,划拨国有建设用地使用权价值"</formula1>
    </dataValidation>
    <dataValidation type="list" allowBlank="1" showInputMessage="1" showErrorMessage="1" sqref="F116:G116" xr:uid="{00000000-0002-0000-1500-00000E000000}">
      <formula1>"建筑物价值,在建建筑物价值,建筑物/在建建筑物价值"</formula1>
    </dataValidation>
    <dataValidation type="list" allowBlank="1" showInputMessage="1" showErrorMessage="1" sqref="C129" xr:uid="{00000000-0002-0000-1500-00000F000000}">
      <formula1>"无,有"</formula1>
    </dataValidation>
    <dataValidation type="list" showInputMessage="1" showErrorMessage="1" sqref="G1" xr:uid="{00000000-0002-0000-1500-000010000000}">
      <formula1>"现房,在建,土地,-"</formula1>
    </dataValidation>
    <dataValidation type="list" allowBlank="1" showInputMessage="1" showErrorMessage="1" sqref="I1" xr:uid="{00000000-0002-0000-1500-000011000000}">
      <formula1>"项目局部,项目全部,——"</formula1>
    </dataValidation>
    <dataValidation type="list" allowBlank="1" showInputMessage="1" showErrorMessage="1" sqref="C1" xr:uid="{00000000-0002-0000-1500-000012000000}">
      <formula1>项目类型</formula1>
    </dataValidation>
    <dataValidation type="list" allowBlank="1" showInputMessage="1" showErrorMessage="1" sqref="G77" xr:uid="{00000000-0002-0000-1500-000013000000}">
      <formula1>"个人住宅,2016年5月1日前购买,2016年5月1日后购买"</formula1>
    </dataValidation>
    <dataValidation type="list" allowBlank="1" showInputMessage="1" showErrorMessage="1" sqref="E103" xr:uid="{00000000-0002-0000-1500-000014000000}">
      <formula1>"2.估价师知悉的法定优先受偿款,2.估价师知悉的除抵押担保权以外的法定优先受偿款"</formula1>
    </dataValidation>
    <dataValidation type="list" allowBlank="1" showInputMessage="1" showErrorMessage="1" sqref="H59" xr:uid="{00000000-0002-0000-1500-000015000000}">
      <formula1>"非个人房产,个人住宅（满五唯一有凭证）,个人其他（有凭证）,个人其他（无凭证）"</formula1>
    </dataValidation>
    <dataValidation type="list" allowBlank="1" showInputMessage="1" showErrorMessage="1" sqref="D92" xr:uid="{00000000-0002-0000-15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tabColor rgb="FF00B050"/>
    <pageSetUpPr fitToPage="1"/>
  </sheetPr>
  <dimension ref="A1:AC131"/>
  <sheetViews>
    <sheetView view="pageBreakPreview" topLeftCell="A18" zoomScale="85" zoomScaleNormal="70" zoomScaleSheetLayoutView="85" workbookViewId="0">
      <selection activeCell="M43" sqref="M43"/>
    </sheetView>
  </sheetViews>
  <sheetFormatPr defaultRowHeight="14.25"/>
  <cols>
    <col min="1" max="1" width="10.5" style="347" customWidth="1"/>
    <col min="2" max="2" width="15.75" style="347" customWidth="1"/>
    <col min="3" max="3" width="15.1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6"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7" customFormat="1" ht="28.5" customHeight="1" thickBot="1">
      <c r="A1" s="1136" t="s">
        <v>1654</v>
      </c>
      <c r="B1" s="1731" t="s">
        <v>1760</v>
      </c>
      <c r="C1" s="1152" t="s">
        <v>1656</v>
      </c>
      <c r="D1" s="1139" t="s">
        <v>3627</v>
      </c>
      <c r="E1" s="3120" t="s">
        <v>3439</v>
      </c>
      <c r="F1" s="1732" t="s">
        <v>3440</v>
      </c>
      <c r="G1" s="1149" t="s">
        <v>1761</v>
      </c>
      <c r="H1" s="1148"/>
      <c r="I1" s="1148"/>
      <c r="J1" s="1148"/>
      <c r="K1" s="1150"/>
      <c r="L1" s="1151"/>
      <c r="M1" s="1152"/>
      <c r="N1" s="1152"/>
      <c r="O1" s="1152"/>
      <c r="P1" s="1798"/>
      <c r="Q1" s="1799"/>
      <c r="R1" s="1799"/>
      <c r="S1" s="1799"/>
      <c r="T1" s="1799"/>
      <c r="U1" s="1799"/>
      <c r="V1" s="1799"/>
      <c r="W1" s="1799"/>
      <c r="X1" s="1799"/>
      <c r="Y1" s="1799"/>
      <c r="Z1" s="1799"/>
      <c r="AA1" s="1799"/>
      <c r="AB1" s="1799"/>
      <c r="AC1" s="1800"/>
    </row>
    <row r="2" spans="1:29" s="342" customFormat="1" ht="28.5" customHeight="1" thickTop="1">
      <c r="A2" s="1135" t="s">
        <v>1456</v>
      </c>
      <c r="B2" s="1082">
        <f>IF(E1="项目模式",IF(C2="——",ROUND(C49*D3/10000,0),ROUND(C49*D3/10000,0)-D2),IF(E1="单套模式",IF(C2="——",ROUND(C49*D3/10000,4),ROUND(C49*D3/10000,4)-D2)))</f>
        <v>1330</v>
      </c>
      <c r="C2" s="1734" t="s">
        <v>43</v>
      </c>
      <c r="D2" s="1049" t="e">
        <f ca="1">IF(E1="项目模式",SUMIF(INDIRECT("'"&amp;F2&amp;"'"&amp;"!A:A"),"承租人权益价值",INDIRECT("'"&amp;F2&amp;"'"&amp;"!c:c")),SUMIF(INDIRECT("'"&amp;F2&amp;"'"&amp;"!A:A"),"承租人权益价值（单套）",INDIRECT("'"&amp;F2&amp;"'"&amp;"!c:c")))</f>
        <v>#REF!</v>
      </c>
      <c r="E2" s="1735" t="s">
        <v>1457</v>
      </c>
      <c r="F2" s="1736"/>
      <c r="G2" s="851"/>
      <c r="H2" s="851"/>
      <c r="I2" s="851"/>
      <c r="J2" s="851"/>
      <c r="K2" s="851"/>
      <c r="L2" s="2499"/>
      <c r="M2" s="2500"/>
      <c r="N2" s="2500"/>
      <c r="O2" s="2500"/>
      <c r="P2" s="1801"/>
      <c r="Q2" s="855"/>
      <c r="R2" s="855"/>
      <c r="S2" s="855"/>
      <c r="T2" s="855"/>
      <c r="U2" s="855"/>
      <c r="V2" s="855"/>
      <c r="W2" s="855"/>
      <c r="X2" s="855"/>
      <c r="Y2" s="855"/>
      <c r="Z2" s="855"/>
      <c r="AA2" s="855"/>
      <c r="AB2" s="855"/>
      <c r="AC2" s="1802"/>
    </row>
    <row r="3" spans="1:29" s="342" customFormat="1" ht="28.5" customHeight="1" thickBot="1">
      <c r="A3" s="195" t="s">
        <v>1458</v>
      </c>
      <c r="B3" s="536">
        <f>IF(C2="——",C49,ROUND(B2*10000/D3,0))</f>
        <v>47856</v>
      </c>
      <c r="C3" s="344" t="s">
        <v>1762</v>
      </c>
      <c r="D3" s="343">
        <f>IF(D1="",'数据-汇总表'!E3,SUMIF('数据-汇总表'!$C19:$C33,D1,'数据-汇总表'!$E19:$E33))</f>
        <v>277.89</v>
      </c>
      <c r="E3" s="1802"/>
      <c r="F3" s="852"/>
      <c r="G3" s="851"/>
      <c r="H3" s="851"/>
      <c r="I3" s="851"/>
      <c r="J3" s="851"/>
      <c r="K3" s="853"/>
      <c r="L3" s="2499"/>
      <c r="M3" s="2500"/>
      <c r="N3" s="2500"/>
      <c r="O3" s="2500"/>
      <c r="P3" s="1801"/>
      <c r="Q3" s="855"/>
      <c r="R3" s="855"/>
      <c r="S3" s="855"/>
      <c r="T3" s="855"/>
      <c r="U3" s="855"/>
      <c r="V3" s="855"/>
      <c r="W3" s="855"/>
      <c r="X3" s="855"/>
      <c r="Y3" s="855"/>
      <c r="Z3" s="855"/>
      <c r="AA3" s="855"/>
      <c r="AB3" s="855"/>
      <c r="AC3" s="1802"/>
    </row>
    <row r="4" spans="1:29" ht="15">
      <c r="A4" s="345" t="s">
        <v>1763</v>
      </c>
      <c r="B4" s="346"/>
      <c r="C4" s="3440" t="s">
        <v>1764</v>
      </c>
      <c r="D4" s="3441"/>
      <c r="E4" s="3442" t="s">
        <v>1765</v>
      </c>
      <c r="F4" s="3443"/>
      <c r="G4" s="3440" t="s">
        <v>1766</v>
      </c>
      <c r="H4" s="3441"/>
      <c r="I4" s="3440" t="s">
        <v>1767</v>
      </c>
      <c r="J4" s="3441"/>
      <c r="K4" s="537" t="s">
        <v>1768</v>
      </c>
      <c r="L4" s="2482"/>
      <c r="M4" s="2483"/>
      <c r="N4" s="2483"/>
      <c r="O4" s="2483"/>
      <c r="P4" s="3444" t="s">
        <v>1769</v>
      </c>
      <c r="Q4" s="3445"/>
      <c r="R4" s="3450" t="s">
        <v>1765</v>
      </c>
      <c r="S4" s="3451"/>
      <c r="T4" s="3450" t="s">
        <v>1766</v>
      </c>
      <c r="U4" s="3451"/>
      <c r="V4" s="3423" t="s">
        <v>1767</v>
      </c>
      <c r="W4" s="3423"/>
      <c r="X4" s="1262"/>
      <c r="Y4" s="3450" t="s">
        <v>1769</v>
      </c>
      <c r="Z4" s="3451"/>
      <c r="AA4" s="3437" t="s">
        <v>1765</v>
      </c>
      <c r="AB4" s="3423" t="s">
        <v>1766</v>
      </c>
      <c r="AC4" s="3437" t="s">
        <v>1767</v>
      </c>
    </row>
    <row r="5" spans="1:29" ht="15">
      <c r="A5" s="348"/>
      <c r="B5" s="349"/>
      <c r="C5" s="3458" t="s">
        <v>3626</v>
      </c>
      <c r="D5" s="3459"/>
      <c r="E5" s="3467" t="s">
        <v>3441</v>
      </c>
      <c r="F5" s="3468"/>
      <c r="G5" s="3458" t="s">
        <v>3441</v>
      </c>
      <c r="H5" s="3459"/>
      <c r="I5" s="3463" t="s">
        <v>3623</v>
      </c>
      <c r="J5" s="3464"/>
      <c r="K5" s="537"/>
      <c r="L5" s="2482"/>
      <c r="M5" s="2483"/>
      <c r="N5" s="2483"/>
      <c r="O5" s="2483"/>
      <c r="P5" s="3446"/>
      <c r="Q5" s="3447"/>
      <c r="R5" s="3452"/>
      <c r="S5" s="3453"/>
      <c r="T5" s="3452"/>
      <c r="U5" s="3453"/>
      <c r="V5" s="3423"/>
      <c r="W5" s="3423"/>
      <c r="X5" s="1262"/>
      <c r="Y5" s="3452"/>
      <c r="Z5" s="3453"/>
      <c r="AA5" s="3438"/>
      <c r="AB5" s="3423"/>
      <c r="AC5" s="3438"/>
    </row>
    <row r="6" spans="1:29" ht="15.75" thickBot="1">
      <c r="A6" s="350"/>
      <c r="B6" s="351"/>
      <c r="C6" s="3456" t="s">
        <v>1671</v>
      </c>
      <c r="D6" s="3457"/>
      <c r="E6" s="3465" t="s">
        <v>1671</v>
      </c>
      <c r="F6" s="3466"/>
      <c r="G6" s="3456" t="s">
        <v>1671</v>
      </c>
      <c r="H6" s="3457"/>
      <c r="I6" s="3456" t="s">
        <v>1671</v>
      </c>
      <c r="J6" s="3457"/>
      <c r="K6" s="537" t="s">
        <v>1672</v>
      </c>
      <c r="L6" s="2482"/>
      <c r="M6" s="2483"/>
      <c r="N6" s="2483"/>
      <c r="O6" s="2483"/>
      <c r="P6" s="3448"/>
      <c r="Q6" s="3449"/>
      <c r="R6" s="3452"/>
      <c r="S6" s="3453"/>
      <c r="T6" s="3454"/>
      <c r="U6" s="3455"/>
      <c r="V6" s="3423"/>
      <c r="W6" s="3423"/>
      <c r="X6" s="1262"/>
      <c r="Y6" s="3454"/>
      <c r="Z6" s="3455"/>
      <c r="AA6" s="3439"/>
      <c r="AB6" s="3423"/>
      <c r="AC6" s="3439"/>
    </row>
    <row r="7" spans="1:29" s="102" customFormat="1" ht="15.75" thickBot="1">
      <c r="A7" s="352" t="s">
        <v>1673</v>
      </c>
      <c r="B7" s="353"/>
      <c r="C7" s="354">
        <f>'数据-取费表'!B2</f>
        <v>45526</v>
      </c>
      <c r="D7" s="355">
        <v>100</v>
      </c>
      <c r="E7" s="356">
        <f>C7</f>
        <v>45526</v>
      </c>
      <c r="F7" s="357">
        <f>SUMIF(58:58,YEAR(E7)&amp;"-"&amp;MONTH(E7),59:59)</f>
        <v>100</v>
      </c>
      <c r="G7" s="356">
        <f>C7</f>
        <v>45526</v>
      </c>
      <c r="H7" s="355">
        <f>SUMIF(58:58,YEAR(G7)&amp;"-"&amp;MONTH(G7),59:59)</f>
        <v>100</v>
      </c>
      <c r="I7" s="356">
        <f>C7</f>
        <v>45526</v>
      </c>
      <c r="J7" s="355">
        <f>SUMIF(58:58,YEAR(I7)&amp;"-"&amp;MONTH(I7),59:59)</f>
        <v>100</v>
      </c>
      <c r="K7" s="38"/>
      <c r="L7" s="2484"/>
      <c r="M7" s="2435"/>
      <c r="N7" s="2435"/>
      <c r="O7" s="2435"/>
      <c r="P7" s="3460" t="s">
        <v>1674</v>
      </c>
      <c r="Q7" s="3462"/>
      <c r="R7" s="662" t="s">
        <v>14</v>
      </c>
      <c r="S7" s="663">
        <f t="shared" ref="S7:S15" si="0">F7</f>
        <v>100</v>
      </c>
      <c r="T7" s="662" t="s">
        <v>14</v>
      </c>
      <c r="U7" s="663">
        <f t="shared" ref="U7:U15" si="1">H7</f>
        <v>100</v>
      </c>
      <c r="V7" s="662" t="s">
        <v>14</v>
      </c>
      <c r="W7" s="663">
        <f t="shared" ref="W7:W15" si="2">J7</f>
        <v>100</v>
      </c>
      <c r="X7" s="664"/>
      <c r="Y7" s="3460" t="s">
        <v>1674</v>
      </c>
      <c r="Z7" s="3461"/>
      <c r="AA7" s="50">
        <f>D7/F7</f>
        <v>1</v>
      </c>
      <c r="AB7" s="50">
        <f>D7/H7</f>
        <v>1</v>
      </c>
      <c r="AC7" s="50">
        <f>D7/J7</f>
        <v>1</v>
      </c>
    </row>
    <row r="8" spans="1:29" s="102" customFormat="1" ht="15.75" thickBot="1">
      <c r="A8" s="352" t="s">
        <v>1675</v>
      </c>
      <c r="B8" s="353"/>
      <c r="C8" s="358" t="s">
        <v>3442</v>
      </c>
      <c r="D8" s="355">
        <v>100</v>
      </c>
      <c r="E8" s="358" t="s">
        <v>3402</v>
      </c>
      <c r="F8" s="357">
        <f>SUMIF(61:61,E8,62:62)-SUMIF(61:61,C8,62:62)+100</f>
        <v>102</v>
      </c>
      <c r="G8" s="358" t="s">
        <v>3402</v>
      </c>
      <c r="H8" s="355">
        <f>SUMIF(61:61,G8,62:62)-SUMIF(61:61,C8,62:62)+100</f>
        <v>102</v>
      </c>
      <c r="I8" s="358" t="s">
        <v>3402</v>
      </c>
      <c r="J8" s="355">
        <f>SUMIF(61:61,I8,62:62)-SUMIF(61:61,C8,62:62)+100</f>
        <v>102</v>
      </c>
      <c r="K8" s="38"/>
      <c r="L8" s="2484"/>
      <c r="M8" s="2435"/>
      <c r="N8" s="2435"/>
      <c r="O8" s="2435"/>
      <c r="P8" s="3460" t="s">
        <v>1677</v>
      </c>
      <c r="Q8" s="3461"/>
      <c r="R8" s="662" t="s">
        <v>14</v>
      </c>
      <c r="S8" s="663">
        <f t="shared" si="0"/>
        <v>102</v>
      </c>
      <c r="T8" s="662" t="s">
        <v>14</v>
      </c>
      <c r="U8" s="663">
        <f t="shared" si="1"/>
        <v>102</v>
      </c>
      <c r="V8" s="662" t="s">
        <v>14</v>
      </c>
      <c r="W8" s="663">
        <f t="shared" si="2"/>
        <v>102</v>
      </c>
      <c r="X8" s="664"/>
      <c r="Y8" s="3460" t="s">
        <v>1677</v>
      </c>
      <c r="Z8" s="3461"/>
      <c r="AA8" s="50">
        <f t="shared" ref="AA8:AA46" si="3">D8/F8</f>
        <v>0.98039215686274506</v>
      </c>
      <c r="AB8" s="50">
        <f t="shared" ref="AB8:AB46" si="4">D8/H8</f>
        <v>0.98039215686274506</v>
      </c>
      <c r="AC8" s="50">
        <f t="shared" ref="AC8:AC46" si="5">D8/J8</f>
        <v>0.98039215686274506</v>
      </c>
    </row>
    <row r="9" spans="1:29" s="102" customFormat="1">
      <c r="A9" s="359" t="s">
        <v>1678</v>
      </c>
      <c r="B9" s="60" t="s">
        <v>1679</v>
      </c>
      <c r="C9" s="3144" t="s">
        <v>3443</v>
      </c>
      <c r="D9" s="59">
        <v>100</v>
      </c>
      <c r="E9" s="361" t="s">
        <v>667</v>
      </c>
      <c r="F9" s="60">
        <f>SUMIF(63:63,E9,64:64)-SUMIF(63:63,C9,64:64)+100</f>
        <v>100</v>
      </c>
      <c r="G9" s="361" t="s">
        <v>667</v>
      </c>
      <c r="H9" s="59">
        <f>SUMIF(63:63,G9,64:64)-SUMIF(63:63,C9,64:64)+100</f>
        <v>100</v>
      </c>
      <c r="I9" s="361" t="s">
        <v>667</v>
      </c>
      <c r="J9" s="59">
        <f>SUMIF(63:63,I9,64:64)-SUMIF(63:63,C9,64:64)+100</f>
        <v>100</v>
      </c>
      <c r="K9" s="38"/>
      <c r="L9" s="2484"/>
      <c r="M9" s="2435"/>
      <c r="N9" s="2435"/>
      <c r="O9" s="2435"/>
      <c r="P9" s="3436" t="s">
        <v>1680</v>
      </c>
      <c r="Q9" s="530" t="str">
        <f t="shared" ref="Q9:Q15" si="6">B9</f>
        <v>用途</v>
      </c>
      <c r="R9" s="662" t="s">
        <v>14</v>
      </c>
      <c r="S9" s="663">
        <f t="shared" si="0"/>
        <v>100</v>
      </c>
      <c r="T9" s="662" t="s">
        <v>14</v>
      </c>
      <c r="U9" s="663">
        <f t="shared" si="1"/>
        <v>100</v>
      </c>
      <c r="V9" s="662" t="s">
        <v>14</v>
      </c>
      <c r="W9" s="663">
        <f t="shared" si="2"/>
        <v>100</v>
      </c>
      <c r="X9" s="664"/>
      <c r="Y9" s="3329" t="s">
        <v>1681</v>
      </c>
      <c r="Z9" s="50" t="str">
        <f t="shared" ref="Z9:Z15" si="7">Q9</f>
        <v>用途</v>
      </c>
      <c r="AA9" s="50">
        <f t="shared" si="3"/>
        <v>1</v>
      </c>
      <c r="AB9" s="50">
        <f t="shared" si="4"/>
        <v>1</v>
      </c>
      <c r="AC9" s="50">
        <f t="shared" si="5"/>
        <v>1</v>
      </c>
    </row>
    <row r="10" spans="1:29" s="366" customFormat="1" ht="27">
      <c r="A10" s="363"/>
      <c r="B10" s="364" t="s">
        <v>1682</v>
      </c>
      <c r="C10" s="3128"/>
      <c r="D10" s="119">
        <v>100</v>
      </c>
      <c r="E10" s="3129"/>
      <c r="F10" s="364">
        <f>SUMIF(65:65,E10,66:66)-SUMIF(65:65,C10,66:66)+100</f>
        <v>100</v>
      </c>
      <c r="G10" s="3128"/>
      <c r="H10" s="119">
        <f>SUMIF(65:65,G10,66:66)-SUMIF(65:65,C10,66:66)+100</f>
        <v>100</v>
      </c>
      <c r="I10" s="3128"/>
      <c r="J10" s="119">
        <f>SUMIF(65:65,I10,66:66)-SUMIF(65:65,C10,66:66)+100</f>
        <v>100</v>
      </c>
      <c r="K10" s="38"/>
      <c r="L10" s="2485"/>
      <c r="M10" s="2486"/>
      <c r="N10" s="2486"/>
      <c r="O10" s="2486"/>
      <c r="P10" s="3436"/>
      <c r="Q10" s="530" t="str">
        <f t="shared" si="6"/>
        <v>土地使用年限（年）</v>
      </c>
      <c r="R10" s="662" t="s">
        <v>14</v>
      </c>
      <c r="S10" s="663">
        <f t="shared" si="0"/>
        <v>100</v>
      </c>
      <c r="T10" s="662" t="s">
        <v>14</v>
      </c>
      <c r="U10" s="663">
        <f t="shared" si="1"/>
        <v>100</v>
      </c>
      <c r="V10" s="662" t="s">
        <v>14</v>
      </c>
      <c r="W10" s="663">
        <f t="shared" si="2"/>
        <v>100</v>
      </c>
      <c r="X10" s="664"/>
      <c r="Y10" s="3329"/>
      <c r="Z10" s="50" t="str">
        <f t="shared" si="7"/>
        <v>土地使用年限（年）</v>
      </c>
      <c r="AA10" s="50">
        <f t="shared" si="3"/>
        <v>1</v>
      </c>
      <c r="AB10" s="50">
        <f t="shared" si="4"/>
        <v>1</v>
      </c>
      <c r="AC10" s="50">
        <f t="shared" si="5"/>
        <v>1</v>
      </c>
    </row>
    <row r="11" spans="1:29" ht="15" hidden="1">
      <c r="A11" s="367"/>
      <c r="B11" s="364" t="s">
        <v>1683</v>
      </c>
      <c r="C11" s="368">
        <v>3</v>
      </c>
      <c r="D11" s="119">
        <v>100</v>
      </c>
      <c r="E11" s="369">
        <v>2.5</v>
      </c>
      <c r="F11" s="364">
        <f>LOOKUP(E11,68:68,69:69)-LOOKUP(C11,68:68,69:69)+100</f>
        <v>100</v>
      </c>
      <c r="G11" s="368">
        <v>2.5</v>
      </c>
      <c r="H11" s="119">
        <f>LOOKUP(G11,68:68,69:69)-LOOKUP(C11,68:68,69:69)+100</f>
        <v>100</v>
      </c>
      <c r="I11" s="368">
        <v>2</v>
      </c>
      <c r="J11" s="119">
        <f>LOOKUP(I11,68:68,69:69)-LOOKUP(C11,68:68,69:69)+100</f>
        <v>100</v>
      </c>
      <c r="K11" s="538"/>
      <c r="L11" s="2487"/>
      <c r="M11" s="2483"/>
      <c r="N11" s="2483"/>
      <c r="O11" s="2483"/>
      <c r="P11" s="3436"/>
      <c r="Q11" s="530" t="str">
        <f t="shared" si="6"/>
        <v>容积率</v>
      </c>
      <c r="R11" s="662" t="s">
        <v>14</v>
      </c>
      <c r="S11" s="663">
        <f t="shared" si="0"/>
        <v>100</v>
      </c>
      <c r="T11" s="662" t="s">
        <v>14</v>
      </c>
      <c r="U11" s="663">
        <f t="shared" si="1"/>
        <v>100</v>
      </c>
      <c r="V11" s="662" t="s">
        <v>14</v>
      </c>
      <c r="W11" s="663">
        <f t="shared" si="2"/>
        <v>100</v>
      </c>
      <c r="X11" s="664"/>
      <c r="Y11" s="3329"/>
      <c r="Z11" s="50" t="str">
        <f t="shared" si="7"/>
        <v>容积率</v>
      </c>
      <c r="AA11" s="50">
        <f t="shared" si="3"/>
        <v>1</v>
      </c>
      <c r="AB11" s="50">
        <f t="shared" si="4"/>
        <v>1</v>
      </c>
      <c r="AC11" s="50">
        <f t="shared" si="5"/>
        <v>1</v>
      </c>
    </row>
    <row r="12" spans="1:29" s="102" customFormat="1" ht="15.75" thickBot="1">
      <c r="A12" s="370"/>
      <c r="B12" s="3145" t="s">
        <v>3444</v>
      </c>
      <c r="C12" s="371" t="s">
        <v>3569</v>
      </c>
      <c r="D12" s="372">
        <v>100</v>
      </c>
      <c r="E12" s="373" t="s">
        <v>3570</v>
      </c>
      <c r="F12" s="364">
        <f>SUMIF(70:70,E12,71:71)-SUMIF(70:70,C12,71:71)+100</f>
        <v>100</v>
      </c>
      <c r="G12" s="373" t="str">
        <f>E12</f>
        <v>20-30年</v>
      </c>
      <c r="H12" s="119">
        <f>SUMIF(70:70,G12,71:71)-SUMIF(70:70,C12,71:71)+100</f>
        <v>100</v>
      </c>
      <c r="I12" s="373" t="str">
        <f>G12</f>
        <v>20-30年</v>
      </c>
      <c r="J12" s="119">
        <f>SUMIF(70:70,I12,71:71)-SUMIF(70:70,C12,71:71)+100</f>
        <v>100</v>
      </c>
      <c r="K12" s="539"/>
      <c r="L12" s="2484"/>
      <c r="M12" s="2435"/>
      <c r="N12" s="2435"/>
      <c r="O12" s="2435"/>
      <c r="P12" s="3436"/>
      <c r="Q12" s="530" t="str">
        <f t="shared" si="6"/>
        <v>剩余土地年限</v>
      </c>
      <c r="R12" s="662" t="s">
        <v>14</v>
      </c>
      <c r="S12" s="663">
        <f t="shared" si="0"/>
        <v>100</v>
      </c>
      <c r="T12" s="662" t="s">
        <v>14</v>
      </c>
      <c r="U12" s="663">
        <f t="shared" si="1"/>
        <v>100</v>
      </c>
      <c r="V12" s="662" t="s">
        <v>14</v>
      </c>
      <c r="W12" s="663">
        <f t="shared" si="2"/>
        <v>100</v>
      </c>
      <c r="X12" s="664"/>
      <c r="Y12" s="3329"/>
      <c r="Z12" s="50" t="str">
        <f t="shared" si="7"/>
        <v>剩余土地年限</v>
      </c>
      <c r="AA12" s="50">
        <f>D12/F12</f>
        <v>1</v>
      </c>
      <c r="AB12" s="50">
        <f>D12/H12</f>
        <v>1</v>
      </c>
      <c r="AC12" s="50">
        <f>D12/J12</f>
        <v>1</v>
      </c>
    </row>
    <row r="13" spans="1:29" ht="15" hidden="1">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88"/>
      <c r="M13" s="2483"/>
      <c r="N13" s="2483"/>
      <c r="O13" s="2483"/>
      <c r="P13" s="3436"/>
      <c r="Q13" s="530">
        <f t="shared" si="6"/>
        <v>111</v>
      </c>
      <c r="R13" s="662" t="s">
        <v>14</v>
      </c>
      <c r="S13" s="663">
        <f t="shared" si="0"/>
        <v>100</v>
      </c>
      <c r="T13" s="662" t="s">
        <v>14</v>
      </c>
      <c r="U13" s="663">
        <f t="shared" si="1"/>
        <v>100</v>
      </c>
      <c r="V13" s="662" t="s">
        <v>14</v>
      </c>
      <c r="W13" s="663">
        <f t="shared" si="2"/>
        <v>100</v>
      </c>
      <c r="X13" s="664"/>
      <c r="Y13" s="3329"/>
      <c r="Z13" s="50">
        <f t="shared" si="7"/>
        <v>111</v>
      </c>
      <c r="AA13" s="50">
        <f t="shared" si="3"/>
        <v>1</v>
      </c>
      <c r="AB13" s="50">
        <f t="shared" si="4"/>
        <v>1</v>
      </c>
      <c r="AC13" s="50">
        <f t="shared" si="5"/>
        <v>1</v>
      </c>
    </row>
    <row r="14" spans="1:29" ht="15.75" hidden="1" thickBot="1">
      <c r="A14" s="375"/>
      <c r="B14" s="1746">
        <v>111</v>
      </c>
      <c r="C14" s="376"/>
      <c r="D14" s="377">
        <v>100</v>
      </c>
      <c r="E14" s="373"/>
      <c r="F14" s="378">
        <f>SUMIF(74:74,E14,75:75)-SUMIF(74:74,C14,75:75)+100</f>
        <v>100</v>
      </c>
      <c r="G14" s="373"/>
      <c r="H14" s="377">
        <f>SUMIF(74:74,G14,75:75)-SUMIF(74:74,C14,75:75)+100</f>
        <v>100</v>
      </c>
      <c r="I14" s="373"/>
      <c r="J14" s="377">
        <f>SUMIF(74:74,I14,75:75)-SUMIF(74:74,C14,75:75)+100</f>
        <v>100</v>
      </c>
      <c r="K14" s="539"/>
      <c r="L14" s="2488"/>
      <c r="M14" s="2483"/>
      <c r="N14" s="2483"/>
      <c r="O14" s="2483"/>
      <c r="P14" s="3436"/>
      <c r="Q14" s="530">
        <f t="shared" si="6"/>
        <v>111</v>
      </c>
      <c r="R14" s="662" t="s">
        <v>14</v>
      </c>
      <c r="S14" s="663">
        <f t="shared" si="0"/>
        <v>100</v>
      </c>
      <c r="T14" s="662" t="s">
        <v>14</v>
      </c>
      <c r="U14" s="663">
        <f t="shared" si="1"/>
        <v>100</v>
      </c>
      <c r="V14" s="662" t="s">
        <v>14</v>
      </c>
      <c r="W14" s="663">
        <f t="shared" si="2"/>
        <v>100</v>
      </c>
      <c r="X14" s="664"/>
      <c r="Y14" s="3329"/>
      <c r="Z14" s="50">
        <f t="shared" si="7"/>
        <v>111</v>
      </c>
      <c r="AA14" s="50">
        <f t="shared" si="3"/>
        <v>1</v>
      </c>
      <c r="AB14" s="50">
        <f t="shared" si="4"/>
        <v>1</v>
      </c>
      <c r="AC14" s="50">
        <f t="shared" si="5"/>
        <v>1</v>
      </c>
    </row>
    <row r="15" spans="1:29" ht="15">
      <c r="A15" s="379" t="s">
        <v>1684</v>
      </c>
      <c r="B15" s="58" t="s">
        <v>1771</v>
      </c>
      <c r="C15" s="1747">
        <f>估价对象房地状况!C4</f>
        <v>0</v>
      </c>
      <c r="D15" s="380">
        <v>100</v>
      </c>
      <c r="E15" s="381"/>
      <c r="F15" s="382">
        <f>SUMIF(76:76,E16,77:77)-SUMIF(76:76,C16,77:77)+100</f>
        <v>100</v>
      </c>
      <c r="G15" s="383"/>
      <c r="H15" s="380">
        <f>SUMIF(76:76,G16,77:77)-SUMIF(76:76,C16,77:77)+100</f>
        <v>100</v>
      </c>
      <c r="I15" s="381"/>
      <c r="J15" s="380">
        <f>SUMIF(76:76,I16,77:77)-SUMIF(76:76,C16,77:77)+100</f>
        <v>100</v>
      </c>
      <c r="K15" s="540">
        <v>2</v>
      </c>
      <c r="L15" s="2488"/>
      <c r="M15" s="2483"/>
      <c r="N15" s="2483"/>
      <c r="O15" s="2483"/>
      <c r="P15" s="3427" t="s">
        <v>1685</v>
      </c>
      <c r="Q15" s="1260" t="str">
        <f t="shared" si="6"/>
        <v>商业繁华度</v>
      </c>
      <c r="R15" s="665" t="s">
        <v>14</v>
      </c>
      <c r="S15" s="666">
        <f t="shared" si="0"/>
        <v>100</v>
      </c>
      <c r="T15" s="665" t="s">
        <v>14</v>
      </c>
      <c r="U15" s="666">
        <f t="shared" si="1"/>
        <v>100</v>
      </c>
      <c r="V15" s="665" t="s">
        <v>14</v>
      </c>
      <c r="W15" s="666">
        <f t="shared" si="2"/>
        <v>100</v>
      </c>
      <c r="X15" s="1262"/>
      <c r="Y15" s="3429" t="s">
        <v>1685</v>
      </c>
      <c r="Z15" s="1261" t="str">
        <f t="shared" si="7"/>
        <v>商业繁华度</v>
      </c>
      <c r="AA15" s="1261">
        <f t="shared" si="3"/>
        <v>1</v>
      </c>
      <c r="AB15" s="1261">
        <f t="shared" si="4"/>
        <v>1</v>
      </c>
      <c r="AC15" s="1261">
        <f t="shared" si="5"/>
        <v>1</v>
      </c>
    </row>
    <row r="16" spans="1:29" ht="15">
      <c r="A16" s="367"/>
      <c r="B16" s="385"/>
      <c r="C16" s="386" t="s">
        <v>3409</v>
      </c>
      <c r="D16" s="387"/>
      <c r="E16" s="386" t="s">
        <v>3409</v>
      </c>
      <c r="F16" s="388"/>
      <c r="G16" s="386" t="s">
        <v>3409</v>
      </c>
      <c r="H16" s="389"/>
      <c r="I16" s="386" t="s">
        <v>3409</v>
      </c>
      <c r="J16" s="387"/>
      <c r="K16" s="541"/>
      <c r="L16" s="2488"/>
      <c r="M16" s="2483"/>
      <c r="N16" s="2483"/>
      <c r="O16" s="2483"/>
      <c r="P16" s="3428"/>
      <c r="Q16" s="1260"/>
      <c r="R16" s="665"/>
      <c r="S16" s="666"/>
      <c r="T16" s="665"/>
      <c r="U16" s="666"/>
      <c r="V16" s="665"/>
      <c r="W16" s="666"/>
      <c r="X16" s="1262"/>
      <c r="Y16" s="3430"/>
      <c r="Z16" s="1261"/>
      <c r="AA16" s="1261">
        <v>1</v>
      </c>
      <c r="AB16" s="1261">
        <v>1</v>
      </c>
      <c r="AC16" s="1261">
        <v>1</v>
      </c>
    </row>
    <row r="17" spans="1:29" ht="15">
      <c r="A17" s="367"/>
      <c r="B17" s="390" t="s">
        <v>1253</v>
      </c>
      <c r="C17" s="1751">
        <f>估价对象房地状况!C6</f>
        <v>0</v>
      </c>
      <c r="D17" s="389">
        <v>100</v>
      </c>
      <c r="E17" s="391"/>
      <c r="F17" s="392">
        <f>SUMIF(78:78,E18,79:79)-SUMIF(78:78,C18,79:79)+100</f>
        <v>100</v>
      </c>
      <c r="G17" s="393"/>
      <c r="H17" s="394">
        <f>SUMIF(78:78,G18,79:79)-SUMIF(78:78,C18,79:79)+100</f>
        <v>100</v>
      </c>
      <c r="I17" s="391"/>
      <c r="J17" s="394">
        <f>SUMIF(78:78,I18,79:79)-SUMIF(78:78,C18,79:79)+100</f>
        <v>100</v>
      </c>
      <c r="K17" s="540">
        <v>2</v>
      </c>
      <c r="L17" s="2488"/>
      <c r="M17" s="2483"/>
      <c r="N17" s="2483"/>
      <c r="O17" s="2483"/>
      <c r="P17" s="3428"/>
      <c r="Q17" s="1260" t="str">
        <f>B17</f>
        <v>交通便捷度</v>
      </c>
      <c r="R17" s="665" t="s">
        <v>14</v>
      </c>
      <c r="S17" s="666">
        <f>F17</f>
        <v>100</v>
      </c>
      <c r="T17" s="665" t="s">
        <v>14</v>
      </c>
      <c r="U17" s="666">
        <f>H17</f>
        <v>100</v>
      </c>
      <c r="V17" s="665" t="s">
        <v>14</v>
      </c>
      <c r="W17" s="666">
        <f>J17</f>
        <v>100</v>
      </c>
      <c r="X17" s="1262"/>
      <c r="Y17" s="3430"/>
      <c r="Z17" s="1261" t="str">
        <f>Q17</f>
        <v>交通便捷度</v>
      </c>
      <c r="AA17" s="1261">
        <f t="shared" si="3"/>
        <v>1</v>
      </c>
      <c r="AB17" s="1261">
        <f t="shared" si="4"/>
        <v>1</v>
      </c>
      <c r="AC17" s="1261">
        <f t="shared" si="5"/>
        <v>1</v>
      </c>
    </row>
    <row r="18" spans="1:29" ht="15">
      <c r="A18" s="367"/>
      <c r="B18" s="395"/>
      <c r="C18" s="386" t="s">
        <v>3409</v>
      </c>
      <c r="D18" s="389"/>
      <c r="E18" s="386" t="s">
        <v>3409</v>
      </c>
      <c r="F18" s="392"/>
      <c r="G18" s="386" t="s">
        <v>3409</v>
      </c>
      <c r="H18" s="387"/>
      <c r="I18" s="386" t="s">
        <v>3409</v>
      </c>
      <c r="J18" s="387"/>
      <c r="K18" s="541"/>
      <c r="L18" s="2488"/>
      <c r="M18" s="2483"/>
      <c r="N18" s="2483"/>
      <c r="O18" s="2483"/>
      <c r="P18" s="3428"/>
      <c r="Q18" s="1260"/>
      <c r="R18" s="665"/>
      <c r="S18" s="666"/>
      <c r="T18" s="665"/>
      <c r="U18" s="666"/>
      <c r="V18" s="665"/>
      <c r="W18" s="666"/>
      <c r="X18" s="1262"/>
      <c r="Y18" s="3430"/>
      <c r="Z18" s="1261"/>
      <c r="AA18" s="1261">
        <v>1</v>
      </c>
      <c r="AB18" s="1261">
        <v>1</v>
      </c>
      <c r="AC18" s="1261">
        <v>1</v>
      </c>
    </row>
    <row r="19" spans="1:29" ht="15">
      <c r="A19" s="367"/>
      <c r="B19" s="390" t="s">
        <v>1772</v>
      </c>
      <c r="C19" s="1751">
        <f>估价对象房地状况!C7</f>
        <v>0</v>
      </c>
      <c r="D19" s="394">
        <v>100</v>
      </c>
      <c r="E19" s="396"/>
      <c r="F19" s="397">
        <f>SUMIF(80:80,E20,81:81)-SUMIF(80:80,C20,81:81)+100</f>
        <v>100</v>
      </c>
      <c r="G19" s="398"/>
      <c r="H19" s="389">
        <f>SUMIF(80:80,G20,81:81)-SUMIF(80:80,C20,81:81)+100</f>
        <v>100</v>
      </c>
      <c r="I19" s="396"/>
      <c r="J19" s="389">
        <f>SUMIF(80:80,I20,81:81)-SUMIF(80:80,C20,81:81)+100</f>
        <v>100</v>
      </c>
      <c r="K19" s="540">
        <v>2</v>
      </c>
      <c r="L19" s="2488"/>
      <c r="M19" s="2483"/>
      <c r="N19" s="2483"/>
      <c r="O19" s="2483"/>
      <c r="P19" s="3428"/>
      <c r="Q19" s="1260" t="str">
        <f>B19</f>
        <v>公共配套设施</v>
      </c>
      <c r="R19" s="665" t="s">
        <v>14</v>
      </c>
      <c r="S19" s="666">
        <f>F19</f>
        <v>100</v>
      </c>
      <c r="T19" s="665" t="s">
        <v>14</v>
      </c>
      <c r="U19" s="666">
        <f>H19</f>
        <v>100</v>
      </c>
      <c r="V19" s="665" t="s">
        <v>14</v>
      </c>
      <c r="W19" s="666">
        <f>J19</f>
        <v>100</v>
      </c>
      <c r="X19" s="1262"/>
      <c r="Y19" s="3430"/>
      <c r="Z19" s="1261" t="str">
        <f>Q19</f>
        <v>公共配套设施</v>
      </c>
      <c r="AA19" s="1261">
        <f t="shared" si="3"/>
        <v>1</v>
      </c>
      <c r="AB19" s="1261">
        <f t="shared" si="4"/>
        <v>1</v>
      </c>
      <c r="AC19" s="1261">
        <f t="shared" si="5"/>
        <v>1</v>
      </c>
    </row>
    <row r="20" spans="1:29" ht="15">
      <c r="A20" s="367"/>
      <c r="B20" s="395"/>
      <c r="C20" s="386" t="s">
        <v>3409</v>
      </c>
      <c r="D20" s="387"/>
      <c r="E20" s="386" t="s">
        <v>3409</v>
      </c>
      <c r="F20" s="388"/>
      <c r="G20" s="386" t="s">
        <v>3409</v>
      </c>
      <c r="H20" s="387"/>
      <c r="I20" s="386" t="s">
        <v>3409</v>
      </c>
      <c r="J20" s="387"/>
      <c r="K20" s="541"/>
      <c r="L20" s="2488"/>
      <c r="M20" s="2483"/>
      <c r="N20" s="2483"/>
      <c r="O20" s="2483"/>
      <c r="P20" s="3428"/>
      <c r="Q20" s="1260"/>
      <c r="R20" s="665"/>
      <c r="S20" s="666"/>
      <c r="T20" s="665"/>
      <c r="U20" s="666"/>
      <c r="V20" s="665"/>
      <c r="W20" s="666"/>
      <c r="X20" s="1262"/>
      <c r="Y20" s="3430"/>
      <c r="Z20" s="1261"/>
      <c r="AA20" s="1261">
        <v>1</v>
      </c>
      <c r="AB20" s="1261">
        <v>1</v>
      </c>
      <c r="AC20" s="1261">
        <v>1</v>
      </c>
    </row>
    <row r="21" spans="1:29" ht="15">
      <c r="A21" s="367"/>
      <c r="B21" s="585" t="s">
        <v>1773</v>
      </c>
      <c r="C21" s="1751">
        <f>估价对象房地状况!C8</f>
        <v>0</v>
      </c>
      <c r="D21" s="394">
        <v>100</v>
      </c>
      <c r="E21" s="396"/>
      <c r="F21" s="397">
        <f>SUMIF(82:82,E22,83:83)-SUMIF(82:82,C22,83:83)+100</f>
        <v>100</v>
      </c>
      <c r="G21" s="398"/>
      <c r="H21" s="389">
        <f>SUMIF(82:82,G22,83:83)-SUMIF(82:82,C22,83:83)+100</f>
        <v>100</v>
      </c>
      <c r="I21" s="396"/>
      <c r="J21" s="389">
        <f>SUMIF(82:82,I22,83:83)-SUMIF(82:82,C22,83:83)+100</f>
        <v>100</v>
      </c>
      <c r="K21" s="540">
        <v>2</v>
      </c>
      <c r="L21" s="2488"/>
      <c r="M21" s="2483"/>
      <c r="N21" s="2483"/>
      <c r="O21" s="2483"/>
      <c r="P21" s="3428"/>
      <c r="Q21" s="1260" t="str">
        <f>B21</f>
        <v>基础设施水平</v>
      </c>
      <c r="R21" s="665" t="s">
        <v>14</v>
      </c>
      <c r="S21" s="666">
        <f>F21</f>
        <v>100</v>
      </c>
      <c r="T21" s="665" t="s">
        <v>14</v>
      </c>
      <c r="U21" s="666">
        <f>H21</f>
        <v>100</v>
      </c>
      <c r="V21" s="665" t="s">
        <v>14</v>
      </c>
      <c r="W21" s="666">
        <f>J21</f>
        <v>100</v>
      </c>
      <c r="X21" s="1262"/>
      <c r="Y21" s="3430"/>
      <c r="Z21" s="1261" t="str">
        <f>Q21</f>
        <v>基础设施水平</v>
      </c>
      <c r="AA21" s="1261">
        <f t="shared" ref="AA21" si="8">D21/F21</f>
        <v>1</v>
      </c>
      <c r="AB21" s="1261">
        <f t="shared" ref="AB21" si="9">D21/H21</f>
        <v>1</v>
      </c>
      <c r="AC21" s="1261">
        <f t="shared" ref="AC21" si="10">D21/J21</f>
        <v>1</v>
      </c>
    </row>
    <row r="22" spans="1:29" ht="15">
      <c r="A22" s="367"/>
      <c r="B22" s="585"/>
      <c r="C22" s="1752" t="s">
        <v>3429</v>
      </c>
      <c r="D22" s="387"/>
      <c r="E22" s="1752" t="s">
        <v>3429</v>
      </c>
      <c r="F22" s="388"/>
      <c r="G22" s="1752" t="s">
        <v>3429</v>
      </c>
      <c r="H22" s="387"/>
      <c r="I22" s="1752" t="s">
        <v>3429</v>
      </c>
      <c r="J22" s="387"/>
      <c r="K22" s="1061"/>
      <c r="L22" s="2488"/>
      <c r="M22" s="2483"/>
      <c r="N22" s="2483"/>
      <c r="O22" s="2483"/>
      <c r="P22" s="3428"/>
      <c r="Q22" s="1260"/>
      <c r="R22" s="665"/>
      <c r="S22" s="666"/>
      <c r="T22" s="665"/>
      <c r="U22" s="666"/>
      <c r="V22" s="665"/>
      <c r="W22" s="666"/>
      <c r="X22" s="1262"/>
      <c r="Y22" s="3430"/>
      <c r="Z22" s="1261"/>
      <c r="AA22" s="1261">
        <v>1</v>
      </c>
      <c r="AB22" s="1261">
        <v>1</v>
      </c>
      <c r="AC22" s="1261">
        <v>1</v>
      </c>
    </row>
    <row r="23" spans="1:29" ht="15">
      <c r="A23" s="367"/>
      <c r="B23" s="390" t="s">
        <v>1255</v>
      </c>
      <c r="C23" s="1803">
        <f>估价对象房地状况!C9</f>
        <v>0</v>
      </c>
      <c r="D23" s="389">
        <v>100</v>
      </c>
      <c r="E23" s="391"/>
      <c r="F23" s="392">
        <f>SUMIF(84:84,E24,85:85)-SUMIF(84:84,C24,85:85)+100</f>
        <v>100</v>
      </c>
      <c r="G23" s="393"/>
      <c r="H23" s="389">
        <f>SUMIF(84:84,G24,85:85)-SUMIF(84:84,C24,85:85)+100</f>
        <v>100</v>
      </c>
      <c r="I23" s="391"/>
      <c r="J23" s="389">
        <f>SUMIF(84:84,I24,85:85)-SUMIF(84:84,C24,85:85)+100</f>
        <v>100</v>
      </c>
      <c r="K23" s="540">
        <v>2</v>
      </c>
      <c r="L23" s="2488"/>
      <c r="M23" s="2483"/>
      <c r="N23" s="2483"/>
      <c r="O23" s="2483"/>
      <c r="P23" s="3428"/>
      <c r="Q23" s="1260" t="str">
        <f>B23</f>
        <v>自然及人文环境</v>
      </c>
      <c r="R23" s="665" t="s">
        <v>14</v>
      </c>
      <c r="S23" s="666">
        <f>F23</f>
        <v>100</v>
      </c>
      <c r="T23" s="665" t="s">
        <v>14</v>
      </c>
      <c r="U23" s="666">
        <f>H23</f>
        <v>100</v>
      </c>
      <c r="V23" s="665" t="s">
        <v>14</v>
      </c>
      <c r="W23" s="666">
        <f>J23</f>
        <v>100</v>
      </c>
      <c r="X23" s="1262"/>
      <c r="Y23" s="3430"/>
      <c r="Z23" s="1261" t="str">
        <f>Q23</f>
        <v>自然及人文环境</v>
      </c>
      <c r="AA23" s="1261">
        <f t="shared" si="3"/>
        <v>1</v>
      </c>
      <c r="AB23" s="1261">
        <f t="shared" si="4"/>
        <v>1</v>
      </c>
      <c r="AC23" s="1261">
        <f t="shared" si="5"/>
        <v>1</v>
      </c>
    </row>
    <row r="24" spans="1:29" ht="15">
      <c r="A24" s="367"/>
      <c r="B24" s="395"/>
      <c r="C24" s="386" t="s">
        <v>3409</v>
      </c>
      <c r="D24" s="387"/>
      <c r="E24" s="386" t="s">
        <v>3409</v>
      </c>
      <c r="F24" s="388"/>
      <c r="G24" s="386" t="s">
        <v>3409</v>
      </c>
      <c r="H24" s="387"/>
      <c r="I24" s="386" t="s">
        <v>3409</v>
      </c>
      <c r="J24" s="387"/>
      <c r="K24" s="541"/>
      <c r="L24" s="2488"/>
      <c r="M24" s="2483"/>
      <c r="N24" s="2483"/>
      <c r="O24" s="2483"/>
      <c r="P24" s="3428"/>
      <c r="Q24" s="1260"/>
      <c r="R24" s="665"/>
      <c r="S24" s="666"/>
      <c r="T24" s="665"/>
      <c r="U24" s="666"/>
      <c r="V24" s="665"/>
      <c r="W24" s="666"/>
      <c r="X24" s="1262"/>
      <c r="Y24" s="3430"/>
      <c r="Z24" s="1261"/>
      <c r="AA24" s="1261">
        <v>1</v>
      </c>
      <c r="AB24" s="1261">
        <v>1</v>
      </c>
      <c r="AC24" s="1261">
        <v>1</v>
      </c>
    </row>
    <row r="25" spans="1:29" ht="15">
      <c r="A25" s="367"/>
      <c r="B25" s="364" t="s">
        <v>1774</v>
      </c>
      <c r="C25" s="542" t="s">
        <v>3406</v>
      </c>
      <c r="D25" s="374">
        <v>100</v>
      </c>
      <c r="E25" s="542" t="s">
        <v>3406</v>
      </c>
      <c r="F25" s="400">
        <f>SUMIF(86:86,E25,87:87)-SUMIF(86:86,C25,87:87)+100</f>
        <v>100</v>
      </c>
      <c r="G25" s="542" t="s">
        <v>3406</v>
      </c>
      <c r="H25" s="374">
        <f>SUMIF(86:86,G25,87:87)-SUMIF(86:86,C25,87:87)+100</f>
        <v>100</v>
      </c>
      <c r="I25" s="542" t="s">
        <v>3406</v>
      </c>
      <c r="J25" s="374">
        <f>SUMIF(86:86,I25,87:87)-SUMIF(86:86,C25,87:87)+100</f>
        <v>100</v>
      </c>
      <c r="K25" s="538">
        <v>2</v>
      </c>
      <c r="L25" s="2488"/>
      <c r="M25" s="2483"/>
      <c r="N25" s="2483"/>
      <c r="O25" s="2483"/>
      <c r="P25" s="3428"/>
      <c r="Q25" s="1260" t="str">
        <f t="shared" ref="Q25:Q46" si="11">B25</f>
        <v>临街状况</v>
      </c>
      <c r="R25" s="665" t="s">
        <v>14</v>
      </c>
      <c r="S25" s="666">
        <f>F25</f>
        <v>100</v>
      </c>
      <c r="T25" s="665" t="s">
        <v>14</v>
      </c>
      <c r="U25" s="666">
        <f>H25</f>
        <v>100</v>
      </c>
      <c r="V25" s="665" t="s">
        <v>14</v>
      </c>
      <c r="W25" s="666">
        <f>J25</f>
        <v>100</v>
      </c>
      <c r="X25" s="1262"/>
      <c r="Y25" s="3430"/>
      <c r="Z25" s="1261" t="str">
        <f>Q25</f>
        <v>临街状况</v>
      </c>
      <c r="AA25" s="1261">
        <f t="shared" si="3"/>
        <v>1</v>
      </c>
      <c r="AB25" s="1261">
        <f t="shared" si="4"/>
        <v>1</v>
      </c>
      <c r="AC25" s="1261">
        <f t="shared" si="5"/>
        <v>1</v>
      </c>
    </row>
    <row r="26" spans="1:29" ht="15">
      <c r="A26" s="367"/>
      <c r="B26" s="1063" t="s">
        <v>1775</v>
      </c>
      <c r="C26" s="3226" t="s">
        <v>3625</v>
      </c>
      <c r="D26" s="374">
        <v>100</v>
      </c>
      <c r="E26" s="3147" t="s">
        <v>3445</v>
      </c>
      <c r="F26" s="400">
        <f>SUMIF(88:88,E26,89:89)-SUMIF(88:88,C26,89:89)+100</f>
        <v>100</v>
      </c>
      <c r="G26" s="3147" t="s">
        <v>3445</v>
      </c>
      <c r="H26" s="374">
        <f>SUMIF(88:88,G26,89:89)-SUMIF(88:88,C26,89:89)+100</f>
        <v>100</v>
      </c>
      <c r="I26" s="3147" t="s">
        <v>3445</v>
      </c>
      <c r="J26" s="374">
        <f>SUMIF(88:88,I26,89:89)-SUMIF(88:88,C26,89:89)+100</f>
        <v>100</v>
      </c>
      <c r="K26" s="539"/>
      <c r="L26" s="2488"/>
      <c r="M26" s="2483"/>
      <c r="N26" s="2483"/>
      <c r="O26" s="2483"/>
      <c r="P26" s="3428"/>
      <c r="Q26" s="1260" t="str">
        <f t="shared" si="11"/>
        <v>平面位置/可视性</v>
      </c>
      <c r="R26" s="665" t="s">
        <v>14</v>
      </c>
      <c r="S26" s="666">
        <f>F26</f>
        <v>100</v>
      </c>
      <c r="T26" s="665" t="s">
        <v>14</v>
      </c>
      <c r="U26" s="666">
        <f>H26</f>
        <v>100</v>
      </c>
      <c r="V26" s="665" t="s">
        <v>14</v>
      </c>
      <c r="W26" s="666">
        <f>J26</f>
        <v>100</v>
      </c>
      <c r="X26" s="1262"/>
      <c r="Y26" s="3430"/>
      <c r="Z26" s="1261" t="str">
        <f>Q26</f>
        <v>平面位置/可视性</v>
      </c>
      <c r="AA26" s="1261">
        <f t="shared" si="3"/>
        <v>1</v>
      </c>
      <c r="AB26" s="1261">
        <f t="shared" si="4"/>
        <v>1</v>
      </c>
      <c r="AC26" s="1261">
        <f t="shared" si="5"/>
        <v>1</v>
      </c>
    </row>
    <row r="27" spans="1:29" s="102" customFormat="1" ht="15">
      <c r="A27" s="370"/>
      <c r="B27" s="390" t="s">
        <v>1776</v>
      </c>
      <c r="C27" s="1804" t="s">
        <v>3414</v>
      </c>
      <c r="D27" s="401">
        <v>100</v>
      </c>
      <c r="E27" s="1804" t="s">
        <v>3414</v>
      </c>
      <c r="F27" s="395">
        <f>SUMIF(90:90,E27,91:91)-SUMIF(90:90,C27,91:91)+100</f>
        <v>100</v>
      </c>
      <c r="G27" s="1804" t="s">
        <v>3414</v>
      </c>
      <c r="H27" s="401">
        <f>SUMIF(90:90,G27,91:91)-SUMIF(90:90,C27,91:91)+100</f>
        <v>100</v>
      </c>
      <c r="I27" s="1804" t="s">
        <v>3414</v>
      </c>
      <c r="J27" s="401">
        <f>SUMIF(90:90,I27,91:91)-SUMIF(90:90,C27,91:91)+100</f>
        <v>100</v>
      </c>
      <c r="K27" s="538">
        <v>2</v>
      </c>
      <c r="L27" s="2484"/>
      <c r="M27" s="2435"/>
      <c r="N27" s="2435"/>
      <c r="O27" s="2435"/>
      <c r="P27" s="3428"/>
      <c r="Q27" s="530" t="str">
        <f t="shared" si="11"/>
        <v>人流量</v>
      </c>
      <c r="R27" s="662" t="s">
        <v>14</v>
      </c>
      <c r="S27" s="663">
        <f>F27</f>
        <v>100</v>
      </c>
      <c r="T27" s="662" t="s">
        <v>14</v>
      </c>
      <c r="U27" s="663">
        <f>H27</f>
        <v>100</v>
      </c>
      <c r="V27" s="662" t="s">
        <v>14</v>
      </c>
      <c r="W27" s="663">
        <f>J27</f>
        <v>100</v>
      </c>
      <c r="X27" s="664"/>
      <c r="Y27" s="3430"/>
      <c r="Z27" s="50" t="str">
        <f>Q27</f>
        <v>人流量</v>
      </c>
      <c r="AA27" s="1261">
        <f>D27/F27</f>
        <v>1</v>
      </c>
      <c r="AB27" s="1261">
        <f>D27/H27</f>
        <v>1</v>
      </c>
      <c r="AC27" s="1261">
        <f>D27/J27</f>
        <v>1</v>
      </c>
    </row>
    <row r="28" spans="1:29" ht="15.75" thickBot="1">
      <c r="A28" s="367"/>
      <c r="B28" s="364" t="s">
        <v>1777</v>
      </c>
      <c r="C28" s="542" t="s">
        <v>3417</v>
      </c>
      <c r="D28" s="374">
        <v>100</v>
      </c>
      <c r="E28" s="542" t="s">
        <v>3417</v>
      </c>
      <c r="F28" s="400">
        <f>SUMIF(92:92,E28,93:93)-SUMIF(92:92,C28,93:93)+100</f>
        <v>100</v>
      </c>
      <c r="G28" s="542" t="s">
        <v>3417</v>
      </c>
      <c r="H28" s="374">
        <f>SUMIF(92:92,G28,93:93)-SUMIF(92:92,C28,93:93)+100</f>
        <v>100</v>
      </c>
      <c r="I28" s="542" t="s">
        <v>3417</v>
      </c>
      <c r="J28" s="374">
        <f>SUMIF(92:92,I28,93:93)-SUMIF(92:92,C28,93:93)+100</f>
        <v>100</v>
      </c>
      <c r="K28" s="539"/>
      <c r="L28" s="2488"/>
      <c r="M28" s="2483"/>
      <c r="N28" s="2483"/>
      <c r="O28" s="2483"/>
      <c r="P28" s="3428"/>
      <c r="Q28" s="1260" t="str">
        <f t="shared" si="11"/>
        <v>楼层</v>
      </c>
      <c r="R28" s="665" t="s">
        <v>14</v>
      </c>
      <c r="S28" s="666">
        <f t="shared" ref="S28:S46" si="12">F28</f>
        <v>100</v>
      </c>
      <c r="T28" s="665" t="s">
        <v>14</v>
      </c>
      <c r="U28" s="666">
        <f t="shared" ref="U28:U46" si="13">H28</f>
        <v>100</v>
      </c>
      <c r="V28" s="665" t="s">
        <v>14</v>
      </c>
      <c r="W28" s="666">
        <f t="shared" ref="W28:W46" si="14">J28</f>
        <v>100</v>
      </c>
      <c r="X28" s="1262"/>
      <c r="Y28" s="3430"/>
      <c r="Z28" s="1261" t="str">
        <f t="shared" ref="Z28:Z46" si="15">Q28</f>
        <v>楼层</v>
      </c>
      <c r="AA28" s="1261">
        <f t="shared" si="3"/>
        <v>1</v>
      </c>
      <c r="AB28" s="1261">
        <f t="shared" si="4"/>
        <v>1</v>
      </c>
      <c r="AC28" s="1261">
        <f t="shared" si="5"/>
        <v>1</v>
      </c>
    </row>
    <row r="29" spans="1:29" ht="15" hidden="1">
      <c r="A29" s="367"/>
      <c r="B29" s="1063">
        <v>111</v>
      </c>
      <c r="C29" s="373"/>
      <c r="D29" s="374">
        <v>100</v>
      </c>
      <c r="E29" s="373"/>
      <c r="F29" s="400">
        <f>SUMIF(94:94,E29,95:95)-SUMIF(94:94,C29,95:95)+100</f>
        <v>100</v>
      </c>
      <c r="G29" s="373"/>
      <c r="H29" s="374">
        <f>SUMIF(94:94,G29,95:95)-SUMIF(94:94,C29,95:95)+100</f>
        <v>100</v>
      </c>
      <c r="I29" s="373"/>
      <c r="J29" s="374">
        <f>SUMIF(94:94,I29,95:95)-SUMIF(94:94,C29,95:95)+100</f>
        <v>100</v>
      </c>
      <c r="K29" s="539"/>
      <c r="L29" s="2488"/>
      <c r="M29" s="2483"/>
      <c r="N29" s="2483"/>
      <c r="O29" s="2483"/>
      <c r="P29" s="3428"/>
      <c r="Q29" s="1260">
        <f t="shared" si="11"/>
        <v>111</v>
      </c>
      <c r="R29" s="665" t="s">
        <v>14</v>
      </c>
      <c r="S29" s="666">
        <f t="shared" si="12"/>
        <v>100</v>
      </c>
      <c r="T29" s="665" t="s">
        <v>14</v>
      </c>
      <c r="U29" s="666">
        <f t="shared" si="13"/>
        <v>100</v>
      </c>
      <c r="V29" s="665" t="s">
        <v>14</v>
      </c>
      <c r="W29" s="666">
        <f t="shared" si="14"/>
        <v>100</v>
      </c>
      <c r="X29" s="1262"/>
      <c r="Y29" s="3430"/>
      <c r="Z29" s="1261">
        <f t="shared" si="15"/>
        <v>111</v>
      </c>
      <c r="AA29" s="1261">
        <f t="shared" si="3"/>
        <v>1</v>
      </c>
      <c r="AB29" s="1261">
        <f t="shared" si="4"/>
        <v>1</v>
      </c>
      <c r="AC29" s="1261">
        <f t="shared" si="5"/>
        <v>1</v>
      </c>
    </row>
    <row r="30" spans="1:29" ht="15" hidden="1">
      <c r="A30" s="367"/>
      <c r="B30" s="1063">
        <v>111</v>
      </c>
      <c r="C30" s="373"/>
      <c r="D30" s="374">
        <v>100</v>
      </c>
      <c r="E30" s="373"/>
      <c r="F30" s="400">
        <f>SUMIF(96:96,E30,97:97)-SUMIF(96:96,C30,97:97)+100</f>
        <v>100</v>
      </c>
      <c r="G30" s="373"/>
      <c r="H30" s="374">
        <f>SUMIF(96:96,G30,97:97)-SUMIF(96:96,C30,97:97)+100</f>
        <v>100</v>
      </c>
      <c r="I30" s="373"/>
      <c r="J30" s="374">
        <f>SUMIF(96:96,I30,97:97)-SUMIF(96:96,C30,97:97)+100</f>
        <v>100</v>
      </c>
      <c r="K30" s="539"/>
      <c r="L30" s="2488"/>
      <c r="M30" s="2483"/>
      <c r="N30" s="2483"/>
      <c r="O30" s="2483"/>
      <c r="P30" s="3428"/>
      <c r="Q30" s="1260">
        <f t="shared" si="11"/>
        <v>111</v>
      </c>
      <c r="R30" s="665" t="s">
        <v>14</v>
      </c>
      <c r="S30" s="666">
        <f t="shared" si="12"/>
        <v>100</v>
      </c>
      <c r="T30" s="665" t="s">
        <v>14</v>
      </c>
      <c r="U30" s="666">
        <f t="shared" si="13"/>
        <v>100</v>
      </c>
      <c r="V30" s="665" t="s">
        <v>14</v>
      </c>
      <c r="W30" s="666">
        <f t="shared" si="14"/>
        <v>100</v>
      </c>
      <c r="X30" s="1262"/>
      <c r="Y30" s="3430"/>
      <c r="Z30" s="1261">
        <f t="shared" si="15"/>
        <v>111</v>
      </c>
      <c r="AA30" s="1261">
        <f t="shared" si="3"/>
        <v>1</v>
      </c>
      <c r="AB30" s="1261">
        <f t="shared" si="4"/>
        <v>1</v>
      </c>
      <c r="AC30" s="1261">
        <f t="shared" si="5"/>
        <v>1</v>
      </c>
    </row>
    <row r="31" spans="1:29" ht="15.75" hidden="1" thickBot="1">
      <c r="A31" s="375"/>
      <c r="B31" s="1063">
        <v>111</v>
      </c>
      <c r="C31" s="376"/>
      <c r="D31" s="377">
        <v>100</v>
      </c>
      <c r="E31" s="373"/>
      <c r="F31" s="378">
        <f>SUMIF(98:98,E31,99:99)-SUMIF(98:98,C31,99:99)+100</f>
        <v>100</v>
      </c>
      <c r="G31" s="373"/>
      <c r="H31" s="377">
        <f>SUMIF(98:98,G31,99:99)-SUMIF(98:98,C31,99:99)+100</f>
        <v>100</v>
      </c>
      <c r="I31" s="373"/>
      <c r="J31" s="377">
        <f>SUMIF(98:98,I31,99:99)-SUMIF(98:98,C31,99:99)+100</f>
        <v>100</v>
      </c>
      <c r="K31" s="539"/>
      <c r="L31" s="2488"/>
      <c r="M31" s="2483"/>
      <c r="N31" s="2483"/>
      <c r="O31" s="2483"/>
      <c r="P31" s="3428"/>
      <c r="Q31" s="1260">
        <f t="shared" si="11"/>
        <v>111</v>
      </c>
      <c r="R31" s="665" t="s">
        <v>14</v>
      </c>
      <c r="S31" s="666">
        <f t="shared" si="12"/>
        <v>100</v>
      </c>
      <c r="T31" s="665" t="s">
        <v>14</v>
      </c>
      <c r="U31" s="666">
        <f t="shared" si="13"/>
        <v>100</v>
      </c>
      <c r="V31" s="665" t="s">
        <v>14</v>
      </c>
      <c r="W31" s="666">
        <f t="shared" si="14"/>
        <v>100</v>
      </c>
      <c r="X31" s="1262"/>
      <c r="Y31" s="3430"/>
      <c r="Z31" s="1261">
        <f t="shared" si="15"/>
        <v>111</v>
      </c>
      <c r="AA31" s="1261">
        <f t="shared" si="3"/>
        <v>1</v>
      </c>
      <c r="AB31" s="1261">
        <f t="shared" si="4"/>
        <v>1</v>
      </c>
      <c r="AC31" s="1261">
        <f t="shared" si="5"/>
        <v>1</v>
      </c>
    </row>
    <row r="32" spans="1:29" ht="15">
      <c r="A32" s="379" t="s">
        <v>1688</v>
      </c>
      <c r="B32" s="60" t="s">
        <v>1778</v>
      </c>
      <c r="C32" s="1761" t="s">
        <v>3425</v>
      </c>
      <c r="D32" s="405">
        <v>100</v>
      </c>
      <c r="E32" s="1761" t="s">
        <v>3424</v>
      </c>
      <c r="F32" s="400">
        <f>SUMIF(100:100,E32,101:101)-SUMIF(100:100,C32,101:101)+100</f>
        <v>101</v>
      </c>
      <c r="G32" s="1761" t="s">
        <v>3424</v>
      </c>
      <c r="H32" s="374">
        <f>SUMIF(100:100,G32,101:101)-SUMIF(100:100,C32,101:101)+100</f>
        <v>101</v>
      </c>
      <c r="I32" s="1761" t="s">
        <v>3424</v>
      </c>
      <c r="J32" s="405">
        <f>SUMIF(100:100,I32,101:101)-SUMIF(100:100,C32,101:101)+100</f>
        <v>101</v>
      </c>
      <c r="K32" s="538">
        <v>1</v>
      </c>
      <c r="L32" s="2488"/>
      <c r="M32" s="2483"/>
      <c r="N32" s="2483"/>
      <c r="O32" s="2483"/>
      <c r="P32" s="3431" t="s">
        <v>1690</v>
      </c>
      <c r="Q32" s="1260" t="str">
        <f t="shared" si="11"/>
        <v>商业类型</v>
      </c>
      <c r="R32" s="665" t="s">
        <v>14</v>
      </c>
      <c r="S32" s="666">
        <f t="shared" si="12"/>
        <v>101</v>
      </c>
      <c r="T32" s="665" t="s">
        <v>14</v>
      </c>
      <c r="U32" s="666">
        <f t="shared" si="13"/>
        <v>101</v>
      </c>
      <c r="V32" s="665" t="s">
        <v>14</v>
      </c>
      <c r="W32" s="666">
        <f t="shared" si="14"/>
        <v>101</v>
      </c>
      <c r="X32" s="1262"/>
      <c r="Y32" s="3434" t="s">
        <v>1690</v>
      </c>
      <c r="Z32" s="1261" t="str">
        <f t="shared" si="15"/>
        <v>商业类型</v>
      </c>
      <c r="AA32" s="1261">
        <f t="shared" si="3"/>
        <v>0.99009900990099009</v>
      </c>
      <c r="AB32" s="1261">
        <f t="shared" si="4"/>
        <v>0.99009900990099009</v>
      </c>
      <c r="AC32" s="1261">
        <f t="shared" si="5"/>
        <v>0.99009900990099009</v>
      </c>
    </row>
    <row r="33" spans="1:29" s="408" customFormat="1" ht="15">
      <c r="A33" s="406"/>
      <c r="B33" s="364" t="s">
        <v>1691</v>
      </c>
      <c r="C33" s="407">
        <f>'数据-汇总表'!F19</f>
        <v>277.89</v>
      </c>
      <c r="D33" s="119">
        <v>100</v>
      </c>
      <c r="E33" s="369">
        <v>133.47999999999999</v>
      </c>
      <c r="F33" s="364">
        <f>LOOKUP(E33,103:103,104:104)-LOOKUP(C33,103:103,104:104)+100</f>
        <v>101</v>
      </c>
      <c r="G33" s="368">
        <v>131.91</v>
      </c>
      <c r="H33" s="119">
        <f>LOOKUP(G33,103:103,104:104)-LOOKUP(C33,103:103,104:104)+100</f>
        <v>101</v>
      </c>
      <c r="I33" s="368">
        <v>109.06</v>
      </c>
      <c r="J33" s="119">
        <f>LOOKUP(I33,103:103,104:104)-LOOKUP(C33,103:103,104:104)+100</f>
        <v>101</v>
      </c>
      <c r="K33" s="539"/>
      <c r="L33" s="2487"/>
      <c r="M33" s="2489"/>
      <c r="N33" s="2489"/>
      <c r="O33" s="2489"/>
      <c r="P33" s="3432"/>
      <c r="Q33" s="531" t="str">
        <f t="shared" si="11"/>
        <v>项目建筑规模</v>
      </c>
      <c r="R33" s="667" t="s">
        <v>14</v>
      </c>
      <c r="S33" s="668">
        <f t="shared" si="12"/>
        <v>101</v>
      </c>
      <c r="T33" s="667" t="s">
        <v>14</v>
      </c>
      <c r="U33" s="668">
        <f t="shared" si="13"/>
        <v>101</v>
      </c>
      <c r="V33" s="667" t="s">
        <v>14</v>
      </c>
      <c r="W33" s="668">
        <f t="shared" si="14"/>
        <v>101</v>
      </c>
      <c r="X33" s="669"/>
      <c r="Y33" s="3434"/>
      <c r="Z33" s="670" t="str">
        <f t="shared" si="15"/>
        <v>项目建筑规模</v>
      </c>
      <c r="AA33" s="1261">
        <f t="shared" si="3"/>
        <v>0.99009900990099009</v>
      </c>
      <c r="AB33" s="1261">
        <f t="shared" si="4"/>
        <v>0.99009900990099009</v>
      </c>
      <c r="AC33" s="1261">
        <f t="shared" si="5"/>
        <v>0.99009900990099009</v>
      </c>
    </row>
    <row r="34" spans="1:29" ht="15">
      <c r="A34" s="409"/>
      <c r="B34" s="364" t="s">
        <v>1692</v>
      </c>
      <c r="C34" s="399" t="s">
        <v>3426</v>
      </c>
      <c r="D34" s="374">
        <v>100</v>
      </c>
      <c r="E34" s="399" t="s">
        <v>3426</v>
      </c>
      <c r="F34" s="400">
        <f>SUMIF(105:105,E34,106:106)-SUMIF(105:105,C34,106:106)+100</f>
        <v>100</v>
      </c>
      <c r="G34" s="399" t="s">
        <v>3426</v>
      </c>
      <c r="H34" s="374">
        <f>SUMIF(105:105,G34,106:106)-SUMIF(105:105,C34,106:106)+100</f>
        <v>100</v>
      </c>
      <c r="I34" s="399" t="s">
        <v>3426</v>
      </c>
      <c r="J34" s="374">
        <f>SUMIF(105:105,I34,106:106)-SUMIF(105:105,C34,106:106)+100</f>
        <v>100</v>
      </c>
      <c r="K34" s="538">
        <v>1</v>
      </c>
      <c r="L34" s="2488"/>
      <c r="M34" s="2483"/>
      <c r="N34" s="2483"/>
      <c r="O34" s="2483"/>
      <c r="P34" s="3432"/>
      <c r="Q34" s="1260" t="str">
        <f t="shared" si="11"/>
        <v>建筑结构</v>
      </c>
      <c r="R34" s="665" t="s">
        <v>14</v>
      </c>
      <c r="S34" s="666">
        <f t="shared" si="12"/>
        <v>100</v>
      </c>
      <c r="T34" s="665" t="s">
        <v>14</v>
      </c>
      <c r="U34" s="666">
        <f t="shared" si="13"/>
        <v>100</v>
      </c>
      <c r="V34" s="665" t="s">
        <v>14</v>
      </c>
      <c r="W34" s="666">
        <f t="shared" si="14"/>
        <v>100</v>
      </c>
      <c r="X34" s="1262"/>
      <c r="Y34" s="3434"/>
      <c r="Z34" s="1261" t="str">
        <f t="shared" si="15"/>
        <v>建筑结构</v>
      </c>
      <c r="AA34" s="1261">
        <f t="shared" si="3"/>
        <v>1</v>
      </c>
      <c r="AB34" s="1261">
        <f t="shared" si="4"/>
        <v>1</v>
      </c>
      <c r="AC34" s="1261">
        <f t="shared" si="5"/>
        <v>1</v>
      </c>
    </row>
    <row r="35" spans="1:29" ht="15">
      <c r="A35" s="409"/>
      <c r="B35" s="364" t="s">
        <v>1779</v>
      </c>
      <c r="C35" s="1757" t="s">
        <v>3427</v>
      </c>
      <c r="D35" s="374">
        <v>100</v>
      </c>
      <c r="E35" s="1757" t="s">
        <v>3427</v>
      </c>
      <c r="F35" s="400">
        <f>SUMIF(107:107,E35,108:108)-SUMIF(107:107,C35,108:108)+100</f>
        <v>100</v>
      </c>
      <c r="G35" s="1757" t="s">
        <v>3427</v>
      </c>
      <c r="H35" s="374">
        <f>SUMIF(107:107,G35,108:108)-SUMIF(107:107,C35,108:108)+100</f>
        <v>100</v>
      </c>
      <c r="I35" s="1757" t="s">
        <v>3427</v>
      </c>
      <c r="J35" s="374">
        <f>SUMIF(107:107,I35,108:108)-SUMIF(107:107,C35,108:108)+100</f>
        <v>100</v>
      </c>
      <c r="K35" s="538">
        <v>1</v>
      </c>
      <c r="L35" s="2488"/>
      <c r="M35" s="2483"/>
      <c r="N35" s="2483"/>
      <c r="O35" s="2483"/>
      <c r="P35" s="3432"/>
      <c r="Q35" s="1260" t="str">
        <f t="shared" si="11"/>
        <v>公共部分装修</v>
      </c>
      <c r="R35" s="665" t="s">
        <v>14</v>
      </c>
      <c r="S35" s="666">
        <f t="shared" si="12"/>
        <v>100</v>
      </c>
      <c r="T35" s="665" t="s">
        <v>14</v>
      </c>
      <c r="U35" s="666">
        <f t="shared" si="13"/>
        <v>100</v>
      </c>
      <c r="V35" s="665" t="s">
        <v>14</v>
      </c>
      <c r="W35" s="666">
        <f t="shared" si="14"/>
        <v>100</v>
      </c>
      <c r="X35" s="1262"/>
      <c r="Y35" s="3434"/>
      <c r="Z35" s="1261" t="str">
        <f t="shared" si="15"/>
        <v>公共部分装修</v>
      </c>
      <c r="AA35" s="1261">
        <f t="shared" si="3"/>
        <v>1</v>
      </c>
      <c r="AB35" s="1261">
        <f t="shared" si="4"/>
        <v>1</v>
      </c>
      <c r="AC35" s="1261">
        <f t="shared" si="5"/>
        <v>1</v>
      </c>
    </row>
    <row r="36" spans="1:29" ht="15">
      <c r="A36" s="409"/>
      <c r="B36" s="364" t="s">
        <v>1780</v>
      </c>
      <c r="C36" s="411">
        <f>'数据-取费表'!N6</f>
        <v>0.92</v>
      </c>
      <c r="D36" s="374">
        <v>100</v>
      </c>
      <c r="E36" s="411">
        <f>ROUND(1-(2024-2013)/60,2)</f>
        <v>0.82</v>
      </c>
      <c r="F36" s="400">
        <f>LOOKUP(E36,110:110,111:111)-LOOKUP(C36,110:110,111:111)+100</f>
        <v>99</v>
      </c>
      <c r="G36" s="411">
        <f>E36</f>
        <v>0.82</v>
      </c>
      <c r="H36" s="400">
        <f>LOOKUP(G36,110:110,111:111)-LOOKUP(C36,110:110,111:111)+100</f>
        <v>99</v>
      </c>
      <c r="I36" s="411">
        <f>ROUND(1-(2024-2011)/60,2)</f>
        <v>0.78</v>
      </c>
      <c r="J36" s="374">
        <f>LOOKUP(I36,110:110,111:111)-LOOKUP(C36,110:110,111:111)+100</f>
        <v>98</v>
      </c>
      <c r="K36" s="538">
        <v>1</v>
      </c>
      <c r="L36" s="2488"/>
      <c r="M36" s="2483"/>
      <c r="N36" s="2483"/>
      <c r="O36" s="2483"/>
      <c r="P36" s="3432"/>
      <c r="Q36" s="1260" t="str">
        <f t="shared" si="11"/>
        <v>成新度</v>
      </c>
      <c r="R36" s="665" t="s">
        <v>14</v>
      </c>
      <c r="S36" s="666">
        <f t="shared" si="12"/>
        <v>99</v>
      </c>
      <c r="T36" s="665" t="s">
        <v>14</v>
      </c>
      <c r="U36" s="666">
        <f t="shared" si="13"/>
        <v>99</v>
      </c>
      <c r="V36" s="665" t="s">
        <v>14</v>
      </c>
      <c r="W36" s="666">
        <f t="shared" si="14"/>
        <v>98</v>
      </c>
      <c r="X36" s="1262"/>
      <c r="Y36" s="3434"/>
      <c r="Z36" s="1261" t="str">
        <f t="shared" si="15"/>
        <v>成新度</v>
      </c>
      <c r="AA36" s="1261">
        <f t="shared" si="3"/>
        <v>1.0101010101010102</v>
      </c>
      <c r="AB36" s="1261">
        <f t="shared" si="4"/>
        <v>1.0101010101010102</v>
      </c>
      <c r="AC36" s="1261">
        <f t="shared" si="5"/>
        <v>1.0204081632653061</v>
      </c>
    </row>
    <row r="37" spans="1:29" s="102" customFormat="1" ht="15">
      <c r="A37" s="410"/>
      <c r="B37" s="364" t="s">
        <v>1781</v>
      </c>
      <c r="C37" s="1757" t="s">
        <v>3430</v>
      </c>
      <c r="D37" s="119">
        <v>100</v>
      </c>
      <c r="E37" s="1757" t="s">
        <v>3430</v>
      </c>
      <c r="F37" s="400">
        <f>SUMIF(112:112,E37,113:113)-SUMIF(112:112,C37,113:113)+100</f>
        <v>100</v>
      </c>
      <c r="G37" s="1757" t="s">
        <v>3430</v>
      </c>
      <c r="H37" s="374">
        <f>SUMIF(112:112,G37,113:113)-SUMIF(112:112,C37,113:113)+100</f>
        <v>100</v>
      </c>
      <c r="I37" s="1757" t="s">
        <v>3430</v>
      </c>
      <c r="J37" s="374">
        <f>SUMIF(112:112,I37,113:113)-SUMIF(112:112,C37,113:113)+100</f>
        <v>100</v>
      </c>
      <c r="K37" s="538">
        <v>1</v>
      </c>
      <c r="L37" s="2484"/>
      <c r="M37" s="2435"/>
      <c r="N37" s="2435"/>
      <c r="O37" s="2435"/>
      <c r="P37" s="3432"/>
      <c r="Q37" s="530" t="str">
        <f t="shared" si="11"/>
        <v>市政基础设施</v>
      </c>
      <c r="R37" s="662" t="s">
        <v>14</v>
      </c>
      <c r="S37" s="663">
        <f t="shared" si="12"/>
        <v>100</v>
      </c>
      <c r="T37" s="662" t="s">
        <v>14</v>
      </c>
      <c r="U37" s="663">
        <f t="shared" si="13"/>
        <v>100</v>
      </c>
      <c r="V37" s="662" t="s">
        <v>14</v>
      </c>
      <c r="W37" s="663">
        <f t="shared" si="14"/>
        <v>100</v>
      </c>
      <c r="X37" s="664"/>
      <c r="Y37" s="3434"/>
      <c r="Z37" s="50" t="str">
        <f t="shared" si="15"/>
        <v>市政基础设施</v>
      </c>
      <c r="AA37" s="50">
        <f t="shared" si="3"/>
        <v>1</v>
      </c>
      <c r="AB37" s="50">
        <f t="shared" si="4"/>
        <v>1</v>
      </c>
      <c r="AC37" s="50">
        <f t="shared" si="5"/>
        <v>1</v>
      </c>
    </row>
    <row r="38" spans="1:29" ht="15">
      <c r="A38" s="409"/>
      <c r="B38" s="364" t="s">
        <v>1782</v>
      </c>
      <c r="C38" s="1757" t="s">
        <v>3433</v>
      </c>
      <c r="D38" s="374">
        <v>100</v>
      </c>
      <c r="E38" s="1757" t="s">
        <v>3433</v>
      </c>
      <c r="F38" s="400">
        <f>SUMIF(114:114,E38,115:115)-SUMIF(114:114,C38,115:115)+100</f>
        <v>100</v>
      </c>
      <c r="G38" s="1757" t="s">
        <v>3433</v>
      </c>
      <c r="H38" s="374">
        <f>SUMIF(114:114,G38,115:115)-SUMIF(114:114,C38,115:115)+100</f>
        <v>100</v>
      </c>
      <c r="I38" s="1757" t="s">
        <v>3433</v>
      </c>
      <c r="J38" s="374">
        <f>SUMIF(114:114,I38,115:115)-SUMIF(114:114,C38,115:115)+100</f>
        <v>100</v>
      </c>
      <c r="K38" s="538">
        <v>1</v>
      </c>
      <c r="L38" s="2488"/>
      <c r="M38" s="2483"/>
      <c r="N38" s="2483"/>
      <c r="O38" s="2483"/>
      <c r="P38" s="3432" t="s">
        <v>1690</v>
      </c>
      <c r="Q38" s="1260" t="str">
        <f t="shared" si="11"/>
        <v>业态</v>
      </c>
      <c r="R38" s="665" t="s">
        <v>14</v>
      </c>
      <c r="S38" s="666">
        <f t="shared" si="12"/>
        <v>100</v>
      </c>
      <c r="T38" s="665" t="s">
        <v>14</v>
      </c>
      <c r="U38" s="666">
        <f t="shared" si="13"/>
        <v>100</v>
      </c>
      <c r="V38" s="665" t="s">
        <v>14</v>
      </c>
      <c r="W38" s="666">
        <f t="shared" si="14"/>
        <v>100</v>
      </c>
      <c r="X38" s="1262"/>
      <c r="Y38" s="3434" t="s">
        <v>1690</v>
      </c>
      <c r="Z38" s="1261" t="str">
        <f t="shared" si="15"/>
        <v>业态</v>
      </c>
      <c r="AA38" s="1261">
        <f t="shared" si="3"/>
        <v>1</v>
      </c>
      <c r="AB38" s="1261">
        <f t="shared" si="4"/>
        <v>1</v>
      </c>
      <c r="AC38" s="1261">
        <f t="shared" si="5"/>
        <v>1</v>
      </c>
    </row>
    <row r="39" spans="1:29" ht="15">
      <c r="A39" s="409"/>
      <c r="B39" s="364" t="s">
        <v>1783</v>
      </c>
      <c r="C39" s="1757" t="s">
        <v>3446</v>
      </c>
      <c r="D39" s="374">
        <v>100</v>
      </c>
      <c r="E39" s="1757" t="s">
        <v>3446</v>
      </c>
      <c r="F39" s="400">
        <f>SUMIF(116:116,E39,117:117)-SUMIF(116:116,C39,117:117)+100</f>
        <v>100</v>
      </c>
      <c r="G39" s="1757" t="s">
        <v>3446</v>
      </c>
      <c r="H39" s="374">
        <f>SUMIF(116:116,G39,117:117)-SUMIF(116:116,C39,117:117)+100</f>
        <v>100</v>
      </c>
      <c r="I39" s="1757" t="s">
        <v>3446</v>
      </c>
      <c r="J39" s="374">
        <f>SUMIF(116:116,I39,117:117)-SUMIF(116:116,C39,117:117)+100</f>
        <v>100</v>
      </c>
      <c r="K39" s="538">
        <v>1</v>
      </c>
      <c r="L39" s="2488"/>
      <c r="M39" s="2483"/>
      <c r="N39" s="2483"/>
      <c r="O39" s="2483"/>
      <c r="P39" s="3432"/>
      <c r="Q39" s="1260" t="str">
        <f t="shared" si="11"/>
        <v>层高</v>
      </c>
      <c r="R39" s="665" t="s">
        <v>14</v>
      </c>
      <c r="S39" s="666">
        <f t="shared" si="12"/>
        <v>100</v>
      </c>
      <c r="T39" s="665" t="s">
        <v>14</v>
      </c>
      <c r="U39" s="666">
        <f t="shared" si="13"/>
        <v>100</v>
      </c>
      <c r="V39" s="665" t="s">
        <v>14</v>
      </c>
      <c r="W39" s="666">
        <f t="shared" si="14"/>
        <v>100</v>
      </c>
      <c r="X39" s="1262"/>
      <c r="Y39" s="3434"/>
      <c r="Z39" s="1261" t="str">
        <f t="shared" si="15"/>
        <v>层高</v>
      </c>
      <c r="AA39" s="1261">
        <f t="shared" si="3"/>
        <v>1</v>
      </c>
      <c r="AB39" s="1261">
        <f t="shared" si="4"/>
        <v>1</v>
      </c>
      <c r="AC39" s="1261">
        <f t="shared" si="5"/>
        <v>1</v>
      </c>
    </row>
    <row r="40" spans="1:29" ht="15" hidden="1">
      <c r="A40" s="409"/>
      <c r="B40" s="364" t="s">
        <v>1784</v>
      </c>
      <c r="C40" s="543"/>
      <c r="D40" s="374">
        <v>100</v>
      </c>
      <c r="E40" s="543"/>
      <c r="F40" s="400">
        <f>SUMIF(118:118,E40,119:119)-SUMIF(118:118,C40,119:119)+100</f>
        <v>100</v>
      </c>
      <c r="G40" s="543"/>
      <c r="H40" s="374">
        <f>SUMIF(118:118,G40,119:119)-SUMIF(118:118,C40,119:119)+100</f>
        <v>100</v>
      </c>
      <c r="I40" s="543"/>
      <c r="J40" s="374">
        <f>SUMIF(118:118,I40,119:119)-SUMIF(118:118,C40,119:119)+100</f>
        <v>100</v>
      </c>
      <c r="K40" s="539"/>
      <c r="L40" s="2488"/>
      <c r="M40" s="2483"/>
      <c r="N40" s="2483"/>
      <c r="O40" s="2483"/>
      <c r="P40" s="3432"/>
      <c r="Q40" s="1260" t="str">
        <f t="shared" si="11"/>
        <v>单套建筑面积</v>
      </c>
      <c r="R40" s="665" t="s">
        <v>14</v>
      </c>
      <c r="S40" s="666">
        <f t="shared" si="12"/>
        <v>100</v>
      </c>
      <c r="T40" s="665" t="s">
        <v>14</v>
      </c>
      <c r="U40" s="666">
        <f t="shared" si="13"/>
        <v>100</v>
      </c>
      <c r="V40" s="665" t="s">
        <v>14</v>
      </c>
      <c r="W40" s="666">
        <f t="shared" si="14"/>
        <v>100</v>
      </c>
      <c r="X40" s="1262"/>
      <c r="Y40" s="3434"/>
      <c r="Z40" s="1261" t="str">
        <f t="shared" si="15"/>
        <v>单套建筑面积</v>
      </c>
      <c r="AA40" s="1261">
        <f t="shared" si="3"/>
        <v>1</v>
      </c>
      <c r="AB40" s="1261">
        <f t="shared" si="4"/>
        <v>1</v>
      </c>
      <c r="AC40" s="1261">
        <f t="shared" si="5"/>
        <v>1</v>
      </c>
    </row>
    <row r="41" spans="1:29" s="408" customFormat="1" ht="15">
      <c r="A41" s="406"/>
      <c r="B41" s="400" t="s">
        <v>1785</v>
      </c>
      <c r="C41" s="542" t="s">
        <v>3436</v>
      </c>
      <c r="D41" s="374">
        <v>100</v>
      </c>
      <c r="E41" s="542" t="s">
        <v>3436</v>
      </c>
      <c r="F41" s="400">
        <f>SUMIF(120:120,E41,121:121)-SUMIF(120:120,C41,121:121)+100</f>
        <v>100</v>
      </c>
      <c r="G41" s="542" t="s">
        <v>3436</v>
      </c>
      <c r="H41" s="374">
        <f>SUMIF(120:120,G41,121:121)-SUMIF(120:120,C41,121:121)+100</f>
        <v>100</v>
      </c>
      <c r="I41" s="542" t="s">
        <v>3436</v>
      </c>
      <c r="J41" s="374">
        <f>SUMIF(120:120,I41,121:121)-SUMIF(120:120,C41,121:121)+100</f>
        <v>100</v>
      </c>
      <c r="K41" s="538">
        <v>1</v>
      </c>
      <c r="L41" s="2487"/>
      <c r="M41" s="2489"/>
      <c r="N41" s="2489"/>
      <c r="O41" s="2489"/>
      <c r="P41" s="3432"/>
      <c r="Q41" s="531" t="str">
        <f t="shared" si="11"/>
        <v>进深比</v>
      </c>
      <c r="R41" s="667" t="s">
        <v>14</v>
      </c>
      <c r="S41" s="668">
        <f t="shared" si="12"/>
        <v>100</v>
      </c>
      <c r="T41" s="667" t="s">
        <v>14</v>
      </c>
      <c r="U41" s="668">
        <f t="shared" si="13"/>
        <v>100</v>
      </c>
      <c r="V41" s="667" t="s">
        <v>14</v>
      </c>
      <c r="W41" s="668">
        <f t="shared" si="14"/>
        <v>100</v>
      </c>
      <c r="X41" s="669"/>
      <c r="Y41" s="3434"/>
      <c r="Z41" s="670" t="str">
        <f t="shared" si="15"/>
        <v>进深比</v>
      </c>
      <c r="AA41" s="1261">
        <f t="shared" si="3"/>
        <v>1</v>
      </c>
      <c r="AB41" s="1261">
        <f t="shared" si="4"/>
        <v>1</v>
      </c>
      <c r="AC41" s="1261">
        <f t="shared" si="5"/>
        <v>1</v>
      </c>
    </row>
    <row r="42" spans="1:29" ht="15">
      <c r="A42" s="409"/>
      <c r="B42" s="364" t="s">
        <v>1786</v>
      </c>
      <c r="C42" s="1757" t="s">
        <v>3428</v>
      </c>
      <c r="D42" s="374">
        <v>100</v>
      </c>
      <c r="E42" s="1757" t="s">
        <v>3428</v>
      </c>
      <c r="F42" s="400">
        <f>SUMIF(122:122,E42,123:123)-SUMIF(122:122,C42,123:123)+100</f>
        <v>100</v>
      </c>
      <c r="G42" s="1757" t="s">
        <v>3428</v>
      </c>
      <c r="H42" s="374">
        <f>SUMIF(122:122,G42,123:123)-SUMIF(122:122,C42,123:123)+100</f>
        <v>100</v>
      </c>
      <c r="I42" s="1757" t="s">
        <v>3428</v>
      </c>
      <c r="J42" s="374">
        <f>SUMIF(122:122,I42,123:123)-SUMIF(122:122,C42,123:123)+100</f>
        <v>100</v>
      </c>
      <c r="K42" s="538">
        <v>1</v>
      </c>
      <c r="L42" s="2488"/>
      <c r="M42" s="2483"/>
      <c r="N42" s="2483"/>
      <c r="O42" s="2483"/>
      <c r="P42" s="3432"/>
      <c r="Q42" s="1260" t="str">
        <f t="shared" si="11"/>
        <v>内部装修</v>
      </c>
      <c r="R42" s="665" t="s">
        <v>14</v>
      </c>
      <c r="S42" s="666">
        <f t="shared" si="12"/>
        <v>100</v>
      </c>
      <c r="T42" s="665" t="s">
        <v>14</v>
      </c>
      <c r="U42" s="666">
        <f t="shared" si="13"/>
        <v>100</v>
      </c>
      <c r="V42" s="665" t="s">
        <v>14</v>
      </c>
      <c r="W42" s="666">
        <f t="shared" si="14"/>
        <v>100</v>
      </c>
      <c r="X42" s="1262"/>
      <c r="Y42" s="3434"/>
      <c r="Z42" s="1261" t="str">
        <f t="shared" si="15"/>
        <v>内部装修</v>
      </c>
      <c r="AA42" s="1261">
        <f t="shared" si="3"/>
        <v>1</v>
      </c>
      <c r="AB42" s="1261">
        <f t="shared" si="4"/>
        <v>1</v>
      </c>
      <c r="AC42" s="1261">
        <f t="shared" si="5"/>
        <v>1</v>
      </c>
    </row>
    <row r="43" spans="1:29" ht="15.75" thickBot="1">
      <c r="A43" s="409"/>
      <c r="B43" s="364" t="s">
        <v>1701</v>
      </c>
      <c r="C43" s="1757" t="s">
        <v>3409</v>
      </c>
      <c r="D43" s="374">
        <v>100</v>
      </c>
      <c r="E43" s="1757" t="s">
        <v>3409</v>
      </c>
      <c r="F43" s="400">
        <f>SUMIF(124:124,E43,125:125)-SUMIF(124:124,C43,125:125)+100</f>
        <v>100</v>
      </c>
      <c r="G43" s="1757" t="s">
        <v>3409</v>
      </c>
      <c r="H43" s="374">
        <f>SUMIF(124:124,G43,125:125)-SUMIF(124:124,C43,125:125)+100</f>
        <v>100</v>
      </c>
      <c r="I43" s="1757" t="s">
        <v>3409</v>
      </c>
      <c r="J43" s="374">
        <f>SUMIF(124:124,I43,125:125)-SUMIF(124:124,C43,125:125)+100</f>
        <v>100</v>
      </c>
      <c r="K43" s="538">
        <v>1</v>
      </c>
      <c r="L43" s="2488"/>
      <c r="M43" s="2483"/>
      <c r="N43" s="2483"/>
      <c r="O43" s="2483"/>
      <c r="P43" s="3432"/>
      <c r="Q43" s="1260" t="str">
        <f t="shared" si="11"/>
        <v>内部装修维护情况</v>
      </c>
      <c r="R43" s="665" t="s">
        <v>14</v>
      </c>
      <c r="S43" s="666">
        <f t="shared" si="12"/>
        <v>100</v>
      </c>
      <c r="T43" s="665" t="s">
        <v>14</v>
      </c>
      <c r="U43" s="666">
        <f t="shared" si="13"/>
        <v>100</v>
      </c>
      <c r="V43" s="665" t="s">
        <v>14</v>
      </c>
      <c r="W43" s="666">
        <f t="shared" si="14"/>
        <v>100</v>
      </c>
      <c r="X43" s="1262"/>
      <c r="Y43" s="3434"/>
      <c r="Z43" s="1261" t="str">
        <f t="shared" si="15"/>
        <v>内部装修维护情况</v>
      </c>
      <c r="AA43" s="1261">
        <f t="shared" si="3"/>
        <v>1</v>
      </c>
      <c r="AB43" s="1261">
        <f t="shared" si="4"/>
        <v>1</v>
      </c>
      <c r="AC43" s="1261">
        <f t="shared" si="5"/>
        <v>1</v>
      </c>
    </row>
    <row r="44" spans="1:29" s="102" customFormat="1" ht="15" hidden="1">
      <c r="A44" s="410"/>
      <c r="B44" s="1063">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4"/>
      <c r="M44" s="2435"/>
      <c r="N44" s="2435"/>
      <c r="O44" s="2435"/>
      <c r="P44" s="3432"/>
      <c r="Q44" s="530">
        <f t="shared" si="11"/>
        <v>111</v>
      </c>
      <c r="R44" s="662" t="s">
        <v>14</v>
      </c>
      <c r="S44" s="663">
        <f t="shared" si="12"/>
        <v>100</v>
      </c>
      <c r="T44" s="662" t="s">
        <v>14</v>
      </c>
      <c r="U44" s="663">
        <f t="shared" si="13"/>
        <v>100</v>
      </c>
      <c r="V44" s="662" t="s">
        <v>14</v>
      </c>
      <c r="W44" s="663">
        <f t="shared" si="14"/>
        <v>100</v>
      </c>
      <c r="X44" s="664"/>
      <c r="Y44" s="3434"/>
      <c r="Z44" s="50">
        <f t="shared" si="15"/>
        <v>111</v>
      </c>
      <c r="AA44" s="50">
        <f t="shared" si="3"/>
        <v>1</v>
      </c>
      <c r="AB44" s="50">
        <f t="shared" si="4"/>
        <v>1</v>
      </c>
      <c r="AC44" s="50">
        <f t="shared" si="5"/>
        <v>1</v>
      </c>
    </row>
    <row r="45" spans="1:29" ht="15" hidden="1">
      <c r="A45" s="409"/>
      <c r="B45" s="1063">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88"/>
      <c r="M45" s="2483"/>
      <c r="N45" s="2483"/>
      <c r="O45" s="2483"/>
      <c r="P45" s="3432"/>
      <c r="Q45" s="1260">
        <f t="shared" si="11"/>
        <v>111</v>
      </c>
      <c r="R45" s="665" t="s">
        <v>14</v>
      </c>
      <c r="S45" s="666">
        <f t="shared" si="12"/>
        <v>100</v>
      </c>
      <c r="T45" s="665" t="s">
        <v>14</v>
      </c>
      <c r="U45" s="666">
        <f t="shared" si="13"/>
        <v>100</v>
      </c>
      <c r="V45" s="665" t="s">
        <v>14</v>
      </c>
      <c r="W45" s="666">
        <f t="shared" si="14"/>
        <v>100</v>
      </c>
      <c r="X45" s="1262"/>
      <c r="Y45" s="3434"/>
      <c r="Z45" s="1261">
        <f t="shared" si="15"/>
        <v>111</v>
      </c>
      <c r="AA45" s="1261">
        <f t="shared" si="3"/>
        <v>1</v>
      </c>
      <c r="AB45" s="1261">
        <f t="shared" si="4"/>
        <v>1</v>
      </c>
      <c r="AC45" s="1261">
        <f t="shared" si="5"/>
        <v>1</v>
      </c>
    </row>
    <row r="46" spans="1:29" ht="15.75" hidden="1" thickBot="1">
      <c r="A46" s="415"/>
      <c r="B46" s="1746">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88"/>
      <c r="M46" s="2483"/>
      <c r="N46" s="2483"/>
      <c r="O46" s="2483"/>
      <c r="P46" s="3433"/>
      <c r="Q46" s="1260">
        <f t="shared" si="11"/>
        <v>111</v>
      </c>
      <c r="R46" s="665" t="s">
        <v>14</v>
      </c>
      <c r="S46" s="666">
        <f t="shared" si="12"/>
        <v>100</v>
      </c>
      <c r="T46" s="665" t="s">
        <v>14</v>
      </c>
      <c r="U46" s="666">
        <f t="shared" si="13"/>
        <v>100</v>
      </c>
      <c r="V46" s="665" t="s">
        <v>14</v>
      </c>
      <c r="W46" s="666">
        <f t="shared" si="14"/>
        <v>100</v>
      </c>
      <c r="X46" s="1262"/>
      <c r="Y46" s="3435"/>
      <c r="Z46" s="1261">
        <f t="shared" si="15"/>
        <v>111</v>
      </c>
      <c r="AA46" s="1261">
        <f t="shared" si="3"/>
        <v>1</v>
      </c>
      <c r="AB46" s="1261">
        <f t="shared" si="4"/>
        <v>1</v>
      </c>
      <c r="AC46" s="1261">
        <f t="shared" si="5"/>
        <v>1</v>
      </c>
    </row>
    <row r="47" spans="1:29" ht="15">
      <c r="A47" s="416" t="s">
        <v>1702</v>
      </c>
      <c r="B47" s="417"/>
      <c r="C47" s="1078" t="s">
        <v>0</v>
      </c>
      <c r="D47" s="418"/>
      <c r="E47" s="419">
        <v>49800</v>
      </c>
      <c r="F47" s="420"/>
      <c r="G47" s="421">
        <v>49600</v>
      </c>
      <c r="H47" s="422"/>
      <c r="I47" s="419">
        <v>48000</v>
      </c>
      <c r="J47" s="422"/>
      <c r="K47" s="672"/>
      <c r="L47" s="2490"/>
      <c r="M47" s="2483"/>
      <c r="N47" s="2483"/>
      <c r="O47" s="2483"/>
      <c r="P47" s="3422" t="str">
        <f>A47</f>
        <v>成交单价（元/平方米）</v>
      </c>
      <c r="Q47" s="3422"/>
      <c r="R47" s="3423">
        <f>E47</f>
        <v>49800</v>
      </c>
      <c r="S47" s="3423"/>
      <c r="T47" s="3423">
        <f>G47</f>
        <v>49600</v>
      </c>
      <c r="U47" s="3423"/>
      <c r="V47" s="3423">
        <f>I47</f>
        <v>48000</v>
      </c>
      <c r="W47" s="3423"/>
      <c r="X47" s="385"/>
      <c r="Y47" s="671"/>
      <c r="Z47" s="385"/>
      <c r="AA47" s="385"/>
      <c r="AB47" s="385"/>
      <c r="AC47" s="385"/>
    </row>
    <row r="48" spans="1:29" ht="15.75" thickBot="1">
      <c r="A48" s="423" t="s">
        <v>1787</v>
      </c>
      <c r="B48" s="424"/>
      <c r="C48" s="1079">
        <f>R49</f>
        <v>47856</v>
      </c>
      <c r="D48" s="2138" t="s">
        <v>2131</v>
      </c>
      <c r="E48" s="1080">
        <f>R48</f>
        <v>48345</v>
      </c>
      <c r="F48" s="2139"/>
      <c r="G48" s="1079">
        <f>T48</f>
        <v>48151</v>
      </c>
      <c r="H48" s="2139"/>
      <c r="I48" s="1080">
        <f>V48</f>
        <v>47073</v>
      </c>
      <c r="J48" s="2139"/>
      <c r="K48" s="2141">
        <f>F48+H48+J48</f>
        <v>0</v>
      </c>
      <c r="L48" s="2490"/>
      <c r="M48" s="2483"/>
      <c r="N48" s="2483"/>
      <c r="O48" s="2483"/>
      <c r="P48" s="3422" t="str">
        <f>A48</f>
        <v>比较价值（元/平方米）</v>
      </c>
      <c r="Q48" s="3422"/>
      <c r="R48" s="3423">
        <f>IF(F1="售价",ROUND(PRODUCT(R47,AA7:AA46),0),ROUND(PRODUCT(R47,AA7:AA46),1))</f>
        <v>48345</v>
      </c>
      <c r="S48" s="3423"/>
      <c r="T48" s="3423">
        <f>IF(F1="售价",ROUND(PRODUCT(T47,AB7:AB46),0),ROUND(PRODUCT(T47,AB7:AB46),1))</f>
        <v>48151</v>
      </c>
      <c r="U48" s="3423"/>
      <c r="V48" s="3423">
        <f>IF(F1="售价",ROUND(PRODUCT(V47,AC7:AC46),0),ROUND(PRODUCT(V47,AC7:AC46),1))</f>
        <v>47073</v>
      </c>
      <c r="W48" s="3423"/>
      <c r="X48" s="385"/>
      <c r="Y48" s="385"/>
      <c r="Z48" s="385"/>
      <c r="AA48" s="385"/>
      <c r="AB48" s="385"/>
      <c r="AC48" s="385"/>
    </row>
    <row r="49" spans="1:29" ht="15.75" thickBot="1">
      <c r="A49" s="427" t="s">
        <v>1788</v>
      </c>
      <c r="B49" s="428"/>
      <c r="C49" s="351">
        <f>R49</f>
        <v>47856</v>
      </c>
      <c r="D49" s="351"/>
      <c r="E49" s="351"/>
      <c r="F49" s="351"/>
      <c r="G49" s="351"/>
      <c r="H49" s="351"/>
      <c r="I49" s="351"/>
      <c r="J49" s="351"/>
      <c r="K49" s="673"/>
      <c r="L49" s="2490"/>
      <c r="M49" s="2483"/>
      <c r="N49" s="2483"/>
      <c r="O49" s="2483"/>
      <c r="P49" s="3424" t="str">
        <f>A49</f>
        <v>估价对象XX用房的比较价值（楼面单价，元/平方米）</v>
      </c>
      <c r="Q49" s="3425"/>
      <c r="R49" s="3426">
        <f>IF(F1="售价",ROUND(IF(D48="简单平均",AVERAGE(R48:V48),R48*F48+T48*H48+V48*J48),0),ROUND(IF(D48="简单平均",AVERAGE(R48:V48),R48*F48+T48*H48+V48*J48),1))</f>
        <v>47856</v>
      </c>
      <c r="S49" s="3426"/>
      <c r="T49" s="3426"/>
      <c r="U49" s="3426"/>
      <c r="V49" s="3426"/>
      <c r="W49" s="3426"/>
      <c r="X49" s="385"/>
      <c r="Y49" s="385"/>
      <c r="Z49" s="385"/>
      <c r="AA49" s="385"/>
      <c r="AB49" s="385"/>
      <c r="AC49" s="385"/>
    </row>
    <row r="50" spans="1:29">
      <c r="A50" s="2483"/>
      <c r="B50" s="2483"/>
      <c r="C50" s="2483"/>
      <c r="D50" s="2483"/>
      <c r="E50" s="2483"/>
      <c r="F50" s="2483"/>
      <c r="G50" s="2494"/>
      <c r="H50" s="2483"/>
      <c r="I50" s="2483"/>
      <c r="J50" s="2483"/>
      <c r="K50" s="2495"/>
      <c r="L50" s="2491"/>
      <c r="M50" s="2483"/>
      <c r="N50" s="2483"/>
      <c r="O50" s="2483"/>
      <c r="P50" s="2501"/>
      <c r="Q50" s="2483"/>
      <c r="R50" s="2483"/>
      <c r="S50" s="2483"/>
      <c r="T50" s="2483"/>
      <c r="U50" s="2483"/>
      <c r="V50" s="2483"/>
      <c r="W50" s="2483"/>
      <c r="X50" s="2483"/>
      <c r="Y50" s="2483"/>
      <c r="Z50" s="2483"/>
      <c r="AA50" s="2483"/>
      <c r="AB50" s="2483"/>
      <c r="AC50" s="2483"/>
    </row>
    <row r="51" spans="1:29">
      <c r="A51" s="2483"/>
      <c r="B51" s="2483"/>
      <c r="C51" s="2483"/>
      <c r="D51" s="2483"/>
      <c r="E51" s="2483"/>
      <c r="F51" s="2483"/>
      <c r="G51" s="2483"/>
      <c r="H51" s="2483"/>
      <c r="I51" s="2483"/>
      <c r="J51" s="2483"/>
      <c r="K51" s="2495"/>
      <c r="L51" s="2491"/>
      <c r="M51" s="2483"/>
      <c r="N51" s="2483"/>
      <c r="O51" s="2483"/>
      <c r="P51" s="2501"/>
      <c r="Q51" s="2483"/>
      <c r="R51" s="2483"/>
      <c r="S51" s="2483"/>
      <c r="T51" s="2483"/>
      <c r="U51" s="2483"/>
      <c r="V51" s="2483"/>
      <c r="W51" s="2483"/>
      <c r="X51" s="2483"/>
      <c r="Y51" s="2483"/>
      <c r="Z51" s="2483"/>
      <c r="AA51" s="2483"/>
      <c r="AB51" s="2483"/>
      <c r="AC51" s="2483"/>
    </row>
    <row r="52" spans="1:29" ht="13.5" customHeight="1">
      <c r="A52" s="2483"/>
      <c r="B52" s="2483"/>
      <c r="C52" s="432" t="s">
        <v>1789</v>
      </c>
      <c r="D52" s="433"/>
      <c r="E52" s="434">
        <f>IF(E47&lt;E48,E48/E47-1,E47/E48-1)</f>
        <v>3.0096183679801491E-2</v>
      </c>
      <c r="F52" s="435" t="str">
        <f>IF(OR(E52&gt;=0.3,E52&lt;=-0.3),"超过30%","")</f>
        <v/>
      </c>
      <c r="G52" s="434">
        <f>IF(G47&lt;G48,G48/G47-1,G47/G48-1)</f>
        <v>3.0092832962970606E-2</v>
      </c>
      <c r="H52" s="435" t="str">
        <f>IF(OR(G52&gt;=0.3,G52&lt;=-0.3),"超过30%","")</f>
        <v/>
      </c>
      <c r="I52" s="434">
        <f>IF(I47&lt;I48,I48/I47-1,I47/I48-1)</f>
        <v>1.9692817538716545E-2</v>
      </c>
      <c r="J52" s="435" t="str">
        <f>IF(OR(I52&gt;=0.3,I52&lt;=-0.3),"超过30%","")</f>
        <v/>
      </c>
      <c r="K52" s="2495"/>
      <c r="L52" s="2491"/>
      <c r="M52" s="2483"/>
      <c r="N52" s="2483"/>
      <c r="O52" s="2483"/>
      <c r="P52" s="2501"/>
      <c r="Q52" s="2483"/>
      <c r="R52" s="2483"/>
      <c r="S52" s="2483"/>
      <c r="T52" s="2483"/>
      <c r="U52" s="2483"/>
      <c r="V52" s="2483"/>
      <c r="W52" s="2483"/>
      <c r="X52" s="2483"/>
      <c r="Y52" s="2483"/>
      <c r="Z52" s="2483"/>
      <c r="AA52" s="2483"/>
      <c r="AB52" s="2483"/>
      <c r="AC52" s="2483"/>
    </row>
    <row r="53" spans="1:29" ht="13.5" customHeight="1">
      <c r="A53" s="2483"/>
      <c r="B53" s="2483"/>
      <c r="C53" s="432" t="s">
        <v>1790</v>
      </c>
      <c r="D53" s="436"/>
      <c r="E53" s="434">
        <f>IF(E48&lt;G48,G48/E48-1,E48/G48-1)</f>
        <v>4.0289921289278219E-3</v>
      </c>
      <c r="F53" s="435" t="str">
        <f>IF(OR(E53&gt;=0.2,E53&lt;=-0.2),"超过20%","")</f>
        <v/>
      </c>
      <c r="G53" s="434">
        <f>IF(G48&lt;I48,I48/G48-1,G48/I48-1)</f>
        <v>2.2900601193890369E-2</v>
      </c>
      <c r="H53" s="435" t="str">
        <f>IF(OR(G53&gt;=0.2,G53&lt;=-0.2),"超过20%","")</f>
        <v/>
      </c>
      <c r="I53" s="434">
        <f>IF(I48&lt;E48,E48/I48-1,I48/E48-1)</f>
        <v>2.7021859664775993E-2</v>
      </c>
      <c r="J53" s="435" t="str">
        <f>IF(OR(I53&gt;=0.2,I53&lt;=-0.2),"超过20%","")</f>
        <v/>
      </c>
      <c r="K53" s="2495"/>
      <c r="L53" s="2491"/>
      <c r="M53" s="2483"/>
      <c r="N53" s="2483"/>
      <c r="O53" s="2483"/>
      <c r="P53" s="2501"/>
      <c r="Q53" s="2483"/>
      <c r="R53" s="2483"/>
      <c r="S53" s="2483"/>
      <c r="T53" s="2483"/>
      <c r="U53" s="2483"/>
      <c r="V53" s="2483"/>
      <c r="W53" s="2483"/>
      <c r="X53" s="2483"/>
      <c r="Y53" s="2483"/>
      <c r="Z53" s="2483"/>
      <c r="AA53" s="2483"/>
      <c r="AB53" s="2483"/>
      <c r="AC53" s="2483"/>
    </row>
    <row r="54" spans="1:29" s="437" customFormat="1" ht="13.5" customHeight="1">
      <c r="A54" s="2493"/>
      <c r="B54" s="2493"/>
      <c r="C54" s="432" t="s">
        <v>1791</v>
      </c>
      <c r="D54" s="436"/>
      <c r="E54" s="434">
        <f>IF(E47&lt;G47,G47/E47-1,E47/G47-1)</f>
        <v>4.0322580645162365E-3</v>
      </c>
      <c r="F54" s="435" t="str">
        <f>IF(OR(E54&gt;=0.3,E54&lt;=-0.3),"超过30%","")</f>
        <v/>
      </c>
      <c r="G54" s="434">
        <f>IF(G47&lt;I47,I47/G47-1,G47/I47-1)</f>
        <v>3.3333333333333437E-2</v>
      </c>
      <c r="H54" s="435" t="str">
        <f>IF(OR(G54&gt;=0.3,G54&lt;=-0.3),"超过30%","")</f>
        <v/>
      </c>
      <c r="I54" s="434">
        <f>IF(I47&lt;E47,E47/I47-1,I47/E47-1)</f>
        <v>3.7500000000000089E-2</v>
      </c>
      <c r="J54" s="435" t="str">
        <f>IF(OR(I54&gt;=0.3,I54&lt;=-0.3),"超过30%","")</f>
        <v/>
      </c>
      <c r="K54" s="2498"/>
      <c r="L54" s="2492"/>
      <c r="M54" s="2493"/>
      <c r="N54" s="2493"/>
      <c r="O54" s="2493"/>
      <c r="P54" s="2502"/>
      <c r="Q54" s="2493"/>
      <c r="R54" s="2493"/>
      <c r="S54" s="2493"/>
      <c r="T54" s="2493"/>
      <c r="U54" s="2493"/>
      <c r="V54" s="2493"/>
      <c r="W54" s="2493"/>
      <c r="X54" s="2493"/>
      <c r="Y54" s="2493"/>
      <c r="Z54" s="2493"/>
      <c r="AA54" s="2493"/>
      <c r="AB54" s="2493"/>
      <c r="AC54" s="2493"/>
    </row>
    <row r="55" spans="1:29" s="437" customFormat="1">
      <c r="A55" s="2493"/>
      <c r="B55" s="2496"/>
      <c r="C55" s="2497"/>
      <c r="D55" s="2493"/>
      <c r="E55" s="2493"/>
      <c r="F55" s="2493"/>
      <c r="G55" s="2493"/>
      <c r="H55" s="2493"/>
      <c r="I55" s="2493"/>
      <c r="J55" s="2493"/>
      <c r="K55" s="2498"/>
      <c r="L55" s="2492"/>
      <c r="M55" s="2493"/>
      <c r="N55" s="2493"/>
      <c r="O55" s="2493"/>
      <c r="P55" s="2502"/>
      <c r="Q55" s="2493"/>
      <c r="R55" s="2493"/>
      <c r="S55" s="2493"/>
      <c r="T55" s="2493"/>
      <c r="U55" s="2493"/>
      <c r="V55" s="2493"/>
      <c r="W55" s="2493"/>
      <c r="X55" s="2493"/>
      <c r="Y55" s="2493"/>
      <c r="Z55" s="2493"/>
      <c r="AA55" s="2493"/>
      <c r="AB55" s="2493"/>
      <c r="AC55" s="2493"/>
    </row>
    <row r="56" spans="1:29">
      <c r="A56" s="2483"/>
      <c r="B56" s="2496"/>
      <c r="C56" s="2497"/>
      <c r="D56" s="2483"/>
      <c r="E56" s="2483"/>
      <c r="F56" s="2483"/>
      <c r="G56" s="2483"/>
      <c r="H56" s="2483"/>
      <c r="I56" s="2483"/>
      <c r="J56" s="2483"/>
      <c r="K56" s="2495"/>
      <c r="L56" s="2491"/>
      <c r="M56" s="2483"/>
      <c r="N56" s="2483"/>
      <c r="O56" s="2483"/>
      <c r="P56" s="2501"/>
      <c r="Q56" s="2483"/>
      <c r="R56" s="2483"/>
      <c r="S56" s="2483"/>
      <c r="T56" s="2483"/>
      <c r="U56" s="2483"/>
      <c r="V56" s="2483"/>
      <c r="W56" s="2483"/>
      <c r="X56" s="2483"/>
      <c r="Y56" s="2483"/>
      <c r="Z56" s="2483"/>
      <c r="AA56" s="2483"/>
      <c r="AB56" s="2483"/>
      <c r="AC56" s="2483"/>
    </row>
    <row r="57" spans="1:29" ht="21.75" thickBot="1">
      <c r="A57" s="656" t="s">
        <v>1792</v>
      </c>
      <c r="B57" s="385"/>
      <c r="C57" s="657"/>
      <c r="D57" s="657"/>
      <c r="E57" s="657"/>
      <c r="F57" s="658"/>
      <c r="G57" s="658"/>
      <c r="H57" s="657"/>
      <c r="I57" s="657"/>
      <c r="J57" s="657"/>
      <c r="K57" s="659"/>
      <c r="L57" s="884"/>
      <c r="M57" s="882"/>
      <c r="N57" s="882"/>
      <c r="O57" s="882"/>
      <c r="P57" s="2503"/>
      <c r="Q57" s="2504"/>
      <c r="R57" s="2483"/>
      <c r="S57" s="2483"/>
      <c r="T57" s="2483"/>
      <c r="U57" s="2483"/>
      <c r="V57" s="2483"/>
      <c r="W57" s="2483"/>
      <c r="X57" s="2483"/>
      <c r="Y57" s="2483"/>
      <c r="Z57" s="2483"/>
      <c r="AA57" s="2483"/>
      <c r="AB57" s="2483"/>
      <c r="AC57" s="2483"/>
    </row>
    <row r="58" spans="1:29" s="442" customFormat="1" ht="15">
      <c r="A58" s="440" t="s">
        <v>1673</v>
      </c>
      <c r="B58" s="441"/>
      <c r="C58" s="1100" t="str">
        <f>YEAR(C7)&amp;"-"&amp;MONTH(C7)</f>
        <v>2024-8</v>
      </c>
      <c r="D58" s="1101">
        <f>EDATE(C58,-1)</f>
        <v>45474</v>
      </c>
      <c r="E58" s="1101">
        <f t="shared" ref="E58:N58" si="16">EDATE(D58,-1)</f>
        <v>45444</v>
      </c>
      <c r="F58" s="1101">
        <f t="shared" si="16"/>
        <v>45413</v>
      </c>
      <c r="G58" s="1101">
        <f t="shared" si="16"/>
        <v>45383</v>
      </c>
      <c r="H58" s="1101">
        <f t="shared" si="16"/>
        <v>45352</v>
      </c>
      <c r="I58" s="1101">
        <f t="shared" si="16"/>
        <v>45323</v>
      </c>
      <c r="J58" s="1101">
        <f t="shared" si="16"/>
        <v>45292</v>
      </c>
      <c r="K58" s="1101">
        <f t="shared" si="16"/>
        <v>45261</v>
      </c>
      <c r="L58" s="1101">
        <f t="shared" si="16"/>
        <v>45231</v>
      </c>
      <c r="M58" s="1101">
        <f t="shared" si="16"/>
        <v>45200</v>
      </c>
      <c r="N58" s="1101">
        <f t="shared" si="16"/>
        <v>45170</v>
      </c>
      <c r="O58" s="1101">
        <f>EDATE(N58,-1)</f>
        <v>45139</v>
      </c>
      <c r="P58" s="2505"/>
      <c r="Q58" s="2506"/>
      <c r="R58" s="2506"/>
      <c r="S58" s="2506"/>
      <c r="T58" s="2506"/>
      <c r="U58" s="2506"/>
      <c r="V58" s="2506"/>
      <c r="W58" s="2506"/>
      <c r="X58" s="2506"/>
      <c r="Y58" s="2506"/>
      <c r="Z58" s="2506"/>
      <c r="AA58" s="2506"/>
      <c r="AB58" s="2506"/>
      <c r="AC58" s="2506"/>
    </row>
    <row r="59" spans="1:29" s="102" customFormat="1" ht="15">
      <c r="A59" s="443"/>
      <c r="B59" s="444"/>
      <c r="C59" s="1099">
        <v>100</v>
      </c>
      <c r="D59" s="446"/>
      <c r="E59" s="446"/>
      <c r="F59" s="446"/>
      <c r="G59" s="446"/>
      <c r="H59" s="446"/>
      <c r="I59" s="446"/>
      <c r="J59" s="446"/>
      <c r="K59" s="446"/>
      <c r="L59" s="446"/>
      <c r="M59" s="447"/>
      <c r="N59" s="446"/>
      <c r="O59" s="447"/>
      <c r="P59" s="2507"/>
      <c r="Q59" s="2435"/>
      <c r="R59" s="2435"/>
      <c r="S59" s="2435"/>
      <c r="T59" s="2435"/>
      <c r="U59" s="2435"/>
      <c r="V59" s="2435"/>
      <c r="W59" s="2435"/>
      <c r="X59" s="2435"/>
      <c r="Y59" s="2435"/>
      <c r="Z59" s="2435"/>
      <c r="AA59" s="2435"/>
      <c r="AB59" s="2435"/>
      <c r="AC59" s="2435"/>
    </row>
    <row r="60" spans="1:29" s="102" customFormat="1" ht="15.75" thickBot="1">
      <c r="A60" s="449" t="s">
        <v>1710</v>
      </c>
      <c r="B60" s="450"/>
      <c r="C60" s="451"/>
      <c r="D60" s="452"/>
      <c r="E60" s="452"/>
      <c r="F60" s="452"/>
      <c r="G60" s="452"/>
      <c r="H60" s="452"/>
      <c r="I60" s="452"/>
      <c r="J60" s="452"/>
      <c r="K60" s="452"/>
      <c r="L60" s="452"/>
      <c r="M60" s="453"/>
      <c r="N60" s="452"/>
      <c r="O60" s="453"/>
      <c r="P60" s="2507"/>
      <c r="Q60" s="2504"/>
      <c r="R60" s="2435"/>
      <c r="S60" s="2435"/>
      <c r="T60" s="2435"/>
      <c r="U60" s="2435"/>
      <c r="V60" s="2435"/>
      <c r="W60" s="2435"/>
      <c r="X60" s="2435"/>
      <c r="Y60" s="2435"/>
      <c r="Z60" s="2435"/>
      <c r="AA60" s="2435"/>
      <c r="AB60" s="2435"/>
      <c r="AC60" s="2435"/>
    </row>
    <row r="61" spans="1:29" s="102" customFormat="1" ht="15">
      <c r="A61" s="455" t="s">
        <v>1675</v>
      </c>
      <c r="B61" s="444"/>
      <c r="C61" s="456" t="s">
        <v>1770</v>
      </c>
      <c r="D61" s="3149" t="s">
        <v>3402</v>
      </c>
      <c r="E61" s="31"/>
      <c r="F61" s="31"/>
      <c r="G61" s="31"/>
      <c r="H61" s="31"/>
      <c r="I61" s="31"/>
      <c r="J61" s="31"/>
      <c r="K61" s="31"/>
      <c r="L61" s="457"/>
      <c r="M61" s="458"/>
      <c r="N61" s="2516"/>
      <c r="O61" s="2516"/>
      <c r="P61" s="2508"/>
      <c r="Q61" s="2504"/>
      <c r="R61" s="2435"/>
      <c r="S61" s="2435"/>
      <c r="T61" s="2435"/>
      <c r="U61" s="2435"/>
      <c r="V61" s="2435"/>
      <c r="W61" s="2435"/>
      <c r="X61" s="2435"/>
      <c r="Y61" s="2435"/>
      <c r="Z61" s="2435"/>
      <c r="AA61" s="2435"/>
      <c r="AB61" s="2435"/>
      <c r="AC61" s="2435"/>
    </row>
    <row r="62" spans="1:29" s="102" customFormat="1" ht="15.75" thickBot="1">
      <c r="A62" s="455"/>
      <c r="B62" s="444"/>
      <c r="C62" s="445">
        <v>100</v>
      </c>
      <c r="D62" s="3148">
        <v>102</v>
      </c>
      <c r="E62" s="446"/>
      <c r="F62" s="446"/>
      <c r="G62" s="446"/>
      <c r="H62" s="446"/>
      <c r="I62" s="446"/>
      <c r="J62" s="446"/>
      <c r="K62" s="446"/>
      <c r="L62" s="446"/>
      <c r="M62" s="448"/>
      <c r="N62" s="2516"/>
      <c r="O62" s="2516"/>
      <c r="P62" s="2507"/>
      <c r="Q62" s="2504"/>
      <c r="R62" s="2435"/>
      <c r="S62" s="2435"/>
      <c r="T62" s="2435"/>
      <c r="U62" s="2435"/>
      <c r="V62" s="2435"/>
      <c r="W62" s="2435"/>
      <c r="X62" s="2435"/>
      <c r="Y62" s="2435"/>
      <c r="Z62" s="2435"/>
      <c r="AA62" s="2435"/>
      <c r="AB62" s="2435"/>
      <c r="AC62" s="2435"/>
    </row>
    <row r="63" spans="1:29">
      <c r="A63" s="379" t="s">
        <v>1713</v>
      </c>
      <c r="B63" s="460" t="s">
        <v>1679</v>
      </c>
      <c r="C63" s="461" t="str">
        <f>C9</f>
        <v>商业</v>
      </c>
      <c r="D63" s="462"/>
      <c r="E63" s="462"/>
      <c r="F63" s="462"/>
      <c r="G63" s="462"/>
      <c r="H63" s="462"/>
      <c r="I63" s="462"/>
      <c r="J63" s="462"/>
      <c r="K63" s="463"/>
      <c r="L63" s="464"/>
      <c r="M63" s="465"/>
      <c r="N63" s="2517"/>
      <c r="O63" s="2517"/>
      <c r="P63" s="2509"/>
      <c r="Q63" s="2504"/>
      <c r="R63" s="2483"/>
      <c r="S63" s="2483"/>
      <c r="T63" s="2483"/>
      <c r="U63" s="2483"/>
      <c r="V63" s="2483"/>
      <c r="W63" s="2483"/>
      <c r="X63" s="2483"/>
      <c r="Y63" s="2483"/>
      <c r="Z63" s="2483"/>
      <c r="AA63" s="2483"/>
      <c r="AB63" s="2483"/>
      <c r="AC63" s="2483"/>
    </row>
    <row r="64" spans="1:29" ht="15.75" thickBot="1">
      <c r="A64" s="367"/>
      <c r="B64" s="466"/>
      <c r="C64" s="467">
        <v>100</v>
      </c>
      <c r="D64" s="467"/>
      <c r="E64" s="467"/>
      <c r="F64" s="467"/>
      <c r="G64" s="467"/>
      <c r="H64" s="467"/>
      <c r="I64" s="467"/>
      <c r="J64" s="467"/>
      <c r="K64" s="467"/>
      <c r="L64" s="467"/>
      <c r="M64" s="468"/>
      <c r="N64" s="2518"/>
      <c r="O64" s="2518"/>
      <c r="P64" s="2509"/>
      <c r="Q64" s="2504"/>
      <c r="R64" s="2483"/>
      <c r="S64" s="2483"/>
      <c r="T64" s="2483"/>
      <c r="U64" s="2483"/>
      <c r="V64" s="2483"/>
      <c r="W64" s="2483"/>
      <c r="X64" s="2483"/>
      <c r="Y64" s="2483"/>
      <c r="Z64" s="2483"/>
      <c r="AA64" s="2483"/>
      <c r="AB64" s="2483"/>
      <c r="AC64" s="2483"/>
    </row>
    <row r="65" spans="1:29" ht="27.75" thickTop="1">
      <c r="A65" s="367"/>
      <c r="B65" s="469" t="s">
        <v>1682</v>
      </c>
      <c r="C65" s="513">
        <v>0</v>
      </c>
      <c r="D65" s="513">
        <v>10</v>
      </c>
      <c r="E65" s="513">
        <v>20</v>
      </c>
      <c r="F65" s="513">
        <v>30</v>
      </c>
      <c r="G65" s="513">
        <v>40</v>
      </c>
      <c r="H65" s="513"/>
      <c r="I65" s="513"/>
      <c r="J65" s="513"/>
      <c r="K65" s="514"/>
      <c r="L65" s="515"/>
      <c r="M65" s="516"/>
      <c r="N65" s="2517"/>
      <c r="O65" s="2517"/>
      <c r="P65" s="2509"/>
      <c r="Q65" s="2504"/>
      <c r="R65" s="2483"/>
      <c r="S65" s="2483"/>
      <c r="T65" s="2483"/>
      <c r="U65" s="2483"/>
      <c r="V65" s="2483"/>
      <c r="W65" s="2483"/>
      <c r="X65" s="2483"/>
      <c r="Y65" s="2483"/>
      <c r="Z65" s="2483"/>
      <c r="AA65" s="2483"/>
      <c r="AB65" s="2483"/>
      <c r="AC65" s="2483"/>
    </row>
    <row r="66" spans="1:29" ht="15.75" thickBot="1">
      <c r="A66" s="367"/>
      <c r="B66" s="474"/>
      <c r="C66" s="467">
        <v>100</v>
      </c>
      <c r="D66" s="467">
        <v>99</v>
      </c>
      <c r="E66" s="467">
        <v>98</v>
      </c>
      <c r="F66" s="467">
        <v>97</v>
      </c>
      <c r="G66" s="467">
        <v>96</v>
      </c>
      <c r="H66" s="467"/>
      <c r="I66" s="467"/>
      <c r="J66" s="467"/>
      <c r="K66" s="467"/>
      <c r="L66" s="467"/>
      <c r="M66" s="468"/>
      <c r="N66" s="2518"/>
      <c r="O66" s="2518"/>
      <c r="P66" s="2509"/>
      <c r="Q66" s="2504"/>
      <c r="R66" s="2483"/>
      <c r="S66" s="2483"/>
      <c r="T66" s="2483"/>
      <c r="U66" s="2483"/>
      <c r="V66" s="2483"/>
      <c r="W66" s="2483"/>
      <c r="X66" s="2483"/>
      <c r="Y66" s="2483"/>
      <c r="Z66" s="2483"/>
      <c r="AA66" s="2483"/>
      <c r="AB66" s="2483"/>
      <c r="AC66" s="2483"/>
    </row>
    <row r="67" spans="1:29" ht="15.75" thickTop="1">
      <c r="A67" s="367"/>
      <c r="B67" s="477" t="s">
        <v>1683</v>
      </c>
      <c r="C67" s="478" t="str">
        <f>C68&amp;"（含）"&amp;"-"&amp;D68</f>
        <v>0（含）-1</v>
      </c>
      <c r="D67" s="478" t="str">
        <f t="shared" ref="D67:L67" si="17">D68&amp;"（含）"&amp;"-"&amp;E68</f>
        <v>1（含）-2</v>
      </c>
      <c r="E67" s="478" t="str">
        <f t="shared" si="17"/>
        <v>2（含）-3</v>
      </c>
      <c r="F67" s="478" t="str">
        <f t="shared" si="17"/>
        <v>3（含）-4</v>
      </c>
      <c r="G67" s="478" t="str">
        <f t="shared" si="17"/>
        <v>4（含）-5</v>
      </c>
      <c r="H67" s="478" t="str">
        <f t="shared" si="17"/>
        <v>5（含）-6</v>
      </c>
      <c r="I67" s="478" t="str">
        <f t="shared" si="17"/>
        <v>6（含）-7</v>
      </c>
      <c r="J67" s="478" t="str">
        <f t="shared" si="17"/>
        <v>7（含）-8</v>
      </c>
      <c r="K67" s="478" t="str">
        <f t="shared" si="17"/>
        <v>8（含）-9</v>
      </c>
      <c r="L67" s="478" t="str">
        <f t="shared" si="17"/>
        <v>9（含）-10</v>
      </c>
      <c r="M67" s="387" t="str">
        <f>M68&amp;"（含）"&amp;"-"&amp;P68</f>
        <v>10（含）-</v>
      </c>
      <c r="N67" s="2518"/>
      <c r="O67" s="2518"/>
      <c r="P67" s="2509"/>
      <c r="Q67" s="2504"/>
      <c r="R67" s="2483"/>
      <c r="S67" s="2483"/>
      <c r="T67" s="2483"/>
      <c r="U67" s="2483"/>
      <c r="V67" s="2483"/>
      <c r="W67" s="2483"/>
      <c r="X67" s="2483"/>
      <c r="Y67" s="2483"/>
      <c r="Z67" s="2483"/>
      <c r="AA67" s="2483"/>
      <c r="AB67" s="2483"/>
      <c r="AC67" s="2483"/>
    </row>
    <row r="68" spans="1:29" ht="15">
      <c r="A68" s="367"/>
      <c r="B68" s="479"/>
      <c r="C68" s="3150">
        <v>0</v>
      </c>
      <c r="D68" s="3150">
        <v>1</v>
      </c>
      <c r="E68" s="3150">
        <v>2</v>
      </c>
      <c r="F68" s="3150">
        <v>3</v>
      </c>
      <c r="G68" s="3150">
        <v>4</v>
      </c>
      <c r="H68" s="3150">
        <v>5</v>
      </c>
      <c r="I68" s="3150">
        <v>6</v>
      </c>
      <c r="J68" s="3150">
        <v>7</v>
      </c>
      <c r="K68" s="3150">
        <v>8</v>
      </c>
      <c r="L68" s="3150">
        <v>9</v>
      </c>
      <c r="M68" s="3150">
        <v>10</v>
      </c>
      <c r="N68" s="2517"/>
      <c r="O68" s="2517"/>
      <c r="P68" s="2509"/>
      <c r="Q68" s="2504"/>
      <c r="R68" s="2483"/>
      <c r="S68" s="2483"/>
      <c r="T68" s="2483"/>
      <c r="U68" s="2483"/>
      <c r="V68" s="2483"/>
      <c r="W68" s="2483"/>
      <c r="X68" s="2483"/>
      <c r="Y68" s="2483"/>
      <c r="Z68" s="2483"/>
      <c r="AA68" s="2483"/>
      <c r="AB68" s="2483"/>
      <c r="AC68" s="2483"/>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18"/>
      <c r="O69" s="2518"/>
      <c r="P69" s="2509"/>
      <c r="Q69" s="2504"/>
      <c r="R69" s="2483"/>
      <c r="S69" s="2483"/>
      <c r="T69" s="2483"/>
      <c r="U69" s="2483"/>
      <c r="V69" s="2483"/>
      <c r="W69" s="2483"/>
      <c r="X69" s="2483"/>
      <c r="Y69" s="2483"/>
      <c r="Z69" s="2483"/>
      <c r="AA69" s="2483"/>
      <c r="AB69" s="2483"/>
      <c r="AC69" s="2483"/>
    </row>
    <row r="70" spans="1:29" s="408" customFormat="1" ht="15.75" thickTop="1">
      <c r="A70" s="484"/>
      <c r="B70" s="469" t="str">
        <f>B12</f>
        <v>剩余土地年限</v>
      </c>
      <c r="C70" s="485" t="s">
        <v>3567</v>
      </c>
      <c r="D70" s="485" t="s">
        <v>3568</v>
      </c>
      <c r="E70" s="485"/>
      <c r="F70" s="485"/>
      <c r="G70" s="485"/>
      <c r="H70" s="486"/>
      <c r="I70" s="486"/>
      <c r="J70" s="486"/>
      <c r="K70" s="486"/>
      <c r="L70" s="487"/>
      <c r="M70" s="488"/>
      <c r="N70" s="2519"/>
      <c r="O70" s="2519"/>
      <c r="P70" s="2510"/>
      <c r="Q70" s="2511"/>
      <c r="R70" s="2489"/>
      <c r="S70" s="2489"/>
      <c r="T70" s="2489"/>
      <c r="U70" s="2489"/>
      <c r="V70" s="2489"/>
      <c r="W70" s="2489"/>
      <c r="X70" s="2489"/>
      <c r="Y70" s="2489"/>
      <c r="Z70" s="2489"/>
      <c r="AA70" s="2489"/>
      <c r="AB70" s="2489"/>
      <c r="AC70" s="2489"/>
    </row>
    <row r="71" spans="1:29" s="408" customFormat="1" ht="15.75" thickBot="1">
      <c r="A71" s="484"/>
      <c r="B71" s="474"/>
      <c r="C71" s="491">
        <v>100</v>
      </c>
      <c r="D71" s="467">
        <v>98</v>
      </c>
      <c r="E71" s="467"/>
      <c r="F71" s="467"/>
      <c r="G71" s="467"/>
      <c r="H71" s="467"/>
      <c r="I71" s="467"/>
      <c r="J71" s="467"/>
      <c r="K71" s="467"/>
      <c r="L71" s="467"/>
      <c r="M71" s="468"/>
      <c r="N71" s="2518"/>
      <c r="O71" s="2518"/>
      <c r="P71" s="2510"/>
      <c r="Q71" s="2511"/>
      <c r="R71" s="2489"/>
      <c r="S71" s="2489"/>
      <c r="T71" s="2489"/>
      <c r="U71" s="2489"/>
      <c r="V71" s="2489"/>
      <c r="W71" s="2489"/>
      <c r="X71" s="2489"/>
      <c r="Y71" s="2489"/>
      <c r="Z71" s="2489"/>
      <c r="AA71" s="2489"/>
      <c r="AB71" s="2489"/>
      <c r="AC71" s="2489"/>
    </row>
    <row r="72" spans="1:29" s="408" customFormat="1" ht="15.75" thickTop="1">
      <c r="A72" s="484"/>
      <c r="B72" s="469">
        <f>B13</f>
        <v>111</v>
      </c>
      <c r="C72" s="485"/>
      <c r="D72" s="485"/>
      <c r="E72" s="485"/>
      <c r="F72" s="485"/>
      <c r="G72" s="485"/>
      <c r="H72" s="486"/>
      <c r="I72" s="486"/>
      <c r="J72" s="486"/>
      <c r="K72" s="486"/>
      <c r="L72" s="487"/>
      <c r="M72" s="488"/>
      <c r="N72" s="2519"/>
      <c r="O72" s="2519"/>
      <c r="P72" s="2512"/>
      <c r="Q72" s="2513"/>
      <c r="R72" s="2489"/>
      <c r="S72" s="2489"/>
      <c r="T72" s="2489"/>
      <c r="U72" s="2489"/>
      <c r="V72" s="2489"/>
      <c r="W72" s="2489"/>
      <c r="X72" s="2489"/>
      <c r="Y72" s="2489"/>
      <c r="Z72" s="2489"/>
      <c r="AA72" s="2489"/>
      <c r="AB72" s="2489"/>
      <c r="AC72" s="2489"/>
    </row>
    <row r="73" spans="1:29" s="408" customFormat="1" ht="15.75" thickBot="1">
      <c r="A73" s="484"/>
      <c r="B73" s="474"/>
      <c r="C73" s="491"/>
      <c r="D73" s="467"/>
      <c r="E73" s="467"/>
      <c r="F73" s="467"/>
      <c r="G73" s="491"/>
      <c r="H73" s="493"/>
      <c r="I73" s="493"/>
      <c r="J73" s="493"/>
      <c r="K73" s="493"/>
      <c r="L73" s="493"/>
      <c r="M73" s="494"/>
      <c r="N73" s="2519"/>
      <c r="O73" s="2519"/>
      <c r="P73" s="2510"/>
      <c r="Q73" s="2511"/>
      <c r="R73" s="2489"/>
      <c r="S73" s="2489"/>
      <c r="T73" s="2489"/>
      <c r="U73" s="2489"/>
      <c r="V73" s="2489"/>
      <c r="W73" s="2489"/>
      <c r="X73" s="2489"/>
      <c r="Y73" s="2489"/>
      <c r="Z73" s="2489"/>
      <c r="AA73" s="2489"/>
      <c r="AB73" s="2489"/>
      <c r="AC73" s="2489"/>
    </row>
    <row r="74" spans="1:29" s="408" customFormat="1" ht="15.75" thickTop="1">
      <c r="A74" s="484"/>
      <c r="B74" s="477">
        <f>B14</f>
        <v>111</v>
      </c>
      <c r="C74" s="485"/>
      <c r="D74" s="485"/>
      <c r="E74" s="485"/>
      <c r="F74" s="485"/>
      <c r="G74" s="31"/>
      <c r="H74" s="495"/>
      <c r="I74" s="495"/>
      <c r="J74" s="495"/>
      <c r="K74" s="495"/>
      <c r="L74" s="496"/>
      <c r="M74" s="497"/>
      <c r="N74" s="2519"/>
      <c r="O74" s="2519"/>
      <c r="P74" s="2514"/>
      <c r="Q74" s="2511"/>
      <c r="R74" s="2489"/>
      <c r="S74" s="2489"/>
      <c r="T74" s="2489"/>
      <c r="U74" s="2489"/>
      <c r="V74" s="2489"/>
      <c r="W74" s="2489"/>
      <c r="X74" s="2489"/>
      <c r="Y74" s="2489"/>
      <c r="Z74" s="2489"/>
      <c r="AA74" s="2489"/>
      <c r="AB74" s="2489"/>
      <c r="AC74" s="2489"/>
    </row>
    <row r="75" spans="1:29" s="408" customFormat="1" ht="15.75" thickBot="1">
      <c r="A75" s="499"/>
      <c r="B75" s="500"/>
      <c r="C75" s="501"/>
      <c r="D75" s="501"/>
      <c r="E75" s="501"/>
      <c r="F75" s="501"/>
      <c r="G75" s="501"/>
      <c r="H75" s="502"/>
      <c r="I75" s="502"/>
      <c r="J75" s="502"/>
      <c r="K75" s="502"/>
      <c r="L75" s="502"/>
      <c r="M75" s="503"/>
      <c r="N75" s="2519"/>
      <c r="O75" s="2519"/>
      <c r="P75" s="2510"/>
      <c r="Q75" s="2511"/>
      <c r="R75" s="2489"/>
      <c r="S75" s="2489"/>
      <c r="T75" s="2489"/>
      <c r="U75" s="2489"/>
      <c r="V75" s="2489"/>
      <c r="W75" s="2489"/>
      <c r="X75" s="2489"/>
      <c r="Y75" s="2489"/>
      <c r="Z75" s="2489"/>
      <c r="AA75" s="2489"/>
      <c r="AB75" s="2489"/>
      <c r="AC75" s="2489"/>
    </row>
    <row r="76" spans="1:29">
      <c r="A76" s="379" t="s">
        <v>1684</v>
      </c>
      <c r="B76" s="460" t="s">
        <v>1714</v>
      </c>
      <c r="C76" s="504" t="s">
        <v>1715</v>
      </c>
      <c r="D76" s="504" t="s">
        <v>1716</v>
      </c>
      <c r="E76" s="504" t="s">
        <v>1717</v>
      </c>
      <c r="F76" s="504" t="s">
        <v>1718</v>
      </c>
      <c r="G76" s="504" t="s">
        <v>1719</v>
      </c>
      <c r="H76" s="461"/>
      <c r="I76" s="461"/>
      <c r="J76" s="461"/>
      <c r="K76" s="505"/>
      <c r="L76" s="506"/>
      <c r="M76" s="507"/>
      <c r="N76" s="2517"/>
      <c r="O76" s="2517"/>
      <c r="P76" s="2515"/>
      <c r="Q76" s="2504"/>
      <c r="R76" s="2483"/>
      <c r="S76" s="2483"/>
      <c r="T76" s="2483"/>
      <c r="U76" s="2483"/>
      <c r="V76" s="2483"/>
      <c r="W76" s="2483"/>
      <c r="X76" s="2483"/>
      <c r="Y76" s="2483"/>
      <c r="Z76" s="2483"/>
      <c r="AA76" s="2483"/>
      <c r="AB76" s="2483"/>
      <c r="AC76" s="2483"/>
    </row>
    <row r="77" spans="1:29" ht="15.75" thickBot="1">
      <c r="A77" s="367"/>
      <c r="B77" s="474"/>
      <c r="C77" s="475">
        <v>100</v>
      </c>
      <c r="D77" s="475">
        <f>C77-$K15</f>
        <v>98</v>
      </c>
      <c r="E77" s="475">
        <f>D77-$K15</f>
        <v>96</v>
      </c>
      <c r="F77" s="475">
        <f>E77-$K15</f>
        <v>94</v>
      </c>
      <c r="G77" s="475">
        <f>F77-$K15</f>
        <v>92</v>
      </c>
      <c r="H77" s="475"/>
      <c r="I77" s="475"/>
      <c r="J77" s="475"/>
      <c r="K77" s="475"/>
      <c r="L77" s="475"/>
      <c r="M77" s="476"/>
      <c r="N77" s="2518"/>
      <c r="O77" s="2518"/>
      <c r="P77" s="2509"/>
      <c r="Q77" s="2504"/>
      <c r="R77" s="2483"/>
      <c r="S77" s="2483"/>
      <c r="T77" s="2483"/>
      <c r="U77" s="2483"/>
      <c r="V77" s="2483"/>
      <c r="W77" s="2483"/>
      <c r="X77" s="2483"/>
      <c r="Y77" s="2483"/>
      <c r="Z77" s="2483"/>
      <c r="AA77" s="2483"/>
      <c r="AB77" s="2483"/>
      <c r="AC77" s="2483"/>
    </row>
    <row r="78" spans="1:29" ht="15.75" thickTop="1">
      <c r="A78" s="367"/>
      <c r="B78" s="469" t="s">
        <v>1720</v>
      </c>
      <c r="C78" s="509" t="s">
        <v>1715</v>
      </c>
      <c r="D78" s="509" t="s">
        <v>1716</v>
      </c>
      <c r="E78" s="509" t="s">
        <v>1717</v>
      </c>
      <c r="F78" s="509" t="s">
        <v>1718</v>
      </c>
      <c r="G78" s="509" t="s">
        <v>1719</v>
      </c>
      <c r="H78" s="470"/>
      <c r="I78" s="470"/>
      <c r="J78" s="470"/>
      <c r="K78" s="471"/>
      <c r="L78" s="472"/>
      <c r="M78" s="473"/>
      <c r="N78" s="2517"/>
      <c r="O78" s="2517"/>
      <c r="P78" s="2509"/>
      <c r="Q78" s="2504"/>
      <c r="R78" s="2483"/>
      <c r="S78" s="2483"/>
      <c r="T78" s="2483"/>
      <c r="U78" s="2483"/>
      <c r="V78" s="2483"/>
      <c r="W78" s="2483"/>
      <c r="X78" s="2483"/>
      <c r="Y78" s="2483"/>
      <c r="Z78" s="2483"/>
      <c r="AA78" s="2483"/>
      <c r="AB78" s="2483"/>
      <c r="AC78" s="2483"/>
    </row>
    <row r="79" spans="1:29" ht="15.75" thickBot="1">
      <c r="A79" s="367"/>
      <c r="B79" s="474"/>
      <c r="C79" s="475">
        <v>100</v>
      </c>
      <c r="D79" s="475">
        <f>C79-$K17</f>
        <v>98</v>
      </c>
      <c r="E79" s="475">
        <f>D79-$K17</f>
        <v>96</v>
      </c>
      <c r="F79" s="475">
        <f>E79-$K17</f>
        <v>94</v>
      </c>
      <c r="G79" s="475">
        <f>F79-$K17</f>
        <v>92</v>
      </c>
      <c r="H79" s="475"/>
      <c r="I79" s="475"/>
      <c r="J79" s="475"/>
      <c r="K79" s="475"/>
      <c r="L79" s="475"/>
      <c r="M79" s="476"/>
      <c r="N79" s="2518"/>
      <c r="O79" s="2518"/>
      <c r="P79" s="2509"/>
      <c r="Q79" s="2504"/>
      <c r="R79" s="2483"/>
      <c r="S79" s="2483"/>
      <c r="T79" s="2483"/>
      <c r="U79" s="2483"/>
      <c r="V79" s="2483"/>
      <c r="W79" s="2483"/>
      <c r="X79" s="2483"/>
      <c r="Y79" s="2483"/>
      <c r="Z79" s="2483"/>
      <c r="AA79" s="2483"/>
      <c r="AB79" s="2483"/>
      <c r="AC79" s="2483"/>
    </row>
    <row r="80" spans="1:29" ht="15.75" thickTop="1">
      <c r="A80" s="367"/>
      <c r="B80" s="469" t="s">
        <v>1721</v>
      </c>
      <c r="C80" s="509" t="s">
        <v>1715</v>
      </c>
      <c r="D80" s="509" t="s">
        <v>1716</v>
      </c>
      <c r="E80" s="509" t="s">
        <v>1717</v>
      </c>
      <c r="F80" s="509" t="s">
        <v>1718</v>
      </c>
      <c r="G80" s="509" t="s">
        <v>1719</v>
      </c>
      <c r="H80" s="470"/>
      <c r="I80" s="470"/>
      <c r="J80" s="470"/>
      <c r="K80" s="471"/>
      <c r="L80" s="472"/>
      <c r="M80" s="473"/>
      <c r="N80" s="2517"/>
      <c r="O80" s="2517"/>
      <c r="P80" s="2509"/>
      <c r="Q80" s="2504"/>
      <c r="R80" s="2483"/>
      <c r="S80" s="2483"/>
      <c r="T80" s="2483"/>
      <c r="U80" s="2483"/>
      <c r="V80" s="2483"/>
      <c r="W80" s="2483"/>
      <c r="X80" s="2483"/>
      <c r="Y80" s="2483"/>
      <c r="Z80" s="2483"/>
      <c r="AA80" s="2483"/>
      <c r="AB80" s="2483"/>
      <c r="AC80" s="2483"/>
    </row>
    <row r="81" spans="1:29" ht="15.75" thickBot="1">
      <c r="A81" s="367"/>
      <c r="B81" s="474"/>
      <c r="C81" s="475">
        <v>100</v>
      </c>
      <c r="D81" s="475">
        <f>C81-$K19</f>
        <v>98</v>
      </c>
      <c r="E81" s="475">
        <f>D81-$K19</f>
        <v>96</v>
      </c>
      <c r="F81" s="475">
        <f>E81-$K19</f>
        <v>94</v>
      </c>
      <c r="G81" s="475">
        <f>F81-$K19</f>
        <v>92</v>
      </c>
      <c r="H81" s="475"/>
      <c r="I81" s="475"/>
      <c r="J81" s="475"/>
      <c r="K81" s="475"/>
      <c r="L81" s="475"/>
      <c r="M81" s="476"/>
      <c r="N81" s="2518"/>
      <c r="O81" s="2518"/>
      <c r="P81" s="2509"/>
      <c r="Q81" s="2504"/>
      <c r="R81" s="2483"/>
      <c r="S81" s="2483"/>
      <c r="T81" s="2483"/>
      <c r="U81" s="2483"/>
      <c r="V81" s="2483"/>
      <c r="W81" s="2483"/>
      <c r="X81" s="2483"/>
      <c r="Y81" s="2483"/>
      <c r="Z81" s="2483"/>
      <c r="AA81" s="2483"/>
      <c r="AB81" s="2483"/>
      <c r="AC81" s="2483"/>
    </row>
    <row r="82" spans="1:29" ht="15.75" thickTop="1">
      <c r="A82" s="367"/>
      <c r="B82" s="477" t="s">
        <v>1773</v>
      </c>
      <c r="C82" s="580" t="s">
        <v>1793</v>
      </c>
      <c r="D82" s="580" t="s">
        <v>1794</v>
      </c>
      <c r="E82" s="580" t="s">
        <v>1795</v>
      </c>
      <c r="F82" s="580" t="s">
        <v>1796</v>
      </c>
      <c r="G82" s="580" t="s">
        <v>1797</v>
      </c>
      <c r="H82" s="470"/>
      <c r="I82" s="470"/>
      <c r="J82" s="470"/>
      <c r="K82" s="470"/>
      <c r="L82" s="470"/>
      <c r="M82" s="1060"/>
      <c r="N82" s="2518"/>
      <c r="O82" s="2518"/>
      <c r="P82" s="2509"/>
      <c r="Q82" s="2504"/>
      <c r="R82" s="2483"/>
      <c r="S82" s="2483"/>
      <c r="T82" s="2483"/>
      <c r="U82" s="2483"/>
      <c r="V82" s="2483"/>
      <c r="W82" s="2483"/>
      <c r="X82" s="2483"/>
      <c r="Y82" s="2483"/>
      <c r="Z82" s="2483"/>
      <c r="AA82" s="2483"/>
      <c r="AB82" s="2483"/>
      <c r="AC82" s="2483"/>
    </row>
    <row r="83" spans="1:29" ht="15.75" thickBot="1">
      <c r="A83" s="367"/>
      <c r="B83" s="477"/>
      <c r="C83" s="475">
        <v>100</v>
      </c>
      <c r="D83" s="475">
        <f>C83-$K21</f>
        <v>98</v>
      </c>
      <c r="E83" s="475">
        <f t="shared" ref="E83:G83" si="19">D83-$K21</f>
        <v>96</v>
      </c>
      <c r="F83" s="475">
        <f t="shared" si="19"/>
        <v>94</v>
      </c>
      <c r="G83" s="475">
        <f t="shared" si="19"/>
        <v>92</v>
      </c>
      <c r="H83" s="580"/>
      <c r="I83" s="580"/>
      <c r="J83" s="580"/>
      <c r="K83" s="580"/>
      <c r="L83" s="580"/>
      <c r="M83" s="389"/>
      <c r="N83" s="2518"/>
      <c r="O83" s="2518"/>
      <c r="P83" s="2509"/>
      <c r="Q83" s="2504"/>
      <c r="R83" s="2483"/>
      <c r="S83" s="2483"/>
      <c r="T83" s="2483"/>
      <c r="U83" s="2483"/>
      <c r="V83" s="2483"/>
      <c r="W83" s="2483"/>
      <c r="X83" s="2483"/>
      <c r="Y83" s="2483"/>
      <c r="Z83" s="2483"/>
      <c r="AA83" s="2483"/>
      <c r="AB83" s="2483"/>
      <c r="AC83" s="2483"/>
    </row>
    <row r="84" spans="1:29" ht="15.75" thickTop="1">
      <c r="A84" s="367"/>
      <c r="B84" s="469" t="s">
        <v>1727</v>
      </c>
      <c r="C84" s="509" t="s">
        <v>1715</v>
      </c>
      <c r="D84" s="509" t="s">
        <v>1716</v>
      </c>
      <c r="E84" s="509" t="s">
        <v>1717</v>
      </c>
      <c r="F84" s="509" t="s">
        <v>1718</v>
      </c>
      <c r="G84" s="509" t="s">
        <v>1719</v>
      </c>
      <c r="H84" s="470"/>
      <c r="I84" s="470"/>
      <c r="J84" s="470"/>
      <c r="K84" s="471"/>
      <c r="L84" s="472"/>
      <c r="M84" s="473"/>
      <c r="N84" s="2517"/>
      <c r="O84" s="2517"/>
      <c r="P84" s="2509"/>
      <c r="Q84" s="2504"/>
      <c r="R84" s="2483"/>
      <c r="S84" s="2483"/>
      <c r="T84" s="2483"/>
      <c r="U84" s="2483"/>
      <c r="V84" s="2483"/>
      <c r="W84" s="2483"/>
      <c r="X84" s="2483"/>
      <c r="Y84" s="2483"/>
      <c r="Z84" s="2483"/>
      <c r="AA84" s="2483"/>
      <c r="AB84" s="2483"/>
      <c r="AC84" s="2483"/>
    </row>
    <row r="85" spans="1:29" ht="15.75" thickBot="1">
      <c r="A85" s="367"/>
      <c r="B85" s="474"/>
      <c r="C85" s="475">
        <v>100</v>
      </c>
      <c r="D85" s="475">
        <f>C85-$K23</f>
        <v>98</v>
      </c>
      <c r="E85" s="475">
        <f>D85-$K23</f>
        <v>96</v>
      </c>
      <c r="F85" s="475">
        <f>E85-$K23</f>
        <v>94</v>
      </c>
      <c r="G85" s="475">
        <f>F85-$K23</f>
        <v>92</v>
      </c>
      <c r="H85" s="475"/>
      <c r="I85" s="475"/>
      <c r="J85" s="475"/>
      <c r="K85" s="475"/>
      <c r="L85" s="475"/>
      <c r="M85" s="476"/>
      <c r="N85" s="2518"/>
      <c r="O85" s="2518"/>
      <c r="P85" s="2509"/>
      <c r="Q85" s="2504"/>
      <c r="R85" s="2483"/>
      <c r="S85" s="2483"/>
      <c r="T85" s="2483"/>
      <c r="U85" s="2483"/>
      <c r="V85" s="2483"/>
      <c r="W85" s="2483"/>
      <c r="X85" s="2483"/>
      <c r="Y85" s="2483"/>
      <c r="Z85" s="2483"/>
      <c r="AA85" s="2483"/>
      <c r="AB85" s="2483"/>
      <c r="AC85" s="2483"/>
    </row>
    <row r="86" spans="1:29" s="102" customFormat="1" ht="15.75" thickTop="1">
      <c r="A86" s="370"/>
      <c r="B86" s="469" t="s">
        <v>1798</v>
      </c>
      <c r="C86" s="3151" t="s">
        <v>3403</v>
      </c>
      <c r="D86" s="3151" t="s">
        <v>3404</v>
      </c>
      <c r="E86" s="3151" t="s">
        <v>3405</v>
      </c>
      <c r="F86" s="3151" t="s">
        <v>3406</v>
      </c>
      <c r="G86" s="3151" t="s">
        <v>3407</v>
      </c>
      <c r="H86" s="485"/>
      <c r="I86" s="485"/>
      <c r="J86" s="485"/>
      <c r="K86" s="485"/>
      <c r="L86" s="510"/>
      <c r="M86" s="511"/>
      <c r="N86" s="2516"/>
      <c r="O86" s="2516"/>
      <c r="P86" s="2509"/>
      <c r="Q86" s="2504"/>
      <c r="R86" s="2435"/>
      <c r="S86" s="2435"/>
      <c r="T86" s="2435"/>
      <c r="U86" s="2435"/>
      <c r="V86" s="2435"/>
      <c r="W86" s="2435"/>
      <c r="X86" s="2435"/>
      <c r="Y86" s="2435"/>
      <c r="Z86" s="2435"/>
      <c r="AA86" s="2435"/>
      <c r="AB86" s="2435"/>
      <c r="AC86" s="2435"/>
    </row>
    <row r="87" spans="1:29" s="102" customFormat="1" ht="15.75" thickBot="1">
      <c r="A87" s="370"/>
      <c r="B87" s="474"/>
      <c r="C87" s="512">
        <v>100</v>
      </c>
      <c r="D87" s="475">
        <f t="shared" ref="D87:M87" si="20">C87-$K25</f>
        <v>98</v>
      </c>
      <c r="E87" s="475">
        <f t="shared" si="20"/>
        <v>96</v>
      </c>
      <c r="F87" s="475">
        <f t="shared" si="20"/>
        <v>94</v>
      </c>
      <c r="G87" s="475">
        <f t="shared" si="20"/>
        <v>92</v>
      </c>
      <c r="H87" s="475">
        <f t="shared" si="20"/>
        <v>90</v>
      </c>
      <c r="I87" s="475">
        <f t="shared" si="20"/>
        <v>88</v>
      </c>
      <c r="J87" s="475">
        <f t="shared" si="20"/>
        <v>86</v>
      </c>
      <c r="K87" s="475">
        <f t="shared" si="20"/>
        <v>84</v>
      </c>
      <c r="L87" s="475">
        <f t="shared" si="20"/>
        <v>82</v>
      </c>
      <c r="M87" s="475">
        <f t="shared" si="20"/>
        <v>80</v>
      </c>
      <c r="N87" s="2518"/>
      <c r="O87" s="2518"/>
      <c r="P87" s="2509"/>
      <c r="Q87" s="2504"/>
      <c r="R87" s="2435"/>
      <c r="S87" s="2435"/>
      <c r="T87" s="2435"/>
      <c r="U87" s="2435"/>
      <c r="V87" s="2435"/>
      <c r="W87" s="2435"/>
      <c r="X87" s="2435"/>
      <c r="Y87" s="2435"/>
      <c r="Z87" s="2435"/>
      <c r="AA87" s="2435"/>
      <c r="AB87" s="2435"/>
      <c r="AC87" s="2435"/>
    </row>
    <row r="88" spans="1:29" s="102" customFormat="1" ht="15.75" thickTop="1">
      <c r="A88" s="370"/>
      <c r="B88" s="469" t="str">
        <f>B26</f>
        <v>平面位置/可视性</v>
      </c>
      <c r="C88" s="3151" t="s">
        <v>3408</v>
      </c>
      <c r="D88" s="3151" t="s">
        <v>3409</v>
      </c>
      <c r="E88" s="3151" t="s">
        <v>3410</v>
      </c>
      <c r="F88" s="3153" t="s">
        <v>3411</v>
      </c>
      <c r="G88" s="3151" t="s">
        <v>3412</v>
      </c>
      <c r="H88" s="485"/>
      <c r="I88" s="485"/>
      <c r="J88" s="485"/>
      <c r="K88" s="485"/>
      <c r="L88" s="485"/>
      <c r="M88" s="511"/>
      <c r="N88" s="2516"/>
      <c r="O88" s="2516"/>
      <c r="P88" s="2509"/>
      <c r="Q88" s="2504"/>
      <c r="R88" s="2435"/>
      <c r="S88" s="2435"/>
      <c r="T88" s="2435"/>
      <c r="U88" s="2435"/>
      <c r="V88" s="2435"/>
      <c r="W88" s="2435"/>
      <c r="X88" s="2435"/>
      <c r="Y88" s="2435"/>
      <c r="Z88" s="2435"/>
      <c r="AA88" s="2435"/>
      <c r="AB88" s="2435"/>
      <c r="AC88" s="2435"/>
    </row>
    <row r="89" spans="1:29" s="102" customFormat="1" ht="15.75" thickBot="1">
      <c r="A89" s="370"/>
      <c r="B89" s="474"/>
      <c r="C89" s="3152">
        <v>100</v>
      </c>
      <c r="D89" s="3154">
        <v>95</v>
      </c>
      <c r="E89" s="3154">
        <v>90</v>
      </c>
      <c r="F89" s="3154">
        <v>85</v>
      </c>
      <c r="G89" s="3152">
        <v>80</v>
      </c>
      <c r="H89" s="467"/>
      <c r="I89" s="467"/>
      <c r="J89" s="467"/>
      <c r="K89" s="467"/>
      <c r="L89" s="467"/>
      <c r="M89" s="467"/>
      <c r="N89" s="2518"/>
      <c r="O89" s="2518"/>
      <c r="P89" s="2509"/>
      <c r="Q89" s="2504"/>
      <c r="R89" s="2435"/>
      <c r="S89" s="2435"/>
      <c r="T89" s="2435"/>
      <c r="U89" s="2435"/>
      <c r="V89" s="2435"/>
      <c r="W89" s="2435"/>
      <c r="X89" s="2435"/>
      <c r="Y89" s="2435"/>
      <c r="Z89" s="2435"/>
      <c r="AA89" s="2435"/>
      <c r="AB89" s="2435"/>
      <c r="AC89" s="2435"/>
    </row>
    <row r="90" spans="1:29" s="408" customFormat="1" ht="15.75" thickTop="1">
      <c r="A90" s="484"/>
      <c r="B90" s="469" t="str">
        <f>B27</f>
        <v>人流量</v>
      </c>
      <c r="C90" s="3155" t="s">
        <v>3413</v>
      </c>
      <c r="D90" s="3155" t="s">
        <v>3414</v>
      </c>
      <c r="E90" s="3155" t="s">
        <v>3410</v>
      </c>
      <c r="F90" s="3155" t="s">
        <v>3415</v>
      </c>
      <c r="G90" s="3155" t="s">
        <v>3416</v>
      </c>
      <c r="H90" s="486"/>
      <c r="I90" s="486"/>
      <c r="J90" s="486"/>
      <c r="K90" s="486"/>
      <c r="L90" s="487"/>
      <c r="M90" s="488"/>
      <c r="N90" s="2519"/>
      <c r="O90" s="2519"/>
      <c r="P90" s="2510"/>
      <c r="Q90" s="2511"/>
      <c r="R90" s="2489"/>
      <c r="S90" s="2489"/>
      <c r="T90" s="2489"/>
      <c r="U90" s="2489"/>
      <c r="V90" s="2489"/>
      <c r="W90" s="2489"/>
      <c r="X90" s="2489"/>
      <c r="Y90" s="2489"/>
      <c r="Z90" s="2489"/>
      <c r="AA90" s="2489"/>
      <c r="AB90" s="2489"/>
      <c r="AC90" s="2489"/>
    </row>
    <row r="91" spans="1:29" s="408" customFormat="1" ht="15.75" thickBot="1">
      <c r="A91" s="484"/>
      <c r="B91" s="474"/>
      <c r="C91" s="512">
        <v>100</v>
      </c>
      <c r="D91" s="475">
        <f>C91-$K27</f>
        <v>98</v>
      </c>
      <c r="E91" s="475">
        <f t="shared" ref="E91:M91" si="21">D91-$K27</f>
        <v>96</v>
      </c>
      <c r="F91" s="475">
        <f t="shared" si="21"/>
        <v>94</v>
      </c>
      <c r="G91" s="475">
        <f t="shared" si="21"/>
        <v>92</v>
      </c>
      <c r="H91" s="475">
        <f t="shared" si="21"/>
        <v>90</v>
      </c>
      <c r="I91" s="475">
        <f t="shared" si="21"/>
        <v>88</v>
      </c>
      <c r="J91" s="475">
        <f t="shared" si="21"/>
        <v>86</v>
      </c>
      <c r="K91" s="475">
        <f t="shared" si="21"/>
        <v>84</v>
      </c>
      <c r="L91" s="475">
        <f t="shared" si="21"/>
        <v>82</v>
      </c>
      <c r="M91" s="475">
        <f t="shared" si="21"/>
        <v>80</v>
      </c>
      <c r="N91" s="2519"/>
      <c r="O91" s="2519"/>
      <c r="P91" s="2510"/>
      <c r="Q91" s="2511"/>
      <c r="R91" s="2489"/>
      <c r="S91" s="2489"/>
      <c r="T91" s="2489"/>
      <c r="U91" s="2489"/>
      <c r="V91" s="2489"/>
      <c r="W91" s="2489"/>
      <c r="X91" s="2489"/>
      <c r="Y91" s="2489"/>
      <c r="Z91" s="2489"/>
      <c r="AA91" s="2489"/>
      <c r="AB91" s="2489"/>
      <c r="AC91" s="2489"/>
    </row>
    <row r="92" spans="1:29" ht="15.75" thickTop="1">
      <c r="A92" s="367"/>
      <c r="B92" s="469" t="str">
        <f>B28</f>
        <v>楼层</v>
      </c>
      <c r="C92" s="3146" t="s">
        <v>3418</v>
      </c>
      <c r="D92" s="3146" t="s">
        <v>3419</v>
      </c>
      <c r="E92" s="3146" t="s">
        <v>3421</v>
      </c>
      <c r="F92" s="3146"/>
      <c r="G92" s="485"/>
      <c r="H92" s="485"/>
      <c r="I92" s="485"/>
      <c r="J92" s="485"/>
      <c r="K92" s="485"/>
      <c r="L92" s="510"/>
      <c r="M92" s="511"/>
      <c r="N92" s="2517"/>
      <c r="O92" s="2517"/>
      <c r="P92" s="2509"/>
      <c r="Q92" s="2504"/>
      <c r="R92" s="2483"/>
      <c r="S92" s="2483"/>
      <c r="T92" s="2483"/>
      <c r="U92" s="2483"/>
      <c r="V92" s="2483"/>
      <c r="W92" s="2483"/>
      <c r="X92" s="2483"/>
      <c r="Y92" s="2483"/>
      <c r="Z92" s="2483"/>
      <c r="AA92" s="2483"/>
      <c r="AB92" s="2483"/>
      <c r="AC92" s="2483"/>
    </row>
    <row r="93" spans="1:29" ht="15.75" thickBot="1">
      <c r="A93" s="367"/>
      <c r="B93" s="474"/>
      <c r="C93" s="467">
        <v>100</v>
      </c>
      <c r="D93" s="467">
        <v>70</v>
      </c>
      <c r="E93" s="467">
        <f>C93*0.5</f>
        <v>50</v>
      </c>
      <c r="F93" s="467"/>
      <c r="G93" s="467"/>
      <c r="H93" s="467"/>
      <c r="I93" s="467"/>
      <c r="J93" s="467"/>
      <c r="K93" s="467"/>
      <c r="L93" s="467"/>
      <c r="M93" s="468"/>
      <c r="N93" s="2518"/>
      <c r="O93" s="2518"/>
      <c r="P93" s="2509"/>
      <c r="Q93" s="2504"/>
      <c r="R93" s="2483"/>
      <c r="S93" s="2483"/>
      <c r="T93" s="2483"/>
      <c r="U93" s="2483"/>
      <c r="V93" s="2483"/>
      <c r="W93" s="2483"/>
      <c r="X93" s="2483"/>
      <c r="Y93" s="2483"/>
      <c r="Z93" s="2483"/>
      <c r="AA93" s="2483"/>
      <c r="AB93" s="2483"/>
      <c r="AC93" s="2483"/>
    </row>
    <row r="94" spans="1:29" ht="15.75" thickTop="1">
      <c r="A94" s="367"/>
      <c r="B94" s="469">
        <f>B29</f>
        <v>111</v>
      </c>
      <c r="C94" s="485"/>
      <c r="D94" s="485"/>
      <c r="E94" s="485"/>
      <c r="F94" s="485"/>
      <c r="G94" s="513"/>
      <c r="H94" s="513"/>
      <c r="I94" s="513"/>
      <c r="J94" s="513"/>
      <c r="K94" s="514"/>
      <c r="L94" s="515"/>
      <c r="M94" s="516"/>
      <c r="N94" s="2517"/>
      <c r="O94" s="2517"/>
      <c r="P94" s="2509"/>
      <c r="Q94" s="2504"/>
      <c r="R94" s="2483"/>
      <c r="S94" s="2483"/>
      <c r="T94" s="2483"/>
      <c r="U94" s="2483"/>
      <c r="V94" s="2483"/>
      <c r="W94" s="2483"/>
      <c r="X94" s="2483"/>
      <c r="Y94" s="2483"/>
      <c r="Z94" s="2483"/>
      <c r="AA94" s="2483"/>
      <c r="AB94" s="2483"/>
      <c r="AC94" s="2483"/>
    </row>
    <row r="95" spans="1:29" ht="15.75" thickBot="1">
      <c r="A95" s="367"/>
      <c r="B95" s="474"/>
      <c r="C95" s="491"/>
      <c r="D95" s="467"/>
      <c r="E95" s="467"/>
      <c r="F95" s="467"/>
      <c r="G95" s="467"/>
      <c r="H95" s="467"/>
      <c r="I95" s="467"/>
      <c r="J95" s="467"/>
      <c r="K95" s="467"/>
      <c r="L95" s="467"/>
      <c r="M95" s="468"/>
      <c r="N95" s="2518"/>
      <c r="O95" s="2518"/>
      <c r="P95" s="2509"/>
      <c r="Q95" s="2504"/>
      <c r="R95" s="2483"/>
      <c r="S95" s="2483"/>
      <c r="T95" s="2483"/>
      <c r="U95" s="2483"/>
      <c r="V95" s="2483"/>
      <c r="W95" s="2483"/>
      <c r="X95" s="2483"/>
      <c r="Y95" s="2483"/>
      <c r="Z95" s="2483"/>
      <c r="AA95" s="2483"/>
      <c r="AB95" s="2483"/>
      <c r="AC95" s="2483"/>
    </row>
    <row r="96" spans="1:29" ht="15.75" thickTop="1">
      <c r="A96" s="367"/>
      <c r="B96" s="469">
        <f>B30</f>
        <v>111</v>
      </c>
      <c r="C96" s="485"/>
      <c r="D96" s="485"/>
      <c r="E96" s="485"/>
      <c r="F96" s="485"/>
      <c r="G96" s="513"/>
      <c r="H96" s="513"/>
      <c r="I96" s="513"/>
      <c r="J96" s="513"/>
      <c r="K96" s="514"/>
      <c r="L96" s="515"/>
      <c r="M96" s="516"/>
      <c r="N96" s="2517"/>
      <c r="O96" s="2517"/>
      <c r="P96" s="2509"/>
      <c r="Q96" s="2504"/>
      <c r="R96" s="2483"/>
      <c r="S96" s="2483"/>
      <c r="T96" s="2483"/>
      <c r="U96" s="2483"/>
      <c r="V96" s="2483"/>
      <c r="W96" s="2483"/>
      <c r="X96" s="2483"/>
      <c r="Y96" s="2483"/>
      <c r="Z96" s="2483"/>
      <c r="AA96" s="2483"/>
      <c r="AB96" s="2483"/>
      <c r="AC96" s="2483"/>
    </row>
    <row r="97" spans="1:29" ht="15.75" thickBot="1">
      <c r="A97" s="367"/>
      <c r="B97" s="474"/>
      <c r="C97" s="491"/>
      <c r="D97" s="467"/>
      <c r="E97" s="467"/>
      <c r="F97" s="467"/>
      <c r="G97" s="467"/>
      <c r="H97" s="467"/>
      <c r="I97" s="467"/>
      <c r="J97" s="467"/>
      <c r="K97" s="467"/>
      <c r="L97" s="467"/>
      <c r="M97" s="468"/>
      <c r="N97" s="2518"/>
      <c r="O97" s="2518"/>
      <c r="P97" s="2509"/>
      <c r="Q97" s="2504"/>
      <c r="R97" s="2483"/>
      <c r="S97" s="2483"/>
      <c r="T97" s="2483"/>
      <c r="U97" s="2483"/>
      <c r="V97" s="2483"/>
      <c r="W97" s="2483"/>
      <c r="X97" s="2483"/>
      <c r="Y97" s="2483"/>
      <c r="Z97" s="2483"/>
      <c r="AA97" s="2483"/>
      <c r="AB97" s="2483"/>
      <c r="AC97" s="2483"/>
    </row>
    <row r="98" spans="1:29" ht="15.75" thickTop="1">
      <c r="A98" s="367"/>
      <c r="B98" s="477">
        <f>B31</f>
        <v>111</v>
      </c>
      <c r="C98" s="485"/>
      <c r="D98" s="485"/>
      <c r="E98" s="485"/>
      <c r="F98" s="485"/>
      <c r="G98" s="517"/>
      <c r="H98" s="517"/>
      <c r="I98" s="517"/>
      <c r="J98" s="517"/>
      <c r="K98" s="518"/>
      <c r="L98" s="519"/>
      <c r="M98" s="520"/>
      <c r="N98" s="2517"/>
      <c r="O98" s="2517"/>
      <c r="P98" s="2509"/>
      <c r="Q98" s="2504"/>
      <c r="R98" s="2483"/>
      <c r="S98" s="2483"/>
      <c r="T98" s="2483"/>
      <c r="U98" s="2483"/>
      <c r="V98" s="2483"/>
      <c r="W98" s="2483"/>
      <c r="X98" s="2483"/>
      <c r="Y98" s="2483"/>
      <c r="Z98" s="2483"/>
      <c r="AA98" s="2483"/>
      <c r="AB98" s="2483"/>
      <c r="AC98" s="2483"/>
    </row>
    <row r="99" spans="1:29" ht="15.75" thickBot="1">
      <c r="A99" s="375"/>
      <c r="B99" s="500"/>
      <c r="C99" s="501"/>
      <c r="D99" s="501"/>
      <c r="E99" s="501"/>
      <c r="F99" s="501"/>
      <c r="G99" s="521"/>
      <c r="H99" s="521"/>
      <c r="I99" s="521"/>
      <c r="J99" s="521"/>
      <c r="K99" s="521"/>
      <c r="L99" s="521"/>
      <c r="M99" s="522"/>
      <c r="N99" s="2518"/>
      <c r="O99" s="2518"/>
      <c r="P99" s="2509"/>
      <c r="Q99" s="2504"/>
      <c r="R99" s="2483"/>
      <c r="S99" s="2483"/>
      <c r="T99" s="2483"/>
      <c r="U99" s="2483"/>
      <c r="V99" s="2483"/>
      <c r="W99" s="2483"/>
      <c r="X99" s="2483"/>
      <c r="Y99" s="2483"/>
      <c r="Z99" s="2483"/>
      <c r="AA99" s="2483"/>
      <c r="AB99" s="2483"/>
      <c r="AC99" s="2483"/>
    </row>
    <row r="100" spans="1:29">
      <c r="A100" s="379" t="s">
        <v>1688</v>
      </c>
      <c r="B100" s="460" t="s">
        <v>1799</v>
      </c>
      <c r="C100" s="3156" t="s">
        <v>3422</v>
      </c>
      <c r="D100" s="3156" t="s">
        <v>3423</v>
      </c>
      <c r="E100" s="3156" t="s">
        <v>3424</v>
      </c>
      <c r="F100" s="3156" t="s">
        <v>3425</v>
      </c>
      <c r="G100" s="462"/>
      <c r="H100" s="462"/>
      <c r="I100" s="462"/>
      <c r="J100" s="462"/>
      <c r="K100" s="463"/>
      <c r="L100" s="464"/>
      <c r="M100" s="465"/>
      <c r="N100" s="2517"/>
      <c r="O100" s="2517"/>
      <c r="P100" s="2509"/>
      <c r="Q100" s="2504"/>
      <c r="R100" s="2483"/>
      <c r="S100" s="2483"/>
      <c r="T100" s="2483"/>
      <c r="U100" s="2483"/>
      <c r="V100" s="2483"/>
      <c r="W100" s="2483"/>
      <c r="X100" s="2483"/>
      <c r="Y100" s="2483"/>
      <c r="Z100" s="2483"/>
      <c r="AA100" s="2483"/>
      <c r="AB100" s="2483"/>
      <c r="AC100" s="2483"/>
    </row>
    <row r="101" spans="1:29" ht="15.75" thickBot="1">
      <c r="A101" s="367"/>
      <c r="B101" s="474"/>
      <c r="C101" s="475">
        <v>100</v>
      </c>
      <c r="D101" s="475">
        <f t="shared" ref="D101:M101" si="22">C101-$K32</f>
        <v>99</v>
      </c>
      <c r="E101" s="475">
        <f t="shared" si="22"/>
        <v>98</v>
      </c>
      <c r="F101" s="475">
        <f t="shared" si="22"/>
        <v>97</v>
      </c>
      <c r="G101" s="475">
        <f t="shared" si="22"/>
        <v>96</v>
      </c>
      <c r="H101" s="475">
        <f t="shared" si="22"/>
        <v>95</v>
      </c>
      <c r="I101" s="475">
        <f t="shared" si="22"/>
        <v>94</v>
      </c>
      <c r="J101" s="475">
        <f t="shared" si="22"/>
        <v>93</v>
      </c>
      <c r="K101" s="475">
        <f t="shared" si="22"/>
        <v>92</v>
      </c>
      <c r="L101" s="475">
        <f t="shared" si="22"/>
        <v>91</v>
      </c>
      <c r="M101" s="476">
        <f t="shared" si="22"/>
        <v>90</v>
      </c>
      <c r="N101" s="2518"/>
      <c r="O101" s="2518"/>
      <c r="P101" s="2509"/>
      <c r="Q101" s="2504"/>
      <c r="R101" s="2483"/>
      <c r="S101" s="2483"/>
      <c r="T101" s="2483"/>
      <c r="U101" s="2483"/>
      <c r="V101" s="2483"/>
      <c r="W101" s="2483"/>
      <c r="X101" s="2483"/>
      <c r="Y101" s="2483"/>
      <c r="Z101" s="2483"/>
      <c r="AA101" s="2483"/>
      <c r="AB101" s="2483"/>
      <c r="AC101" s="2483"/>
    </row>
    <row r="102" spans="1:29" ht="29.25" thickTop="1">
      <c r="A102" s="367"/>
      <c r="B102" s="469" t="s">
        <v>1731</v>
      </c>
      <c r="C102" s="509" t="str">
        <f>C103&amp;"(含)"&amp;"-"&amp;D103</f>
        <v>0(含)-100</v>
      </c>
      <c r="D102" s="509" t="str">
        <f t="shared" ref="D102:L102" si="23">D103&amp;"(含)"&amp;"-"&amp;E103</f>
        <v>100(含)-200</v>
      </c>
      <c r="E102" s="509" t="str">
        <f t="shared" si="23"/>
        <v>200(含)-500</v>
      </c>
      <c r="F102" s="509" t="str">
        <f t="shared" si="23"/>
        <v>500(含)-800</v>
      </c>
      <c r="G102" s="509" t="str">
        <f t="shared" si="23"/>
        <v>800(含)-1000</v>
      </c>
      <c r="H102" s="509" t="str">
        <f t="shared" si="23"/>
        <v>1000(含)-1500</v>
      </c>
      <c r="I102" s="509" t="str">
        <f t="shared" si="23"/>
        <v>1500(含)-2000</v>
      </c>
      <c r="J102" s="509" t="str">
        <f t="shared" si="23"/>
        <v>2000(含)-3000</v>
      </c>
      <c r="K102" s="509" t="str">
        <f t="shared" si="23"/>
        <v>3000(含)-</v>
      </c>
      <c r="L102" s="509" t="str">
        <f t="shared" si="23"/>
        <v>(含)-</v>
      </c>
      <c r="M102" s="546" t="str">
        <f>M103&amp;"(含)"&amp;"-"&amp;P103</f>
        <v>(含)-</v>
      </c>
      <c r="N102" s="2516"/>
      <c r="O102" s="2516"/>
      <c r="P102" s="2509"/>
      <c r="Q102" s="2504"/>
      <c r="R102" s="2483"/>
      <c r="S102" s="2483"/>
      <c r="T102" s="2483"/>
      <c r="U102" s="2483"/>
      <c r="V102" s="2483"/>
      <c r="W102" s="2483"/>
      <c r="X102" s="2483"/>
      <c r="Y102" s="2483"/>
      <c r="Z102" s="2483"/>
      <c r="AA102" s="2483"/>
      <c r="AB102" s="2483"/>
      <c r="AC102" s="2483"/>
    </row>
    <row r="103" spans="1:29" s="408" customFormat="1">
      <c r="A103" s="406"/>
      <c r="B103" s="523"/>
      <c r="C103" s="3159">
        <v>0</v>
      </c>
      <c r="D103" s="3159">
        <v>100</v>
      </c>
      <c r="E103" s="3159">
        <v>200</v>
      </c>
      <c r="F103" s="3159">
        <v>500</v>
      </c>
      <c r="G103" s="3159">
        <v>800</v>
      </c>
      <c r="H103" s="3159">
        <v>1000</v>
      </c>
      <c r="I103" s="3159">
        <v>1500</v>
      </c>
      <c r="J103" s="3159">
        <v>2000</v>
      </c>
      <c r="K103" s="3159">
        <v>3000</v>
      </c>
      <c r="L103" s="525"/>
      <c r="M103" s="526"/>
      <c r="N103" s="2519"/>
      <c r="O103" s="2519"/>
      <c r="P103" s="2510"/>
      <c r="Q103" s="2511"/>
      <c r="R103" s="2489"/>
      <c r="S103" s="2489"/>
      <c r="T103" s="2489"/>
      <c r="U103" s="2489"/>
      <c r="V103" s="2489"/>
      <c r="W103" s="2489"/>
      <c r="X103" s="2489"/>
      <c r="Y103" s="2489"/>
      <c r="Z103" s="2489"/>
      <c r="AA103" s="2489"/>
      <c r="AB103" s="2489"/>
      <c r="AC103" s="2489"/>
    </row>
    <row r="104" spans="1:29" s="408" customFormat="1" ht="15.75" thickBot="1">
      <c r="A104" s="484"/>
      <c r="B104" s="474"/>
      <c r="C104" s="3152">
        <v>100</v>
      </c>
      <c r="D104" s="3154">
        <v>99</v>
      </c>
      <c r="E104" s="3152">
        <v>98</v>
      </c>
      <c r="F104" s="3152">
        <v>97</v>
      </c>
      <c r="G104" s="3154">
        <v>96</v>
      </c>
      <c r="H104" s="3152">
        <v>95</v>
      </c>
      <c r="I104" s="3152">
        <v>94</v>
      </c>
      <c r="J104" s="3154">
        <v>93</v>
      </c>
      <c r="K104" s="3152">
        <v>92</v>
      </c>
      <c r="L104" s="467"/>
      <c r="M104" s="468"/>
      <c r="N104" s="2518"/>
      <c r="O104" s="2518"/>
      <c r="P104" s="2510"/>
      <c r="Q104" s="2511"/>
      <c r="R104" s="2489"/>
      <c r="S104" s="2489"/>
      <c r="T104" s="2489"/>
      <c r="U104" s="2489"/>
      <c r="V104" s="2489"/>
      <c r="W104" s="2489"/>
      <c r="X104" s="2489"/>
      <c r="Y104" s="2489"/>
      <c r="Z104" s="2489"/>
      <c r="AA104" s="2489"/>
      <c r="AB104" s="2489"/>
      <c r="AC104" s="2489"/>
    </row>
    <row r="105" spans="1:29" ht="15" thickTop="1">
      <c r="A105" s="409"/>
      <c r="B105" s="469" t="s">
        <v>1732</v>
      </c>
      <c r="C105" s="3155" t="s">
        <v>3426</v>
      </c>
      <c r="D105" s="3151"/>
      <c r="E105" s="3157"/>
      <c r="F105" s="3157"/>
      <c r="G105" s="3157"/>
      <c r="H105" s="3157"/>
      <c r="I105" s="3157"/>
      <c r="J105" s="3157"/>
      <c r="K105" s="3158"/>
      <c r="L105" s="515"/>
      <c r="M105" s="516"/>
      <c r="N105" s="2517"/>
      <c r="O105" s="2517"/>
      <c r="P105" s="2509"/>
      <c r="Q105" s="2504"/>
      <c r="R105" s="2483"/>
      <c r="S105" s="2483"/>
      <c r="T105" s="2483"/>
      <c r="U105" s="2483"/>
      <c r="V105" s="2483"/>
      <c r="W105" s="2483"/>
      <c r="X105" s="2483"/>
      <c r="Y105" s="2483"/>
      <c r="Z105" s="2483"/>
      <c r="AA105" s="2483"/>
      <c r="AB105" s="2483"/>
      <c r="AC105" s="2483"/>
    </row>
    <row r="106" spans="1:29" ht="15.75" thickBot="1">
      <c r="A106" s="367"/>
      <c r="B106" s="474"/>
      <c r="C106" s="475">
        <v>100</v>
      </c>
      <c r="D106" s="475">
        <f t="shared" ref="D106:M106" si="24">C106-$K34</f>
        <v>99</v>
      </c>
      <c r="E106" s="475">
        <f t="shared" si="24"/>
        <v>98</v>
      </c>
      <c r="F106" s="475">
        <f t="shared" si="24"/>
        <v>97</v>
      </c>
      <c r="G106" s="475">
        <f t="shared" si="24"/>
        <v>96</v>
      </c>
      <c r="H106" s="475">
        <f t="shared" si="24"/>
        <v>95</v>
      </c>
      <c r="I106" s="475">
        <f t="shared" si="24"/>
        <v>94</v>
      </c>
      <c r="J106" s="475">
        <f t="shared" si="24"/>
        <v>93</v>
      </c>
      <c r="K106" s="475">
        <f t="shared" si="24"/>
        <v>92</v>
      </c>
      <c r="L106" s="475">
        <f t="shared" si="24"/>
        <v>91</v>
      </c>
      <c r="M106" s="476">
        <f t="shared" si="24"/>
        <v>90</v>
      </c>
      <c r="N106" s="2518"/>
      <c r="O106" s="2518"/>
      <c r="P106" s="2509"/>
      <c r="Q106" s="2504"/>
      <c r="R106" s="2483"/>
      <c r="S106" s="2483"/>
      <c r="T106" s="2483"/>
      <c r="U106" s="2483"/>
      <c r="V106" s="2483"/>
      <c r="W106" s="2483"/>
      <c r="X106" s="2483"/>
      <c r="Y106" s="2483"/>
      <c r="Z106" s="2483"/>
      <c r="AA106" s="2483"/>
      <c r="AB106" s="2483"/>
      <c r="AC106" s="2483"/>
    </row>
    <row r="107" spans="1:29" ht="15" thickTop="1">
      <c r="A107" s="409"/>
      <c r="B107" s="469" t="s">
        <v>1734</v>
      </c>
      <c r="C107" s="3155" t="s">
        <v>3427</v>
      </c>
      <c r="D107" s="3155" t="s">
        <v>3428</v>
      </c>
      <c r="E107" s="485"/>
      <c r="F107" s="513"/>
      <c r="G107" s="513"/>
      <c r="H107" s="513"/>
      <c r="I107" s="513"/>
      <c r="J107" s="513"/>
      <c r="K107" s="514"/>
      <c r="L107" s="515"/>
      <c r="M107" s="516"/>
      <c r="N107" s="2517"/>
      <c r="O107" s="2517"/>
      <c r="P107" s="2509"/>
      <c r="Q107" s="2504"/>
      <c r="R107" s="2483"/>
      <c r="S107" s="2483"/>
      <c r="T107" s="2483"/>
      <c r="U107" s="2483"/>
      <c r="V107" s="2483"/>
      <c r="W107" s="2483"/>
      <c r="X107" s="2483"/>
      <c r="Y107" s="2483"/>
      <c r="Z107" s="2483"/>
      <c r="AA107" s="2483"/>
      <c r="AB107" s="2483"/>
      <c r="AC107" s="2483"/>
    </row>
    <row r="108" spans="1:29" ht="15.75" thickBot="1">
      <c r="A108" s="367"/>
      <c r="B108" s="474"/>
      <c r="C108" s="475">
        <v>100</v>
      </c>
      <c r="D108" s="475">
        <f t="shared" ref="D108:M108" si="25">C108-$K35</f>
        <v>99</v>
      </c>
      <c r="E108" s="475">
        <f t="shared" si="25"/>
        <v>98</v>
      </c>
      <c r="F108" s="475">
        <f t="shared" si="25"/>
        <v>97</v>
      </c>
      <c r="G108" s="475">
        <f t="shared" si="25"/>
        <v>96</v>
      </c>
      <c r="H108" s="475">
        <f t="shared" si="25"/>
        <v>95</v>
      </c>
      <c r="I108" s="475">
        <f t="shared" si="25"/>
        <v>94</v>
      </c>
      <c r="J108" s="475">
        <f t="shared" si="25"/>
        <v>93</v>
      </c>
      <c r="K108" s="475">
        <f t="shared" si="25"/>
        <v>92</v>
      </c>
      <c r="L108" s="475">
        <f t="shared" si="25"/>
        <v>91</v>
      </c>
      <c r="M108" s="476">
        <f t="shared" si="25"/>
        <v>90</v>
      </c>
      <c r="N108" s="2518"/>
      <c r="O108" s="2518"/>
      <c r="P108" s="2509"/>
      <c r="Q108" s="2504"/>
      <c r="R108" s="2483"/>
      <c r="S108" s="2483"/>
      <c r="T108" s="2483"/>
      <c r="U108" s="2483"/>
      <c r="V108" s="2483"/>
      <c r="W108" s="2483"/>
      <c r="X108" s="2483"/>
      <c r="Y108" s="2483"/>
      <c r="Z108" s="2483"/>
      <c r="AA108" s="2483"/>
      <c r="AB108" s="2483"/>
      <c r="AC108" s="2483"/>
    </row>
    <row r="109" spans="1:29" ht="15" thickTop="1">
      <c r="A109" s="409"/>
      <c r="B109" s="469" t="s">
        <v>1184</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7"/>
      <c r="O109" s="2517"/>
      <c r="P109" s="2509"/>
      <c r="Q109" s="2504"/>
      <c r="R109" s="2483"/>
      <c r="S109" s="2483"/>
      <c r="T109" s="2483"/>
      <c r="U109" s="2483"/>
      <c r="V109" s="2483"/>
      <c r="W109" s="2483"/>
      <c r="X109" s="2483"/>
      <c r="Y109" s="2483"/>
      <c r="Z109" s="2483"/>
      <c r="AA109" s="2483"/>
      <c r="AB109" s="2483"/>
      <c r="AC109" s="2483"/>
    </row>
    <row r="110" spans="1:29">
      <c r="A110" s="409"/>
      <c r="B110" s="477"/>
      <c r="C110" s="530">
        <v>0.5</v>
      </c>
      <c r="D110" s="530">
        <v>0.6</v>
      </c>
      <c r="E110" s="530">
        <v>0.7</v>
      </c>
      <c r="F110" s="530">
        <v>0.8</v>
      </c>
      <c r="G110" s="530">
        <v>0.9</v>
      </c>
      <c r="H110" s="530">
        <v>1.0001</v>
      </c>
      <c r="I110" s="547"/>
      <c r="J110" s="547"/>
      <c r="K110" s="548"/>
      <c r="L110" s="549"/>
      <c r="M110" s="550"/>
      <c r="N110" s="2517"/>
      <c r="O110" s="2517"/>
      <c r="P110" s="2509"/>
      <c r="Q110" s="2504"/>
      <c r="R110" s="2483"/>
      <c r="S110" s="2483"/>
      <c r="T110" s="2483"/>
      <c r="U110" s="2483"/>
      <c r="V110" s="2483"/>
      <c r="W110" s="2483"/>
      <c r="X110" s="2483"/>
      <c r="Y110" s="2483"/>
      <c r="Z110" s="2483"/>
      <c r="AA110" s="2483"/>
      <c r="AB110" s="2483"/>
      <c r="AC110" s="2483"/>
    </row>
    <row r="111" spans="1:29" ht="15.75" thickBot="1">
      <c r="A111" s="367"/>
      <c r="B111" s="474"/>
      <c r="C111" s="512">
        <v>100</v>
      </c>
      <c r="D111" s="475">
        <f>C111+$K36</f>
        <v>101</v>
      </c>
      <c r="E111" s="475">
        <f t="shared" ref="E111:M111" si="26">D111+$K36</f>
        <v>102</v>
      </c>
      <c r="F111" s="475">
        <f t="shared" si="26"/>
        <v>103</v>
      </c>
      <c r="G111" s="475">
        <f t="shared" si="26"/>
        <v>104</v>
      </c>
      <c r="H111" s="475">
        <f t="shared" si="26"/>
        <v>105</v>
      </c>
      <c r="I111" s="475">
        <f t="shared" si="26"/>
        <v>106</v>
      </c>
      <c r="J111" s="475">
        <f t="shared" si="26"/>
        <v>107</v>
      </c>
      <c r="K111" s="475">
        <f t="shared" si="26"/>
        <v>108</v>
      </c>
      <c r="L111" s="475">
        <f t="shared" si="26"/>
        <v>109</v>
      </c>
      <c r="M111" s="475">
        <f t="shared" si="26"/>
        <v>110</v>
      </c>
      <c r="N111" s="2518"/>
      <c r="O111" s="2518"/>
      <c r="P111" s="2509"/>
      <c r="Q111" s="2504"/>
      <c r="R111" s="2483"/>
      <c r="S111" s="2483"/>
      <c r="T111" s="2483"/>
      <c r="U111" s="2483"/>
      <c r="V111" s="2483"/>
      <c r="W111" s="2483"/>
      <c r="X111" s="2483"/>
      <c r="Y111" s="2483"/>
      <c r="Z111" s="2483"/>
      <c r="AA111" s="2483"/>
      <c r="AB111" s="2483"/>
      <c r="AC111" s="2483"/>
    </row>
    <row r="112" spans="1:29" s="408" customFormat="1" ht="15" thickTop="1">
      <c r="A112" s="406"/>
      <c r="B112" s="469" t="s">
        <v>1736</v>
      </c>
      <c r="C112" s="3155" t="s">
        <v>3429</v>
      </c>
      <c r="D112" s="3155" t="s">
        <v>3430</v>
      </c>
      <c r="E112" s="3155" t="s">
        <v>3431</v>
      </c>
      <c r="F112" s="485"/>
      <c r="G112" s="485"/>
      <c r="H112" s="513"/>
      <c r="I112" s="513"/>
      <c r="J112" s="513"/>
      <c r="K112" s="514"/>
      <c r="L112" s="515"/>
      <c r="M112" s="516"/>
      <c r="N112" s="2519"/>
      <c r="O112" s="2519"/>
      <c r="P112" s="2510"/>
      <c r="Q112" s="2511"/>
      <c r="R112" s="2489"/>
      <c r="S112" s="2489"/>
      <c r="T112" s="2489"/>
      <c r="U112" s="2489"/>
      <c r="V112" s="2489"/>
      <c r="W112" s="2489"/>
      <c r="X112" s="2489"/>
      <c r="Y112" s="2489"/>
      <c r="Z112" s="2489"/>
      <c r="AA112" s="2489"/>
      <c r="AB112" s="2489"/>
      <c r="AC112" s="2489"/>
    </row>
    <row r="113" spans="1:29" s="408" customFormat="1" ht="15.75" thickBot="1">
      <c r="A113" s="484"/>
      <c r="B113" s="474"/>
      <c r="C113" s="475">
        <v>100</v>
      </c>
      <c r="D113" s="475">
        <f>C113-$K37</f>
        <v>99</v>
      </c>
      <c r="E113" s="475">
        <f t="shared" ref="E113:M113" si="27">D113-$K37</f>
        <v>98</v>
      </c>
      <c r="F113" s="475">
        <f t="shared" si="27"/>
        <v>97</v>
      </c>
      <c r="G113" s="475">
        <f t="shared" si="27"/>
        <v>96</v>
      </c>
      <c r="H113" s="475">
        <f t="shared" si="27"/>
        <v>95</v>
      </c>
      <c r="I113" s="475">
        <f t="shared" si="27"/>
        <v>94</v>
      </c>
      <c r="J113" s="475">
        <f t="shared" si="27"/>
        <v>93</v>
      </c>
      <c r="K113" s="475">
        <f t="shared" si="27"/>
        <v>92</v>
      </c>
      <c r="L113" s="475">
        <f t="shared" si="27"/>
        <v>91</v>
      </c>
      <c r="M113" s="475">
        <f t="shared" si="27"/>
        <v>90</v>
      </c>
      <c r="N113" s="2519"/>
      <c r="O113" s="2519"/>
      <c r="P113" s="2510"/>
      <c r="Q113" s="2511"/>
      <c r="R113" s="2489"/>
      <c r="S113" s="2489"/>
      <c r="T113" s="2489"/>
      <c r="U113" s="2489"/>
      <c r="V113" s="2489"/>
      <c r="W113" s="2489"/>
      <c r="X113" s="2489"/>
      <c r="Y113" s="2489"/>
      <c r="Z113" s="2489"/>
      <c r="AA113" s="2489"/>
      <c r="AB113" s="2489"/>
      <c r="AC113" s="2489"/>
    </row>
    <row r="114" spans="1:29" ht="15" thickTop="1">
      <c r="A114" s="409"/>
      <c r="B114" s="469" t="s">
        <v>1800</v>
      </c>
      <c r="C114" s="3155" t="s">
        <v>3432</v>
      </c>
      <c r="D114" s="3155" t="s">
        <v>3433</v>
      </c>
      <c r="E114" s="513"/>
      <c r="F114" s="513"/>
      <c r="G114" s="513"/>
      <c r="H114" s="513"/>
      <c r="I114" s="513"/>
      <c r="J114" s="513"/>
      <c r="K114" s="514"/>
      <c r="L114" s="515"/>
      <c r="M114" s="516"/>
      <c r="N114" s="2517"/>
      <c r="O114" s="2517"/>
      <c r="P114" s="2509"/>
      <c r="Q114" s="2504"/>
      <c r="R114" s="2483"/>
      <c r="S114" s="2483"/>
      <c r="T114" s="2483"/>
      <c r="U114" s="2483"/>
      <c r="V114" s="2483"/>
      <c r="W114" s="2483"/>
      <c r="X114" s="2483"/>
      <c r="Y114" s="2483"/>
      <c r="Z114" s="2483"/>
      <c r="AA114" s="2483"/>
      <c r="AB114" s="2483"/>
      <c r="AC114" s="2483"/>
    </row>
    <row r="115" spans="1:29" ht="15.75" thickBot="1">
      <c r="A115" s="367"/>
      <c r="B115" s="474"/>
      <c r="C115" s="475">
        <v>100</v>
      </c>
      <c r="D115" s="475">
        <f t="shared" ref="D115:M115" si="28">C115-$K38</f>
        <v>99</v>
      </c>
      <c r="E115" s="475">
        <f t="shared" si="28"/>
        <v>98</v>
      </c>
      <c r="F115" s="475">
        <f t="shared" si="28"/>
        <v>97</v>
      </c>
      <c r="G115" s="475">
        <f t="shared" si="28"/>
        <v>96</v>
      </c>
      <c r="H115" s="475">
        <f t="shared" si="28"/>
        <v>95</v>
      </c>
      <c r="I115" s="475">
        <f t="shared" si="28"/>
        <v>94</v>
      </c>
      <c r="J115" s="475">
        <f t="shared" si="28"/>
        <v>93</v>
      </c>
      <c r="K115" s="475">
        <f t="shared" si="28"/>
        <v>92</v>
      </c>
      <c r="L115" s="475">
        <f t="shared" si="28"/>
        <v>91</v>
      </c>
      <c r="M115" s="476">
        <f t="shared" si="28"/>
        <v>90</v>
      </c>
      <c r="N115" s="2518"/>
      <c r="O115" s="2518"/>
      <c r="P115" s="2509"/>
      <c r="Q115" s="2504"/>
      <c r="R115" s="2483"/>
      <c r="S115" s="2483"/>
      <c r="T115" s="2483"/>
      <c r="U115" s="2483"/>
      <c r="V115" s="2483"/>
      <c r="W115" s="2483"/>
      <c r="X115" s="2483"/>
      <c r="Y115" s="2483"/>
      <c r="Z115" s="2483"/>
      <c r="AA115" s="2483"/>
      <c r="AB115" s="2483"/>
      <c r="AC115" s="2483"/>
    </row>
    <row r="116" spans="1:29" ht="15" thickTop="1">
      <c r="A116" s="409"/>
      <c r="B116" s="469" t="s">
        <v>1801</v>
      </c>
      <c r="C116" s="3155" t="s">
        <v>3434</v>
      </c>
      <c r="D116" s="3151" t="s">
        <v>3435</v>
      </c>
      <c r="E116" s="485"/>
      <c r="F116" s="485"/>
      <c r="G116" s="485"/>
      <c r="H116" s="513"/>
      <c r="I116" s="513"/>
      <c r="J116" s="513"/>
      <c r="K116" s="514"/>
      <c r="L116" s="515"/>
      <c r="M116" s="516"/>
      <c r="N116" s="2517"/>
      <c r="O116" s="2517"/>
      <c r="P116" s="2509"/>
      <c r="Q116" s="2504"/>
      <c r="R116" s="2483"/>
      <c r="S116" s="2483"/>
      <c r="T116" s="2483"/>
      <c r="U116" s="2483"/>
      <c r="V116" s="2483"/>
      <c r="W116" s="2483"/>
      <c r="X116" s="2483"/>
      <c r="Y116" s="2483"/>
      <c r="Z116" s="2483"/>
      <c r="AA116" s="2483"/>
      <c r="AB116" s="2483"/>
      <c r="AC116" s="2483"/>
    </row>
    <row r="117" spans="1:29" ht="15.75" thickBot="1">
      <c r="A117" s="367"/>
      <c r="B117" s="474"/>
      <c r="C117" s="475">
        <v>100</v>
      </c>
      <c r="D117" s="475">
        <f>C117-$K39</f>
        <v>99</v>
      </c>
      <c r="E117" s="475">
        <f>D117-$K39</f>
        <v>98</v>
      </c>
      <c r="F117" s="475">
        <f>E117-$K39</f>
        <v>97</v>
      </c>
      <c r="G117" s="475">
        <f>F117-$K39</f>
        <v>96</v>
      </c>
      <c r="H117" s="475"/>
      <c r="I117" s="475"/>
      <c r="J117" s="475"/>
      <c r="K117" s="475"/>
      <c r="L117" s="475"/>
      <c r="M117" s="476"/>
      <c r="N117" s="2518"/>
      <c r="O117" s="2518"/>
      <c r="P117" s="2509"/>
      <c r="Q117" s="2504"/>
      <c r="R117" s="2483"/>
      <c r="S117" s="2483"/>
      <c r="T117" s="2483"/>
      <c r="U117" s="2483"/>
      <c r="V117" s="2483"/>
      <c r="W117" s="2483"/>
      <c r="X117" s="2483"/>
      <c r="Y117" s="2483"/>
      <c r="Z117" s="2483"/>
      <c r="AA117" s="2483"/>
      <c r="AB117" s="2483"/>
      <c r="AC117" s="2483"/>
    </row>
    <row r="118" spans="1:29" ht="15" thickTop="1">
      <c r="A118" s="409"/>
      <c r="B118" s="469" t="s">
        <v>1802</v>
      </c>
      <c r="C118" s="551"/>
      <c r="D118" s="551"/>
      <c r="E118" s="551"/>
      <c r="F118" s="551"/>
      <c r="G118" s="551"/>
      <c r="H118" s="486"/>
      <c r="I118" s="486"/>
      <c r="J118" s="486"/>
      <c r="K118" s="486"/>
      <c r="L118" s="487"/>
      <c r="M118" s="488"/>
      <c r="N118" s="2517"/>
      <c r="O118" s="2517"/>
      <c r="P118" s="2509"/>
      <c r="Q118" s="2504"/>
      <c r="R118" s="2483"/>
      <c r="S118" s="2483"/>
      <c r="T118" s="2483"/>
      <c r="U118" s="2483"/>
      <c r="V118" s="2483"/>
      <c r="W118" s="2483"/>
      <c r="X118" s="2483"/>
      <c r="Y118" s="2483"/>
      <c r="Z118" s="2483"/>
      <c r="AA118" s="2483"/>
      <c r="AB118" s="2483"/>
      <c r="AC118" s="2483"/>
    </row>
    <row r="119" spans="1:29" ht="15.75" thickBot="1">
      <c r="A119" s="367"/>
      <c r="B119" s="474"/>
      <c r="C119" s="491"/>
      <c r="D119" s="467"/>
      <c r="E119" s="467"/>
      <c r="F119" s="467"/>
      <c r="G119" s="467"/>
      <c r="H119" s="467"/>
      <c r="I119" s="467"/>
      <c r="J119" s="467"/>
      <c r="K119" s="467"/>
      <c r="L119" s="467"/>
      <c r="M119" s="468"/>
      <c r="N119" s="2518"/>
      <c r="O119" s="2518"/>
      <c r="P119" s="2509"/>
      <c r="Q119" s="2504"/>
      <c r="R119" s="2483"/>
      <c r="S119" s="2483"/>
      <c r="T119" s="2483"/>
      <c r="U119" s="2483"/>
      <c r="V119" s="2483"/>
      <c r="W119" s="2483"/>
      <c r="X119" s="2483"/>
      <c r="Y119" s="2483"/>
      <c r="Z119" s="2483"/>
      <c r="AA119" s="2483"/>
      <c r="AB119" s="2483"/>
      <c r="AC119" s="2483"/>
    </row>
    <row r="120" spans="1:29" s="408" customFormat="1" ht="15" thickTop="1">
      <c r="A120" s="406"/>
      <c r="B120" s="469" t="s">
        <v>1803</v>
      </c>
      <c r="C120" s="3160" t="s">
        <v>3436</v>
      </c>
      <c r="D120" s="513"/>
      <c r="E120" s="513"/>
      <c r="F120" s="513"/>
      <c r="G120" s="486"/>
      <c r="H120" s="486"/>
      <c r="I120" s="486"/>
      <c r="J120" s="486"/>
      <c r="K120" s="486"/>
      <c r="L120" s="487"/>
      <c r="M120" s="488"/>
      <c r="N120" s="2519"/>
      <c r="O120" s="2519"/>
      <c r="P120" s="2510"/>
      <c r="Q120" s="2511"/>
      <c r="R120" s="2489"/>
      <c r="S120" s="2489"/>
      <c r="T120" s="2489"/>
      <c r="U120" s="2489"/>
      <c r="V120" s="2489"/>
      <c r="W120" s="2489"/>
      <c r="X120" s="2489"/>
      <c r="Y120" s="2489"/>
      <c r="Z120" s="2489"/>
      <c r="AA120" s="2489"/>
      <c r="AB120" s="2489"/>
      <c r="AC120" s="2489"/>
    </row>
    <row r="121" spans="1:29" s="408" customFormat="1" ht="15.75" thickBot="1">
      <c r="A121" s="484"/>
      <c r="B121" s="466"/>
      <c r="C121" s="512">
        <v>100</v>
      </c>
      <c r="D121" s="475">
        <f>C121-$K41</f>
        <v>99</v>
      </c>
      <c r="E121" s="475">
        <f t="shared" ref="E121:M121" si="29">D121-$K41</f>
        <v>98</v>
      </c>
      <c r="F121" s="475">
        <f t="shared" si="29"/>
        <v>97</v>
      </c>
      <c r="G121" s="475">
        <f t="shared" si="29"/>
        <v>96</v>
      </c>
      <c r="H121" s="475">
        <f t="shared" si="29"/>
        <v>95</v>
      </c>
      <c r="I121" s="475">
        <f t="shared" si="29"/>
        <v>94</v>
      </c>
      <c r="J121" s="475">
        <f t="shared" si="29"/>
        <v>93</v>
      </c>
      <c r="K121" s="475">
        <f t="shared" si="29"/>
        <v>92</v>
      </c>
      <c r="L121" s="475">
        <f t="shared" si="29"/>
        <v>91</v>
      </c>
      <c r="M121" s="476">
        <f t="shared" si="29"/>
        <v>90</v>
      </c>
      <c r="N121" s="2519"/>
      <c r="O121" s="2519"/>
      <c r="P121" s="2510"/>
      <c r="Q121" s="2511"/>
      <c r="R121" s="2489"/>
      <c r="S121" s="2489"/>
      <c r="T121" s="2489"/>
      <c r="U121" s="2489"/>
      <c r="V121" s="2489"/>
      <c r="W121" s="2489"/>
      <c r="X121" s="2489"/>
      <c r="Y121" s="2489"/>
      <c r="Z121" s="2489"/>
      <c r="AA121" s="2489"/>
      <c r="AB121" s="2489"/>
      <c r="AC121" s="2489"/>
    </row>
    <row r="122" spans="1:29" ht="15" thickTop="1">
      <c r="A122" s="409"/>
      <c r="B122" s="469" t="s">
        <v>1738</v>
      </c>
      <c r="C122" s="3155" t="s">
        <v>3428</v>
      </c>
      <c r="D122" s="3155" t="s">
        <v>3437</v>
      </c>
      <c r="E122" s="3155" t="s">
        <v>3438</v>
      </c>
      <c r="F122" s="513"/>
      <c r="G122" s="513"/>
      <c r="H122" s="513"/>
      <c r="I122" s="513"/>
      <c r="J122" s="513"/>
      <c r="K122" s="514"/>
      <c r="L122" s="515"/>
      <c r="M122" s="516"/>
      <c r="N122" s="2517"/>
      <c r="O122" s="2517"/>
      <c r="P122" s="2509"/>
      <c r="Q122" s="2504"/>
      <c r="R122" s="2483"/>
      <c r="S122" s="2483"/>
      <c r="T122" s="2483"/>
      <c r="U122" s="2483"/>
      <c r="V122" s="2483"/>
      <c r="W122" s="2483"/>
      <c r="X122" s="2483"/>
      <c r="Y122" s="2483"/>
      <c r="Z122" s="2483"/>
      <c r="AA122" s="2483"/>
      <c r="AB122" s="2483"/>
      <c r="AC122" s="2483"/>
    </row>
    <row r="123" spans="1:29" ht="15.75" thickBot="1">
      <c r="A123" s="367"/>
      <c r="B123" s="474"/>
      <c r="C123" s="475">
        <v>100</v>
      </c>
      <c r="D123" s="475">
        <f t="shared" ref="D123:M123" si="30">C123-$K42</f>
        <v>99</v>
      </c>
      <c r="E123" s="475">
        <f t="shared" si="30"/>
        <v>98</v>
      </c>
      <c r="F123" s="475">
        <f t="shared" si="30"/>
        <v>97</v>
      </c>
      <c r="G123" s="475">
        <f t="shared" si="30"/>
        <v>96</v>
      </c>
      <c r="H123" s="475">
        <f t="shared" si="30"/>
        <v>95</v>
      </c>
      <c r="I123" s="475">
        <f t="shared" si="30"/>
        <v>94</v>
      </c>
      <c r="J123" s="475">
        <f t="shared" si="30"/>
        <v>93</v>
      </c>
      <c r="K123" s="475">
        <f t="shared" si="30"/>
        <v>92</v>
      </c>
      <c r="L123" s="475">
        <f t="shared" si="30"/>
        <v>91</v>
      </c>
      <c r="M123" s="476">
        <f t="shared" si="30"/>
        <v>90</v>
      </c>
      <c r="N123" s="2518"/>
      <c r="O123" s="2518"/>
      <c r="P123" s="2509"/>
      <c r="Q123" s="2504"/>
      <c r="R123" s="2483"/>
      <c r="S123" s="2483"/>
      <c r="T123" s="2483"/>
      <c r="U123" s="2483"/>
      <c r="V123" s="2483"/>
      <c r="W123" s="2483"/>
      <c r="X123" s="2483"/>
      <c r="Y123" s="2483"/>
      <c r="Z123" s="2483"/>
      <c r="AA123" s="2483"/>
      <c r="AB123" s="2483"/>
      <c r="AC123" s="2483"/>
    </row>
    <row r="124" spans="1:29" ht="15" thickTop="1">
      <c r="A124" s="409"/>
      <c r="B124" s="469" t="s">
        <v>1739</v>
      </c>
      <c r="C124" s="509" t="s">
        <v>1715</v>
      </c>
      <c r="D124" s="509" t="s">
        <v>1716</v>
      </c>
      <c r="E124" s="509" t="s">
        <v>1717</v>
      </c>
      <c r="F124" s="509" t="s">
        <v>1718</v>
      </c>
      <c r="G124" s="509" t="s">
        <v>1719</v>
      </c>
      <c r="H124" s="470"/>
      <c r="I124" s="470"/>
      <c r="J124" s="470"/>
      <c r="K124" s="471"/>
      <c r="L124" s="472"/>
      <c r="M124" s="473"/>
      <c r="N124" s="2517"/>
      <c r="O124" s="2517"/>
      <c r="P124" s="2510"/>
      <c r="Q124" s="2504"/>
      <c r="R124" s="2483"/>
      <c r="S124" s="2483"/>
      <c r="T124" s="2483"/>
      <c r="U124" s="2483"/>
      <c r="V124" s="2483"/>
      <c r="W124" s="2483"/>
      <c r="X124" s="2483"/>
      <c r="Y124" s="2483"/>
      <c r="Z124" s="2483"/>
      <c r="AA124" s="2483"/>
      <c r="AB124" s="2483"/>
      <c r="AC124" s="2483"/>
    </row>
    <row r="125" spans="1:29" ht="15.75" thickBot="1">
      <c r="A125" s="367"/>
      <c r="B125" s="474"/>
      <c r="C125" s="475">
        <v>100</v>
      </c>
      <c r="D125" s="475">
        <f>C125-$K43</f>
        <v>99</v>
      </c>
      <c r="E125" s="475">
        <f>D125-$K43</f>
        <v>98</v>
      </c>
      <c r="F125" s="475">
        <f>E125-$K43</f>
        <v>97</v>
      </c>
      <c r="G125" s="475">
        <f>F125-$K43</f>
        <v>96</v>
      </c>
      <c r="H125" s="475"/>
      <c r="I125" s="475"/>
      <c r="J125" s="475"/>
      <c r="K125" s="475"/>
      <c r="L125" s="475"/>
      <c r="M125" s="476"/>
      <c r="N125" s="2518"/>
      <c r="O125" s="2518"/>
      <c r="P125" s="2509"/>
      <c r="Q125" s="2504"/>
      <c r="R125" s="2483"/>
      <c r="S125" s="2483"/>
      <c r="T125" s="2483"/>
      <c r="U125" s="2483"/>
      <c r="V125" s="2483"/>
      <c r="W125" s="2483"/>
      <c r="X125" s="2483"/>
      <c r="Y125" s="2483"/>
      <c r="Z125" s="2483"/>
      <c r="AA125" s="2483"/>
      <c r="AB125" s="2483"/>
      <c r="AC125" s="2483"/>
    </row>
    <row r="126" spans="1:29" s="408" customFormat="1" ht="15" thickTop="1">
      <c r="A126" s="406"/>
      <c r="B126" s="469">
        <f>B44</f>
        <v>111</v>
      </c>
      <c r="C126" s="485"/>
      <c r="D126" s="485"/>
      <c r="E126" s="485"/>
      <c r="F126" s="485"/>
      <c r="G126" s="485"/>
      <c r="H126" s="486"/>
      <c r="I126" s="486"/>
      <c r="J126" s="486"/>
      <c r="K126" s="486"/>
      <c r="L126" s="487"/>
      <c r="M126" s="488"/>
      <c r="N126" s="2519"/>
      <c r="O126" s="2519"/>
      <c r="P126" s="2510"/>
      <c r="Q126" s="2511"/>
      <c r="R126" s="2489"/>
      <c r="S126" s="2489"/>
      <c r="T126" s="2489"/>
      <c r="U126" s="2489"/>
      <c r="V126" s="2489"/>
      <c r="W126" s="2489"/>
      <c r="X126" s="2489"/>
      <c r="Y126" s="2489"/>
      <c r="Z126" s="2489"/>
      <c r="AA126" s="2489"/>
      <c r="AB126" s="2489"/>
      <c r="AC126" s="2489"/>
    </row>
    <row r="127" spans="1:29" s="408" customFormat="1" ht="15.75" thickBot="1">
      <c r="A127" s="484"/>
      <c r="B127" s="474"/>
      <c r="C127" s="491"/>
      <c r="D127" s="467"/>
      <c r="E127" s="467"/>
      <c r="F127" s="467"/>
      <c r="G127" s="491"/>
      <c r="H127" s="493"/>
      <c r="I127" s="493"/>
      <c r="J127" s="493"/>
      <c r="K127" s="493"/>
      <c r="L127" s="493"/>
      <c r="M127" s="494"/>
      <c r="N127" s="2519"/>
      <c r="O127" s="2519"/>
      <c r="P127" s="2510"/>
      <c r="Q127" s="2511"/>
      <c r="R127" s="2489"/>
      <c r="S127" s="2489"/>
      <c r="T127" s="2489"/>
      <c r="U127" s="2489"/>
      <c r="V127" s="2489"/>
      <c r="W127" s="2489"/>
      <c r="X127" s="2489"/>
      <c r="Y127" s="2489"/>
      <c r="Z127" s="2489"/>
      <c r="AA127" s="2489"/>
      <c r="AB127" s="2489"/>
      <c r="AC127" s="2489"/>
    </row>
    <row r="128" spans="1:29" ht="15" thickTop="1">
      <c r="A128" s="409"/>
      <c r="B128" s="469">
        <f>B45</f>
        <v>111</v>
      </c>
      <c r="C128" s="485"/>
      <c r="D128" s="485"/>
      <c r="E128" s="485"/>
      <c r="F128" s="485"/>
      <c r="G128" s="513"/>
      <c r="H128" s="513"/>
      <c r="I128" s="513"/>
      <c r="J128" s="513"/>
      <c r="K128" s="514"/>
      <c r="L128" s="515"/>
      <c r="M128" s="516"/>
      <c r="N128" s="2517"/>
      <c r="O128" s="2517"/>
      <c r="P128" s="2509"/>
      <c r="Q128" s="2504"/>
      <c r="R128" s="2483"/>
      <c r="S128" s="2483"/>
      <c r="T128" s="2483"/>
      <c r="U128" s="2483"/>
      <c r="V128" s="2483"/>
      <c r="W128" s="2483"/>
      <c r="X128" s="2483"/>
      <c r="Y128" s="2483"/>
      <c r="Z128" s="2483"/>
      <c r="AA128" s="2483"/>
      <c r="AB128" s="2483"/>
      <c r="AC128" s="2483"/>
    </row>
    <row r="129" spans="1:29" ht="15.75" thickBot="1">
      <c r="A129" s="367"/>
      <c r="B129" s="474"/>
      <c r="C129" s="491"/>
      <c r="D129" s="467"/>
      <c r="E129" s="467"/>
      <c r="F129" s="467"/>
      <c r="G129" s="467"/>
      <c r="H129" s="467"/>
      <c r="I129" s="467"/>
      <c r="J129" s="467"/>
      <c r="K129" s="467"/>
      <c r="L129" s="467"/>
      <c r="M129" s="468"/>
      <c r="N129" s="2518"/>
      <c r="O129" s="2518"/>
      <c r="P129" s="2509"/>
      <c r="Q129" s="2504"/>
      <c r="R129" s="2483"/>
      <c r="S129" s="2483"/>
      <c r="T129" s="2483"/>
      <c r="U129" s="2483"/>
      <c r="V129" s="2483"/>
      <c r="W129" s="2483"/>
      <c r="X129" s="2483"/>
      <c r="Y129" s="2483"/>
      <c r="Z129" s="2483"/>
      <c r="AA129" s="2483"/>
      <c r="AB129" s="2483"/>
      <c r="AC129" s="2483"/>
    </row>
    <row r="130" spans="1:29" ht="15" thickTop="1">
      <c r="A130" s="409"/>
      <c r="B130" s="477">
        <f>B46</f>
        <v>111</v>
      </c>
      <c r="C130" s="485"/>
      <c r="D130" s="485"/>
      <c r="E130" s="485"/>
      <c r="F130" s="485"/>
      <c r="G130" s="517"/>
      <c r="H130" s="517"/>
      <c r="I130" s="517"/>
      <c r="J130" s="517"/>
      <c r="K130" s="31"/>
      <c r="L130" s="457"/>
      <c r="M130" s="520"/>
      <c r="N130" s="2517"/>
      <c r="O130" s="2517"/>
      <c r="P130" s="2509"/>
      <c r="Q130" s="2504"/>
      <c r="R130" s="2483"/>
      <c r="S130" s="2483"/>
      <c r="T130" s="2483"/>
      <c r="U130" s="2483"/>
      <c r="V130" s="2483"/>
      <c r="W130" s="2483"/>
      <c r="X130" s="2483"/>
      <c r="Y130" s="2483"/>
      <c r="Z130" s="2483"/>
      <c r="AA130" s="2483"/>
      <c r="AB130" s="2483"/>
      <c r="AC130" s="2483"/>
    </row>
    <row r="131" spans="1:29" ht="15.75" thickBot="1">
      <c r="A131" s="375"/>
      <c r="B131" s="500"/>
      <c r="C131" s="501"/>
      <c r="D131" s="501"/>
      <c r="E131" s="501"/>
      <c r="F131" s="501"/>
      <c r="G131" s="521"/>
      <c r="H131" s="521"/>
      <c r="I131" s="521"/>
      <c r="J131" s="521"/>
      <c r="K131" s="521"/>
      <c r="L131" s="521"/>
      <c r="M131" s="522"/>
      <c r="N131" s="2518"/>
      <c r="O131" s="2518"/>
      <c r="P131" s="2509"/>
      <c r="Q131" s="2504"/>
      <c r="R131" s="2483"/>
      <c r="S131" s="2483"/>
      <c r="T131" s="2483"/>
      <c r="U131" s="2483"/>
      <c r="V131" s="2483"/>
      <c r="W131" s="2483"/>
      <c r="X131" s="2483"/>
      <c r="Y131" s="2483"/>
      <c r="Z131" s="2483"/>
      <c r="AA131" s="2483"/>
      <c r="AB131" s="2483"/>
      <c r="AC131" s="248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55" priority="16" stopIfTrue="1">
      <formula>$F$52="超过30%"</formula>
    </cfRule>
  </conditionalFormatting>
  <conditionalFormatting sqref="E53">
    <cfRule type="expression" dxfId="154" priority="15" stopIfTrue="1">
      <formula>$F$53="超过20%"</formula>
    </cfRule>
  </conditionalFormatting>
  <conditionalFormatting sqref="E54">
    <cfRule type="expression" dxfId="153" priority="14" stopIfTrue="1">
      <formula>$F$54="超过30%"</formula>
    </cfRule>
  </conditionalFormatting>
  <conditionalFormatting sqref="F7:F46 H7:H46 J7:J46">
    <cfRule type="cellIs" dxfId="152" priority="1" operator="notEqual">
      <formula>100</formula>
    </cfRule>
  </conditionalFormatting>
  <conditionalFormatting sqref="F48">
    <cfRule type="expression" dxfId="151" priority="4">
      <formula>$D$48="简单平均"</formula>
    </cfRule>
  </conditionalFormatting>
  <conditionalFormatting sqref="F52:F54 H52:H54">
    <cfRule type="containsText" dxfId="150" priority="17" stopIfTrue="1" operator="containsText" text="超过">
      <formula>NOT(ISERROR(SEARCH("超过",F52)))</formula>
    </cfRule>
  </conditionalFormatting>
  <conditionalFormatting sqref="G52">
    <cfRule type="expression" dxfId="149" priority="12" stopIfTrue="1">
      <formula>$H$52="超过30%"</formula>
    </cfRule>
  </conditionalFormatting>
  <conditionalFormatting sqref="G53">
    <cfRule type="expression" dxfId="148" priority="11" stopIfTrue="1">
      <formula>$H$53="超过20%"</formula>
    </cfRule>
  </conditionalFormatting>
  <conditionalFormatting sqref="G54">
    <cfRule type="expression" dxfId="147" priority="13" stopIfTrue="1">
      <formula>$H$54="超过30%"</formula>
    </cfRule>
  </conditionalFormatting>
  <conditionalFormatting sqref="H48">
    <cfRule type="expression" dxfId="146" priority="3">
      <formula>$D$48="简单平均"</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J48">
    <cfRule type="expression" dxfId="142" priority="2">
      <formula>$D$48="简单平均"</formula>
    </cfRule>
  </conditionalFormatting>
  <conditionalFormatting sqref="J52:J54">
    <cfRule type="containsText" dxfId="141" priority="8" stopIfTrue="1" operator="containsText" text="超过">
      <formula>NOT(ISERROR(SEARCH("超过",J52)))</formula>
    </cfRule>
  </conditionalFormatting>
  <dataValidations count="25">
    <dataValidation type="list" allowBlank="1" showInputMessage="1" showErrorMessage="1" sqref="D1" xr:uid="{00000000-0002-0000-1600-000000000000}">
      <formula1>项目类型</formula1>
    </dataValidation>
    <dataValidation type="list" allowBlank="1" showInputMessage="1" showErrorMessage="1" sqref="C43 E43 G43 I43" xr:uid="{00000000-0002-0000-1600-000001000000}">
      <formula1>内部装修维护情况</formula1>
    </dataValidation>
    <dataValidation type="list" allowBlank="1" showInputMessage="1" showErrorMessage="1" sqref="E20 I20 G20 C20" xr:uid="{00000000-0002-0000-1600-000002000000}">
      <formula1>公共配套设施</formula1>
    </dataValidation>
    <dataValidation type="list" allowBlank="1" showInputMessage="1" showErrorMessage="1" sqref="E18 G18 I18 C18" xr:uid="{00000000-0002-0000-1600-000003000000}">
      <formula1>交通便捷度</formula1>
    </dataValidation>
    <dataValidation type="list" allowBlank="1" showInputMessage="1" showErrorMessage="1" sqref="E24 G24 I24 C24" xr:uid="{00000000-0002-0000-1600-000004000000}">
      <formula1>环境</formula1>
    </dataValidation>
    <dataValidation type="list" allowBlank="1" showInputMessage="1" showErrorMessage="1" sqref="C25 E25 G25 I25" xr:uid="{00000000-0002-0000-1600-000005000000}">
      <formula1>商业临街状况</formula1>
    </dataValidation>
    <dataValidation type="list" allowBlank="1" showInputMessage="1" showErrorMessage="1" sqref="C27 E27 G27 I27" xr:uid="{00000000-0002-0000-1600-000006000000}">
      <formula1>商业人流量</formula1>
    </dataValidation>
    <dataValidation type="list" allowBlank="1" showInputMessage="1" showErrorMessage="1" sqref="C28 E28 G28 I28" xr:uid="{00000000-0002-0000-1600-000007000000}">
      <formula1>商业楼层</formula1>
    </dataValidation>
    <dataValidation type="list" allowBlank="1" showInputMessage="1" showErrorMessage="1" sqref="C32 E32 G32 I32" xr:uid="{00000000-0002-0000-1600-000008000000}">
      <formula1>商业类型</formula1>
    </dataValidation>
    <dataValidation type="list" allowBlank="1" showInputMessage="1" showErrorMessage="1" sqref="C34 E34 G34 I34" xr:uid="{00000000-0002-0000-1600-000009000000}">
      <formula1>商业建筑结构</formula1>
    </dataValidation>
    <dataValidation type="list" allowBlank="1" showInputMessage="1" showErrorMessage="1" sqref="C35 E35 G35 I35" xr:uid="{00000000-0002-0000-1600-00000A000000}">
      <formula1>商业公共部分装修</formula1>
    </dataValidation>
    <dataValidation type="list" allowBlank="1" showInputMessage="1" showErrorMessage="1" sqref="C37 E37 G37 I37" xr:uid="{00000000-0002-0000-1600-00000B000000}">
      <formula1>商业基础设施水平</formula1>
    </dataValidation>
    <dataValidation type="list" allowBlank="1" showInputMessage="1" showErrorMessage="1" sqref="C41 E41 G41 I41" xr:uid="{00000000-0002-0000-1600-00000C000000}">
      <formula1>商业进深比</formula1>
    </dataValidation>
    <dataValidation type="list" allowBlank="1" showInputMessage="1" showErrorMessage="1" sqref="C42 E42 G42 I42" xr:uid="{00000000-0002-0000-1600-00000D000000}">
      <formula1>商业内部装修</formula1>
    </dataValidation>
    <dataValidation type="list" allowBlank="1" showInputMessage="1" showErrorMessage="1" sqref="E9 G9 I9" xr:uid="{00000000-0002-0000-1600-00000E000000}">
      <formula1>商业用途</formula1>
    </dataValidation>
    <dataValidation type="list" allowBlank="1" showInputMessage="1" showErrorMessage="1" sqref="C38 E38 G38 I38" xr:uid="{00000000-0002-0000-1600-00000F000000}">
      <formula1>商业业态</formula1>
    </dataValidation>
    <dataValidation type="list" allowBlank="1" showInputMessage="1" showErrorMessage="1" sqref="C39 E39 G39 I39" xr:uid="{00000000-0002-0000-1600-000010000000}">
      <formula1>商业层高</formula1>
    </dataValidation>
    <dataValidation type="list" allowBlank="1" showInputMessage="1" showErrorMessage="1" sqref="C8 E8 G8 I8" xr:uid="{00000000-0002-0000-1600-000011000000}">
      <formula1>商业交易情况</formula1>
    </dataValidation>
    <dataValidation type="list" allowBlank="1" showInputMessage="1" showErrorMessage="1" sqref="C16 E16 G16 I16" xr:uid="{00000000-0002-0000-1600-000012000000}">
      <formula1>商业繁华度</formula1>
    </dataValidation>
    <dataValidation type="list" allowBlank="1" showInputMessage="1" showErrorMessage="1" sqref="C22 E22 G22 I22" xr:uid="{00000000-0002-0000-1600-000013000000}">
      <formula1>基础设施水平</formula1>
    </dataValidation>
    <dataValidation type="list" allowBlank="1" showInputMessage="1" showErrorMessage="1" sqref="F1" xr:uid="{00000000-0002-0000-1600-000014000000}">
      <formula1>"售价,租金"</formula1>
    </dataValidation>
    <dataValidation type="list" allowBlank="1" showInputMessage="1" showErrorMessage="1" sqref="C2" xr:uid="{00000000-0002-0000-1600-000015000000}">
      <formula1>"需扣减承租人权益,——"</formula1>
    </dataValidation>
    <dataValidation type="list" allowBlank="1" showInputMessage="1" showErrorMessage="1" sqref="F2" xr:uid="{00000000-0002-0000-1600-000016000000}">
      <formula1>估价方法</formula1>
    </dataValidation>
    <dataValidation type="list" allowBlank="1" showInputMessage="1" showErrorMessage="1" sqref="D48" xr:uid="{00000000-0002-0000-1600-000017000000}">
      <formula1>"简单平均,加权平均"</formula1>
    </dataValidation>
    <dataValidation type="list" allowBlank="1" showInputMessage="1" showErrorMessage="1" sqref="E1" xr:uid="{00000000-0002-0000-16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00B050"/>
  </sheetPr>
  <dimension ref="A1:AK83"/>
  <sheetViews>
    <sheetView view="pageBreakPreview" topLeftCell="A25" zoomScale="70" zoomScaleNormal="70" zoomScaleSheetLayoutView="70" workbookViewId="0">
      <selection activeCell="C1" sqref="C1"/>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9" customWidth="1"/>
    <col min="12" max="12" width="16.375" style="250" customWidth="1"/>
    <col min="13" max="13" width="13" style="250" customWidth="1"/>
    <col min="14" max="14" width="13.75" style="1289" customWidth="1"/>
    <col min="15" max="15" width="5.125" style="1289" customWidth="1"/>
    <col min="16" max="16" width="25.75" style="1289" customWidth="1"/>
    <col min="17" max="17" width="13.75" style="1289" customWidth="1"/>
    <col min="18" max="18" width="20.5" style="1289" customWidth="1"/>
    <col min="19" max="19" width="13.25" style="1289" customWidth="1"/>
    <col min="20" max="37" width="9" style="1289"/>
    <col min="38" max="16384" width="9" style="250"/>
  </cols>
  <sheetData>
    <row r="1" spans="1:37" s="285" customFormat="1" ht="21">
      <c r="A1" s="1280" t="s">
        <v>871</v>
      </c>
      <c r="B1" s="661"/>
      <c r="C1" s="1284" t="s">
        <v>3627</v>
      </c>
      <c r="D1" s="1268" t="s">
        <v>43</v>
      </c>
      <c r="E1" s="1269" t="s">
        <v>672</v>
      </c>
      <c r="F1" s="996">
        <f ca="1">J53</f>
        <v>25.67</v>
      </c>
      <c r="G1" s="1283">
        <f>MATCH(C1,'数据-取费表'!A6:A16,0)+5</f>
        <v>6</v>
      </c>
      <c r="H1" s="2461"/>
      <c r="I1" s="2462"/>
      <c r="J1" s="2462"/>
      <c r="K1" s="2463"/>
      <c r="L1" s="2462"/>
      <c r="M1" s="2462"/>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90" t="s">
        <v>798</v>
      </c>
      <c r="B2" s="1291">
        <f ca="1">C40+J29+L46</f>
        <v>577</v>
      </c>
      <c r="C2" s="1286" t="s">
        <v>799</v>
      </c>
      <c r="D2" s="1286"/>
      <c r="E2" s="1292"/>
      <c r="F2" s="1293"/>
      <c r="G2" s="2474"/>
      <c r="H2" s="2464"/>
      <c r="I2" s="2464"/>
      <c r="J2" s="2464"/>
      <c r="K2" s="2465"/>
      <c r="L2" s="2464"/>
      <c r="M2" s="2464"/>
    </row>
    <row r="3" spans="1:37" ht="18" customHeight="1" thickBot="1">
      <c r="A3" s="1294" t="s">
        <v>800</v>
      </c>
      <c r="B3" s="1295">
        <f ca="1">IF(ISERROR(B2*10000/F43),0,ROUND(B2*10000/F43,0))</f>
        <v>20764</v>
      </c>
      <c r="C3" s="1286" t="s">
        <v>801</v>
      </c>
      <c r="D3" s="1286"/>
      <c r="E3" s="1292"/>
      <c r="F3" s="1293"/>
      <c r="G3" s="2474"/>
      <c r="H3" s="647" t="s">
        <v>870</v>
      </c>
      <c r="I3" s="1287"/>
      <c r="J3" s="1287"/>
      <c r="K3" s="1288"/>
      <c r="L3" s="1287"/>
      <c r="M3" s="1287"/>
    </row>
    <row r="4" spans="1:37" ht="18" customHeight="1">
      <c r="A4" s="287" t="s">
        <v>681</v>
      </c>
      <c r="B4" s="288" t="s">
        <v>682</v>
      </c>
      <c r="C4" s="288" t="s">
        <v>683</v>
      </c>
      <c r="D4" s="288" t="s">
        <v>684</v>
      </c>
      <c r="E4" s="289" t="s">
        <v>685</v>
      </c>
      <c r="F4" s="290"/>
      <c r="G4" s="1289"/>
      <c r="H4" s="287" t="s">
        <v>681</v>
      </c>
      <c r="I4" s="288" t="s">
        <v>682</v>
      </c>
      <c r="J4" s="288" t="s">
        <v>683</v>
      </c>
      <c r="K4" s="288" t="s">
        <v>684</v>
      </c>
      <c r="L4" s="289" t="s">
        <v>685</v>
      </c>
      <c r="M4" s="290"/>
    </row>
    <row r="5" spans="1:37" ht="18" customHeight="1">
      <c r="A5" s="291">
        <v>1</v>
      </c>
      <c r="B5" s="292" t="s">
        <v>686</v>
      </c>
      <c r="C5" s="1004">
        <f ca="1">C6+C10+C12</f>
        <v>43</v>
      </c>
      <c r="D5" s="1270" t="s">
        <v>687</v>
      </c>
      <c r="E5" s="1005"/>
      <c r="F5" s="1006"/>
      <c r="G5" s="1289"/>
      <c r="H5" s="291">
        <v>1</v>
      </c>
      <c r="I5" s="292" t="s">
        <v>686</v>
      </c>
      <c r="J5" s="1004">
        <f ca="1">J6+J10+J12</f>
        <v>0</v>
      </c>
      <c r="K5" s="1270" t="s">
        <v>687</v>
      </c>
      <c r="L5" s="1005"/>
      <c r="M5" s="1006"/>
    </row>
    <row r="6" spans="1:37" ht="18" customHeight="1">
      <c r="A6" s="1003" t="s">
        <v>398</v>
      </c>
      <c r="B6" s="3471" t="s">
        <v>688</v>
      </c>
      <c r="C6" s="1008">
        <f ca="1">ROUND(F6*F8*F7*(1-F9)/10000,0)</f>
        <v>43</v>
      </c>
      <c r="D6" s="147" t="s">
        <v>2102</v>
      </c>
      <c r="E6" s="294" t="s">
        <v>690</v>
      </c>
      <c r="F6" s="295">
        <f ca="1">INDIRECT("'数据-取费表'!u"&amp;$G$1)</f>
        <v>5</v>
      </c>
      <c r="G6" s="1289"/>
      <c r="H6" s="1003" t="s">
        <v>398</v>
      </c>
      <c r="I6" s="3471" t="s">
        <v>688</v>
      </c>
      <c r="J6" s="293">
        <f ca="1">ROUND(M6*M8*M7*(1-M9)/10000,0)</f>
        <v>0</v>
      </c>
      <c r="K6" s="147" t="s">
        <v>2101</v>
      </c>
      <c r="L6" s="294" t="s">
        <v>690</v>
      </c>
      <c r="M6" s="295">
        <f ca="1">INDIRECT("'数据-取费表'!z"&amp;$G$1)</f>
        <v>0</v>
      </c>
    </row>
    <row r="7" spans="1:37" ht="18" customHeight="1">
      <c r="A7" s="1007"/>
      <c r="B7" s="3472"/>
      <c r="C7" s="1009"/>
      <c r="D7" s="299"/>
      <c r="E7" s="1010" t="s">
        <v>691</v>
      </c>
      <c r="F7" s="295">
        <f ca="1">IF(INDIRECT("'数据-取费表'!ah"&amp;$G$1)="",INDIRECT("'数据-取费表'!k"&amp;$G$1),INDIRECT("'数据-取费表'!ah"&amp;$G$1))</f>
        <v>277.89</v>
      </c>
      <c r="G7" s="1289"/>
      <c r="H7" s="296"/>
      <c r="I7" s="3472"/>
      <c r="J7" s="298"/>
      <c r="K7" s="299"/>
      <c r="L7" s="294" t="s">
        <v>691</v>
      </c>
      <c r="M7" s="295">
        <f ca="1">F7</f>
        <v>277.89</v>
      </c>
    </row>
    <row r="8" spans="1:37" ht="18" customHeight="1">
      <c r="A8" s="296"/>
      <c r="B8" s="3472"/>
      <c r="C8" s="298"/>
      <c r="D8" s="299"/>
      <c r="E8" s="294" t="s">
        <v>692</v>
      </c>
      <c r="F8" s="295">
        <f ca="1">INDIRECT("'数据-取费表'!ai"&amp;$G$1)</f>
        <v>365</v>
      </c>
      <c r="G8" s="1289"/>
      <c r="H8" s="296"/>
      <c r="I8" s="3472"/>
      <c r="J8" s="298"/>
      <c r="K8" s="299"/>
      <c r="L8" s="294" t="s">
        <v>692</v>
      </c>
      <c r="M8" s="295">
        <f ca="1">INDIRECT("'数据-取费表'!ai"&amp;$G$1)</f>
        <v>365</v>
      </c>
    </row>
    <row r="9" spans="1:37" ht="18" customHeight="1">
      <c r="A9" s="296"/>
      <c r="B9" s="3473"/>
      <c r="C9" s="298"/>
      <c r="D9" s="299"/>
      <c r="E9" s="294" t="s">
        <v>693</v>
      </c>
      <c r="F9" s="304">
        <f ca="1">INDIRECT("'数据-取费表'!w"&amp;$G$1)</f>
        <v>0.15</v>
      </c>
      <c r="G9" s="1289"/>
      <c r="H9" s="296"/>
      <c r="I9" s="3473"/>
      <c r="J9" s="298"/>
      <c r="K9" s="299"/>
      <c r="L9" s="305" t="s">
        <v>693</v>
      </c>
      <c r="M9" s="306">
        <f ca="1">INDIRECT("'数据-取费表'!ab"&amp;$G$1)</f>
        <v>0</v>
      </c>
    </row>
    <row r="10" spans="1:37" ht="18" customHeight="1">
      <c r="A10" s="1003" t="s">
        <v>402</v>
      </c>
      <c r="B10" s="1271" t="s">
        <v>694</v>
      </c>
      <c r="C10" s="308">
        <f ca="1">ROUND(IF(F10="押一",C6/12*F11,IF(F10="押二",C6/12*2*F11,IF(F10="押三",C6/12*3*F11,C11*F11))),0)</f>
        <v>0</v>
      </c>
      <c r="D10" s="150" t="s">
        <v>2110</v>
      </c>
      <c r="E10" s="305" t="s">
        <v>695</v>
      </c>
      <c r="F10" s="1050" t="s">
        <v>3447</v>
      </c>
      <c r="G10" s="1289"/>
      <c r="H10" s="1003" t="s">
        <v>402</v>
      </c>
      <c r="I10" s="1271" t="s">
        <v>694</v>
      </c>
      <c r="J10" s="293">
        <f ca="1">ROUND(IF(M10="押一",J6/12*M11,IF(M10="押二",J6/12*2*M11,IF(M10="押三",J6/12*3*M11,J11*M11))),0)</f>
        <v>0</v>
      </c>
      <c r="K10" s="150" t="s">
        <v>2109</v>
      </c>
      <c r="L10" s="305" t="s">
        <v>695</v>
      </c>
      <c r="M10" s="1050"/>
    </row>
    <row r="11" spans="1:37" ht="18" customHeight="1">
      <c r="A11" s="300"/>
      <c r="B11" s="1272" t="s">
        <v>673</v>
      </c>
      <c r="C11" s="901"/>
      <c r="D11" s="1273"/>
      <c r="E11" s="305" t="s">
        <v>696</v>
      </c>
      <c r="F11" s="306">
        <f ca="1">'数据-取费表'!B39</f>
        <v>1.4999999999999999E-2</v>
      </c>
      <c r="G11" s="1289"/>
      <c r="H11" s="1011"/>
      <c r="I11" s="1272" t="s">
        <v>673</v>
      </c>
      <c r="J11" s="901"/>
      <c r="K11" s="644"/>
      <c r="L11" s="305" t="s">
        <v>696</v>
      </c>
      <c r="M11" s="805">
        <f ca="1">'数据-取费表'!B39</f>
        <v>1.4999999999999999E-2</v>
      </c>
    </row>
    <row r="12" spans="1:37" ht="18" customHeight="1" thickBot="1">
      <c r="A12" s="1017" t="s">
        <v>437</v>
      </c>
      <c r="B12" s="1274" t="s">
        <v>697</v>
      </c>
      <c r="C12" s="1018"/>
      <c r="D12" s="1019"/>
      <c r="E12" s="1024"/>
      <c r="F12" s="1020"/>
      <c r="G12" s="1289"/>
      <c r="H12" s="1017" t="s">
        <v>437</v>
      </c>
      <c r="I12" s="1274" t="s">
        <v>697</v>
      </c>
      <c r="J12" s="1018"/>
      <c r="K12" s="1032"/>
      <c r="L12" s="1024"/>
      <c r="M12" s="1033"/>
    </row>
    <row r="13" spans="1:37" ht="18" customHeight="1" thickTop="1">
      <c r="A13" s="1013">
        <v>2</v>
      </c>
      <c r="B13" s="1014" t="s">
        <v>698</v>
      </c>
      <c r="C13" s="302">
        <f ca="1">ROUND(C29*F13,0)</f>
        <v>190</v>
      </c>
      <c r="D13" s="1015" t="s">
        <v>699</v>
      </c>
      <c r="E13" s="1015" t="s">
        <v>700</v>
      </c>
      <c r="F13" s="1016">
        <f ca="1">INDIRECT("'数据-取费表'!y"&amp;$G$1)</f>
        <v>0.92</v>
      </c>
      <c r="G13" s="1289"/>
      <c r="H13" s="1013">
        <v>2</v>
      </c>
      <c r="I13" s="1014" t="s">
        <v>698</v>
      </c>
      <c r="J13" s="1002">
        <f ca="1">ROUND(J14*J15,0)</f>
        <v>0</v>
      </c>
      <c r="K13" s="1021" t="s">
        <v>699</v>
      </c>
      <c r="L13" s="1296"/>
      <c r="M13" s="1297"/>
    </row>
    <row r="14" spans="1:37" ht="18" customHeight="1">
      <c r="A14" s="924" t="s">
        <v>397</v>
      </c>
      <c r="B14" s="294" t="s">
        <v>701</v>
      </c>
      <c r="C14" s="310">
        <f ca="1">INDIRECT("'数据-取费表'!m"&amp;$G$1)+INDIRECT("'数据-取费表'!t"&amp;$G$1)</f>
        <v>139</v>
      </c>
      <c r="D14" s="1254" t="s">
        <v>702</v>
      </c>
      <c r="E14" s="1252"/>
      <c r="F14" s="311"/>
      <c r="G14" s="1289"/>
      <c r="H14" s="924" t="s">
        <v>398</v>
      </c>
      <c r="I14" s="294" t="s">
        <v>703</v>
      </c>
      <c r="J14" s="21">
        <f ca="1">C29</f>
        <v>207</v>
      </c>
      <c r="K14" s="12"/>
      <c r="L14" s="755"/>
      <c r="M14" s="756"/>
    </row>
    <row r="15" spans="1:37" s="1301" customFormat="1" ht="18" customHeight="1" thickBot="1">
      <c r="A15" s="924" t="s">
        <v>399</v>
      </c>
      <c r="B15" s="294" t="s">
        <v>704</v>
      </c>
      <c r="C15" s="21">
        <f ca="1">ROUND(C14*F15,0)</f>
        <v>4</v>
      </c>
      <c r="D15" s="312" t="s">
        <v>705</v>
      </c>
      <c r="E15" s="312" t="s">
        <v>706</v>
      </c>
      <c r="F15" s="313">
        <f>'数据-取费表'!B33</f>
        <v>0.03</v>
      </c>
      <c r="G15" s="1300"/>
      <c r="H15" s="1023" t="s">
        <v>402</v>
      </c>
      <c r="I15" s="1024" t="s">
        <v>700</v>
      </c>
      <c r="J15" s="1033">
        <f ca="1">INDIRECT("'数据-取费表'!ad"&amp;$G$1)</f>
        <v>0</v>
      </c>
      <c r="K15" s="1034"/>
      <c r="L15" s="1298"/>
      <c r="M15" s="1299"/>
      <c r="N15" s="1300"/>
      <c r="O15" s="1300"/>
      <c r="P15" s="1300"/>
      <c r="Q15" s="1300"/>
      <c r="R15" s="1300"/>
      <c r="S15" s="1300"/>
      <c r="T15" s="1300"/>
      <c r="U15" s="1300"/>
      <c r="V15" s="1300"/>
      <c r="W15" s="1300"/>
      <c r="X15" s="1300"/>
      <c r="Y15" s="1300"/>
      <c r="Z15" s="1300"/>
      <c r="AA15" s="1300"/>
      <c r="AB15" s="1300"/>
      <c r="AC15" s="1300"/>
      <c r="AD15" s="1300"/>
      <c r="AE15" s="1300"/>
      <c r="AF15" s="1300"/>
      <c r="AG15" s="1300"/>
      <c r="AH15" s="1300"/>
      <c r="AI15" s="1300"/>
      <c r="AJ15" s="1300"/>
      <c r="AK15" s="1300"/>
    </row>
    <row r="16" spans="1:37" ht="18" customHeight="1" thickTop="1">
      <c r="A16" s="924" t="s">
        <v>674</v>
      </c>
      <c r="B16" s="294" t="s">
        <v>707</v>
      </c>
      <c r="C16" s="21">
        <f ca="1">ROUND(INDIRECT("'数据-取费表'!m"&amp;$G$1)*F16,0)</f>
        <v>0</v>
      </c>
      <c r="D16" s="294" t="s">
        <v>705</v>
      </c>
      <c r="E16" s="294" t="s">
        <v>706</v>
      </c>
      <c r="F16" s="314">
        <f ca="1">IF(INDIRECT("'数据-取费表'!c"&amp;$G$1)="住宅",'数据-取费表'!B34,0)</f>
        <v>0</v>
      </c>
      <c r="G16" s="1289"/>
      <c r="H16" s="1013" t="s">
        <v>393</v>
      </c>
      <c r="I16" s="1014" t="s">
        <v>708</v>
      </c>
      <c r="J16" s="302">
        <f ca="1">ROUND(J17+J22+J23+J24,0)</f>
        <v>1</v>
      </c>
      <c r="K16" s="1021" t="s">
        <v>709</v>
      </c>
      <c r="L16" s="1022"/>
      <c r="M16" s="1006"/>
    </row>
    <row r="17" spans="1:37" s="1301" customFormat="1" ht="18" customHeight="1">
      <c r="A17" s="924" t="s">
        <v>675</v>
      </c>
      <c r="B17" s="294" t="s">
        <v>710</v>
      </c>
      <c r="C17" s="21">
        <f ca="1">ROUND(F17*(F43+INDIRECT("'数据-取费表'!S"&amp;$G$1))/10000,0)</f>
        <v>6</v>
      </c>
      <c r="D17" s="294" t="s">
        <v>711</v>
      </c>
      <c r="E17" s="294" t="s">
        <v>712</v>
      </c>
      <c r="F17" s="23">
        <f>'数据-取费表'!B35</f>
        <v>200</v>
      </c>
      <c r="G17" s="1300"/>
      <c r="H17" s="924" t="s">
        <v>398</v>
      </c>
      <c r="I17" s="294" t="s">
        <v>713</v>
      </c>
      <c r="J17" s="2137">
        <f ca="1">ROUND(IF(AND(项目基本情况!B11="自然人",项目基本情况!B10="北京市"),J6*M17/(1+'数据-取费表'!C42),J18+J19+J20),2)</f>
        <v>0</v>
      </c>
      <c r="K17" s="1254" t="s">
        <v>714</v>
      </c>
      <c r="L17" s="1253" t="s">
        <v>715</v>
      </c>
      <c r="M17" s="2136">
        <f ca="1">IF(项目基本情况!B11="企业","",IF('数据-取费表'!B10="住宅",IF(M6*M7*M8/12/(1+'数据-取费表'!F30)&gt;100000,4%,2.5%),IF(M6*M7*M8/12/(1+'数据-取费表'!F30)&gt;100000,12%,7%)))</f>
        <v>7.0000000000000007E-2</v>
      </c>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1300"/>
    </row>
    <row r="18" spans="1:37" s="1301" customFormat="1" ht="18" customHeight="1">
      <c r="A18" s="924" t="s">
        <v>676</v>
      </c>
      <c r="B18" s="294" t="s">
        <v>716</v>
      </c>
      <c r="C18" s="21">
        <f ca="1">ROUND(C14*F18,0)</f>
        <v>2</v>
      </c>
      <c r="D18" s="294" t="s">
        <v>705</v>
      </c>
      <c r="E18" s="294" t="s">
        <v>706</v>
      </c>
      <c r="F18" s="314">
        <f>'数据-取费表'!B36</f>
        <v>1.4999999999999999E-2</v>
      </c>
      <c r="G18" s="1300"/>
      <c r="H18" s="924" t="s">
        <v>397</v>
      </c>
      <c r="I18" s="294" t="s">
        <v>717</v>
      </c>
      <c r="J18" s="21">
        <f ca="1">ROUND(J6*M18/(1+'数据-取费表'!C42),2)</f>
        <v>0</v>
      </c>
      <c r="K18" s="1253" t="s">
        <v>718</v>
      </c>
      <c r="L18" s="294" t="s">
        <v>706</v>
      </c>
      <c r="M18" s="314">
        <f>'数据-取费表'!B41</f>
        <v>5.6000000000000001E-2</v>
      </c>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J18" s="1300"/>
      <c r="AK18" s="1300"/>
    </row>
    <row r="19" spans="1:37" ht="18" customHeight="1">
      <c r="A19" s="924" t="s">
        <v>398</v>
      </c>
      <c r="B19" s="294" t="s">
        <v>719</v>
      </c>
      <c r="C19" s="21">
        <f ca="1">SUM(C14:C18)</f>
        <v>151</v>
      </c>
      <c r="D19" s="123" t="s">
        <v>720</v>
      </c>
      <c r="E19" s="1266"/>
      <c r="F19" s="23"/>
      <c r="G19" s="1289"/>
      <c r="H19" s="924" t="s">
        <v>399</v>
      </c>
      <c r="I19" s="294" t="s">
        <v>721</v>
      </c>
      <c r="J19" s="21">
        <f ca="1">IF(K19="按租金收入计税",ROUND(J6*M19/(1+'数据-取费表'!C42),2),ROUND(C29*M19*0.7,2))</f>
        <v>0</v>
      </c>
      <c r="K19" s="1275" t="s">
        <v>3322</v>
      </c>
      <c r="L19" s="294" t="s">
        <v>706</v>
      </c>
      <c r="M19" s="314">
        <f>IF(K19="按租金收入计税",'数据-取费表'!B51,'数据-取费表'!B50)</f>
        <v>0.12</v>
      </c>
    </row>
    <row r="20" spans="1:37" s="1301" customFormat="1" ht="18" customHeight="1">
      <c r="A20" s="924" t="s">
        <v>402</v>
      </c>
      <c r="B20" s="294" t="s">
        <v>722</v>
      </c>
      <c r="C20" s="21">
        <f ca="1">ROUND(C19*F20,0)</f>
        <v>3</v>
      </c>
      <c r="D20" s="315" t="s">
        <v>723</v>
      </c>
      <c r="E20" s="294" t="s">
        <v>706</v>
      </c>
      <c r="F20" s="314">
        <f>'数据-取费表'!B37</f>
        <v>0.02</v>
      </c>
      <c r="G20" s="1300"/>
      <c r="H20" s="924" t="s">
        <v>674</v>
      </c>
      <c r="I20" s="147" t="s">
        <v>724</v>
      </c>
      <c r="J20" s="22">
        <f ca="1">ROUND(M20*M21/10000,2)</f>
        <v>0</v>
      </c>
      <c r="K20" s="316" t="s">
        <v>725</v>
      </c>
      <c r="L20" s="294" t="s">
        <v>726</v>
      </c>
      <c r="M20" s="317">
        <f>'数据-取费表'!B52</f>
        <v>1.5</v>
      </c>
      <c r="N20" s="1300"/>
      <c r="O20" s="1300"/>
      <c r="P20" s="1300"/>
      <c r="Q20" s="1300"/>
      <c r="R20" s="1300"/>
      <c r="S20" s="1300"/>
      <c r="T20" s="1300"/>
      <c r="U20" s="1300"/>
      <c r="V20" s="1300"/>
      <c r="W20" s="1300"/>
      <c r="X20" s="1300"/>
      <c r="Y20" s="1300"/>
      <c r="Z20" s="1300"/>
      <c r="AA20" s="1300"/>
      <c r="AB20" s="1300"/>
      <c r="AC20" s="1300"/>
      <c r="AD20" s="1300"/>
      <c r="AE20" s="1300"/>
      <c r="AF20" s="1300"/>
      <c r="AG20" s="1300"/>
      <c r="AH20" s="1300"/>
      <c r="AI20" s="1300"/>
      <c r="AJ20" s="1300"/>
      <c r="AK20" s="1300"/>
    </row>
    <row r="21" spans="1:37" s="1301" customFormat="1" ht="18" customHeight="1">
      <c r="A21" s="924" t="s">
        <v>437</v>
      </c>
      <c r="B21" s="294" t="s">
        <v>727</v>
      </c>
      <c r="C21" s="21" t="s">
        <v>15</v>
      </c>
      <c r="D21" s="315" t="s">
        <v>728</v>
      </c>
      <c r="E21" s="294" t="s">
        <v>729</v>
      </c>
      <c r="F21" s="314">
        <f>'数据-取费表'!B38</f>
        <v>0.02</v>
      </c>
      <c r="G21" s="1300"/>
      <c r="H21" s="318"/>
      <c r="I21" s="303"/>
      <c r="J21" s="26"/>
      <c r="K21" s="319"/>
      <c r="L21" s="294" t="s">
        <v>730</v>
      </c>
      <c r="M21" s="295">
        <f ca="1">INDIRECT("'数据-取费表'!r"&amp;$G$1)</f>
        <v>0</v>
      </c>
      <c r="N21" s="1300"/>
      <c r="O21" s="1300"/>
      <c r="P21" s="1300"/>
      <c r="Q21" s="1300"/>
      <c r="R21" s="1300"/>
      <c r="S21" s="1300"/>
      <c r="T21" s="1300"/>
      <c r="U21" s="1300"/>
      <c r="V21" s="1300"/>
      <c r="W21" s="1300"/>
      <c r="X21" s="1300"/>
      <c r="Y21" s="1300"/>
      <c r="Z21" s="1300"/>
      <c r="AA21" s="1300"/>
      <c r="AB21" s="1300"/>
      <c r="AC21" s="1300"/>
      <c r="AD21" s="1300"/>
      <c r="AE21" s="1300"/>
      <c r="AF21" s="1300"/>
      <c r="AG21" s="1300"/>
      <c r="AH21" s="1300"/>
      <c r="AI21" s="1300"/>
      <c r="AJ21" s="1300"/>
      <c r="AK21" s="1300"/>
    </row>
    <row r="22" spans="1:37" ht="18" customHeight="1">
      <c r="A22" s="924" t="s">
        <v>677</v>
      </c>
      <c r="B22" s="294" t="s">
        <v>731</v>
      </c>
      <c r="C22" s="21"/>
      <c r="D22" s="123" t="str">
        <f>IF(F23&lt;=1,"单利计息。","复利计息。")&amp;"建造成本、管理费用、销售费用产生的利息。"</f>
        <v>复利计息。建造成本、管理费用、销售费用产生的利息。</v>
      </c>
      <c r="E22" s="1266"/>
      <c r="F22" s="23"/>
      <c r="G22" s="1289"/>
      <c r="H22" s="924" t="s">
        <v>402</v>
      </c>
      <c r="I22" s="294" t="s">
        <v>732</v>
      </c>
      <c r="J22" s="21">
        <f ca="1">ROUND(J14*M22,2)</f>
        <v>1.04</v>
      </c>
      <c r="K22" s="1253" t="s">
        <v>733</v>
      </c>
      <c r="L22" s="294" t="s">
        <v>706</v>
      </c>
      <c r="M22" s="320">
        <f ca="1">INDIRECT("'数据-取费表'!Ak"&amp;$G$1)</f>
        <v>5.0000000000000001E-3</v>
      </c>
    </row>
    <row r="23" spans="1:37" s="1301" customFormat="1" ht="18" customHeight="1">
      <c r="A23" s="924" t="s">
        <v>397</v>
      </c>
      <c r="B23" s="294" t="s">
        <v>734</v>
      </c>
      <c r="C23" s="21">
        <f ca="1">IF('数据-取费表'!B22&lt;=1,ROUND(C19*F24*F23/2,0)+ROUND(C20*F24*F23/2,0),ROUND(C19*(POWER((1+F24),F23/2)-1),0)+ROUND(C20*(POWER((1+F24),F23/2)-1),0))</f>
        <v>6</v>
      </c>
      <c r="D23" s="138" t="str">
        <f>IF(F23&lt;=1,"(建造成本+管理费用)×利率×(建设周期÷2)","(建造成本+管理费用)×((1+利率)^(建设周期÷2)-1)")</f>
        <v>(建造成本+管理费用)×((1+利率)^(建设周期÷2)-1)</v>
      </c>
      <c r="E23" s="294" t="s">
        <v>735</v>
      </c>
      <c r="F23" s="317">
        <f>'数据-取费表'!B20</f>
        <v>2.5</v>
      </c>
      <c r="G23" s="1300"/>
      <c r="H23" s="924" t="s">
        <v>437</v>
      </c>
      <c r="I23" s="294" t="s">
        <v>736</v>
      </c>
      <c r="J23" s="21">
        <f ca="1">ROUND(J13*M23,2)</f>
        <v>0</v>
      </c>
      <c r="K23" s="1253" t="s">
        <v>737</v>
      </c>
      <c r="L23" s="294" t="s">
        <v>738</v>
      </c>
      <c r="M23" s="321">
        <f ca="1">INDIRECT("'数据-取费表'!Al"&amp;$G$1)</f>
        <v>1E-3</v>
      </c>
      <c r="N23" s="1300"/>
      <c r="O23" s="1300"/>
      <c r="P23" s="1300"/>
      <c r="Q23" s="1300"/>
      <c r="R23" s="1300"/>
      <c r="S23" s="1300"/>
      <c r="T23" s="1300"/>
      <c r="U23" s="1300"/>
      <c r="V23" s="1300"/>
      <c r="W23" s="1300"/>
      <c r="X23" s="1300"/>
      <c r="Y23" s="1300"/>
      <c r="Z23" s="1300"/>
      <c r="AA23" s="1300"/>
      <c r="AB23" s="1300"/>
      <c r="AC23" s="1300"/>
      <c r="AD23" s="1300"/>
      <c r="AE23" s="1300"/>
      <c r="AF23" s="1300"/>
      <c r="AG23" s="1300"/>
      <c r="AH23" s="1300"/>
      <c r="AI23" s="1300"/>
      <c r="AJ23" s="1300"/>
      <c r="AK23" s="1300"/>
    </row>
    <row r="24" spans="1:37" s="1301" customFormat="1" ht="18" customHeight="1" thickBot="1">
      <c r="A24" s="924" t="s">
        <v>739</v>
      </c>
      <c r="B24" s="294" t="s">
        <v>740</v>
      </c>
      <c r="C24" s="21">
        <f ca="1">ROUND(IF('数据-取费表'!B22&lt;=1,F21*F24*F23/2,F21*(POWER((1+F24),F23/2)-1)),4)</f>
        <v>8.0000000000000004E-4</v>
      </c>
      <c r="D24" s="138" t="str">
        <f>IF(F23&lt;=1,"销售费用×利率×(建设周期÷2)","销售费用×((1+利率)^(建设周期÷2)-1)")</f>
        <v>销售费用×((1+利率)^(建设周期÷2)-1)</v>
      </c>
      <c r="E24" s="294" t="s">
        <v>741</v>
      </c>
      <c r="F24" s="322">
        <f ca="1">'数据-取费表'!B40</f>
        <v>3.3500000000000002E-2</v>
      </c>
      <c r="G24" s="1300"/>
      <c r="H24" s="1023" t="s">
        <v>678</v>
      </c>
      <c r="I24" s="1024" t="s">
        <v>722</v>
      </c>
      <c r="J24" s="1025">
        <f ca="1">ROUND(J5*M24,2)</f>
        <v>0</v>
      </c>
      <c r="K24" s="1026" t="s">
        <v>742</v>
      </c>
      <c r="L24" s="1024" t="s">
        <v>738</v>
      </c>
      <c r="M24" s="1020">
        <f ca="1">INDIRECT("'数据-取费表'!Am"&amp;$G$1)</f>
        <v>5.0000000000000001E-3</v>
      </c>
      <c r="N24" s="1300"/>
      <c r="O24" s="1300"/>
      <c r="P24" s="1300"/>
      <c r="Q24" s="1300"/>
      <c r="R24" s="1300"/>
      <c r="S24" s="1300"/>
      <c r="T24" s="1300"/>
      <c r="U24" s="1300"/>
      <c r="V24" s="1300"/>
      <c r="W24" s="1300"/>
      <c r="X24" s="1300"/>
      <c r="Y24" s="1300"/>
      <c r="Z24" s="1300"/>
      <c r="AA24" s="1300"/>
      <c r="AB24" s="1300"/>
      <c r="AC24" s="1300"/>
      <c r="AD24" s="1300"/>
      <c r="AE24" s="1300"/>
      <c r="AF24" s="1300"/>
      <c r="AG24" s="1300"/>
      <c r="AH24" s="1300"/>
      <c r="AI24" s="1300"/>
      <c r="AJ24" s="1300"/>
      <c r="AK24" s="1300"/>
    </row>
    <row r="25" spans="1:37" ht="24" customHeight="1" thickTop="1">
      <c r="A25" s="924" t="s">
        <v>743</v>
      </c>
      <c r="B25" s="294" t="s">
        <v>744</v>
      </c>
      <c r="C25" s="21"/>
      <c r="D25" s="123" t="s">
        <v>745</v>
      </c>
      <c r="E25" s="1266"/>
      <c r="F25" s="23"/>
      <c r="G25" s="1289"/>
      <c r="H25" s="1013" t="s">
        <v>394</v>
      </c>
      <c r="I25" s="1028" t="s">
        <v>746</v>
      </c>
      <c r="J25" s="302">
        <f ca="1">J5-J16</f>
        <v>-1</v>
      </c>
      <c r="K25" s="1029" t="s">
        <v>747</v>
      </c>
      <c r="L25" s="1030"/>
      <c r="M25" s="1031"/>
    </row>
    <row r="26" spans="1:37">
      <c r="A26" s="924" t="s">
        <v>397</v>
      </c>
      <c r="B26" s="294" t="s">
        <v>748</v>
      </c>
      <c r="C26" s="21">
        <f ca="1">ROUND((C19+C20)*F26,0)</f>
        <v>31</v>
      </c>
      <c r="D26" s="315" t="s">
        <v>749</v>
      </c>
      <c r="E26" s="305" t="s">
        <v>750</v>
      </c>
      <c r="F26" s="304">
        <f ca="1">INDIRECT("'数据-取费表'!q"&amp;$G$1)</f>
        <v>0.2</v>
      </c>
      <c r="G26" s="1289"/>
      <c r="H26" s="291" t="s">
        <v>395</v>
      </c>
      <c r="I26" s="292" t="s">
        <v>751</v>
      </c>
      <c r="J26" s="293">
        <f ca="1">IF(J5&lt;&gt;0,ROUND(J25*(1-((1+M28)/(1+M26))^M27)/(M26-M28),0),0)</f>
        <v>0</v>
      </c>
      <c r="K26" s="316" t="s">
        <v>752</v>
      </c>
      <c r="L26" s="294" t="s">
        <v>753</v>
      </c>
      <c r="M26" s="304">
        <f ca="1">INDIRECT("'数据-取费表'!I"&amp;$G$1)</f>
        <v>5.5E-2</v>
      </c>
    </row>
    <row r="27" spans="1:37" ht="18" customHeight="1">
      <c r="A27" s="924" t="s">
        <v>399</v>
      </c>
      <c r="B27" s="294" t="s">
        <v>754</v>
      </c>
      <c r="C27" s="21">
        <f ca="1">ROUND(F21*F26,4)</f>
        <v>4.0000000000000001E-3</v>
      </c>
      <c r="D27" s="315" t="s">
        <v>755</v>
      </c>
      <c r="E27" s="312"/>
      <c r="F27" s="313"/>
      <c r="G27" s="1289"/>
      <c r="H27" s="296"/>
      <c r="I27" s="297"/>
      <c r="J27" s="298"/>
      <c r="K27" s="323" t="s">
        <v>756</v>
      </c>
      <c r="L27" s="294" t="s">
        <v>757</v>
      </c>
      <c r="M27" s="324">
        <f ca="1">INDIRECT("'数据-取费表'!ag"&amp;$G$1)</f>
        <v>0</v>
      </c>
    </row>
    <row r="28" spans="1:37" s="1301" customFormat="1" ht="18" customHeight="1">
      <c r="A28" s="924" t="s">
        <v>400</v>
      </c>
      <c r="B28" s="294" t="s">
        <v>758</v>
      </c>
      <c r="C28" s="21">
        <f>ROUND(F28/(1+'数据-取费表'!C42),4)</f>
        <v>5.33E-2</v>
      </c>
      <c r="D28" s="315" t="s">
        <v>759</v>
      </c>
      <c r="E28" s="294" t="s">
        <v>706</v>
      </c>
      <c r="F28" s="314">
        <f>'数据-取费表'!B41</f>
        <v>5.6000000000000001E-2</v>
      </c>
      <c r="G28" s="1300"/>
      <c r="H28" s="300"/>
      <c r="I28" s="301"/>
      <c r="J28" s="302"/>
      <c r="K28" s="319"/>
      <c r="L28" s="294" t="s">
        <v>760</v>
      </c>
      <c r="M28" s="304">
        <f ca="1">INDIRECT("'数据-取费表'!aa"&amp;$G$1)</f>
        <v>0</v>
      </c>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row>
    <row r="29" spans="1:37" s="1301" customFormat="1" ht="18" customHeight="1" thickBot="1">
      <c r="A29" s="1023" t="s">
        <v>401</v>
      </c>
      <c r="B29" s="1024" t="s">
        <v>761</v>
      </c>
      <c r="C29" s="1025">
        <f ca="1">ROUND((C19+C20+C23+C26)/(1-F21-C24-C27-C28),0)</f>
        <v>207</v>
      </c>
      <c r="D29" s="1026"/>
      <c r="E29" s="1024"/>
      <c r="F29" s="1027"/>
      <c r="G29" s="1300"/>
      <c r="H29" s="325" t="s">
        <v>396</v>
      </c>
      <c r="I29" s="326" t="s">
        <v>762</v>
      </c>
      <c r="J29" s="327">
        <f ca="1">ROUND(J26/(1+F40)^F41,0)</f>
        <v>0</v>
      </c>
      <c r="K29" s="328" t="s">
        <v>763</v>
      </c>
      <c r="L29" s="329"/>
      <c r="M29" s="330">
        <f ca="1">INDIRECT("'数据-取费表'!k"&amp;$G$1)</f>
        <v>277.89</v>
      </c>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row>
    <row r="30" spans="1:37" ht="18" customHeight="1" thickTop="1">
      <c r="A30" s="1013" t="s">
        <v>393</v>
      </c>
      <c r="B30" s="1014" t="s">
        <v>708</v>
      </c>
      <c r="C30" s="302">
        <f ca="1">ROUND(C31+C36+C37+C38,0)</f>
        <v>9</v>
      </c>
      <c r="D30" s="1021" t="s">
        <v>709</v>
      </c>
      <c r="E30" s="1022"/>
      <c r="F30" s="1006"/>
      <c r="G30" s="1289"/>
      <c r="H30" s="2466"/>
      <c r="I30" s="1302"/>
      <c r="J30" s="1303"/>
      <c r="K30" s="121"/>
      <c r="L30" s="2467"/>
      <c r="M30" s="2468"/>
    </row>
    <row r="31" spans="1:37" ht="18" customHeight="1">
      <c r="A31" s="924" t="s">
        <v>398</v>
      </c>
      <c r="B31" s="294" t="s">
        <v>713</v>
      </c>
      <c r="C31" s="2137">
        <f ca="1">ROUND(IF(AND(项目基本情况!B11="自然人",项目基本情况!B10="北京市"),C6*F31/(1+'数据-取费表'!C42),C32+C33+C34),2)</f>
        <v>7.2</v>
      </c>
      <c r="D31" s="1254" t="s">
        <v>714</v>
      </c>
      <c r="E31" s="1253" t="s">
        <v>764</v>
      </c>
      <c r="F31" s="2136">
        <f ca="1">IF(项目基本情况!B11="企业","——",IF(M47="住宅",IF(F6*F7*F8/12/(1+'数据-取费表'!F30)&gt;100000,4%,2.5%),IF(F6*F7*F8/12/(1+'数据-取费表'!F30)&gt;100000,12%,7%)))</f>
        <v>7.0000000000000007E-2</v>
      </c>
      <c r="G31" s="1289"/>
      <c r="H31" s="2565" t="s">
        <v>2292</v>
      </c>
      <c r="I31" s="1302"/>
      <c r="J31" s="1303"/>
      <c r="K31" s="121"/>
      <c r="L31" s="2467"/>
      <c r="M31" s="2468"/>
    </row>
    <row r="32" spans="1:37" ht="18" customHeight="1">
      <c r="A32" s="924" t="s">
        <v>397</v>
      </c>
      <c r="B32" s="294" t="s">
        <v>717</v>
      </c>
      <c r="C32" s="21">
        <f ca="1">IF(项目基本情况!B11="自然人","——",ROUND(C6*F32/(1+'数据-取费表'!C42),2))</f>
        <v>2.29</v>
      </c>
      <c r="D32" s="1253" t="s">
        <v>718</v>
      </c>
      <c r="E32" s="294" t="s">
        <v>706</v>
      </c>
      <c r="F32" s="322">
        <f>'数据-取费表'!B41</f>
        <v>5.6000000000000001E-2</v>
      </c>
      <c r="G32" s="1289"/>
      <c r="H32" s="2466"/>
      <c r="I32" s="1302"/>
      <c r="J32" s="1303"/>
      <c r="K32" s="121"/>
      <c r="L32" s="2467"/>
      <c r="M32" s="2468"/>
    </row>
    <row r="33" spans="1:18" ht="18" customHeight="1">
      <c r="A33" s="924" t="s">
        <v>399</v>
      </c>
      <c r="B33" s="294" t="s">
        <v>721</v>
      </c>
      <c r="C33" s="21">
        <f ca="1">IF(项目基本情况!B11="自然人","——",IF(D33="按租金收入计税",ROUND(C6*F33/(1+'数据-取费表'!C42),2),IF(D33="按房产原值计税",ROUND(C29*F33*0.7,2),INDIRECT("'数据-取费表'!Aj"&amp;$G$1))))</f>
        <v>4.91</v>
      </c>
      <c r="D33" s="1275" t="s">
        <v>3322</v>
      </c>
      <c r="E33" s="294" t="s">
        <v>706</v>
      </c>
      <c r="F33" s="314">
        <f>IF(D33="按票据","——",IF(D33="按租金收入计税",'数据-取费表'!B51,'数据-取费表'!B50))</f>
        <v>0.12</v>
      </c>
      <c r="G33" s="1289"/>
      <c r="H33" s="2469"/>
      <c r="I33" s="1302"/>
      <c r="J33" s="1303"/>
      <c r="K33" s="2470"/>
      <c r="L33" s="2469"/>
      <c r="M33" s="2469"/>
    </row>
    <row r="34" spans="1:18" ht="18" customHeight="1">
      <c r="A34" s="1003" t="s">
        <v>674</v>
      </c>
      <c r="B34" s="147" t="s">
        <v>724</v>
      </c>
      <c r="C34" s="22">
        <f ca="1">IF(项目基本情况!B11="自然人","——",ROUND(F34*F35/10000,2))</f>
        <v>0</v>
      </c>
      <c r="D34" s="316" t="s">
        <v>725</v>
      </c>
      <c r="E34" s="294" t="s">
        <v>726</v>
      </c>
      <c r="F34" s="317">
        <f>'数据-取费表'!B52</f>
        <v>1.5</v>
      </c>
      <c r="G34" s="1289"/>
      <c r="H34" s="2466"/>
      <c r="I34" s="1302"/>
      <c r="J34" s="1303"/>
      <c r="K34" s="2471"/>
      <c r="L34" s="2472"/>
      <c r="M34" s="2472"/>
    </row>
    <row r="35" spans="1:18" ht="18" customHeight="1">
      <c r="A35" s="1037"/>
      <c r="B35" s="1035"/>
      <c r="C35" s="26"/>
      <c r="D35" s="319"/>
      <c r="E35" s="294" t="s">
        <v>730</v>
      </c>
      <c r="F35" s="295">
        <f ca="1">INDIRECT("'数据-取费表'!r"&amp;$G$1)</f>
        <v>0</v>
      </c>
      <c r="G35" s="1289"/>
      <c r="H35" s="2466"/>
      <c r="I35" s="1302"/>
      <c r="J35" s="1303"/>
      <c r="K35" s="2470"/>
      <c r="L35" s="2469"/>
      <c r="M35" s="2469"/>
    </row>
    <row r="36" spans="1:18" ht="18" customHeight="1">
      <c r="A36" s="1036" t="s">
        <v>402</v>
      </c>
      <c r="B36" s="294" t="s">
        <v>732</v>
      </c>
      <c r="C36" s="21">
        <f ca="1">ROUND(C29*F36,2)</f>
        <v>1.04</v>
      </c>
      <c r="D36" s="1253" t="s">
        <v>765</v>
      </c>
      <c r="E36" s="294" t="s">
        <v>706</v>
      </c>
      <c r="F36" s="320">
        <f ca="1">INDIRECT("'数据-取费表'!Ak"&amp;$G$1)</f>
        <v>5.0000000000000001E-3</v>
      </c>
      <c r="G36" s="1289"/>
      <c r="H36" s="2469"/>
      <c r="I36" s="1302"/>
      <c r="J36" s="1303"/>
      <c r="K36" s="2326"/>
      <c r="L36" s="2469"/>
      <c r="M36" s="2469"/>
    </row>
    <row r="37" spans="1:18" ht="18" customHeight="1">
      <c r="A37" s="924" t="s">
        <v>437</v>
      </c>
      <c r="B37" s="294" t="s">
        <v>736</v>
      </c>
      <c r="C37" s="21">
        <f ca="1">ROUND(C13*F37,2)</f>
        <v>0.19</v>
      </c>
      <c r="D37" s="1253" t="s">
        <v>737</v>
      </c>
      <c r="E37" s="294" t="s">
        <v>738</v>
      </c>
      <c r="F37" s="321">
        <f ca="1">INDIRECT("'数据-取费表'!Al"&amp;$G$1)</f>
        <v>1E-3</v>
      </c>
      <c r="G37" s="1289"/>
      <c r="H37" s="2469"/>
      <c r="I37" s="1302"/>
      <c r="J37" s="1303"/>
      <c r="K37" s="2326"/>
      <c r="L37" s="2469"/>
      <c r="M37" s="2469"/>
    </row>
    <row r="38" spans="1:18" ht="18" customHeight="1" thickBot="1">
      <c r="A38" s="1023" t="s">
        <v>678</v>
      </c>
      <c r="B38" s="1024" t="s">
        <v>722</v>
      </c>
      <c r="C38" s="1025">
        <f ca="1">ROUND(C5*F38,2)</f>
        <v>0.22</v>
      </c>
      <c r="D38" s="1026" t="s">
        <v>742</v>
      </c>
      <c r="E38" s="1024" t="s">
        <v>738</v>
      </c>
      <c r="F38" s="1020">
        <f ca="1">INDIRECT("'数据-取费表'!Am"&amp;$G$1)</f>
        <v>5.0000000000000001E-3</v>
      </c>
      <c r="G38" s="1289"/>
      <c r="H38" s="2469"/>
      <c r="I38" s="1302"/>
      <c r="J38" s="1303"/>
      <c r="K38" s="2467"/>
      <c r="L38" s="2469"/>
      <c r="M38" s="2469"/>
    </row>
    <row r="39" spans="1:18" ht="24.6" customHeight="1" thickTop="1">
      <c r="A39" s="1013" t="s">
        <v>394</v>
      </c>
      <c r="B39" s="1028" t="s">
        <v>766</v>
      </c>
      <c r="C39" s="302">
        <f ca="1">C5-C30</f>
        <v>34</v>
      </c>
      <c r="D39" s="1029" t="s">
        <v>767</v>
      </c>
      <c r="E39" s="1030"/>
      <c r="F39" s="1031"/>
      <c r="G39" s="1289"/>
      <c r="H39" s="2469"/>
      <c r="I39" s="1302"/>
      <c r="J39" s="1303"/>
      <c r="K39" s="2467"/>
      <c r="L39" s="2469"/>
      <c r="M39" s="2469"/>
    </row>
    <row r="40" spans="1:18" ht="18" customHeight="1">
      <c r="A40" s="291" t="s">
        <v>395</v>
      </c>
      <c r="B40" s="292" t="s">
        <v>768</v>
      </c>
      <c r="C40" s="293">
        <f ca="1">ROUND(C39*(1-((1+F42)/(1+F40))^F41)/(F40-F42),0)</f>
        <v>563</v>
      </c>
      <c r="D40" s="316" t="s">
        <v>752</v>
      </c>
      <c r="E40" s="294" t="s">
        <v>753</v>
      </c>
      <c r="F40" s="304">
        <f ca="1">INDIRECT("'数据-取费表'!I"&amp;$G$1)</f>
        <v>5.5E-2</v>
      </c>
      <c r="G40" s="1289"/>
      <c r="H40" s="1363"/>
      <c r="I40" s="1302"/>
      <c r="J40" s="1303"/>
      <c r="K40" s="2467"/>
      <c r="L40" s="1363"/>
      <c r="M40" s="1363"/>
    </row>
    <row r="41" spans="1:18" ht="18" customHeight="1">
      <c r="A41" s="296"/>
      <c r="B41" s="297"/>
      <c r="C41" s="298"/>
      <c r="D41" s="323" t="s">
        <v>769</v>
      </c>
      <c r="E41" s="294" t="s">
        <v>757</v>
      </c>
      <c r="F41" s="324">
        <f ca="1">IF(INDIRECT("'数据-取费表'!af"&amp;$G$1)=0,INDIRECT("'数据-取费表'!ae"&amp;$G$1),INDIRECT("'数据-取费表'!af"&amp;$G$1))</f>
        <v>25.67</v>
      </c>
      <c r="G41" s="1289"/>
      <c r="H41" s="121"/>
      <c r="I41" s="1302"/>
      <c r="J41" s="1303"/>
      <c r="K41" s="2326"/>
      <c r="L41" s="121"/>
      <c r="M41" s="121"/>
    </row>
    <row r="42" spans="1:18" ht="18" customHeight="1">
      <c r="A42" s="300"/>
      <c r="B42" s="301"/>
      <c r="C42" s="302"/>
      <c r="D42" s="319"/>
      <c r="E42" s="294" t="s">
        <v>760</v>
      </c>
      <c r="F42" s="304">
        <f ca="1">INDIRECT("'数据-取费表'!v"&amp;$G$1)</f>
        <v>0.02</v>
      </c>
      <c r="G42" s="1289"/>
      <c r="H42" s="121"/>
      <c r="I42" s="1302"/>
      <c r="J42" s="1303"/>
      <c r="K42" s="2326"/>
      <c r="L42" s="121"/>
      <c r="M42" s="121"/>
    </row>
    <row r="43" spans="1:18" ht="18" customHeight="1" thickBot="1">
      <c r="A43" s="325" t="s">
        <v>396</v>
      </c>
      <c r="B43" s="326" t="s">
        <v>770</v>
      </c>
      <c r="C43" s="327">
        <f ca="1">ROUND(C40*10000/F43,0)</f>
        <v>20260</v>
      </c>
      <c r="D43" s="328" t="s">
        <v>771</v>
      </c>
      <c r="E43" s="329" t="s">
        <v>772</v>
      </c>
      <c r="F43" s="330">
        <f ca="1">INDIRECT("'数据-取费表'!k"&amp;$G$1)</f>
        <v>277.89</v>
      </c>
      <c r="G43" s="1289"/>
      <c r="H43" s="121"/>
      <c r="I43" s="121"/>
      <c r="J43" s="121"/>
      <c r="K43" s="2326"/>
      <c r="L43" s="121"/>
      <c r="M43" s="121"/>
    </row>
    <row r="44" spans="1:18" s="1289" customFormat="1" ht="18" customHeight="1">
      <c r="A44" s="1304"/>
      <c r="B44" s="1304"/>
      <c r="C44" s="1305"/>
      <c r="D44" s="1304"/>
      <c r="E44" s="1304"/>
      <c r="F44" s="1304"/>
      <c r="K44" s="1306"/>
    </row>
    <row r="45" spans="1:18" s="1289" customFormat="1" ht="18" customHeight="1" thickBot="1">
      <c r="A45" s="1304"/>
      <c r="B45" s="1304"/>
      <c r="C45" s="1305"/>
      <c r="D45" s="1304"/>
      <c r="E45" s="1304"/>
      <c r="F45" s="1304"/>
      <c r="J45" s="683"/>
      <c r="O45" s="2473" t="s">
        <v>802</v>
      </c>
      <c r="P45" s="1363"/>
      <c r="Q45" s="1363"/>
      <c r="R45" s="1363"/>
    </row>
    <row r="46" spans="1:18" s="1289" customFormat="1" ht="13.5" thickBot="1">
      <c r="A46" s="1308" t="s">
        <v>803</v>
      </c>
      <c r="C46" s="1309">
        <f ca="1">C68-C40</f>
        <v>-577</v>
      </c>
      <c r="D46" s="1310" t="str">
        <f>C2</f>
        <v>万元</v>
      </c>
      <c r="E46" s="1304"/>
      <c r="F46" s="1304"/>
      <c r="I46" s="1311" t="s">
        <v>804</v>
      </c>
      <c r="J46" s="1312"/>
      <c r="K46" s="1313"/>
      <c r="L46" s="1314">
        <f ca="1">IF(M47="住宅",0,IF(L48&gt;J51,L60,J60))</f>
        <v>14</v>
      </c>
      <c r="O46" s="1315" t="s">
        <v>805</v>
      </c>
      <c r="P46" s="1316" t="s">
        <v>806</v>
      </c>
      <c r="Q46" s="1317" t="s">
        <v>807</v>
      </c>
      <c r="R46" s="1317" t="s">
        <v>808</v>
      </c>
    </row>
    <row r="47" spans="1:18" s="1289" customFormat="1" ht="13.5" thickBot="1">
      <c r="A47" s="888" t="s">
        <v>681</v>
      </c>
      <c r="B47" s="920" t="s">
        <v>682</v>
      </c>
      <c r="C47" s="1051" t="s">
        <v>683</v>
      </c>
      <c r="D47" s="920" t="s">
        <v>684</v>
      </c>
      <c r="E47" s="992" t="s">
        <v>685</v>
      </c>
      <c r="F47" s="993"/>
      <c r="G47" s="679"/>
      <c r="I47" s="1318" t="s">
        <v>809</v>
      </c>
      <c r="J47" s="1319" t="s">
        <v>3426</v>
      </c>
      <c r="K47" s="1320" t="s">
        <v>810</v>
      </c>
      <c r="L47" s="1321">
        <f ca="1">INDIRECT("'数据-取费表'!d"&amp;$G$1)</f>
        <v>40</v>
      </c>
      <c r="M47" s="1285" t="str">
        <f>IF(ISNUMBER(FIND("住宅",C1)),"住宅","非住宅")</f>
        <v>非住宅</v>
      </c>
      <c r="O47" s="1322" t="s">
        <v>403</v>
      </c>
      <c r="P47" s="1323" t="s">
        <v>811</v>
      </c>
      <c r="Q47" s="1324">
        <f ca="1">C40+J29</f>
        <v>563</v>
      </c>
      <c r="R47" s="1324" t="s">
        <v>812</v>
      </c>
    </row>
    <row r="48" spans="1:18" s="1289" customFormat="1" ht="28.5" thickBot="1">
      <c r="A48" s="1044" t="s">
        <v>438</v>
      </c>
      <c r="B48" s="292" t="s">
        <v>686</v>
      </c>
      <c r="C48" s="1265">
        <f ca="1">C49+C53+C55</f>
        <v>0</v>
      </c>
      <c r="D48" s="1046"/>
      <c r="E48" s="1047"/>
      <c r="F48" s="904"/>
      <c r="G48" s="679"/>
      <c r="H48" s="680"/>
      <c r="I48" s="1325" t="s">
        <v>813</v>
      </c>
      <c r="J48" s="1326" t="s">
        <v>3448</v>
      </c>
      <c r="K48" s="1327" t="s">
        <v>814</v>
      </c>
      <c r="L48" s="1328">
        <f ca="1">INDIRECT("'数据-取费表'!f"&amp;$G$1)</f>
        <v>25.67</v>
      </c>
      <c r="O48" s="1322" t="s">
        <v>404</v>
      </c>
      <c r="P48" s="1323" t="s">
        <v>815</v>
      </c>
      <c r="Q48" s="1324">
        <f ca="1">J60</f>
        <v>14</v>
      </c>
      <c r="R48" s="1324" t="s">
        <v>816</v>
      </c>
    </row>
    <row r="49" spans="1:18" s="1289" customFormat="1" ht="13.5" thickBot="1">
      <c r="A49" s="917" t="s">
        <v>439</v>
      </c>
      <c r="B49" s="1276" t="s">
        <v>773</v>
      </c>
      <c r="C49" s="1048">
        <f ca="1">ROUND(F49*F51*F50*(1-F52)/10000,0)</f>
        <v>0</v>
      </c>
      <c r="D49" s="989" t="s">
        <v>2103</v>
      </c>
      <c r="E49" s="1277" t="s">
        <v>774</v>
      </c>
      <c r="F49" s="994"/>
      <c r="H49" s="680"/>
      <c r="I49" s="1325" t="s">
        <v>817</v>
      </c>
      <c r="J49" s="1329">
        <v>2019</v>
      </c>
      <c r="K49" s="1327" t="s">
        <v>818</v>
      </c>
      <c r="L49" s="1330"/>
      <c r="O49" s="1331" t="s">
        <v>405</v>
      </c>
      <c r="P49" s="1323" t="s">
        <v>819</v>
      </c>
      <c r="Q49" s="1324">
        <f ca="1">C29</f>
        <v>207</v>
      </c>
      <c r="R49" s="1324" t="s">
        <v>812</v>
      </c>
    </row>
    <row r="50" spans="1:18" s="1289" customFormat="1" ht="13.5" thickBot="1">
      <c r="A50" s="918"/>
      <c r="B50" s="921"/>
      <c r="C50" s="1052"/>
      <c r="D50" s="895"/>
      <c r="E50" s="990" t="s">
        <v>691</v>
      </c>
      <c r="F50" s="991">
        <f ca="1">F7</f>
        <v>277.89</v>
      </c>
      <c r="H50" s="680"/>
      <c r="I50" s="1325" t="s">
        <v>820</v>
      </c>
      <c r="J50" s="1332">
        <f>SUMPRODUCT((I63:I65=J47)*(J62:L62=J48)*(J63:L65))</f>
        <v>60</v>
      </c>
      <c r="K50" s="1327" t="s">
        <v>821</v>
      </c>
      <c r="L50" s="1330"/>
      <c r="M50" s="1333"/>
      <c r="O50" s="1331" t="s">
        <v>406</v>
      </c>
      <c r="P50" s="1323" t="s">
        <v>822</v>
      </c>
      <c r="Q50" s="1334">
        <f ca="1">J58</f>
        <v>0.48899999999999999</v>
      </c>
      <c r="R50" s="1324"/>
    </row>
    <row r="51" spans="1:18" s="1289" customFormat="1" ht="13.5" thickBot="1">
      <c r="A51" s="919"/>
      <c r="B51" s="921"/>
      <c r="C51" s="922"/>
      <c r="D51" s="895"/>
      <c r="E51" s="923" t="s">
        <v>692</v>
      </c>
      <c r="F51" s="295">
        <f ca="1">F8</f>
        <v>365</v>
      </c>
      <c r="I51" s="1335" t="s">
        <v>823</v>
      </c>
      <c r="J51" s="1328">
        <f>IF(J49="",J50,J49+J50-YEAR('数据-取费表'!B2))</f>
        <v>55</v>
      </c>
      <c r="K51" s="1336" t="s">
        <v>824</v>
      </c>
      <c r="L51" s="1337">
        <f ca="1">ROUND(-PV(INDIRECT("'数据-取费表'!h"&amp;$G$1),J51,(C39-C13*C76),0),0)</f>
        <v>386</v>
      </c>
      <c r="M51" s="1338"/>
      <c r="O51" s="1331" t="s">
        <v>407</v>
      </c>
      <c r="P51" s="1323" t="s">
        <v>825</v>
      </c>
      <c r="Q51" s="1334">
        <f>J52</f>
        <v>0.08</v>
      </c>
      <c r="R51" s="1324"/>
    </row>
    <row r="52" spans="1:18" s="1289" customFormat="1" ht="13.5" thickBot="1">
      <c r="A52" s="919"/>
      <c r="B52" s="921"/>
      <c r="C52" s="922"/>
      <c r="D52" s="895"/>
      <c r="E52" s="923" t="s">
        <v>693</v>
      </c>
      <c r="F52" s="988"/>
      <c r="I52" s="1339" t="s">
        <v>826</v>
      </c>
      <c r="J52" s="1340">
        <v>0.08</v>
      </c>
      <c r="K52" s="1339" t="s">
        <v>827</v>
      </c>
      <c r="L52" s="1340"/>
      <c r="O52" s="1331" t="s">
        <v>408</v>
      </c>
      <c r="P52" s="1323" t="s">
        <v>828</v>
      </c>
      <c r="Q52" s="1324">
        <f ca="1">J53</f>
        <v>25.67</v>
      </c>
      <c r="R52" s="1324" t="s">
        <v>829</v>
      </c>
    </row>
    <row r="53" spans="1:18" s="1289" customFormat="1" ht="24.75" thickBot="1">
      <c r="A53" s="1076" t="s">
        <v>440</v>
      </c>
      <c r="B53" s="1278" t="s">
        <v>694</v>
      </c>
      <c r="C53" s="308">
        <f ca="1">ROUND(IF(F53="押一",C49/12*F11,IF(F53="押二",C49/12*2*F11,IF(F53="押三",C49/12*3*F11,C54*F11))),0)</f>
        <v>0</v>
      </c>
      <c r="D53" s="150" t="s">
        <v>2109</v>
      </c>
      <c r="E53" s="305" t="s">
        <v>695</v>
      </c>
      <c r="F53" s="1050"/>
      <c r="I53" s="1341" t="s">
        <v>830</v>
      </c>
      <c r="J53" s="2003">
        <f ca="1">IF(M47="住宅",IF(D1="——",MAX(J51,L48),MAX(J51,L48-'数据-取费表'!B24)),IF(D1="——",MIN(J51,L48),MIN(J51,L48-'数据-取费表'!B24)))</f>
        <v>25.67</v>
      </c>
      <c r="K53" s="3469" t="s">
        <v>831</v>
      </c>
      <c r="L53" s="3470"/>
      <c r="O53" s="1322" t="s">
        <v>409</v>
      </c>
      <c r="P53" s="1323" t="s">
        <v>832</v>
      </c>
      <c r="Q53" s="1324">
        <f ca="1">Q47+Q48</f>
        <v>577</v>
      </c>
      <c r="R53" s="1324" t="s">
        <v>410</v>
      </c>
    </row>
    <row r="54" spans="1:18" s="1289" customFormat="1" ht="13.5" thickBot="1">
      <c r="A54" s="1077"/>
      <c r="B54" s="1272" t="s">
        <v>673</v>
      </c>
      <c r="C54" s="901"/>
      <c r="D54" s="150"/>
      <c r="E54" s="1279"/>
      <c r="F54" s="1342"/>
      <c r="I54" s="13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4"/>
      <c r="K54" s="1344"/>
      <c r="L54" s="1344"/>
      <c r="O54" s="1307" t="s">
        <v>833</v>
      </c>
      <c r="P54" s="1286"/>
      <c r="Q54" s="1286"/>
      <c r="R54" s="1286"/>
    </row>
    <row r="55" spans="1:18" s="1289" customFormat="1" ht="13.5" thickBot="1">
      <c r="A55" s="1017" t="s">
        <v>437</v>
      </c>
      <c r="B55" s="1274" t="s">
        <v>697</v>
      </c>
      <c r="C55" s="1018"/>
      <c r="D55" s="150"/>
      <c r="E55" s="1279"/>
      <c r="F55" s="1342"/>
      <c r="I55" s="1345" t="s">
        <v>834</v>
      </c>
      <c r="J55" s="1346">
        <f ca="1">ROUND(IF(J47="钢混",J57/J50,1-(1-2%)*(J50-J57)/J50),3)</f>
        <v>0.48899999999999999</v>
      </c>
      <c r="K55" s="1347" t="s">
        <v>835</v>
      </c>
      <c r="L55" s="1348"/>
      <c r="O55" s="1315" t="s">
        <v>805</v>
      </c>
      <c r="P55" s="1316" t="s">
        <v>806</v>
      </c>
      <c r="Q55" s="1317" t="s">
        <v>807</v>
      </c>
      <c r="R55" s="1317" t="s">
        <v>808</v>
      </c>
    </row>
    <row r="56" spans="1:18" s="1289" customFormat="1" ht="25.5" thickTop="1" thickBot="1">
      <c r="A56" s="899">
        <v>2</v>
      </c>
      <c r="B56" s="900" t="s">
        <v>698</v>
      </c>
      <c r="C56" s="224">
        <f ca="1">C13</f>
        <v>190</v>
      </c>
      <c r="D56" s="1349"/>
      <c r="E56" s="1350"/>
      <c r="F56" s="1342"/>
      <c r="I56" s="1351" t="s">
        <v>836</v>
      </c>
      <c r="J56" s="1352" t="s">
        <v>3398</v>
      </c>
      <c r="K56" s="1325" t="s">
        <v>837</v>
      </c>
      <c r="L56" s="1328" t="str">
        <f ca="1">IF(L48&lt;J51,"——",L48-J53)</f>
        <v>——</v>
      </c>
      <c r="O56" s="1322" t="s">
        <v>403</v>
      </c>
      <c r="P56" s="1323" t="s">
        <v>811</v>
      </c>
      <c r="Q56" s="1324">
        <f ca="1">C40+J29</f>
        <v>563</v>
      </c>
      <c r="R56" s="1324" t="s">
        <v>812</v>
      </c>
    </row>
    <row r="57" spans="1:18" s="1289" customFormat="1" ht="24.75" thickBot="1">
      <c r="A57" s="1353"/>
      <c r="B57" s="892" t="s">
        <v>761</v>
      </c>
      <c r="C57" s="230">
        <f ca="1">C29</f>
        <v>207</v>
      </c>
      <c r="D57" s="1354"/>
      <c r="E57" s="1355"/>
      <c r="F57" s="1356"/>
      <c r="I57" s="1357" t="s">
        <v>838</v>
      </c>
      <c r="J57" s="1358">
        <f ca="1">IF(OR(M47="住宅",J51&lt;L48,J56="是"),"——",J51-L48)</f>
        <v>29.33</v>
      </c>
      <c r="K57" s="1325" t="s">
        <v>839</v>
      </c>
      <c r="L57" s="1328" t="str">
        <f ca="1">IF(L48&lt;J51,"——",IF(L55="比较法",L49,IF(L55="基准地价",L50,L51)))</f>
        <v>——</v>
      </c>
      <c r="O57" s="1322" t="s">
        <v>404</v>
      </c>
      <c r="P57" s="1323" t="s">
        <v>840</v>
      </c>
      <c r="Q57" s="1324">
        <f ca="1">L60</f>
        <v>0</v>
      </c>
      <c r="R57" s="1324" t="s">
        <v>841</v>
      </c>
    </row>
    <row r="58" spans="1:18" s="1289" customFormat="1" ht="24.75" thickBot="1">
      <c r="A58" s="307" t="s">
        <v>393</v>
      </c>
      <c r="B58" s="900" t="s">
        <v>708</v>
      </c>
      <c r="C58" s="308">
        <f ca="1">ROUND(C59+C64+C65+C66,0)</f>
        <v>1</v>
      </c>
      <c r="D58" s="902" t="s">
        <v>709</v>
      </c>
      <c r="E58" s="903"/>
      <c r="F58" s="904"/>
      <c r="I58" s="1357" t="s">
        <v>842</v>
      </c>
      <c r="J58" s="1359">
        <f ca="1">IF(J55&lt;0.4,0.4,J55)</f>
        <v>0.48899999999999999</v>
      </c>
      <c r="K58" s="1336" t="s">
        <v>843</v>
      </c>
      <c r="L58" s="1328" t="e">
        <f ca="1">ROUND(POWER(1+L52,L47-L48)*(POWER(1+L52,L48)-1)/(POWER(1+L52,L47)-1),4)</f>
        <v>#DIV/0!</v>
      </c>
      <c r="O58" s="1331" t="s">
        <v>405</v>
      </c>
      <c r="P58" s="1323" t="s">
        <v>844</v>
      </c>
      <c r="Q58" s="1324">
        <f>IF(L55="比较法",L49,IF(L55="基准地价",L50,0))</f>
        <v>0</v>
      </c>
      <c r="R58" s="1324" t="s">
        <v>812</v>
      </c>
    </row>
    <row r="59" spans="1:18" s="1289" customFormat="1" ht="24.75" thickBot="1">
      <c r="A59" s="924" t="s">
        <v>398</v>
      </c>
      <c r="B59" s="892" t="s">
        <v>713</v>
      </c>
      <c r="C59" s="2137">
        <f ca="1">ROUND(IF(AND(项目基本情况!B11="自然人",项目基本情况!B10="北京市"),C49*F59/(1+'数据-取费表'!C42),C60+C61+C62),0)</f>
        <v>0</v>
      </c>
      <c r="D59" s="905" t="s">
        <v>714</v>
      </c>
      <c r="E59" s="906" t="s">
        <v>715</v>
      </c>
      <c r="F59" s="2136">
        <f ca="1">IF(项目基本情况!B11="企业","——",IF('数据-取费表'!B10="住宅",IF(F49*F50*F51/12/(1+'数据-取费表'!F30)&gt;100000,4%,2.5%),IF(F49*F50*F51/12/(1+'数据-取费表'!F30)&gt;100000,12%,7%)))</f>
        <v>7.0000000000000007E-2</v>
      </c>
      <c r="I59" s="1357" t="s">
        <v>845</v>
      </c>
      <c r="J59" s="1358">
        <f ca="1">IF(OR(M47="住宅",J51&lt;L48,J56="是"),"——",ROUND(C29*J58,0))</f>
        <v>101</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#DIV/0!</v>
      </c>
      <c r="M59" s="1285" t="e">
        <f ca="1">ROUND(POWER(1+L52,L47-(J51+'数据-取费表'!B24))*(POWER(1+L52,(J51+'数据-取费表'!B24))-1)/(POWER(1+L52,L47)-1),4)</f>
        <v>#DIV/0!</v>
      </c>
      <c r="N59" s="1285" t="e">
        <f ca="1">ROUND(POWER(1+L52,L47-(J51+'数据-取费表'!B20))*(POWER(1+L52,(J51+'数据-取费表'!B20))-1)/(POWER(1+L52,L47)-1),4)</f>
        <v>#DIV/0!</v>
      </c>
      <c r="O59" s="1331" t="s">
        <v>406</v>
      </c>
      <c r="P59" s="1323" t="s">
        <v>846</v>
      </c>
      <c r="Q59" s="1334">
        <f>L52</f>
        <v>0</v>
      </c>
      <c r="R59" s="1324"/>
    </row>
    <row r="60" spans="1:18" s="1289" customFormat="1" ht="16.5" thickBot="1">
      <c r="A60" s="924" t="s">
        <v>397</v>
      </c>
      <c r="B60" s="892" t="s">
        <v>717</v>
      </c>
      <c r="C60" s="21">
        <f ca="1">IF(项目基本情况!B11="自然人","——",ROUND(C48*F60/(1+'数据-取费表'!C42),2))</f>
        <v>0</v>
      </c>
      <c r="D60" s="906" t="s">
        <v>718</v>
      </c>
      <c r="E60" s="892" t="s">
        <v>706</v>
      </c>
      <c r="F60" s="322">
        <f t="shared" ref="F60:F66" si="0">F32</f>
        <v>5.6000000000000001E-2</v>
      </c>
      <c r="I60" s="1360" t="s">
        <v>847</v>
      </c>
      <c r="J60" s="1361">
        <f ca="1">IF(OR(M47="住宅",J51&lt;L48,J56="是"),"0",ROUND(J59/(1+J52)^J53,0))</f>
        <v>14</v>
      </c>
      <c r="K60" s="1362" t="s">
        <v>848</v>
      </c>
      <c r="L60" s="1361">
        <f ca="1">IF(OR(M47="住宅",L48&lt;J51),0,ROUND(L57*(L58/L59-1),0))</f>
        <v>0</v>
      </c>
      <c r="O60" s="1331" t="s">
        <v>407</v>
      </c>
      <c r="P60" s="1323" t="s">
        <v>849</v>
      </c>
      <c r="Q60" s="1324" t="e">
        <f ca="1">L58</f>
        <v>#DIV/0!</v>
      </c>
      <c r="R60" s="1324" t="s">
        <v>850</v>
      </c>
    </row>
    <row r="61" spans="1:18" s="1289" customFormat="1" ht="13.5" thickBot="1">
      <c r="A61" s="924" t="s">
        <v>775</v>
      </c>
      <c r="B61" s="892" t="s">
        <v>776</v>
      </c>
      <c r="C61" s="21">
        <f ca="1">IF(项目基本情况!B11="自然人","——",IF(D61="按租金收入计税",ROUND(C49*F61/(1+'数据-取费表'!C42),2),IF(D61="按房产原值计税",ROUND(C57*F61*0.7,2),INDIRECT("'数据-取费表'!Aj"&amp;$G$1))))</f>
        <v>0</v>
      </c>
      <c r="D61" s="1275" t="s">
        <v>3322</v>
      </c>
      <c r="E61" s="892" t="s">
        <v>777</v>
      </c>
      <c r="F61" s="314">
        <f t="shared" si="0"/>
        <v>0.12</v>
      </c>
      <c r="I61" s="1363"/>
      <c r="J61" s="1363"/>
      <c r="K61" s="1363"/>
      <c r="L61" s="1363"/>
      <c r="O61" s="1331" t="s">
        <v>408</v>
      </c>
      <c r="P61" s="1323" t="str">
        <f>K59</f>
        <v>建筑物剩余耐用年限下的土地年期修正系数Kn</v>
      </c>
      <c r="Q61" s="1324" t="e">
        <f ca="1">L59</f>
        <v>#DIV/0!</v>
      </c>
      <c r="R61" s="1324" t="s">
        <v>851</v>
      </c>
    </row>
    <row r="62" spans="1:18" s="1289" customFormat="1" ht="13.5" thickBot="1">
      <c r="A62" s="924" t="s">
        <v>778</v>
      </c>
      <c r="B62" s="891" t="s">
        <v>779</v>
      </c>
      <c r="C62" s="22">
        <f ca="1">IF(项目基本情况!B11="自然人","——",ROUND(F62*F63/10000,2))</f>
        <v>0</v>
      </c>
      <c r="D62" s="907" t="s">
        <v>780</v>
      </c>
      <c r="E62" s="892" t="s">
        <v>781</v>
      </c>
      <c r="F62" s="317">
        <f t="shared" si="0"/>
        <v>1.5</v>
      </c>
      <c r="I62" s="1364" t="s">
        <v>852</v>
      </c>
      <c r="J62" s="609" t="s">
        <v>853</v>
      </c>
      <c r="K62" s="609" t="s">
        <v>854</v>
      </c>
      <c r="L62" s="609" t="s">
        <v>855</v>
      </c>
      <c r="M62" s="1365" t="s">
        <v>856</v>
      </c>
      <c r="O62" s="1322" t="s">
        <v>409</v>
      </c>
      <c r="P62" s="1323" t="s">
        <v>857</v>
      </c>
      <c r="Q62" s="1324">
        <f ca="1">Q56+Q57</f>
        <v>563</v>
      </c>
      <c r="R62" s="1324" t="s">
        <v>410</v>
      </c>
    </row>
    <row r="63" spans="1:18" s="1289" customFormat="1" ht="13.5" thickBot="1">
      <c r="A63" s="318"/>
      <c r="B63" s="898"/>
      <c r="C63" s="26"/>
      <c r="D63" s="908"/>
      <c r="E63" s="892" t="s">
        <v>782</v>
      </c>
      <c r="F63" s="295">
        <f t="shared" ca="1" si="0"/>
        <v>0</v>
      </c>
      <c r="I63" s="1364" t="s">
        <v>858</v>
      </c>
      <c r="J63" s="609">
        <v>70</v>
      </c>
      <c r="K63" s="609">
        <v>50</v>
      </c>
      <c r="L63" s="609">
        <v>80</v>
      </c>
      <c r="M63" s="1366">
        <v>0.02</v>
      </c>
      <c r="O63" s="1307" t="s">
        <v>859</v>
      </c>
      <c r="P63" s="1286"/>
      <c r="Q63" s="1286"/>
      <c r="R63" s="1286"/>
    </row>
    <row r="64" spans="1:18" s="1289" customFormat="1" ht="13.5" thickBot="1">
      <c r="A64" s="924" t="s">
        <v>783</v>
      </c>
      <c r="B64" s="892" t="s">
        <v>784</v>
      </c>
      <c r="C64" s="21">
        <f ca="1">ROUND(C57*F64,2)</f>
        <v>1.04</v>
      </c>
      <c r="D64" s="906" t="s">
        <v>785</v>
      </c>
      <c r="E64" s="892" t="s">
        <v>777</v>
      </c>
      <c r="F64" s="320">
        <f t="shared" ca="1" si="0"/>
        <v>5.0000000000000001E-3</v>
      </c>
      <c r="I64" s="1364" t="s">
        <v>860</v>
      </c>
      <c r="J64" s="609">
        <v>50</v>
      </c>
      <c r="K64" s="609">
        <v>35</v>
      </c>
      <c r="L64" s="609">
        <v>60</v>
      </c>
      <c r="M64" s="1365">
        <v>0</v>
      </c>
      <c r="O64" s="1315" t="s">
        <v>805</v>
      </c>
      <c r="P64" s="1316" t="s">
        <v>806</v>
      </c>
      <c r="Q64" s="1317" t="s">
        <v>807</v>
      </c>
      <c r="R64" s="1317" t="s">
        <v>808</v>
      </c>
    </row>
    <row r="65" spans="1:18" s="1289" customFormat="1" ht="13.5" thickBot="1">
      <c r="A65" s="924" t="s">
        <v>786</v>
      </c>
      <c r="B65" s="892" t="s">
        <v>736</v>
      </c>
      <c r="C65" s="21">
        <f ca="1">ROUND(C56*F65,2)</f>
        <v>0.19</v>
      </c>
      <c r="D65" s="906" t="s">
        <v>737</v>
      </c>
      <c r="E65" s="892" t="s">
        <v>738</v>
      </c>
      <c r="F65" s="321">
        <f t="shared" ca="1" si="0"/>
        <v>1E-3</v>
      </c>
      <c r="I65" s="1364" t="s">
        <v>861</v>
      </c>
      <c r="J65" s="609">
        <v>40</v>
      </c>
      <c r="K65" s="609">
        <v>30</v>
      </c>
      <c r="L65" s="609">
        <v>50</v>
      </c>
      <c r="M65" s="1366">
        <v>0.02</v>
      </c>
      <c r="O65" s="1322" t="s">
        <v>403</v>
      </c>
      <c r="P65" s="1323" t="s">
        <v>862</v>
      </c>
      <c r="Q65" s="1324">
        <f ca="1">C40+J29</f>
        <v>563</v>
      </c>
      <c r="R65" s="1324" t="s">
        <v>812</v>
      </c>
    </row>
    <row r="66" spans="1:18" s="1289" customFormat="1" ht="16.5" thickBot="1">
      <c r="A66" s="924" t="s">
        <v>787</v>
      </c>
      <c r="B66" s="892" t="s">
        <v>722</v>
      </c>
      <c r="C66" s="21">
        <f ca="1">ROUND(C48*F66,2)</f>
        <v>0</v>
      </c>
      <c r="D66" s="906" t="s">
        <v>788</v>
      </c>
      <c r="E66" s="892" t="s">
        <v>706</v>
      </c>
      <c r="F66" s="304">
        <f t="shared" ca="1" si="0"/>
        <v>5.0000000000000001E-3</v>
      </c>
      <c r="O66" s="1322" t="s">
        <v>404</v>
      </c>
      <c r="P66" s="1323" t="s">
        <v>840</v>
      </c>
      <c r="Q66" s="1324">
        <f ca="1">L60</f>
        <v>0</v>
      </c>
      <c r="R66" s="1324" t="s">
        <v>863</v>
      </c>
    </row>
    <row r="67" spans="1:18" s="1289" customFormat="1" ht="16.5" thickBot="1">
      <c r="A67" s="899" t="s">
        <v>394</v>
      </c>
      <c r="B67" s="909" t="s">
        <v>746</v>
      </c>
      <c r="C67" s="308">
        <f ca="1">C48-C58</f>
        <v>-1</v>
      </c>
      <c r="D67" s="905" t="s">
        <v>747</v>
      </c>
      <c r="E67" s="910"/>
      <c r="F67" s="911"/>
      <c r="O67" s="1331" t="s">
        <v>405</v>
      </c>
      <c r="P67" s="1323" t="s">
        <v>844</v>
      </c>
      <c r="Q67" s="1367">
        <f ca="1">L51</f>
        <v>386</v>
      </c>
      <c r="R67" s="1324" t="s">
        <v>864</v>
      </c>
    </row>
    <row r="68" spans="1:18" s="1289" customFormat="1" ht="16.5" thickBot="1">
      <c r="A68" s="889" t="s">
        <v>395</v>
      </c>
      <c r="B68" s="890" t="s">
        <v>768</v>
      </c>
      <c r="C68" s="293">
        <f ca="1">ROUND(C67*(1-((1+F70)/(1+F68))^F69)/(F68-F70),0)</f>
        <v>-14</v>
      </c>
      <c r="D68" s="907" t="s">
        <v>752</v>
      </c>
      <c r="E68" s="892" t="s">
        <v>753</v>
      </c>
      <c r="F68" s="304">
        <f ca="1">F40</f>
        <v>5.5E-2</v>
      </c>
      <c r="O68" s="1331" t="s">
        <v>406</v>
      </c>
      <c r="P68" s="1368" t="s">
        <v>865</v>
      </c>
      <c r="Q68" s="1324">
        <f ca="1">ROUND(Q69-Q70*Q71,0)</f>
        <v>21</v>
      </c>
      <c r="R68" s="1324" t="s">
        <v>414</v>
      </c>
    </row>
    <row r="69" spans="1:18" s="1289" customFormat="1" ht="13.5" thickBot="1">
      <c r="A69" s="893"/>
      <c r="B69" s="894"/>
      <c r="C69" s="298"/>
      <c r="D69" s="912" t="s">
        <v>756</v>
      </c>
      <c r="E69" s="892" t="s">
        <v>757</v>
      </c>
      <c r="F69" s="324">
        <f ca="1">F41</f>
        <v>25.67</v>
      </c>
      <c r="O69" s="1331" t="s">
        <v>411</v>
      </c>
      <c r="P69" s="1368" t="s">
        <v>866</v>
      </c>
      <c r="Q69" s="1324">
        <f ca="1">C39</f>
        <v>34</v>
      </c>
      <c r="R69" s="1324" t="s">
        <v>812</v>
      </c>
    </row>
    <row r="70" spans="1:18" s="1289" customFormat="1" ht="13.5" thickBot="1">
      <c r="A70" s="896"/>
      <c r="B70" s="897"/>
      <c r="C70" s="302"/>
      <c r="D70" s="908"/>
      <c r="E70" s="892" t="s">
        <v>760</v>
      </c>
      <c r="F70" s="988"/>
      <c r="O70" s="1331" t="s">
        <v>412</v>
      </c>
      <c r="P70" s="1368" t="s">
        <v>867</v>
      </c>
      <c r="Q70" s="1324">
        <f ca="1">C13</f>
        <v>190</v>
      </c>
      <c r="R70" s="1324" t="s">
        <v>812</v>
      </c>
    </row>
    <row r="71" spans="1:18" s="1289" customFormat="1" ht="13.5" thickBot="1">
      <c r="A71" s="913" t="s">
        <v>396</v>
      </c>
      <c r="B71" s="914" t="s">
        <v>770</v>
      </c>
      <c r="C71" s="327">
        <f ca="1">ROUND(C68*10000/F71,0)</f>
        <v>-504</v>
      </c>
      <c r="D71" s="915" t="s">
        <v>771</v>
      </c>
      <c r="E71" s="916" t="s">
        <v>772</v>
      </c>
      <c r="F71" s="330">
        <f ca="1">F43</f>
        <v>277.89</v>
      </c>
      <c r="O71" s="1331" t="s">
        <v>413</v>
      </c>
      <c r="P71" s="1368" t="s">
        <v>868</v>
      </c>
      <c r="Q71" s="1334">
        <f ca="1">C76</f>
        <v>7.0000000000000007E-2</v>
      </c>
      <c r="R71" s="1324"/>
    </row>
    <row r="72" spans="1:18" s="1289" customFormat="1" ht="13.5" thickBot="1">
      <c r="B72" s="683"/>
      <c r="C72" s="683"/>
      <c r="O72" s="1331" t="s">
        <v>407</v>
      </c>
      <c r="P72" s="1323" t="s">
        <v>846</v>
      </c>
      <c r="Q72" s="1334">
        <f>L52</f>
        <v>0</v>
      </c>
      <c r="R72" s="1324"/>
    </row>
    <row r="73" spans="1:18" ht="16.5" thickBot="1">
      <c r="A73" s="1289"/>
      <c r="B73" s="683"/>
      <c r="C73" s="683"/>
      <c r="D73" s="1289"/>
      <c r="E73" s="1289"/>
      <c r="F73" s="1289"/>
      <c r="O73" s="1331" t="s">
        <v>408</v>
      </c>
      <c r="P73" s="1323" t="s">
        <v>849</v>
      </c>
      <c r="Q73" s="1324" t="e">
        <f ca="1">L58</f>
        <v>#DIV/0!</v>
      </c>
      <c r="R73" s="1324" t="s">
        <v>850</v>
      </c>
    </row>
    <row r="74" spans="1:18" ht="13.5" thickBot="1">
      <c r="A74" s="1289"/>
      <c r="B74" s="265" t="s">
        <v>869</v>
      </c>
      <c r="C74" s="1370"/>
      <c r="D74" s="1289"/>
      <c r="E74" s="1289"/>
      <c r="F74" s="1289"/>
      <c r="O74" s="1331" t="s">
        <v>415</v>
      </c>
      <c r="P74" s="1323" t="str">
        <f>K59</f>
        <v>建筑物剩余耐用年限下的土地年期修正系数Kn</v>
      </c>
      <c r="Q74" s="1324" t="e">
        <f ca="1">L59</f>
        <v>#DIV/0!</v>
      </c>
      <c r="R74" s="1324" t="s">
        <v>851</v>
      </c>
    </row>
    <row r="75" spans="1:18" ht="13.5" thickBot="1">
      <c r="A75" s="1289"/>
      <c r="B75" s="331" t="s">
        <v>789</v>
      </c>
      <c r="C75" s="332">
        <f ca="1">ROUND(C13*C76,0)</f>
        <v>13</v>
      </c>
      <c r="D75" s="1289"/>
      <c r="E75" s="1289"/>
      <c r="F75" s="1289"/>
      <c r="K75" s="1306"/>
      <c r="L75" s="1289"/>
      <c r="O75" s="1322" t="s">
        <v>409</v>
      </c>
      <c r="P75" s="1323" t="s">
        <v>832</v>
      </c>
      <c r="Q75" s="1324">
        <f ca="1">Q65+Q66</f>
        <v>563</v>
      </c>
      <c r="R75" s="1324" t="s">
        <v>410</v>
      </c>
    </row>
    <row r="76" spans="1:18">
      <c r="B76" s="333" t="s">
        <v>790</v>
      </c>
      <c r="C76" s="334">
        <f ca="1">INDIRECT("'数据-取费表'!j"&amp;$G$1)</f>
        <v>7.0000000000000007E-2</v>
      </c>
      <c r="I76" s="1289"/>
      <c r="J76" s="1289"/>
      <c r="K76" s="1306"/>
      <c r="L76" s="1289"/>
    </row>
    <row r="77" spans="1:18">
      <c r="B77" s="335" t="s">
        <v>791</v>
      </c>
      <c r="C77" s="336"/>
      <c r="I77" s="1289"/>
      <c r="J77" s="1289"/>
      <c r="K77" s="1306"/>
      <c r="L77" s="1289"/>
    </row>
    <row r="78" spans="1:18">
      <c r="B78" s="262" t="s">
        <v>792</v>
      </c>
      <c r="C78" s="337"/>
    </row>
    <row r="79" spans="1:18">
      <c r="B79" s="331" t="s">
        <v>793</v>
      </c>
      <c r="C79" s="266">
        <f ca="1">1-C80</f>
        <v>0.61799999999999999</v>
      </c>
    </row>
    <row r="80" spans="1:18">
      <c r="B80" s="331" t="s">
        <v>794</v>
      </c>
      <c r="C80" s="266">
        <f ca="1">ROUND(C75/C39,3)</f>
        <v>0.38200000000000001</v>
      </c>
    </row>
    <row r="81" spans="2:3">
      <c r="B81" s="262" t="s">
        <v>795</v>
      </c>
      <c r="C81" s="230"/>
    </row>
    <row r="82" spans="2:3">
      <c r="B82" s="265" t="s">
        <v>796</v>
      </c>
      <c r="C82" s="267">
        <f ca="1">1-C83</f>
        <v>0.66300000000000003</v>
      </c>
    </row>
    <row r="83" spans="2:3">
      <c r="B83" s="265" t="s">
        <v>797</v>
      </c>
      <c r="C83" s="266">
        <f ca="1">ROUND(C13/C40,3)</f>
        <v>0.33700000000000002</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40" priority="3">
      <formula>$F$10="自定义"</formula>
    </cfRule>
  </conditionalFormatting>
  <conditionalFormatting sqref="C54">
    <cfRule type="expression" dxfId="139" priority="1">
      <formula>$F$53="自定义"</formula>
    </cfRule>
  </conditionalFormatting>
  <conditionalFormatting sqref="I55 I60">
    <cfRule type="expression" dxfId="138" priority="57">
      <formula>$J$51&gt;$L$48</formula>
    </cfRule>
  </conditionalFormatting>
  <conditionalFormatting sqref="J11">
    <cfRule type="expression" dxfId="137" priority="2">
      <formula>$M$10="自定义"</formula>
    </cfRule>
  </conditionalFormatting>
  <conditionalFormatting sqref="K55 K60">
    <cfRule type="expression" dxfId="136" priority="56">
      <formula>$L$48&gt;$J$51</formula>
    </cfRule>
  </conditionalFormatting>
  <dataValidations count="9">
    <dataValidation type="list" allowBlank="1" showInputMessage="1" showErrorMessage="1" sqref="K19" xr:uid="{00000000-0002-0000-1700-000000000000}">
      <formula1>"按租金收入计税,按房产原值计税"</formula1>
    </dataValidation>
    <dataValidation type="list" allowBlank="1" showInputMessage="1" showErrorMessage="1" sqref="D33 D61" xr:uid="{00000000-0002-0000-1700-000001000000}">
      <formula1>"按租金收入计税,按房产原值计税,按票据"</formula1>
    </dataValidation>
    <dataValidation type="list" allowBlank="1" showInputMessage="1" showErrorMessage="1" sqref="C1" xr:uid="{00000000-0002-0000-1700-000002000000}">
      <formula1>项目类型</formula1>
    </dataValidation>
    <dataValidation type="list" allowBlank="1" showInputMessage="1" showErrorMessage="1" sqref="J47" xr:uid="{00000000-0002-0000-1700-000003000000}">
      <formula1>"钢,钢混,砖混"</formula1>
    </dataValidation>
    <dataValidation type="list" allowBlank="1" showInputMessage="1" showErrorMessage="1" sqref="J48" xr:uid="{00000000-0002-0000-1700-000004000000}">
      <formula1>"非生产用房,生产用房,受腐蚀的生产用房"</formula1>
    </dataValidation>
    <dataValidation type="list" allowBlank="1" showInputMessage="1" showErrorMessage="1" sqref="J56" xr:uid="{00000000-0002-0000-1700-000005000000}">
      <formula1>估价范围判定</formula1>
    </dataValidation>
    <dataValidation type="list" allowBlank="1" showInputMessage="1" showErrorMessage="1" sqref="L55" xr:uid="{00000000-0002-0000-1700-000006000000}">
      <formula1>"比较法,基准地价,收益还原"</formula1>
    </dataValidation>
    <dataValidation type="list" allowBlank="1" showInputMessage="1" showErrorMessage="1" sqref="M10 F10 F53"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W44"/>
  <sheetViews>
    <sheetView zoomScale="80" zoomScaleNormal="80" workbookViewId="0">
      <selection activeCell="E2" sqref="E2"/>
    </sheetView>
  </sheetViews>
  <sheetFormatPr defaultRowHeight="13.15" customHeight="1"/>
  <cols>
    <col min="1" max="1" width="9.5" style="2589" customWidth="1"/>
    <col min="2" max="2" width="8.875" style="2589"/>
    <col min="3" max="5" width="12.875" style="2589" customWidth="1"/>
    <col min="6" max="6" width="47.5" style="2589" customWidth="1"/>
    <col min="7" max="7" width="13" style="2583" customWidth="1"/>
    <col min="8" max="8" width="8.875" style="2583"/>
    <col min="9" max="9" width="8.875" style="2584"/>
    <col min="10" max="10" width="5.75" style="2743" customWidth="1"/>
    <col min="11" max="11" width="11.75" style="2743" customWidth="1"/>
    <col min="12" max="13" width="10.75" style="2743" customWidth="1"/>
    <col min="14" max="14" width="10" style="2743" customWidth="1"/>
    <col min="15" max="16" width="10.5" style="2743" bestFit="1" customWidth="1"/>
    <col min="17" max="17" width="10" style="2743" customWidth="1"/>
    <col min="18" max="18" width="10.125" style="2743" customWidth="1"/>
    <col min="19" max="19" width="10" style="2743" customWidth="1"/>
    <col min="20" max="20" width="26.125" style="2743" customWidth="1"/>
    <col min="21" max="21" width="8.875" style="2743"/>
    <col min="22" max="22" width="8.875" style="2584"/>
    <col min="23" max="256" width="8.875" style="2589"/>
    <col min="257" max="257" width="9.5" style="2589" customWidth="1"/>
    <col min="258" max="258" width="8.875" style="2589"/>
    <col min="259" max="261" width="12.875" style="2589" customWidth="1"/>
    <col min="262" max="262" width="47.5" style="2589" customWidth="1"/>
    <col min="263" max="263" width="13" style="2589" customWidth="1"/>
    <col min="264" max="265" width="8.875" style="2589"/>
    <col min="266" max="266" width="5.75" style="2589" customWidth="1"/>
    <col min="267" max="267" width="11.75" style="2589" customWidth="1"/>
    <col min="268" max="269" width="10.75" style="2589" customWidth="1"/>
    <col min="270" max="270" width="10" style="2589" customWidth="1"/>
    <col min="271" max="272" width="10.5" style="2589" bestFit="1" customWidth="1"/>
    <col min="273" max="273" width="10" style="2589" customWidth="1"/>
    <col min="274" max="274" width="10.125" style="2589" customWidth="1"/>
    <col min="275" max="275" width="10" style="2589" customWidth="1"/>
    <col min="276" max="276" width="26.125" style="2589" customWidth="1"/>
    <col min="277" max="512" width="8.875" style="2589"/>
    <col min="513" max="513" width="9.5" style="2589" customWidth="1"/>
    <col min="514" max="514" width="8.875" style="2589"/>
    <col min="515" max="517" width="12.875" style="2589" customWidth="1"/>
    <col min="518" max="518" width="47.5" style="2589" customWidth="1"/>
    <col min="519" max="519" width="13" style="2589" customWidth="1"/>
    <col min="520" max="521" width="8.875" style="2589"/>
    <col min="522" max="522" width="5.75" style="2589" customWidth="1"/>
    <col min="523" max="523" width="11.75" style="2589" customWidth="1"/>
    <col min="524" max="525" width="10.75" style="2589" customWidth="1"/>
    <col min="526" max="526" width="10" style="2589" customWidth="1"/>
    <col min="527" max="528" width="10.5" style="2589" bestFit="1" customWidth="1"/>
    <col min="529" max="529" width="10" style="2589" customWidth="1"/>
    <col min="530" max="530" width="10.125" style="2589" customWidth="1"/>
    <col min="531" max="531" width="10" style="2589" customWidth="1"/>
    <col min="532" max="532" width="26.125" style="2589" customWidth="1"/>
    <col min="533" max="768" width="8.875" style="2589"/>
    <col min="769" max="769" width="9.5" style="2589" customWidth="1"/>
    <col min="770" max="770" width="8.875" style="2589"/>
    <col min="771" max="773" width="12.875" style="2589" customWidth="1"/>
    <col min="774" max="774" width="47.5" style="2589" customWidth="1"/>
    <col min="775" max="775" width="13" style="2589" customWidth="1"/>
    <col min="776" max="777" width="8.875" style="2589"/>
    <col min="778" max="778" width="5.75" style="2589" customWidth="1"/>
    <col min="779" max="779" width="11.75" style="2589" customWidth="1"/>
    <col min="780" max="781" width="10.75" style="2589" customWidth="1"/>
    <col min="782" max="782" width="10" style="2589" customWidth="1"/>
    <col min="783" max="784" width="10.5" style="2589" bestFit="1" customWidth="1"/>
    <col min="785" max="785" width="10" style="2589" customWidth="1"/>
    <col min="786" max="786" width="10.125" style="2589" customWidth="1"/>
    <col min="787" max="787" width="10" style="2589" customWidth="1"/>
    <col min="788" max="788" width="26.125" style="2589" customWidth="1"/>
    <col min="789" max="1024" width="8.875" style="2589"/>
    <col min="1025" max="1025" width="9.5" style="2589" customWidth="1"/>
    <col min="1026" max="1026" width="8.875" style="2589"/>
    <col min="1027" max="1029" width="12.875" style="2589" customWidth="1"/>
    <col min="1030" max="1030" width="47.5" style="2589" customWidth="1"/>
    <col min="1031" max="1031" width="13" style="2589" customWidth="1"/>
    <col min="1032" max="1033" width="8.875" style="2589"/>
    <col min="1034" max="1034" width="5.75" style="2589" customWidth="1"/>
    <col min="1035" max="1035" width="11.75" style="2589" customWidth="1"/>
    <col min="1036" max="1037" width="10.75" style="2589" customWidth="1"/>
    <col min="1038" max="1038" width="10" style="2589" customWidth="1"/>
    <col min="1039" max="1040" width="10.5" style="2589" bestFit="1" customWidth="1"/>
    <col min="1041" max="1041" width="10" style="2589" customWidth="1"/>
    <col min="1042" max="1042" width="10.125" style="2589" customWidth="1"/>
    <col min="1043" max="1043" width="10" style="2589" customWidth="1"/>
    <col min="1044" max="1044" width="26.125" style="2589" customWidth="1"/>
    <col min="1045" max="1280" width="8.875" style="2589"/>
    <col min="1281" max="1281" width="9.5" style="2589" customWidth="1"/>
    <col min="1282" max="1282" width="8.875" style="2589"/>
    <col min="1283" max="1285" width="12.875" style="2589" customWidth="1"/>
    <col min="1286" max="1286" width="47.5" style="2589" customWidth="1"/>
    <col min="1287" max="1287" width="13" style="2589" customWidth="1"/>
    <col min="1288" max="1289" width="8.875" style="2589"/>
    <col min="1290" max="1290" width="5.75" style="2589" customWidth="1"/>
    <col min="1291" max="1291" width="11.75" style="2589" customWidth="1"/>
    <col min="1292" max="1293" width="10.75" style="2589" customWidth="1"/>
    <col min="1294" max="1294" width="10" style="2589" customWidth="1"/>
    <col min="1295" max="1296" width="10.5" style="2589" bestFit="1" customWidth="1"/>
    <col min="1297" max="1297" width="10" style="2589" customWidth="1"/>
    <col min="1298" max="1298" width="10.125" style="2589" customWidth="1"/>
    <col min="1299" max="1299" width="10" style="2589" customWidth="1"/>
    <col min="1300" max="1300" width="26.125" style="2589" customWidth="1"/>
    <col min="1301" max="1536" width="8.875" style="2589"/>
    <col min="1537" max="1537" width="9.5" style="2589" customWidth="1"/>
    <col min="1538" max="1538" width="8.875" style="2589"/>
    <col min="1539" max="1541" width="12.875" style="2589" customWidth="1"/>
    <col min="1542" max="1542" width="47.5" style="2589" customWidth="1"/>
    <col min="1543" max="1543" width="13" style="2589" customWidth="1"/>
    <col min="1544" max="1545" width="8.875" style="2589"/>
    <col min="1546" max="1546" width="5.75" style="2589" customWidth="1"/>
    <col min="1547" max="1547" width="11.75" style="2589" customWidth="1"/>
    <col min="1548" max="1549" width="10.75" style="2589" customWidth="1"/>
    <col min="1550" max="1550" width="10" style="2589" customWidth="1"/>
    <col min="1551" max="1552" width="10.5" style="2589" bestFit="1" customWidth="1"/>
    <col min="1553" max="1553" width="10" style="2589" customWidth="1"/>
    <col min="1554" max="1554" width="10.125" style="2589" customWidth="1"/>
    <col min="1555" max="1555" width="10" style="2589" customWidth="1"/>
    <col min="1556" max="1556" width="26.125" style="2589" customWidth="1"/>
    <col min="1557" max="1792" width="8.875" style="2589"/>
    <col min="1793" max="1793" width="9.5" style="2589" customWidth="1"/>
    <col min="1794" max="1794" width="8.875" style="2589"/>
    <col min="1795" max="1797" width="12.875" style="2589" customWidth="1"/>
    <col min="1798" max="1798" width="47.5" style="2589" customWidth="1"/>
    <col min="1799" max="1799" width="13" style="2589" customWidth="1"/>
    <col min="1800" max="1801" width="8.875" style="2589"/>
    <col min="1802" max="1802" width="5.75" style="2589" customWidth="1"/>
    <col min="1803" max="1803" width="11.75" style="2589" customWidth="1"/>
    <col min="1804" max="1805" width="10.75" style="2589" customWidth="1"/>
    <col min="1806" max="1806" width="10" style="2589" customWidth="1"/>
    <col min="1807" max="1808" width="10.5" style="2589" bestFit="1" customWidth="1"/>
    <col min="1809" max="1809" width="10" style="2589" customWidth="1"/>
    <col min="1810" max="1810" width="10.125" style="2589" customWidth="1"/>
    <col min="1811" max="1811" width="10" style="2589" customWidth="1"/>
    <col min="1812" max="1812" width="26.125" style="2589" customWidth="1"/>
    <col min="1813" max="2048" width="8.875" style="2589"/>
    <col min="2049" max="2049" width="9.5" style="2589" customWidth="1"/>
    <col min="2050" max="2050" width="8.875" style="2589"/>
    <col min="2051" max="2053" width="12.875" style="2589" customWidth="1"/>
    <col min="2054" max="2054" width="47.5" style="2589" customWidth="1"/>
    <col min="2055" max="2055" width="13" style="2589" customWidth="1"/>
    <col min="2056" max="2057" width="8.875" style="2589"/>
    <col min="2058" max="2058" width="5.75" style="2589" customWidth="1"/>
    <col min="2059" max="2059" width="11.75" style="2589" customWidth="1"/>
    <col min="2060" max="2061" width="10.75" style="2589" customWidth="1"/>
    <col min="2062" max="2062" width="10" style="2589" customWidth="1"/>
    <col min="2063" max="2064" width="10.5" style="2589" bestFit="1" customWidth="1"/>
    <col min="2065" max="2065" width="10" style="2589" customWidth="1"/>
    <col min="2066" max="2066" width="10.125" style="2589" customWidth="1"/>
    <col min="2067" max="2067" width="10" style="2589" customWidth="1"/>
    <col min="2068" max="2068" width="26.125" style="2589" customWidth="1"/>
    <col min="2069" max="2304" width="8.875" style="2589"/>
    <col min="2305" max="2305" width="9.5" style="2589" customWidth="1"/>
    <col min="2306" max="2306" width="8.875" style="2589"/>
    <col min="2307" max="2309" width="12.875" style="2589" customWidth="1"/>
    <col min="2310" max="2310" width="47.5" style="2589" customWidth="1"/>
    <col min="2311" max="2311" width="13" style="2589" customWidth="1"/>
    <col min="2312" max="2313" width="8.875" style="2589"/>
    <col min="2314" max="2314" width="5.75" style="2589" customWidth="1"/>
    <col min="2315" max="2315" width="11.75" style="2589" customWidth="1"/>
    <col min="2316" max="2317" width="10.75" style="2589" customWidth="1"/>
    <col min="2318" max="2318" width="10" style="2589" customWidth="1"/>
    <col min="2319" max="2320" width="10.5" style="2589" bestFit="1" customWidth="1"/>
    <col min="2321" max="2321" width="10" style="2589" customWidth="1"/>
    <col min="2322" max="2322" width="10.125" style="2589" customWidth="1"/>
    <col min="2323" max="2323" width="10" style="2589" customWidth="1"/>
    <col min="2324" max="2324" width="26.125" style="2589" customWidth="1"/>
    <col min="2325" max="2560" width="8.875" style="2589"/>
    <col min="2561" max="2561" width="9.5" style="2589" customWidth="1"/>
    <col min="2562" max="2562" width="8.875" style="2589"/>
    <col min="2563" max="2565" width="12.875" style="2589" customWidth="1"/>
    <col min="2566" max="2566" width="47.5" style="2589" customWidth="1"/>
    <col min="2567" max="2567" width="13" style="2589" customWidth="1"/>
    <col min="2568" max="2569" width="8.875" style="2589"/>
    <col min="2570" max="2570" width="5.75" style="2589" customWidth="1"/>
    <col min="2571" max="2571" width="11.75" style="2589" customWidth="1"/>
    <col min="2572" max="2573" width="10.75" style="2589" customWidth="1"/>
    <col min="2574" max="2574" width="10" style="2589" customWidth="1"/>
    <col min="2575" max="2576" width="10.5" style="2589" bestFit="1" customWidth="1"/>
    <col min="2577" max="2577" width="10" style="2589" customWidth="1"/>
    <col min="2578" max="2578" width="10.125" style="2589" customWidth="1"/>
    <col min="2579" max="2579" width="10" style="2589" customWidth="1"/>
    <col min="2580" max="2580" width="26.125" style="2589" customWidth="1"/>
    <col min="2581" max="2816" width="8.875" style="2589"/>
    <col min="2817" max="2817" width="9.5" style="2589" customWidth="1"/>
    <col min="2818" max="2818" width="8.875" style="2589"/>
    <col min="2819" max="2821" width="12.875" style="2589" customWidth="1"/>
    <col min="2822" max="2822" width="47.5" style="2589" customWidth="1"/>
    <col min="2823" max="2823" width="13" style="2589" customWidth="1"/>
    <col min="2824" max="2825" width="8.875" style="2589"/>
    <col min="2826" max="2826" width="5.75" style="2589" customWidth="1"/>
    <col min="2827" max="2827" width="11.75" style="2589" customWidth="1"/>
    <col min="2828" max="2829" width="10.75" style="2589" customWidth="1"/>
    <col min="2830" max="2830" width="10" style="2589" customWidth="1"/>
    <col min="2831" max="2832" width="10.5" style="2589" bestFit="1" customWidth="1"/>
    <col min="2833" max="2833" width="10" style="2589" customWidth="1"/>
    <col min="2834" max="2834" width="10.125" style="2589" customWidth="1"/>
    <col min="2835" max="2835" width="10" style="2589" customWidth="1"/>
    <col min="2836" max="2836" width="26.125" style="2589" customWidth="1"/>
    <col min="2837" max="3072" width="8.875" style="2589"/>
    <col min="3073" max="3073" width="9.5" style="2589" customWidth="1"/>
    <col min="3074" max="3074" width="8.875" style="2589"/>
    <col min="3075" max="3077" width="12.875" style="2589" customWidth="1"/>
    <col min="3078" max="3078" width="47.5" style="2589" customWidth="1"/>
    <col min="3079" max="3079" width="13" style="2589" customWidth="1"/>
    <col min="3080" max="3081" width="8.875" style="2589"/>
    <col min="3082" max="3082" width="5.75" style="2589" customWidth="1"/>
    <col min="3083" max="3083" width="11.75" style="2589" customWidth="1"/>
    <col min="3084" max="3085" width="10.75" style="2589" customWidth="1"/>
    <col min="3086" max="3086" width="10" style="2589" customWidth="1"/>
    <col min="3087" max="3088" width="10.5" style="2589" bestFit="1" customWidth="1"/>
    <col min="3089" max="3089" width="10" style="2589" customWidth="1"/>
    <col min="3090" max="3090" width="10.125" style="2589" customWidth="1"/>
    <col min="3091" max="3091" width="10" style="2589" customWidth="1"/>
    <col min="3092" max="3092" width="26.125" style="2589" customWidth="1"/>
    <col min="3093" max="3328" width="8.875" style="2589"/>
    <col min="3329" max="3329" width="9.5" style="2589" customWidth="1"/>
    <col min="3330" max="3330" width="8.875" style="2589"/>
    <col min="3331" max="3333" width="12.875" style="2589" customWidth="1"/>
    <col min="3334" max="3334" width="47.5" style="2589" customWidth="1"/>
    <col min="3335" max="3335" width="13" style="2589" customWidth="1"/>
    <col min="3336" max="3337" width="8.875" style="2589"/>
    <col min="3338" max="3338" width="5.75" style="2589" customWidth="1"/>
    <col min="3339" max="3339" width="11.75" style="2589" customWidth="1"/>
    <col min="3340" max="3341" width="10.75" style="2589" customWidth="1"/>
    <col min="3342" max="3342" width="10" style="2589" customWidth="1"/>
    <col min="3343" max="3344" width="10.5" style="2589" bestFit="1" customWidth="1"/>
    <col min="3345" max="3345" width="10" style="2589" customWidth="1"/>
    <col min="3346" max="3346" width="10.125" style="2589" customWidth="1"/>
    <col min="3347" max="3347" width="10" style="2589" customWidth="1"/>
    <col min="3348" max="3348" width="26.125" style="2589" customWidth="1"/>
    <col min="3349" max="3584" width="8.875" style="2589"/>
    <col min="3585" max="3585" width="9.5" style="2589" customWidth="1"/>
    <col min="3586" max="3586" width="8.875" style="2589"/>
    <col min="3587" max="3589" width="12.875" style="2589" customWidth="1"/>
    <col min="3590" max="3590" width="47.5" style="2589" customWidth="1"/>
    <col min="3591" max="3591" width="13" style="2589" customWidth="1"/>
    <col min="3592" max="3593" width="8.875" style="2589"/>
    <col min="3594" max="3594" width="5.75" style="2589" customWidth="1"/>
    <col min="3595" max="3595" width="11.75" style="2589" customWidth="1"/>
    <col min="3596" max="3597" width="10.75" style="2589" customWidth="1"/>
    <col min="3598" max="3598" width="10" style="2589" customWidth="1"/>
    <col min="3599" max="3600" width="10.5" style="2589" bestFit="1" customWidth="1"/>
    <col min="3601" max="3601" width="10" style="2589" customWidth="1"/>
    <col min="3602" max="3602" width="10.125" style="2589" customWidth="1"/>
    <col min="3603" max="3603" width="10" style="2589" customWidth="1"/>
    <col min="3604" max="3604" width="26.125" style="2589" customWidth="1"/>
    <col min="3605" max="3840" width="8.875" style="2589"/>
    <col min="3841" max="3841" width="9.5" style="2589" customWidth="1"/>
    <col min="3842" max="3842" width="8.875" style="2589"/>
    <col min="3843" max="3845" width="12.875" style="2589" customWidth="1"/>
    <col min="3846" max="3846" width="47.5" style="2589" customWidth="1"/>
    <col min="3847" max="3847" width="13" style="2589" customWidth="1"/>
    <col min="3848" max="3849" width="8.875" style="2589"/>
    <col min="3850" max="3850" width="5.75" style="2589" customWidth="1"/>
    <col min="3851" max="3851" width="11.75" style="2589" customWidth="1"/>
    <col min="3852" max="3853" width="10.75" style="2589" customWidth="1"/>
    <col min="3854" max="3854" width="10" style="2589" customWidth="1"/>
    <col min="3855" max="3856" width="10.5" style="2589" bestFit="1" customWidth="1"/>
    <col min="3857" max="3857" width="10" style="2589" customWidth="1"/>
    <col min="3858" max="3858" width="10.125" style="2589" customWidth="1"/>
    <col min="3859" max="3859" width="10" style="2589" customWidth="1"/>
    <col min="3860" max="3860" width="26.125" style="2589" customWidth="1"/>
    <col min="3861" max="4096" width="8.875" style="2589"/>
    <col min="4097" max="4097" width="9.5" style="2589" customWidth="1"/>
    <col min="4098" max="4098" width="8.875" style="2589"/>
    <col min="4099" max="4101" width="12.875" style="2589" customWidth="1"/>
    <col min="4102" max="4102" width="47.5" style="2589" customWidth="1"/>
    <col min="4103" max="4103" width="13" style="2589" customWidth="1"/>
    <col min="4104" max="4105" width="8.875" style="2589"/>
    <col min="4106" max="4106" width="5.75" style="2589" customWidth="1"/>
    <col min="4107" max="4107" width="11.75" style="2589" customWidth="1"/>
    <col min="4108" max="4109" width="10.75" style="2589" customWidth="1"/>
    <col min="4110" max="4110" width="10" style="2589" customWidth="1"/>
    <col min="4111" max="4112" width="10.5" style="2589" bestFit="1" customWidth="1"/>
    <col min="4113" max="4113" width="10" style="2589" customWidth="1"/>
    <col min="4114" max="4114" width="10.125" style="2589" customWidth="1"/>
    <col min="4115" max="4115" width="10" style="2589" customWidth="1"/>
    <col min="4116" max="4116" width="26.125" style="2589" customWidth="1"/>
    <col min="4117" max="4352" width="8.875" style="2589"/>
    <col min="4353" max="4353" width="9.5" style="2589" customWidth="1"/>
    <col min="4354" max="4354" width="8.875" style="2589"/>
    <col min="4355" max="4357" width="12.875" style="2589" customWidth="1"/>
    <col min="4358" max="4358" width="47.5" style="2589" customWidth="1"/>
    <col min="4359" max="4359" width="13" style="2589" customWidth="1"/>
    <col min="4360" max="4361" width="8.875" style="2589"/>
    <col min="4362" max="4362" width="5.75" style="2589" customWidth="1"/>
    <col min="4363" max="4363" width="11.75" style="2589" customWidth="1"/>
    <col min="4364" max="4365" width="10.75" style="2589" customWidth="1"/>
    <col min="4366" max="4366" width="10" style="2589" customWidth="1"/>
    <col min="4367" max="4368" width="10.5" style="2589" bestFit="1" customWidth="1"/>
    <col min="4369" max="4369" width="10" style="2589" customWidth="1"/>
    <col min="4370" max="4370" width="10.125" style="2589" customWidth="1"/>
    <col min="4371" max="4371" width="10" style="2589" customWidth="1"/>
    <col min="4372" max="4372" width="26.125" style="2589" customWidth="1"/>
    <col min="4373" max="4608" width="8.875" style="2589"/>
    <col min="4609" max="4609" width="9.5" style="2589" customWidth="1"/>
    <col min="4610" max="4610" width="8.875" style="2589"/>
    <col min="4611" max="4613" width="12.875" style="2589" customWidth="1"/>
    <col min="4614" max="4614" width="47.5" style="2589" customWidth="1"/>
    <col min="4615" max="4615" width="13" style="2589" customWidth="1"/>
    <col min="4616" max="4617" width="8.875" style="2589"/>
    <col min="4618" max="4618" width="5.75" style="2589" customWidth="1"/>
    <col min="4619" max="4619" width="11.75" style="2589" customWidth="1"/>
    <col min="4620" max="4621" width="10.75" style="2589" customWidth="1"/>
    <col min="4622" max="4622" width="10" style="2589" customWidth="1"/>
    <col min="4623" max="4624" width="10.5" style="2589" bestFit="1" customWidth="1"/>
    <col min="4625" max="4625" width="10" style="2589" customWidth="1"/>
    <col min="4626" max="4626" width="10.125" style="2589" customWidth="1"/>
    <col min="4627" max="4627" width="10" style="2589" customWidth="1"/>
    <col min="4628" max="4628" width="26.125" style="2589" customWidth="1"/>
    <col min="4629" max="4864" width="8.875" style="2589"/>
    <col min="4865" max="4865" width="9.5" style="2589" customWidth="1"/>
    <col min="4866" max="4866" width="8.875" style="2589"/>
    <col min="4867" max="4869" width="12.875" style="2589" customWidth="1"/>
    <col min="4870" max="4870" width="47.5" style="2589" customWidth="1"/>
    <col min="4871" max="4871" width="13" style="2589" customWidth="1"/>
    <col min="4872" max="4873" width="8.875" style="2589"/>
    <col min="4874" max="4874" width="5.75" style="2589" customWidth="1"/>
    <col min="4875" max="4875" width="11.75" style="2589" customWidth="1"/>
    <col min="4876" max="4877" width="10.75" style="2589" customWidth="1"/>
    <col min="4878" max="4878" width="10" style="2589" customWidth="1"/>
    <col min="4879" max="4880" width="10.5" style="2589" bestFit="1" customWidth="1"/>
    <col min="4881" max="4881" width="10" style="2589" customWidth="1"/>
    <col min="4882" max="4882" width="10.125" style="2589" customWidth="1"/>
    <col min="4883" max="4883" width="10" style="2589" customWidth="1"/>
    <col min="4884" max="4884" width="26.125" style="2589" customWidth="1"/>
    <col min="4885" max="5120" width="8.875" style="2589"/>
    <col min="5121" max="5121" width="9.5" style="2589" customWidth="1"/>
    <col min="5122" max="5122" width="8.875" style="2589"/>
    <col min="5123" max="5125" width="12.875" style="2589" customWidth="1"/>
    <col min="5126" max="5126" width="47.5" style="2589" customWidth="1"/>
    <col min="5127" max="5127" width="13" style="2589" customWidth="1"/>
    <col min="5128" max="5129" width="8.875" style="2589"/>
    <col min="5130" max="5130" width="5.75" style="2589" customWidth="1"/>
    <col min="5131" max="5131" width="11.75" style="2589" customWidth="1"/>
    <col min="5132" max="5133" width="10.75" style="2589" customWidth="1"/>
    <col min="5134" max="5134" width="10" style="2589" customWidth="1"/>
    <col min="5135" max="5136" width="10.5" style="2589" bestFit="1" customWidth="1"/>
    <col min="5137" max="5137" width="10" style="2589" customWidth="1"/>
    <col min="5138" max="5138" width="10.125" style="2589" customWidth="1"/>
    <col min="5139" max="5139" width="10" style="2589" customWidth="1"/>
    <col min="5140" max="5140" width="26.125" style="2589" customWidth="1"/>
    <col min="5141" max="5376" width="8.875" style="2589"/>
    <col min="5377" max="5377" width="9.5" style="2589" customWidth="1"/>
    <col min="5378" max="5378" width="8.875" style="2589"/>
    <col min="5379" max="5381" width="12.875" style="2589" customWidth="1"/>
    <col min="5382" max="5382" width="47.5" style="2589" customWidth="1"/>
    <col min="5383" max="5383" width="13" style="2589" customWidth="1"/>
    <col min="5384" max="5385" width="8.875" style="2589"/>
    <col min="5386" max="5386" width="5.75" style="2589" customWidth="1"/>
    <col min="5387" max="5387" width="11.75" style="2589" customWidth="1"/>
    <col min="5388" max="5389" width="10.75" style="2589" customWidth="1"/>
    <col min="5390" max="5390" width="10" style="2589" customWidth="1"/>
    <col min="5391" max="5392" width="10.5" style="2589" bestFit="1" customWidth="1"/>
    <col min="5393" max="5393" width="10" style="2589" customWidth="1"/>
    <col min="5394" max="5394" width="10.125" style="2589" customWidth="1"/>
    <col min="5395" max="5395" width="10" style="2589" customWidth="1"/>
    <col min="5396" max="5396" width="26.125" style="2589" customWidth="1"/>
    <col min="5397" max="5632" width="8.875" style="2589"/>
    <col min="5633" max="5633" width="9.5" style="2589" customWidth="1"/>
    <col min="5634" max="5634" width="8.875" style="2589"/>
    <col min="5635" max="5637" width="12.875" style="2589" customWidth="1"/>
    <col min="5638" max="5638" width="47.5" style="2589" customWidth="1"/>
    <col min="5639" max="5639" width="13" style="2589" customWidth="1"/>
    <col min="5640" max="5641" width="8.875" style="2589"/>
    <col min="5642" max="5642" width="5.75" style="2589" customWidth="1"/>
    <col min="5643" max="5643" width="11.75" style="2589" customWidth="1"/>
    <col min="5644" max="5645" width="10.75" style="2589" customWidth="1"/>
    <col min="5646" max="5646" width="10" style="2589" customWidth="1"/>
    <col min="5647" max="5648" width="10.5" style="2589" bestFit="1" customWidth="1"/>
    <col min="5649" max="5649" width="10" style="2589" customWidth="1"/>
    <col min="5650" max="5650" width="10.125" style="2589" customWidth="1"/>
    <col min="5651" max="5651" width="10" style="2589" customWidth="1"/>
    <col min="5652" max="5652" width="26.125" style="2589" customWidth="1"/>
    <col min="5653" max="5888" width="8.875" style="2589"/>
    <col min="5889" max="5889" width="9.5" style="2589" customWidth="1"/>
    <col min="5890" max="5890" width="8.875" style="2589"/>
    <col min="5891" max="5893" width="12.875" style="2589" customWidth="1"/>
    <col min="5894" max="5894" width="47.5" style="2589" customWidth="1"/>
    <col min="5895" max="5895" width="13" style="2589" customWidth="1"/>
    <col min="5896" max="5897" width="8.875" style="2589"/>
    <col min="5898" max="5898" width="5.75" style="2589" customWidth="1"/>
    <col min="5899" max="5899" width="11.75" style="2589" customWidth="1"/>
    <col min="5900" max="5901" width="10.75" style="2589" customWidth="1"/>
    <col min="5902" max="5902" width="10" style="2589" customWidth="1"/>
    <col min="5903" max="5904" width="10.5" style="2589" bestFit="1" customWidth="1"/>
    <col min="5905" max="5905" width="10" style="2589" customWidth="1"/>
    <col min="5906" max="5906" width="10.125" style="2589" customWidth="1"/>
    <col min="5907" max="5907" width="10" style="2589" customWidth="1"/>
    <col min="5908" max="5908" width="26.125" style="2589" customWidth="1"/>
    <col min="5909" max="6144" width="8.875" style="2589"/>
    <col min="6145" max="6145" width="9.5" style="2589" customWidth="1"/>
    <col min="6146" max="6146" width="8.875" style="2589"/>
    <col min="6147" max="6149" width="12.875" style="2589" customWidth="1"/>
    <col min="6150" max="6150" width="47.5" style="2589" customWidth="1"/>
    <col min="6151" max="6151" width="13" style="2589" customWidth="1"/>
    <col min="6152" max="6153" width="8.875" style="2589"/>
    <col min="6154" max="6154" width="5.75" style="2589" customWidth="1"/>
    <col min="6155" max="6155" width="11.75" style="2589" customWidth="1"/>
    <col min="6156" max="6157" width="10.75" style="2589" customWidth="1"/>
    <col min="6158" max="6158" width="10" style="2589" customWidth="1"/>
    <col min="6159" max="6160" width="10.5" style="2589" bestFit="1" customWidth="1"/>
    <col min="6161" max="6161" width="10" style="2589" customWidth="1"/>
    <col min="6162" max="6162" width="10.125" style="2589" customWidth="1"/>
    <col min="6163" max="6163" width="10" style="2589" customWidth="1"/>
    <col min="6164" max="6164" width="26.125" style="2589" customWidth="1"/>
    <col min="6165" max="6400" width="8.875" style="2589"/>
    <col min="6401" max="6401" width="9.5" style="2589" customWidth="1"/>
    <col min="6402" max="6402" width="8.875" style="2589"/>
    <col min="6403" max="6405" width="12.875" style="2589" customWidth="1"/>
    <col min="6406" max="6406" width="47.5" style="2589" customWidth="1"/>
    <col min="6407" max="6407" width="13" style="2589" customWidth="1"/>
    <col min="6408" max="6409" width="8.875" style="2589"/>
    <col min="6410" max="6410" width="5.75" style="2589" customWidth="1"/>
    <col min="6411" max="6411" width="11.75" style="2589" customWidth="1"/>
    <col min="6412" max="6413" width="10.75" style="2589" customWidth="1"/>
    <col min="6414" max="6414" width="10" style="2589" customWidth="1"/>
    <col min="6415" max="6416" width="10.5" style="2589" bestFit="1" customWidth="1"/>
    <col min="6417" max="6417" width="10" style="2589" customWidth="1"/>
    <col min="6418" max="6418" width="10.125" style="2589" customWidth="1"/>
    <col min="6419" max="6419" width="10" style="2589" customWidth="1"/>
    <col min="6420" max="6420" width="26.125" style="2589" customWidth="1"/>
    <col min="6421" max="6656" width="8.875" style="2589"/>
    <col min="6657" max="6657" width="9.5" style="2589" customWidth="1"/>
    <col min="6658" max="6658" width="8.875" style="2589"/>
    <col min="6659" max="6661" width="12.875" style="2589" customWidth="1"/>
    <col min="6662" max="6662" width="47.5" style="2589" customWidth="1"/>
    <col min="6663" max="6663" width="13" style="2589" customWidth="1"/>
    <col min="6664" max="6665" width="8.875" style="2589"/>
    <col min="6666" max="6666" width="5.75" style="2589" customWidth="1"/>
    <col min="6667" max="6667" width="11.75" style="2589" customWidth="1"/>
    <col min="6668" max="6669" width="10.75" style="2589" customWidth="1"/>
    <col min="6670" max="6670" width="10" style="2589" customWidth="1"/>
    <col min="6671" max="6672" width="10.5" style="2589" bestFit="1" customWidth="1"/>
    <col min="6673" max="6673" width="10" style="2589" customWidth="1"/>
    <col min="6674" max="6674" width="10.125" style="2589" customWidth="1"/>
    <col min="6675" max="6675" width="10" style="2589" customWidth="1"/>
    <col min="6676" max="6676" width="26.125" style="2589" customWidth="1"/>
    <col min="6677" max="6912" width="8.875" style="2589"/>
    <col min="6913" max="6913" width="9.5" style="2589" customWidth="1"/>
    <col min="6914" max="6914" width="8.875" style="2589"/>
    <col min="6915" max="6917" width="12.875" style="2589" customWidth="1"/>
    <col min="6918" max="6918" width="47.5" style="2589" customWidth="1"/>
    <col min="6919" max="6919" width="13" style="2589" customWidth="1"/>
    <col min="6920" max="6921" width="8.875" style="2589"/>
    <col min="6922" max="6922" width="5.75" style="2589" customWidth="1"/>
    <col min="6923" max="6923" width="11.75" style="2589" customWidth="1"/>
    <col min="6924" max="6925" width="10.75" style="2589" customWidth="1"/>
    <col min="6926" max="6926" width="10" style="2589" customWidth="1"/>
    <col min="6927" max="6928" width="10.5" style="2589" bestFit="1" customWidth="1"/>
    <col min="6929" max="6929" width="10" style="2589" customWidth="1"/>
    <col min="6930" max="6930" width="10.125" style="2589" customWidth="1"/>
    <col min="6931" max="6931" width="10" style="2589" customWidth="1"/>
    <col min="6932" max="6932" width="26.125" style="2589" customWidth="1"/>
    <col min="6933" max="7168" width="8.875" style="2589"/>
    <col min="7169" max="7169" width="9.5" style="2589" customWidth="1"/>
    <col min="7170" max="7170" width="8.875" style="2589"/>
    <col min="7171" max="7173" width="12.875" style="2589" customWidth="1"/>
    <col min="7174" max="7174" width="47.5" style="2589" customWidth="1"/>
    <col min="7175" max="7175" width="13" style="2589" customWidth="1"/>
    <col min="7176" max="7177" width="8.875" style="2589"/>
    <col min="7178" max="7178" width="5.75" style="2589" customWidth="1"/>
    <col min="7179" max="7179" width="11.75" style="2589" customWidth="1"/>
    <col min="7180" max="7181" width="10.75" style="2589" customWidth="1"/>
    <col min="7182" max="7182" width="10" style="2589" customWidth="1"/>
    <col min="7183" max="7184" width="10.5" style="2589" bestFit="1" customWidth="1"/>
    <col min="7185" max="7185" width="10" style="2589" customWidth="1"/>
    <col min="7186" max="7186" width="10.125" style="2589" customWidth="1"/>
    <col min="7187" max="7187" width="10" style="2589" customWidth="1"/>
    <col min="7188" max="7188" width="26.125" style="2589" customWidth="1"/>
    <col min="7189" max="7424" width="8.875" style="2589"/>
    <col min="7425" max="7425" width="9.5" style="2589" customWidth="1"/>
    <col min="7426" max="7426" width="8.875" style="2589"/>
    <col min="7427" max="7429" width="12.875" style="2589" customWidth="1"/>
    <col min="7430" max="7430" width="47.5" style="2589" customWidth="1"/>
    <col min="7431" max="7431" width="13" style="2589" customWidth="1"/>
    <col min="7432" max="7433" width="8.875" style="2589"/>
    <col min="7434" max="7434" width="5.75" style="2589" customWidth="1"/>
    <col min="7435" max="7435" width="11.75" style="2589" customWidth="1"/>
    <col min="7436" max="7437" width="10.75" style="2589" customWidth="1"/>
    <col min="7438" max="7438" width="10" style="2589" customWidth="1"/>
    <col min="7439" max="7440" width="10.5" style="2589" bestFit="1" customWidth="1"/>
    <col min="7441" max="7441" width="10" style="2589" customWidth="1"/>
    <col min="7442" max="7442" width="10.125" style="2589" customWidth="1"/>
    <col min="7443" max="7443" width="10" style="2589" customWidth="1"/>
    <col min="7444" max="7444" width="26.125" style="2589" customWidth="1"/>
    <col min="7445" max="7680" width="8.875" style="2589"/>
    <col min="7681" max="7681" width="9.5" style="2589" customWidth="1"/>
    <col min="7682" max="7682" width="8.875" style="2589"/>
    <col min="7683" max="7685" width="12.875" style="2589" customWidth="1"/>
    <col min="7686" max="7686" width="47.5" style="2589" customWidth="1"/>
    <col min="7687" max="7687" width="13" style="2589" customWidth="1"/>
    <col min="7688" max="7689" width="8.875" style="2589"/>
    <col min="7690" max="7690" width="5.75" style="2589" customWidth="1"/>
    <col min="7691" max="7691" width="11.75" style="2589" customWidth="1"/>
    <col min="7692" max="7693" width="10.75" style="2589" customWidth="1"/>
    <col min="7694" max="7694" width="10" style="2589" customWidth="1"/>
    <col min="7695" max="7696" width="10.5" style="2589" bestFit="1" customWidth="1"/>
    <col min="7697" max="7697" width="10" style="2589" customWidth="1"/>
    <col min="7698" max="7698" width="10.125" style="2589" customWidth="1"/>
    <col min="7699" max="7699" width="10" style="2589" customWidth="1"/>
    <col min="7700" max="7700" width="26.125" style="2589" customWidth="1"/>
    <col min="7701" max="7936" width="8.875" style="2589"/>
    <col min="7937" max="7937" width="9.5" style="2589" customWidth="1"/>
    <col min="7938" max="7938" width="8.875" style="2589"/>
    <col min="7939" max="7941" width="12.875" style="2589" customWidth="1"/>
    <col min="7942" max="7942" width="47.5" style="2589" customWidth="1"/>
    <col min="7943" max="7943" width="13" style="2589" customWidth="1"/>
    <col min="7944" max="7945" width="8.875" style="2589"/>
    <col min="7946" max="7946" width="5.75" style="2589" customWidth="1"/>
    <col min="7947" max="7947" width="11.75" style="2589" customWidth="1"/>
    <col min="7948" max="7949" width="10.75" style="2589" customWidth="1"/>
    <col min="7950" max="7950" width="10" style="2589" customWidth="1"/>
    <col min="7951" max="7952" width="10.5" style="2589" bestFit="1" customWidth="1"/>
    <col min="7953" max="7953" width="10" style="2589" customWidth="1"/>
    <col min="7954" max="7954" width="10.125" style="2589" customWidth="1"/>
    <col min="7955" max="7955" width="10" style="2589" customWidth="1"/>
    <col min="7956" max="7956" width="26.125" style="2589" customWidth="1"/>
    <col min="7957" max="8192" width="8.875" style="2589"/>
    <col min="8193" max="8193" width="9.5" style="2589" customWidth="1"/>
    <col min="8194" max="8194" width="8.875" style="2589"/>
    <col min="8195" max="8197" width="12.875" style="2589" customWidth="1"/>
    <col min="8198" max="8198" width="47.5" style="2589" customWidth="1"/>
    <col min="8199" max="8199" width="13" style="2589" customWidth="1"/>
    <col min="8200" max="8201" width="8.875" style="2589"/>
    <col min="8202" max="8202" width="5.75" style="2589" customWidth="1"/>
    <col min="8203" max="8203" width="11.75" style="2589" customWidth="1"/>
    <col min="8204" max="8205" width="10.75" style="2589" customWidth="1"/>
    <col min="8206" max="8206" width="10" style="2589" customWidth="1"/>
    <col min="8207" max="8208" width="10.5" style="2589" bestFit="1" customWidth="1"/>
    <col min="8209" max="8209" width="10" style="2589" customWidth="1"/>
    <col min="8210" max="8210" width="10.125" style="2589" customWidth="1"/>
    <col min="8211" max="8211" width="10" style="2589" customWidth="1"/>
    <col min="8212" max="8212" width="26.125" style="2589" customWidth="1"/>
    <col min="8213" max="8448" width="8.875" style="2589"/>
    <col min="8449" max="8449" width="9.5" style="2589" customWidth="1"/>
    <col min="8450" max="8450" width="8.875" style="2589"/>
    <col min="8451" max="8453" width="12.875" style="2589" customWidth="1"/>
    <col min="8454" max="8454" width="47.5" style="2589" customWidth="1"/>
    <col min="8455" max="8455" width="13" style="2589" customWidth="1"/>
    <col min="8456" max="8457" width="8.875" style="2589"/>
    <col min="8458" max="8458" width="5.75" style="2589" customWidth="1"/>
    <col min="8459" max="8459" width="11.75" style="2589" customWidth="1"/>
    <col min="8460" max="8461" width="10.75" style="2589" customWidth="1"/>
    <col min="8462" max="8462" width="10" style="2589" customWidth="1"/>
    <col min="8463" max="8464" width="10.5" style="2589" bestFit="1" customWidth="1"/>
    <col min="8465" max="8465" width="10" style="2589" customWidth="1"/>
    <col min="8466" max="8466" width="10.125" style="2589" customWidth="1"/>
    <col min="8467" max="8467" width="10" style="2589" customWidth="1"/>
    <col min="8468" max="8468" width="26.125" style="2589" customWidth="1"/>
    <col min="8469" max="8704" width="8.875" style="2589"/>
    <col min="8705" max="8705" width="9.5" style="2589" customWidth="1"/>
    <col min="8706" max="8706" width="8.875" style="2589"/>
    <col min="8707" max="8709" width="12.875" style="2589" customWidth="1"/>
    <col min="8710" max="8710" width="47.5" style="2589" customWidth="1"/>
    <col min="8711" max="8711" width="13" style="2589" customWidth="1"/>
    <col min="8712" max="8713" width="8.875" style="2589"/>
    <col min="8714" max="8714" width="5.75" style="2589" customWidth="1"/>
    <col min="8715" max="8715" width="11.75" style="2589" customWidth="1"/>
    <col min="8716" max="8717" width="10.75" style="2589" customWidth="1"/>
    <col min="8718" max="8718" width="10" style="2589" customWidth="1"/>
    <col min="8719" max="8720" width="10.5" style="2589" bestFit="1" customWidth="1"/>
    <col min="8721" max="8721" width="10" style="2589" customWidth="1"/>
    <col min="8722" max="8722" width="10.125" style="2589" customWidth="1"/>
    <col min="8723" max="8723" width="10" style="2589" customWidth="1"/>
    <col min="8724" max="8724" width="26.125" style="2589" customWidth="1"/>
    <col min="8725" max="8960" width="8.875" style="2589"/>
    <col min="8961" max="8961" width="9.5" style="2589" customWidth="1"/>
    <col min="8962" max="8962" width="8.875" style="2589"/>
    <col min="8963" max="8965" width="12.875" style="2589" customWidth="1"/>
    <col min="8966" max="8966" width="47.5" style="2589" customWidth="1"/>
    <col min="8967" max="8967" width="13" style="2589" customWidth="1"/>
    <col min="8968" max="8969" width="8.875" style="2589"/>
    <col min="8970" max="8970" width="5.75" style="2589" customWidth="1"/>
    <col min="8971" max="8971" width="11.75" style="2589" customWidth="1"/>
    <col min="8972" max="8973" width="10.75" style="2589" customWidth="1"/>
    <col min="8974" max="8974" width="10" style="2589" customWidth="1"/>
    <col min="8975" max="8976" width="10.5" style="2589" bestFit="1" customWidth="1"/>
    <col min="8977" max="8977" width="10" style="2589" customWidth="1"/>
    <col min="8978" max="8978" width="10.125" style="2589" customWidth="1"/>
    <col min="8979" max="8979" width="10" style="2589" customWidth="1"/>
    <col min="8980" max="8980" width="26.125" style="2589" customWidth="1"/>
    <col min="8981" max="9216" width="8.875" style="2589"/>
    <col min="9217" max="9217" width="9.5" style="2589" customWidth="1"/>
    <col min="9218" max="9218" width="8.875" style="2589"/>
    <col min="9219" max="9221" width="12.875" style="2589" customWidth="1"/>
    <col min="9222" max="9222" width="47.5" style="2589" customWidth="1"/>
    <col min="9223" max="9223" width="13" style="2589" customWidth="1"/>
    <col min="9224" max="9225" width="8.875" style="2589"/>
    <col min="9226" max="9226" width="5.75" style="2589" customWidth="1"/>
    <col min="9227" max="9227" width="11.75" style="2589" customWidth="1"/>
    <col min="9228" max="9229" width="10.75" style="2589" customWidth="1"/>
    <col min="9230" max="9230" width="10" style="2589" customWidth="1"/>
    <col min="9231" max="9232" width="10.5" style="2589" bestFit="1" customWidth="1"/>
    <col min="9233" max="9233" width="10" style="2589" customWidth="1"/>
    <col min="9234" max="9234" width="10.125" style="2589" customWidth="1"/>
    <col min="9235" max="9235" width="10" style="2589" customWidth="1"/>
    <col min="9236" max="9236" width="26.125" style="2589" customWidth="1"/>
    <col min="9237" max="9472" width="8.875" style="2589"/>
    <col min="9473" max="9473" width="9.5" style="2589" customWidth="1"/>
    <col min="9474" max="9474" width="8.875" style="2589"/>
    <col min="9475" max="9477" width="12.875" style="2589" customWidth="1"/>
    <col min="9478" max="9478" width="47.5" style="2589" customWidth="1"/>
    <col min="9479" max="9479" width="13" style="2589" customWidth="1"/>
    <col min="9480" max="9481" width="8.875" style="2589"/>
    <col min="9482" max="9482" width="5.75" style="2589" customWidth="1"/>
    <col min="9483" max="9483" width="11.75" style="2589" customWidth="1"/>
    <col min="9484" max="9485" width="10.75" style="2589" customWidth="1"/>
    <col min="9486" max="9486" width="10" style="2589" customWidth="1"/>
    <col min="9487" max="9488" width="10.5" style="2589" bestFit="1" customWidth="1"/>
    <col min="9489" max="9489" width="10" style="2589" customWidth="1"/>
    <col min="9490" max="9490" width="10.125" style="2589" customWidth="1"/>
    <col min="9491" max="9491" width="10" style="2589" customWidth="1"/>
    <col min="9492" max="9492" width="26.125" style="2589" customWidth="1"/>
    <col min="9493" max="9728" width="8.875" style="2589"/>
    <col min="9729" max="9729" width="9.5" style="2589" customWidth="1"/>
    <col min="9730" max="9730" width="8.875" style="2589"/>
    <col min="9731" max="9733" width="12.875" style="2589" customWidth="1"/>
    <col min="9734" max="9734" width="47.5" style="2589" customWidth="1"/>
    <col min="9735" max="9735" width="13" style="2589" customWidth="1"/>
    <col min="9736" max="9737" width="8.875" style="2589"/>
    <col min="9738" max="9738" width="5.75" style="2589" customWidth="1"/>
    <col min="9739" max="9739" width="11.75" style="2589" customWidth="1"/>
    <col min="9740" max="9741" width="10.75" style="2589" customWidth="1"/>
    <col min="9742" max="9742" width="10" style="2589" customWidth="1"/>
    <col min="9743" max="9744" width="10.5" style="2589" bestFit="1" customWidth="1"/>
    <col min="9745" max="9745" width="10" style="2589" customWidth="1"/>
    <col min="9746" max="9746" width="10.125" style="2589" customWidth="1"/>
    <col min="9747" max="9747" width="10" style="2589" customWidth="1"/>
    <col min="9748" max="9748" width="26.125" style="2589" customWidth="1"/>
    <col min="9749" max="9984" width="8.875" style="2589"/>
    <col min="9985" max="9985" width="9.5" style="2589" customWidth="1"/>
    <col min="9986" max="9986" width="8.875" style="2589"/>
    <col min="9987" max="9989" width="12.875" style="2589" customWidth="1"/>
    <col min="9990" max="9990" width="47.5" style="2589" customWidth="1"/>
    <col min="9991" max="9991" width="13" style="2589" customWidth="1"/>
    <col min="9992" max="9993" width="8.875" style="2589"/>
    <col min="9994" max="9994" width="5.75" style="2589" customWidth="1"/>
    <col min="9995" max="9995" width="11.75" style="2589" customWidth="1"/>
    <col min="9996" max="9997" width="10.75" style="2589" customWidth="1"/>
    <col min="9998" max="9998" width="10" style="2589" customWidth="1"/>
    <col min="9999" max="10000" width="10.5" style="2589" bestFit="1" customWidth="1"/>
    <col min="10001" max="10001" width="10" style="2589" customWidth="1"/>
    <col min="10002" max="10002" width="10.125" style="2589" customWidth="1"/>
    <col min="10003" max="10003" width="10" style="2589" customWidth="1"/>
    <col min="10004" max="10004" width="26.125" style="2589" customWidth="1"/>
    <col min="10005" max="10240" width="8.875" style="2589"/>
    <col min="10241" max="10241" width="9.5" style="2589" customWidth="1"/>
    <col min="10242" max="10242" width="8.875" style="2589"/>
    <col min="10243" max="10245" width="12.875" style="2589" customWidth="1"/>
    <col min="10246" max="10246" width="47.5" style="2589" customWidth="1"/>
    <col min="10247" max="10247" width="13" style="2589" customWidth="1"/>
    <col min="10248" max="10249" width="8.875" style="2589"/>
    <col min="10250" max="10250" width="5.75" style="2589" customWidth="1"/>
    <col min="10251" max="10251" width="11.75" style="2589" customWidth="1"/>
    <col min="10252" max="10253" width="10.75" style="2589" customWidth="1"/>
    <col min="10254" max="10254" width="10" style="2589" customWidth="1"/>
    <col min="10255" max="10256" width="10.5" style="2589" bestFit="1" customWidth="1"/>
    <col min="10257" max="10257" width="10" style="2589" customWidth="1"/>
    <col min="10258" max="10258" width="10.125" style="2589" customWidth="1"/>
    <col min="10259" max="10259" width="10" style="2589" customWidth="1"/>
    <col min="10260" max="10260" width="26.125" style="2589" customWidth="1"/>
    <col min="10261" max="10496" width="8.875" style="2589"/>
    <col min="10497" max="10497" width="9.5" style="2589" customWidth="1"/>
    <col min="10498" max="10498" width="8.875" style="2589"/>
    <col min="10499" max="10501" width="12.875" style="2589" customWidth="1"/>
    <col min="10502" max="10502" width="47.5" style="2589" customWidth="1"/>
    <col min="10503" max="10503" width="13" style="2589" customWidth="1"/>
    <col min="10504" max="10505" width="8.875" style="2589"/>
    <col min="10506" max="10506" width="5.75" style="2589" customWidth="1"/>
    <col min="10507" max="10507" width="11.75" style="2589" customWidth="1"/>
    <col min="10508" max="10509" width="10.75" style="2589" customWidth="1"/>
    <col min="10510" max="10510" width="10" style="2589" customWidth="1"/>
    <col min="10511" max="10512" width="10.5" style="2589" bestFit="1" customWidth="1"/>
    <col min="10513" max="10513" width="10" style="2589" customWidth="1"/>
    <col min="10514" max="10514" width="10.125" style="2589" customWidth="1"/>
    <col min="10515" max="10515" width="10" style="2589" customWidth="1"/>
    <col min="10516" max="10516" width="26.125" style="2589" customWidth="1"/>
    <col min="10517" max="10752" width="8.875" style="2589"/>
    <col min="10753" max="10753" width="9.5" style="2589" customWidth="1"/>
    <col min="10754" max="10754" width="8.875" style="2589"/>
    <col min="10755" max="10757" width="12.875" style="2589" customWidth="1"/>
    <col min="10758" max="10758" width="47.5" style="2589" customWidth="1"/>
    <col min="10759" max="10759" width="13" style="2589" customWidth="1"/>
    <col min="10760" max="10761" width="8.875" style="2589"/>
    <col min="10762" max="10762" width="5.75" style="2589" customWidth="1"/>
    <col min="10763" max="10763" width="11.75" style="2589" customWidth="1"/>
    <col min="10764" max="10765" width="10.75" style="2589" customWidth="1"/>
    <col min="10766" max="10766" width="10" style="2589" customWidth="1"/>
    <col min="10767" max="10768" width="10.5" style="2589" bestFit="1" customWidth="1"/>
    <col min="10769" max="10769" width="10" style="2589" customWidth="1"/>
    <col min="10770" max="10770" width="10.125" style="2589" customWidth="1"/>
    <col min="10771" max="10771" width="10" style="2589" customWidth="1"/>
    <col min="10772" max="10772" width="26.125" style="2589" customWidth="1"/>
    <col min="10773" max="11008" width="8.875" style="2589"/>
    <col min="11009" max="11009" width="9.5" style="2589" customWidth="1"/>
    <col min="11010" max="11010" width="8.875" style="2589"/>
    <col min="11011" max="11013" width="12.875" style="2589" customWidth="1"/>
    <col min="11014" max="11014" width="47.5" style="2589" customWidth="1"/>
    <col min="11015" max="11015" width="13" style="2589" customWidth="1"/>
    <col min="11016" max="11017" width="8.875" style="2589"/>
    <col min="11018" max="11018" width="5.75" style="2589" customWidth="1"/>
    <col min="11019" max="11019" width="11.75" style="2589" customWidth="1"/>
    <col min="11020" max="11021" width="10.75" style="2589" customWidth="1"/>
    <col min="11022" max="11022" width="10" style="2589" customWidth="1"/>
    <col min="11023" max="11024" width="10.5" style="2589" bestFit="1" customWidth="1"/>
    <col min="11025" max="11025" width="10" style="2589" customWidth="1"/>
    <col min="11026" max="11026" width="10.125" style="2589" customWidth="1"/>
    <col min="11027" max="11027" width="10" style="2589" customWidth="1"/>
    <col min="11028" max="11028" width="26.125" style="2589" customWidth="1"/>
    <col min="11029" max="11264" width="8.875" style="2589"/>
    <col min="11265" max="11265" width="9.5" style="2589" customWidth="1"/>
    <col min="11266" max="11266" width="8.875" style="2589"/>
    <col min="11267" max="11269" width="12.875" style="2589" customWidth="1"/>
    <col min="11270" max="11270" width="47.5" style="2589" customWidth="1"/>
    <col min="11271" max="11271" width="13" style="2589" customWidth="1"/>
    <col min="11272" max="11273" width="8.875" style="2589"/>
    <col min="11274" max="11274" width="5.75" style="2589" customWidth="1"/>
    <col min="11275" max="11275" width="11.75" style="2589" customWidth="1"/>
    <col min="11276" max="11277" width="10.75" style="2589" customWidth="1"/>
    <col min="11278" max="11278" width="10" style="2589" customWidth="1"/>
    <col min="11279" max="11280" width="10.5" style="2589" bestFit="1" customWidth="1"/>
    <col min="11281" max="11281" width="10" style="2589" customWidth="1"/>
    <col min="11282" max="11282" width="10.125" style="2589" customWidth="1"/>
    <col min="11283" max="11283" width="10" style="2589" customWidth="1"/>
    <col min="11284" max="11284" width="26.125" style="2589" customWidth="1"/>
    <col min="11285" max="11520" width="8.875" style="2589"/>
    <col min="11521" max="11521" width="9.5" style="2589" customWidth="1"/>
    <col min="11522" max="11522" width="8.875" style="2589"/>
    <col min="11523" max="11525" width="12.875" style="2589" customWidth="1"/>
    <col min="11526" max="11526" width="47.5" style="2589" customWidth="1"/>
    <col min="11527" max="11527" width="13" style="2589" customWidth="1"/>
    <col min="11528" max="11529" width="8.875" style="2589"/>
    <col min="11530" max="11530" width="5.75" style="2589" customWidth="1"/>
    <col min="11531" max="11531" width="11.75" style="2589" customWidth="1"/>
    <col min="11532" max="11533" width="10.75" style="2589" customWidth="1"/>
    <col min="11534" max="11534" width="10" style="2589" customWidth="1"/>
    <col min="11535" max="11536" width="10.5" style="2589" bestFit="1" customWidth="1"/>
    <col min="11537" max="11537" width="10" style="2589" customWidth="1"/>
    <col min="11538" max="11538" width="10.125" style="2589" customWidth="1"/>
    <col min="11539" max="11539" width="10" style="2589" customWidth="1"/>
    <col min="11540" max="11540" width="26.125" style="2589" customWidth="1"/>
    <col min="11541" max="11776" width="8.875" style="2589"/>
    <col min="11777" max="11777" width="9.5" style="2589" customWidth="1"/>
    <col min="11778" max="11778" width="8.875" style="2589"/>
    <col min="11779" max="11781" width="12.875" style="2589" customWidth="1"/>
    <col min="11782" max="11782" width="47.5" style="2589" customWidth="1"/>
    <col min="11783" max="11783" width="13" style="2589" customWidth="1"/>
    <col min="11784" max="11785" width="8.875" style="2589"/>
    <col min="11786" max="11786" width="5.75" style="2589" customWidth="1"/>
    <col min="11787" max="11787" width="11.75" style="2589" customWidth="1"/>
    <col min="11788" max="11789" width="10.75" style="2589" customWidth="1"/>
    <col min="11790" max="11790" width="10" style="2589" customWidth="1"/>
    <col min="11791" max="11792" width="10.5" style="2589" bestFit="1" customWidth="1"/>
    <col min="11793" max="11793" width="10" style="2589" customWidth="1"/>
    <col min="11794" max="11794" width="10.125" style="2589" customWidth="1"/>
    <col min="11795" max="11795" width="10" style="2589" customWidth="1"/>
    <col min="11796" max="11796" width="26.125" style="2589" customWidth="1"/>
    <col min="11797" max="12032" width="8.875" style="2589"/>
    <col min="12033" max="12033" width="9.5" style="2589" customWidth="1"/>
    <col min="12034" max="12034" width="8.875" style="2589"/>
    <col min="12035" max="12037" width="12.875" style="2589" customWidth="1"/>
    <col min="12038" max="12038" width="47.5" style="2589" customWidth="1"/>
    <col min="12039" max="12039" width="13" style="2589" customWidth="1"/>
    <col min="12040" max="12041" width="8.875" style="2589"/>
    <col min="12042" max="12042" width="5.75" style="2589" customWidth="1"/>
    <col min="12043" max="12043" width="11.75" style="2589" customWidth="1"/>
    <col min="12044" max="12045" width="10.75" style="2589" customWidth="1"/>
    <col min="12046" max="12046" width="10" style="2589" customWidth="1"/>
    <col min="12047" max="12048" width="10.5" style="2589" bestFit="1" customWidth="1"/>
    <col min="12049" max="12049" width="10" style="2589" customWidth="1"/>
    <col min="12050" max="12050" width="10.125" style="2589" customWidth="1"/>
    <col min="12051" max="12051" width="10" style="2589" customWidth="1"/>
    <col min="12052" max="12052" width="26.125" style="2589" customWidth="1"/>
    <col min="12053" max="12288" width="8.875" style="2589"/>
    <col min="12289" max="12289" width="9.5" style="2589" customWidth="1"/>
    <col min="12290" max="12290" width="8.875" style="2589"/>
    <col min="12291" max="12293" width="12.875" style="2589" customWidth="1"/>
    <col min="12294" max="12294" width="47.5" style="2589" customWidth="1"/>
    <col min="12295" max="12295" width="13" style="2589" customWidth="1"/>
    <col min="12296" max="12297" width="8.875" style="2589"/>
    <col min="12298" max="12298" width="5.75" style="2589" customWidth="1"/>
    <col min="12299" max="12299" width="11.75" style="2589" customWidth="1"/>
    <col min="12300" max="12301" width="10.75" style="2589" customWidth="1"/>
    <col min="12302" max="12302" width="10" style="2589" customWidth="1"/>
    <col min="12303" max="12304" width="10.5" style="2589" bestFit="1" customWidth="1"/>
    <col min="12305" max="12305" width="10" style="2589" customWidth="1"/>
    <col min="12306" max="12306" width="10.125" style="2589" customWidth="1"/>
    <col min="12307" max="12307" width="10" style="2589" customWidth="1"/>
    <col min="12308" max="12308" width="26.125" style="2589" customWidth="1"/>
    <col min="12309" max="12544" width="8.875" style="2589"/>
    <col min="12545" max="12545" width="9.5" style="2589" customWidth="1"/>
    <col min="12546" max="12546" width="8.875" style="2589"/>
    <col min="12547" max="12549" width="12.875" style="2589" customWidth="1"/>
    <col min="12550" max="12550" width="47.5" style="2589" customWidth="1"/>
    <col min="12551" max="12551" width="13" style="2589" customWidth="1"/>
    <col min="12552" max="12553" width="8.875" style="2589"/>
    <col min="12554" max="12554" width="5.75" style="2589" customWidth="1"/>
    <col min="12555" max="12555" width="11.75" style="2589" customWidth="1"/>
    <col min="12556" max="12557" width="10.75" style="2589" customWidth="1"/>
    <col min="12558" max="12558" width="10" style="2589" customWidth="1"/>
    <col min="12559" max="12560" width="10.5" style="2589" bestFit="1" customWidth="1"/>
    <col min="12561" max="12561" width="10" style="2589" customWidth="1"/>
    <col min="12562" max="12562" width="10.125" style="2589" customWidth="1"/>
    <col min="12563" max="12563" width="10" style="2589" customWidth="1"/>
    <col min="12564" max="12564" width="26.125" style="2589" customWidth="1"/>
    <col min="12565" max="12800" width="8.875" style="2589"/>
    <col min="12801" max="12801" width="9.5" style="2589" customWidth="1"/>
    <col min="12802" max="12802" width="8.875" style="2589"/>
    <col min="12803" max="12805" width="12.875" style="2589" customWidth="1"/>
    <col min="12806" max="12806" width="47.5" style="2589" customWidth="1"/>
    <col min="12807" max="12807" width="13" style="2589" customWidth="1"/>
    <col min="12808" max="12809" width="8.875" style="2589"/>
    <col min="12810" max="12810" width="5.75" style="2589" customWidth="1"/>
    <col min="12811" max="12811" width="11.75" style="2589" customWidth="1"/>
    <col min="12812" max="12813" width="10.75" style="2589" customWidth="1"/>
    <col min="12814" max="12814" width="10" style="2589" customWidth="1"/>
    <col min="12815" max="12816" width="10.5" style="2589" bestFit="1" customWidth="1"/>
    <col min="12817" max="12817" width="10" style="2589" customWidth="1"/>
    <col min="12818" max="12818" width="10.125" style="2589" customWidth="1"/>
    <col min="12819" max="12819" width="10" style="2589" customWidth="1"/>
    <col min="12820" max="12820" width="26.125" style="2589" customWidth="1"/>
    <col min="12821" max="13056" width="8.875" style="2589"/>
    <col min="13057" max="13057" width="9.5" style="2589" customWidth="1"/>
    <col min="13058" max="13058" width="8.875" style="2589"/>
    <col min="13059" max="13061" width="12.875" style="2589" customWidth="1"/>
    <col min="13062" max="13062" width="47.5" style="2589" customWidth="1"/>
    <col min="13063" max="13063" width="13" style="2589" customWidth="1"/>
    <col min="13064" max="13065" width="8.875" style="2589"/>
    <col min="13066" max="13066" width="5.75" style="2589" customWidth="1"/>
    <col min="13067" max="13067" width="11.75" style="2589" customWidth="1"/>
    <col min="13068" max="13069" width="10.75" style="2589" customWidth="1"/>
    <col min="13070" max="13070" width="10" style="2589" customWidth="1"/>
    <col min="13071" max="13072" width="10.5" style="2589" bestFit="1" customWidth="1"/>
    <col min="13073" max="13073" width="10" style="2589" customWidth="1"/>
    <col min="13074" max="13074" width="10.125" style="2589" customWidth="1"/>
    <col min="13075" max="13075" width="10" style="2589" customWidth="1"/>
    <col min="13076" max="13076" width="26.125" style="2589" customWidth="1"/>
    <col min="13077" max="13312" width="8.875" style="2589"/>
    <col min="13313" max="13313" width="9.5" style="2589" customWidth="1"/>
    <col min="13314" max="13314" width="8.875" style="2589"/>
    <col min="13315" max="13317" width="12.875" style="2589" customWidth="1"/>
    <col min="13318" max="13318" width="47.5" style="2589" customWidth="1"/>
    <col min="13319" max="13319" width="13" style="2589" customWidth="1"/>
    <col min="13320" max="13321" width="8.875" style="2589"/>
    <col min="13322" max="13322" width="5.75" style="2589" customWidth="1"/>
    <col min="13323" max="13323" width="11.75" style="2589" customWidth="1"/>
    <col min="13324" max="13325" width="10.75" style="2589" customWidth="1"/>
    <col min="13326" max="13326" width="10" style="2589" customWidth="1"/>
    <col min="13327" max="13328" width="10.5" style="2589" bestFit="1" customWidth="1"/>
    <col min="13329" max="13329" width="10" style="2589" customWidth="1"/>
    <col min="13330" max="13330" width="10.125" style="2589" customWidth="1"/>
    <col min="13331" max="13331" width="10" style="2589" customWidth="1"/>
    <col min="13332" max="13332" width="26.125" style="2589" customWidth="1"/>
    <col min="13333" max="13568" width="8.875" style="2589"/>
    <col min="13569" max="13569" width="9.5" style="2589" customWidth="1"/>
    <col min="13570" max="13570" width="8.875" style="2589"/>
    <col min="13571" max="13573" width="12.875" style="2589" customWidth="1"/>
    <col min="13574" max="13574" width="47.5" style="2589" customWidth="1"/>
    <col min="13575" max="13575" width="13" style="2589" customWidth="1"/>
    <col min="13576" max="13577" width="8.875" style="2589"/>
    <col min="13578" max="13578" width="5.75" style="2589" customWidth="1"/>
    <col min="13579" max="13579" width="11.75" style="2589" customWidth="1"/>
    <col min="13580" max="13581" width="10.75" style="2589" customWidth="1"/>
    <col min="13582" max="13582" width="10" style="2589" customWidth="1"/>
    <col min="13583" max="13584" width="10.5" style="2589" bestFit="1" customWidth="1"/>
    <col min="13585" max="13585" width="10" style="2589" customWidth="1"/>
    <col min="13586" max="13586" width="10.125" style="2589" customWidth="1"/>
    <col min="13587" max="13587" width="10" style="2589" customWidth="1"/>
    <col min="13588" max="13588" width="26.125" style="2589" customWidth="1"/>
    <col min="13589" max="13824" width="8.875" style="2589"/>
    <col min="13825" max="13825" width="9.5" style="2589" customWidth="1"/>
    <col min="13826" max="13826" width="8.875" style="2589"/>
    <col min="13827" max="13829" width="12.875" style="2589" customWidth="1"/>
    <col min="13830" max="13830" width="47.5" style="2589" customWidth="1"/>
    <col min="13831" max="13831" width="13" style="2589" customWidth="1"/>
    <col min="13832" max="13833" width="8.875" style="2589"/>
    <col min="13834" max="13834" width="5.75" style="2589" customWidth="1"/>
    <col min="13835" max="13835" width="11.75" style="2589" customWidth="1"/>
    <col min="13836" max="13837" width="10.75" style="2589" customWidth="1"/>
    <col min="13838" max="13838" width="10" style="2589" customWidth="1"/>
    <col min="13839" max="13840" width="10.5" style="2589" bestFit="1" customWidth="1"/>
    <col min="13841" max="13841" width="10" style="2589" customWidth="1"/>
    <col min="13842" max="13842" width="10.125" style="2589" customWidth="1"/>
    <col min="13843" max="13843" width="10" style="2589" customWidth="1"/>
    <col min="13844" max="13844" width="26.125" style="2589" customWidth="1"/>
    <col min="13845" max="14080" width="8.875" style="2589"/>
    <col min="14081" max="14081" width="9.5" style="2589" customWidth="1"/>
    <col min="14082" max="14082" width="8.875" style="2589"/>
    <col min="14083" max="14085" width="12.875" style="2589" customWidth="1"/>
    <col min="14086" max="14086" width="47.5" style="2589" customWidth="1"/>
    <col min="14087" max="14087" width="13" style="2589" customWidth="1"/>
    <col min="14088" max="14089" width="8.875" style="2589"/>
    <col min="14090" max="14090" width="5.75" style="2589" customWidth="1"/>
    <col min="14091" max="14091" width="11.75" style="2589" customWidth="1"/>
    <col min="14092" max="14093" width="10.75" style="2589" customWidth="1"/>
    <col min="14094" max="14094" width="10" style="2589" customWidth="1"/>
    <col min="14095" max="14096" width="10.5" style="2589" bestFit="1" customWidth="1"/>
    <col min="14097" max="14097" width="10" style="2589" customWidth="1"/>
    <col min="14098" max="14098" width="10.125" style="2589" customWidth="1"/>
    <col min="14099" max="14099" width="10" style="2589" customWidth="1"/>
    <col min="14100" max="14100" width="26.125" style="2589" customWidth="1"/>
    <col min="14101" max="14336" width="8.875" style="2589"/>
    <col min="14337" max="14337" width="9.5" style="2589" customWidth="1"/>
    <col min="14338" max="14338" width="8.875" style="2589"/>
    <col min="14339" max="14341" width="12.875" style="2589" customWidth="1"/>
    <col min="14342" max="14342" width="47.5" style="2589" customWidth="1"/>
    <col min="14343" max="14343" width="13" style="2589" customWidth="1"/>
    <col min="14344" max="14345" width="8.875" style="2589"/>
    <col min="14346" max="14346" width="5.75" style="2589" customWidth="1"/>
    <col min="14347" max="14347" width="11.75" style="2589" customWidth="1"/>
    <col min="14348" max="14349" width="10.75" style="2589" customWidth="1"/>
    <col min="14350" max="14350" width="10" style="2589" customWidth="1"/>
    <col min="14351" max="14352" width="10.5" style="2589" bestFit="1" customWidth="1"/>
    <col min="14353" max="14353" width="10" style="2589" customWidth="1"/>
    <col min="14354" max="14354" width="10.125" style="2589" customWidth="1"/>
    <col min="14355" max="14355" width="10" style="2589" customWidth="1"/>
    <col min="14356" max="14356" width="26.125" style="2589" customWidth="1"/>
    <col min="14357" max="14592" width="8.875" style="2589"/>
    <col min="14593" max="14593" width="9.5" style="2589" customWidth="1"/>
    <col min="14594" max="14594" width="8.875" style="2589"/>
    <col min="14595" max="14597" width="12.875" style="2589" customWidth="1"/>
    <col min="14598" max="14598" width="47.5" style="2589" customWidth="1"/>
    <col min="14599" max="14599" width="13" style="2589" customWidth="1"/>
    <col min="14600" max="14601" width="8.875" style="2589"/>
    <col min="14602" max="14602" width="5.75" style="2589" customWidth="1"/>
    <col min="14603" max="14603" width="11.75" style="2589" customWidth="1"/>
    <col min="14604" max="14605" width="10.75" style="2589" customWidth="1"/>
    <col min="14606" max="14606" width="10" style="2589" customWidth="1"/>
    <col min="14607" max="14608" width="10.5" style="2589" bestFit="1" customWidth="1"/>
    <col min="14609" max="14609" width="10" style="2589" customWidth="1"/>
    <col min="14610" max="14610" width="10.125" style="2589" customWidth="1"/>
    <col min="14611" max="14611" width="10" style="2589" customWidth="1"/>
    <col min="14612" max="14612" width="26.125" style="2589" customWidth="1"/>
    <col min="14613" max="14848" width="8.875" style="2589"/>
    <col min="14849" max="14849" width="9.5" style="2589" customWidth="1"/>
    <col min="14850" max="14850" width="8.875" style="2589"/>
    <col min="14851" max="14853" width="12.875" style="2589" customWidth="1"/>
    <col min="14854" max="14854" width="47.5" style="2589" customWidth="1"/>
    <col min="14855" max="14855" width="13" style="2589" customWidth="1"/>
    <col min="14856" max="14857" width="8.875" style="2589"/>
    <col min="14858" max="14858" width="5.75" style="2589" customWidth="1"/>
    <col min="14859" max="14859" width="11.75" style="2589" customWidth="1"/>
    <col min="14860" max="14861" width="10.75" style="2589" customWidth="1"/>
    <col min="14862" max="14862" width="10" style="2589" customWidth="1"/>
    <col min="14863" max="14864" width="10.5" style="2589" bestFit="1" customWidth="1"/>
    <col min="14865" max="14865" width="10" style="2589" customWidth="1"/>
    <col min="14866" max="14866" width="10.125" style="2589" customWidth="1"/>
    <col min="14867" max="14867" width="10" style="2589" customWidth="1"/>
    <col min="14868" max="14868" width="26.125" style="2589" customWidth="1"/>
    <col min="14869" max="15104" width="8.875" style="2589"/>
    <col min="15105" max="15105" width="9.5" style="2589" customWidth="1"/>
    <col min="15106" max="15106" width="8.875" style="2589"/>
    <col min="15107" max="15109" width="12.875" style="2589" customWidth="1"/>
    <col min="15110" max="15110" width="47.5" style="2589" customWidth="1"/>
    <col min="15111" max="15111" width="13" style="2589" customWidth="1"/>
    <col min="15112" max="15113" width="8.875" style="2589"/>
    <col min="15114" max="15114" width="5.75" style="2589" customWidth="1"/>
    <col min="15115" max="15115" width="11.75" style="2589" customWidth="1"/>
    <col min="15116" max="15117" width="10.75" style="2589" customWidth="1"/>
    <col min="15118" max="15118" width="10" style="2589" customWidth="1"/>
    <col min="15119" max="15120" width="10.5" style="2589" bestFit="1" customWidth="1"/>
    <col min="15121" max="15121" width="10" style="2589" customWidth="1"/>
    <col min="15122" max="15122" width="10.125" style="2589" customWidth="1"/>
    <col min="15123" max="15123" width="10" style="2589" customWidth="1"/>
    <col min="15124" max="15124" width="26.125" style="2589" customWidth="1"/>
    <col min="15125" max="15360" width="8.875" style="2589"/>
    <col min="15361" max="15361" width="9.5" style="2589" customWidth="1"/>
    <col min="15362" max="15362" width="8.875" style="2589"/>
    <col min="15363" max="15365" width="12.875" style="2589" customWidth="1"/>
    <col min="15366" max="15366" width="47.5" style="2589" customWidth="1"/>
    <col min="15367" max="15367" width="13" style="2589" customWidth="1"/>
    <col min="15368" max="15369" width="8.875" style="2589"/>
    <col min="15370" max="15370" width="5.75" style="2589" customWidth="1"/>
    <col min="15371" max="15371" width="11.75" style="2589" customWidth="1"/>
    <col min="15372" max="15373" width="10.75" style="2589" customWidth="1"/>
    <col min="15374" max="15374" width="10" style="2589" customWidth="1"/>
    <col min="15375" max="15376" width="10.5" style="2589" bestFit="1" customWidth="1"/>
    <col min="15377" max="15377" width="10" style="2589" customWidth="1"/>
    <col min="15378" max="15378" width="10.125" style="2589" customWidth="1"/>
    <col min="15379" max="15379" width="10" style="2589" customWidth="1"/>
    <col min="15380" max="15380" width="26.125" style="2589" customWidth="1"/>
    <col min="15381" max="15616" width="8.875" style="2589"/>
    <col min="15617" max="15617" width="9.5" style="2589" customWidth="1"/>
    <col min="15618" max="15618" width="8.875" style="2589"/>
    <col min="15619" max="15621" width="12.875" style="2589" customWidth="1"/>
    <col min="15622" max="15622" width="47.5" style="2589" customWidth="1"/>
    <col min="15623" max="15623" width="13" style="2589" customWidth="1"/>
    <col min="15624" max="15625" width="8.875" style="2589"/>
    <col min="15626" max="15626" width="5.75" style="2589" customWidth="1"/>
    <col min="15627" max="15627" width="11.75" style="2589" customWidth="1"/>
    <col min="15628" max="15629" width="10.75" style="2589" customWidth="1"/>
    <col min="15630" max="15630" width="10" style="2589" customWidth="1"/>
    <col min="15631" max="15632" width="10.5" style="2589" bestFit="1" customWidth="1"/>
    <col min="15633" max="15633" width="10" style="2589" customWidth="1"/>
    <col min="15634" max="15634" width="10.125" style="2589" customWidth="1"/>
    <col min="15635" max="15635" width="10" style="2589" customWidth="1"/>
    <col min="15636" max="15636" width="26.125" style="2589" customWidth="1"/>
    <col min="15637" max="15872" width="8.875" style="2589"/>
    <col min="15873" max="15873" width="9.5" style="2589" customWidth="1"/>
    <col min="15874" max="15874" width="8.875" style="2589"/>
    <col min="15875" max="15877" width="12.875" style="2589" customWidth="1"/>
    <col min="15878" max="15878" width="47.5" style="2589" customWidth="1"/>
    <col min="15879" max="15879" width="13" style="2589" customWidth="1"/>
    <col min="15880" max="15881" width="8.875" style="2589"/>
    <col min="15882" max="15882" width="5.75" style="2589" customWidth="1"/>
    <col min="15883" max="15883" width="11.75" style="2589" customWidth="1"/>
    <col min="15884" max="15885" width="10.75" style="2589" customWidth="1"/>
    <col min="15886" max="15886" width="10" style="2589" customWidth="1"/>
    <col min="15887" max="15888" width="10.5" style="2589" bestFit="1" customWidth="1"/>
    <col min="15889" max="15889" width="10" style="2589" customWidth="1"/>
    <col min="15890" max="15890" width="10.125" style="2589" customWidth="1"/>
    <col min="15891" max="15891" width="10" style="2589" customWidth="1"/>
    <col min="15892" max="15892" width="26.125" style="2589" customWidth="1"/>
    <col min="15893" max="16128" width="8.875" style="2589"/>
    <col min="16129" max="16129" width="9.5" style="2589" customWidth="1"/>
    <col min="16130" max="16130" width="8.875" style="2589"/>
    <col min="16131" max="16133" width="12.875" style="2589" customWidth="1"/>
    <col min="16134" max="16134" width="47.5" style="2589" customWidth="1"/>
    <col min="16135" max="16135" width="13" style="2589" customWidth="1"/>
    <col min="16136" max="16137" width="8.875" style="2589"/>
    <col min="16138" max="16138" width="5.75" style="2589" customWidth="1"/>
    <col min="16139" max="16139" width="11.75" style="2589" customWidth="1"/>
    <col min="16140" max="16141" width="10.75" style="2589" customWidth="1"/>
    <col min="16142" max="16142" width="10" style="2589" customWidth="1"/>
    <col min="16143" max="16144" width="10.5" style="2589" bestFit="1" customWidth="1"/>
    <col min="16145" max="16145" width="10" style="2589" customWidth="1"/>
    <col min="16146" max="16146" width="10.125" style="2589" customWidth="1"/>
    <col min="16147" max="16147" width="10" style="2589" customWidth="1"/>
    <col min="16148" max="16148" width="26.125" style="2589" customWidth="1"/>
    <col min="16149" max="16384" width="8.875" style="2589"/>
  </cols>
  <sheetData>
    <row r="1" spans="1:22" ht="21" customHeight="1">
      <c r="A1" s="2578" t="s">
        <v>2421</v>
      </c>
      <c r="B1" s="2579"/>
      <c r="C1" s="2591"/>
      <c r="D1" s="2591"/>
      <c r="E1" s="2580"/>
      <c r="F1" s="2581"/>
      <c r="G1" s="2582"/>
      <c r="J1" s="2585" t="s">
        <v>2300</v>
      </c>
      <c r="K1" s="2586"/>
      <c r="L1" s="2586"/>
      <c r="M1" s="2586"/>
      <c r="N1" s="2586"/>
      <c r="O1" s="2586"/>
      <c r="P1" s="2586"/>
      <c r="Q1" s="2586"/>
      <c r="R1" s="2587"/>
      <c r="S1" s="2588"/>
      <c r="T1" s="2588"/>
      <c r="U1" s="2588"/>
    </row>
    <row r="2" spans="1:22" s="2600" customFormat="1" ht="13.15" customHeight="1">
      <c r="A2" s="1290" t="s">
        <v>2301</v>
      </c>
      <c r="B2" s="2590" t="e">
        <f>IF(D2="——",C40,C40+E2)</f>
        <v>#DIV/0!</v>
      </c>
      <c r="C2" s="2591" t="s">
        <v>2302</v>
      </c>
      <c r="D2" s="3134" t="s">
        <v>3344</v>
      </c>
      <c r="E2" s="3135"/>
      <c r="F2" s="2593"/>
      <c r="G2" s="2594"/>
      <c r="H2" s="2595"/>
      <c r="I2" s="2596"/>
      <c r="J2" s="3480" t="s">
        <v>2303</v>
      </c>
      <c r="K2" s="3481"/>
      <c r="L2" s="2597" t="s">
        <v>2304</v>
      </c>
      <c r="M2" s="2597" t="s">
        <v>2305</v>
      </c>
      <c r="N2" s="2597" t="s">
        <v>2306</v>
      </c>
      <c r="O2" s="2597" t="s">
        <v>2307</v>
      </c>
      <c r="P2" s="2597" t="s">
        <v>2308</v>
      </c>
      <c r="Q2" s="2598" t="s">
        <v>2309</v>
      </c>
      <c r="R2" s="2599" t="s">
        <v>2310</v>
      </c>
      <c r="S2" s="2588"/>
      <c r="T2" s="2588"/>
      <c r="U2" s="2588"/>
      <c r="V2" s="2596"/>
    </row>
    <row r="3" spans="1:22" s="2600" customFormat="1" ht="13.15" customHeight="1">
      <c r="A3" s="2601" t="s">
        <v>2311</v>
      </c>
      <c r="B3" s="2602" t="e">
        <f>ROUND(B2*10000/B4,0)</f>
        <v>#DIV/0!</v>
      </c>
      <c r="C3" s="2591" t="s">
        <v>2312</v>
      </c>
      <c r="D3" s="2591"/>
      <c r="E3" s="2592"/>
      <c r="F3" s="2593"/>
      <c r="G3" s="2594"/>
      <c r="H3" s="2595"/>
      <c r="I3" s="2596"/>
      <c r="J3" s="3482" t="s">
        <v>2313</v>
      </c>
      <c r="K3" s="3483"/>
      <c r="L3" s="2603"/>
      <c r="M3" s="2603"/>
      <c r="N3" s="2603"/>
      <c r="O3" s="2603"/>
      <c r="P3" s="2603"/>
      <c r="Q3" s="2604"/>
      <c r="R3" s="2605">
        <f>SUM(L3:Q3)</f>
        <v>0</v>
      </c>
      <c r="S3" s="2588"/>
      <c r="T3" s="2588"/>
      <c r="U3" s="2588"/>
      <c r="V3" s="2596"/>
    </row>
    <row r="4" spans="1:22" s="2600" customFormat="1" ht="13.15" customHeight="1">
      <c r="A4" s="2606" t="s">
        <v>2314</v>
      </c>
      <c r="B4" s="2607"/>
      <c r="C4" s="2591"/>
      <c r="D4" s="2591"/>
      <c r="E4" s="2592"/>
      <c r="F4" s="2593"/>
      <c r="G4" s="2594"/>
      <c r="H4" s="2595"/>
      <c r="I4" s="2596"/>
      <c r="J4" s="3482" t="s">
        <v>2315</v>
      </c>
      <c r="K4" s="3483"/>
      <c r="L4" s="2608"/>
      <c r="M4" s="2608"/>
      <c r="N4" s="2608"/>
      <c r="O4" s="2608"/>
      <c r="P4" s="2608"/>
      <c r="Q4" s="2609"/>
      <c r="R4" s="2610">
        <f>SUM(L4:Q4)</f>
        <v>0</v>
      </c>
      <c r="S4" s="2588"/>
      <c r="T4" s="2588"/>
      <c r="U4" s="2588"/>
      <c r="V4" s="2596"/>
    </row>
    <row r="5" spans="1:22" s="2600" customFormat="1" ht="13.15" customHeight="1" thickBot="1">
      <c r="A5" s="2611" t="s">
        <v>2316</v>
      </c>
      <c r="B5" s="2612"/>
      <c r="C5" s="2591"/>
      <c r="D5" s="2613"/>
      <c r="E5" s="2593"/>
      <c r="F5" s="2593"/>
      <c r="G5" s="2594"/>
      <c r="H5" s="2595"/>
      <c r="I5" s="2596"/>
      <c r="J5" s="2614" t="s">
        <v>2317</v>
      </c>
      <c r="K5" s="2615"/>
      <c r="L5" s="2615"/>
      <c r="M5" s="2616"/>
      <c r="N5" s="2616"/>
      <c r="O5" s="2616"/>
      <c r="P5" s="2616"/>
      <c r="Q5" s="2616"/>
      <c r="R5" s="2599">
        <f>SUM(R14,R19,R24,R25,R27,R28)</f>
        <v>0</v>
      </c>
      <c r="S5" s="2588"/>
      <c r="T5" s="2588" t="s">
        <v>2318</v>
      </c>
      <c r="U5" s="2588" t="e">
        <f>ROUND(R5*10000/365/R3,1)</f>
        <v>#DIV/0!</v>
      </c>
      <c r="V5" s="2596"/>
    </row>
    <row r="6" spans="1:22" s="2600" customFormat="1" ht="13.15" customHeight="1" thickBot="1">
      <c r="A6" s="3488" t="s">
        <v>2319</v>
      </c>
      <c r="B6" s="3489"/>
      <c r="C6" s="3490"/>
      <c r="D6" s="2617"/>
      <c r="E6" s="2618"/>
      <c r="F6" s="2619"/>
      <c r="G6" s="2620"/>
      <c r="H6" s="2595"/>
      <c r="I6" s="2596"/>
      <c r="J6" s="3474">
        <v>1</v>
      </c>
      <c r="K6" s="3475" t="s">
        <v>2320</v>
      </c>
      <c r="L6" s="2621" t="s">
        <v>2321</v>
      </c>
      <c r="M6" s="2622" t="s">
        <v>2322</v>
      </c>
      <c r="N6" s="2622" t="s">
        <v>2323</v>
      </c>
      <c r="O6" s="2622" t="s">
        <v>2324</v>
      </c>
      <c r="P6" s="2622" t="s">
        <v>2325</v>
      </c>
      <c r="Q6" s="2622" t="s">
        <v>2326</v>
      </c>
      <c r="R6" s="2605" t="s">
        <v>2327</v>
      </c>
      <c r="S6" s="2588"/>
      <c r="T6" s="2588" t="s">
        <v>2328</v>
      </c>
      <c r="U6" s="2588"/>
      <c r="V6" s="2596"/>
    </row>
    <row r="7" spans="1:22" s="2600" customFormat="1" ht="13.15" customHeight="1">
      <c r="A7" s="2623" t="s">
        <v>2329</v>
      </c>
      <c r="B7" s="2624"/>
      <c r="C7" s="2625"/>
      <c r="D7" s="2626">
        <f>SUM(D9,D10,D11,D17,0)</f>
        <v>0</v>
      </c>
      <c r="E7" s="2627" t="e">
        <f>E9+E10+E11+E17</f>
        <v>#DIV/0!</v>
      </c>
      <c r="F7" s="2628"/>
      <c r="G7" s="2629"/>
      <c r="H7" s="2595"/>
      <c r="I7" s="2596"/>
      <c r="J7" s="3474"/>
      <c r="K7" s="3476"/>
      <c r="L7" s="2630" t="s">
        <v>2330</v>
      </c>
      <c r="M7" s="2631"/>
      <c r="N7" s="2607"/>
      <c r="O7" s="2632"/>
      <c r="P7" s="2632"/>
      <c r="Q7" s="2633">
        <v>365</v>
      </c>
      <c r="R7" s="2634">
        <f>ROUND(M7*N7*O7*P7*Q7/10000,0)</f>
        <v>0</v>
      </c>
      <c r="S7" s="2588"/>
      <c r="T7" s="2588" t="s">
        <v>2331</v>
      </c>
      <c r="U7" s="2588"/>
      <c r="V7" s="2596"/>
    </row>
    <row r="8" spans="1:22" s="2600" customFormat="1" ht="13.15" customHeight="1">
      <c r="A8" s="2635" t="s">
        <v>2332</v>
      </c>
      <c r="B8" s="3491" t="s">
        <v>2333</v>
      </c>
      <c r="C8" s="3492"/>
      <c r="D8" s="2636" t="s">
        <v>2334</v>
      </c>
      <c r="E8" s="2637" t="s">
        <v>2335</v>
      </c>
      <c r="F8" s="2638" t="s">
        <v>2336</v>
      </c>
      <c r="G8" s="2639"/>
      <c r="H8" s="2595"/>
      <c r="I8" s="2596"/>
      <c r="J8" s="3474"/>
      <c r="K8" s="3476"/>
      <c r="L8" s="2630" t="s">
        <v>2337</v>
      </c>
      <c r="M8" s="2631"/>
      <c r="N8" s="2607"/>
      <c r="O8" s="2632"/>
      <c r="P8" s="2632"/>
      <c r="Q8" s="2633">
        <v>365</v>
      </c>
      <c r="R8" s="2634">
        <f t="shared" ref="R8:R13" si="0">ROUND(M8*N8*O8*P8*Q8/10000,0)</f>
        <v>0</v>
      </c>
      <c r="S8" s="2588"/>
      <c r="T8" s="2588" t="s">
        <v>2338</v>
      </c>
      <c r="U8" s="2588"/>
      <c r="V8" s="2596"/>
    </row>
    <row r="9" spans="1:22" s="2600" customFormat="1" ht="13.15" customHeight="1">
      <c r="A9" s="2635">
        <v>1</v>
      </c>
      <c r="B9" s="3491" t="s">
        <v>2339</v>
      </c>
      <c r="C9" s="3492"/>
      <c r="D9" s="2636">
        <f>ROUND(D6*E9,0)</f>
        <v>0</v>
      </c>
      <c r="E9" s="2640"/>
      <c r="F9" s="2641" t="s">
        <v>2340</v>
      </c>
      <c r="G9" s="2620"/>
      <c r="H9" s="2595"/>
      <c r="I9" s="2596"/>
      <c r="J9" s="3474"/>
      <c r="K9" s="3476"/>
      <c r="L9" s="2630" t="s">
        <v>2341</v>
      </c>
      <c r="M9" s="2631"/>
      <c r="N9" s="2607"/>
      <c r="O9" s="2632"/>
      <c r="P9" s="2632"/>
      <c r="Q9" s="2633">
        <v>365</v>
      </c>
      <c r="R9" s="2634">
        <f t="shared" si="0"/>
        <v>0</v>
      </c>
      <c r="S9" s="2588"/>
      <c r="T9" s="2588"/>
      <c r="U9" s="2588"/>
      <c r="V9" s="2596"/>
    </row>
    <row r="10" spans="1:22" s="2600" customFormat="1" ht="13.15" customHeight="1">
      <c r="A10" s="2635">
        <v>2</v>
      </c>
      <c r="B10" s="3491" t="s">
        <v>2342</v>
      </c>
      <c r="C10" s="3492"/>
      <c r="D10" s="2636">
        <f>ROUND(D6*E10,0)</f>
        <v>0</v>
      </c>
      <c r="E10" s="2640"/>
      <c r="F10" s="2641" t="s">
        <v>2343</v>
      </c>
      <c r="G10" s="2620"/>
      <c r="H10" s="2595"/>
      <c r="I10" s="2596"/>
      <c r="J10" s="3474"/>
      <c r="K10" s="3476"/>
      <c r="L10" s="2630" t="s">
        <v>2344</v>
      </c>
      <c r="M10" s="2631"/>
      <c r="N10" s="2607"/>
      <c r="O10" s="2632"/>
      <c r="P10" s="2632"/>
      <c r="Q10" s="2633">
        <v>365</v>
      </c>
      <c r="R10" s="2634">
        <f t="shared" si="0"/>
        <v>0</v>
      </c>
      <c r="S10" s="2588"/>
      <c r="T10" s="2588"/>
      <c r="U10" s="2588"/>
      <c r="V10" s="2596"/>
    </row>
    <row r="11" spans="1:22" s="2600" customFormat="1" ht="13.15" customHeight="1">
      <c r="A11" s="2635">
        <v>3</v>
      </c>
      <c r="B11" s="3491" t="s">
        <v>2345</v>
      </c>
      <c r="C11" s="3492"/>
      <c r="D11" s="2636">
        <f>D12+D14+D15+D16</f>
        <v>0</v>
      </c>
      <c r="E11" s="2642" t="e">
        <f>D11/D6</f>
        <v>#DIV/0!</v>
      </c>
      <c r="F11" s="2638"/>
      <c r="G11" s="2639"/>
      <c r="H11" s="2595"/>
      <c r="I11" s="2596"/>
      <c r="J11" s="3474"/>
      <c r="K11" s="3476"/>
      <c r="L11" s="2630" t="s">
        <v>2346</v>
      </c>
      <c r="M11" s="2631"/>
      <c r="N11" s="2607"/>
      <c r="O11" s="2632"/>
      <c r="P11" s="2632"/>
      <c r="Q11" s="2633">
        <v>365</v>
      </c>
      <c r="R11" s="2634">
        <f t="shared" si="0"/>
        <v>0</v>
      </c>
      <c r="S11" s="2588"/>
      <c r="T11" s="2588"/>
      <c r="U11" s="2588"/>
      <c r="V11" s="2596"/>
    </row>
    <row r="12" spans="1:22" s="2600" customFormat="1" ht="13.15" customHeight="1">
      <c r="A12" s="2643" t="s">
        <v>2347</v>
      </c>
      <c r="B12" s="3484" t="s">
        <v>2348</v>
      </c>
      <c r="C12" s="3485"/>
      <c r="D12" s="2644">
        <f>ROUND(D13*1.2%*(1-30%),0)</f>
        <v>0</v>
      </c>
      <c r="E12" s="2645">
        <v>1.2E-2</v>
      </c>
      <c r="F12" s="2638" t="s">
        <v>2349</v>
      </c>
      <c r="G12" s="2639"/>
      <c r="H12" s="2595"/>
      <c r="I12" s="2596"/>
      <c r="J12" s="3474"/>
      <c r="K12" s="3476"/>
      <c r="L12" s="2630" t="s">
        <v>2350</v>
      </c>
      <c r="M12" s="2631"/>
      <c r="N12" s="2607"/>
      <c r="O12" s="2632"/>
      <c r="P12" s="2632"/>
      <c r="Q12" s="2633">
        <v>365</v>
      </c>
      <c r="R12" s="2634">
        <f t="shared" si="0"/>
        <v>0</v>
      </c>
      <c r="S12" s="2588"/>
      <c r="T12" s="2588"/>
      <c r="U12" s="2588"/>
      <c r="V12" s="2596"/>
    </row>
    <row r="13" spans="1:22" s="2600" customFormat="1" ht="13.15" customHeight="1">
      <c r="A13" s="2643"/>
      <c r="B13" s="2646"/>
      <c r="C13" s="2647" t="s">
        <v>2351</v>
      </c>
      <c r="D13" s="2648"/>
      <c r="E13" s="2649"/>
      <c r="F13" s="2638"/>
      <c r="G13" s="2639"/>
      <c r="H13" s="2595"/>
      <c r="I13" s="2596"/>
      <c r="J13" s="3474"/>
      <c r="K13" s="3476"/>
      <c r="L13" s="2630" t="s">
        <v>2352</v>
      </c>
      <c r="M13" s="2631"/>
      <c r="N13" s="2607"/>
      <c r="O13" s="2632"/>
      <c r="P13" s="2632"/>
      <c r="Q13" s="2633">
        <v>365</v>
      </c>
      <c r="R13" s="2634">
        <f t="shared" si="0"/>
        <v>0</v>
      </c>
      <c r="S13" s="2588"/>
      <c r="T13" s="2588"/>
      <c r="U13" s="2588"/>
      <c r="V13" s="2596"/>
    </row>
    <row r="14" spans="1:22" s="2600" customFormat="1" ht="13.15" customHeight="1">
      <c r="A14" s="2643" t="s">
        <v>2353</v>
      </c>
      <c r="B14" s="3484" t="s">
        <v>2354</v>
      </c>
      <c r="C14" s="3485"/>
      <c r="D14" s="2644">
        <f>ROUND(E14*B5/10000,0)</f>
        <v>0</v>
      </c>
      <c r="E14" s="2633"/>
      <c r="F14" s="2638" t="s">
        <v>2355</v>
      </c>
      <c r="G14" s="2639"/>
      <c r="H14" s="2595"/>
      <c r="I14" s="2596"/>
      <c r="J14" s="3474"/>
      <c r="K14" s="3477"/>
      <c r="L14" s="2650" t="s">
        <v>2356</v>
      </c>
      <c r="M14" s="2651">
        <f>SUM(M7:M13)</f>
        <v>0</v>
      </c>
      <c r="N14" s="2651" t="e">
        <f>ROUND((N7*M7+N8*M8+N9*M9+N10*M10+N11*M11+N12*M12+N13*M13)/M14,0)</f>
        <v>#DIV/0!</v>
      </c>
      <c r="O14" s="2652"/>
      <c r="P14" s="2652"/>
      <c r="Q14" s="2653"/>
      <c r="R14" s="2599">
        <f>SUM(R7:R13)</f>
        <v>0</v>
      </c>
      <c r="S14" s="2588"/>
      <c r="T14" s="2588"/>
      <c r="U14" s="2588"/>
      <c r="V14" s="2596"/>
    </row>
    <row r="15" spans="1:22" s="2600" customFormat="1" ht="13.15" customHeight="1">
      <c r="A15" s="2643" t="s">
        <v>2357</v>
      </c>
      <c r="B15" s="3484" t="s">
        <v>2358</v>
      </c>
      <c r="C15" s="3485"/>
      <c r="D15" s="2644">
        <f>ROUND(D6*E15,0)</f>
        <v>0</v>
      </c>
      <c r="E15" s="2645">
        <v>5.5E-2</v>
      </c>
      <c r="F15" s="2638" t="s">
        <v>2359</v>
      </c>
      <c r="G15" s="2620"/>
      <c r="H15" s="2595"/>
      <c r="I15" s="2596"/>
      <c r="J15" s="3474">
        <v>2</v>
      </c>
      <c r="K15" s="3475" t="s">
        <v>2360</v>
      </c>
      <c r="L15" s="2630" t="s">
        <v>2361</v>
      </c>
      <c r="M15" s="2631" t="s">
        <v>2362</v>
      </c>
      <c r="N15" s="2631" t="s">
        <v>2363</v>
      </c>
      <c r="O15" s="2632" t="s">
        <v>2364</v>
      </c>
      <c r="P15" s="2632" t="s">
        <v>2326</v>
      </c>
      <c r="Q15" s="2607" t="s">
        <v>2365</v>
      </c>
      <c r="R15" s="2654" t="s">
        <v>2327</v>
      </c>
      <c r="S15" s="2588"/>
      <c r="T15" s="2588"/>
      <c r="U15" s="2588"/>
      <c r="V15" s="2596"/>
    </row>
    <row r="16" spans="1:22" s="2600" customFormat="1" ht="13.15" customHeight="1">
      <c r="A16" s="2643" t="s">
        <v>2366</v>
      </c>
      <c r="B16" s="3484" t="s">
        <v>2367</v>
      </c>
      <c r="C16" s="3485"/>
      <c r="D16" s="2655">
        <f>D6*E16</f>
        <v>0</v>
      </c>
      <c r="E16" s="2656"/>
      <c r="F16" s="2641" t="s">
        <v>2368</v>
      </c>
      <c r="G16" s="2620"/>
      <c r="H16" s="2595"/>
      <c r="I16" s="2596"/>
      <c r="J16" s="3474"/>
      <c r="K16" s="3476"/>
      <c r="L16" s="2630" t="s">
        <v>2369</v>
      </c>
      <c r="M16" s="2631"/>
      <c r="N16" s="2631"/>
      <c r="O16" s="2632"/>
      <c r="P16" s="2633">
        <v>365</v>
      </c>
      <c r="Q16" s="2607"/>
      <c r="R16" s="2654">
        <f>ROUND(M16*N16*O16*P16/10000,0)</f>
        <v>0</v>
      </c>
      <c r="S16" s="2588"/>
      <c r="T16" s="2588"/>
      <c r="U16" s="2588"/>
      <c r="V16" s="2596"/>
    </row>
    <row r="17" spans="1:22" s="2600" customFormat="1" ht="13.15" customHeight="1" thickBot="1">
      <c r="A17" s="2657">
        <v>4</v>
      </c>
      <c r="B17" s="3486" t="s">
        <v>2370</v>
      </c>
      <c r="C17" s="3487"/>
      <c r="D17" s="2658">
        <f>ROUND(D6*E17,0)</f>
        <v>0</v>
      </c>
      <c r="E17" s="2659"/>
      <c r="F17" s="2660" t="s">
        <v>2371</v>
      </c>
      <c r="G17" s="2620"/>
      <c r="H17" s="2595"/>
      <c r="I17" s="2596"/>
      <c r="J17" s="3474"/>
      <c r="K17" s="3476"/>
      <c r="L17" s="2630" t="s">
        <v>2372</v>
      </c>
      <c r="M17" s="2631"/>
      <c r="N17" s="2631"/>
      <c r="O17" s="2632"/>
      <c r="P17" s="2633">
        <v>365</v>
      </c>
      <c r="Q17" s="2607"/>
      <c r="R17" s="2654">
        <f>ROUND(M17*N17*O17*P17/10000,0)</f>
        <v>0</v>
      </c>
      <c r="S17" s="2588"/>
      <c r="T17" s="2588"/>
      <c r="U17" s="2588"/>
      <c r="V17" s="2596"/>
    </row>
    <row r="18" spans="1:22" s="2600" customFormat="1" ht="13.15" customHeight="1" thickBot="1">
      <c r="A18" s="2623" t="s">
        <v>2373</v>
      </c>
      <c r="B18" s="2624"/>
      <c r="C18" s="2624"/>
      <c r="D18" s="2661">
        <f>ROUND(D6*E18,0)</f>
        <v>0</v>
      </c>
      <c r="E18" s="2662"/>
      <c r="F18" s="2663" t="s">
        <v>2374</v>
      </c>
      <c r="G18" s="2620"/>
      <c r="H18" s="2595"/>
      <c r="I18" s="2596"/>
      <c r="J18" s="3474"/>
      <c r="K18" s="3476"/>
      <c r="L18" s="2630" t="s">
        <v>2375</v>
      </c>
      <c r="M18" s="2631"/>
      <c r="N18" s="2631"/>
      <c r="O18" s="2632"/>
      <c r="P18" s="2633">
        <v>365</v>
      </c>
      <c r="Q18" s="2607"/>
      <c r="R18" s="2654">
        <f>ROUND(M18*N18*O18*P18/10000,0)</f>
        <v>0</v>
      </c>
      <c r="S18" s="2588"/>
      <c r="T18" s="2588"/>
      <c r="U18" s="2588"/>
      <c r="V18" s="2596"/>
    </row>
    <row r="19" spans="1:22" s="2600" customFormat="1" ht="13.15" customHeight="1" thickBot="1">
      <c r="A19" s="2664" t="s">
        <v>2376</v>
      </c>
      <c r="B19" s="2618"/>
      <c r="C19" s="2618"/>
      <c r="D19" s="2618"/>
      <c r="E19" s="2618"/>
      <c r="F19" s="2619"/>
      <c r="G19" s="2639"/>
      <c r="H19" s="2595"/>
      <c r="I19" s="2596"/>
      <c r="J19" s="3474"/>
      <c r="K19" s="3477"/>
      <c r="L19" s="2650" t="s">
        <v>2356</v>
      </c>
      <c r="M19" s="2651"/>
      <c r="N19" s="2651">
        <f>SUM(N16:N18)</f>
        <v>0</v>
      </c>
      <c r="O19" s="2652"/>
      <c r="P19" s="2665" t="s">
        <v>2420</v>
      </c>
      <c r="Q19" s="2632">
        <v>0</v>
      </c>
      <c r="R19" s="2666">
        <f>ROUND(IF(P19="按比例",R14*Q19,SUM(R16:R18)),0)</f>
        <v>0</v>
      </c>
      <c r="S19" s="2588"/>
      <c r="T19" s="2588"/>
      <c r="U19" s="2588"/>
      <c r="V19" s="2596"/>
    </row>
    <row r="20" spans="1:22" s="2600" customFormat="1" ht="13.15" customHeight="1">
      <c r="A20" s="2623"/>
      <c r="B20" s="2624"/>
      <c r="C20" s="2624"/>
      <c r="D20" s="2624"/>
      <c r="E20" s="2624"/>
      <c r="F20" s="2667"/>
      <c r="G20" s="2639"/>
      <c r="H20" s="2595"/>
      <c r="I20" s="2596"/>
      <c r="J20" s="3474">
        <v>3</v>
      </c>
      <c r="K20" s="3475" t="s">
        <v>2377</v>
      </c>
      <c r="L20" s="2630" t="s">
        <v>2378</v>
      </c>
      <c r="M20" s="2631" t="s">
        <v>2379</v>
      </c>
      <c r="N20" s="2668" t="s">
        <v>2380</v>
      </c>
      <c r="O20" s="2632" t="s">
        <v>2381</v>
      </c>
      <c r="P20" s="2633" t="s">
        <v>2382</v>
      </c>
      <c r="Q20" s="2607" t="s">
        <v>2383</v>
      </c>
      <c r="R20" s="2654" t="s">
        <v>2384</v>
      </c>
      <c r="S20" s="2588"/>
      <c r="T20" s="2588"/>
      <c r="U20" s="2588"/>
      <c r="V20" s="2596"/>
    </row>
    <row r="21" spans="1:22" s="2600" customFormat="1" ht="13.15" customHeight="1">
      <c r="A21" s="2623"/>
      <c r="B21" s="2624"/>
      <c r="C21" s="2669" t="s">
        <v>2385</v>
      </c>
      <c r="D21" s="2670" t="s">
        <v>2386</v>
      </c>
      <c r="E21" s="2671" t="s">
        <v>2387</v>
      </c>
      <c r="F21" s="2667"/>
      <c r="G21" s="2639"/>
      <c r="H21" s="2595"/>
      <c r="I21" s="2596"/>
      <c r="J21" s="3474"/>
      <c r="K21" s="3476"/>
      <c r="L21" s="2630" t="s">
        <v>2388</v>
      </c>
      <c r="M21" s="2631"/>
      <c r="N21" s="2631"/>
      <c r="O21" s="2632"/>
      <c r="P21" s="2633">
        <v>365</v>
      </c>
      <c r="Q21" s="2607"/>
      <c r="R21" s="2672">
        <f>ROUND(M21*N21*O21*P21/10000,0)</f>
        <v>0</v>
      </c>
      <c r="S21" s="2588"/>
      <c r="T21" s="2588"/>
      <c r="U21" s="2588"/>
      <c r="V21" s="2596"/>
    </row>
    <row r="22" spans="1:22" s="2600" customFormat="1" ht="13.15" customHeight="1">
      <c r="A22" s="2623"/>
      <c r="B22" s="2624"/>
      <c r="C22" s="2673" t="s">
        <v>2389</v>
      </c>
      <c r="D22" s="2674" t="s">
        <v>2390</v>
      </c>
      <c r="E22" s="2675" t="s">
        <v>2391</v>
      </c>
      <c r="F22" s="2667"/>
      <c r="G22" s="2588"/>
      <c r="H22" s="2595"/>
      <c r="I22" s="2596"/>
      <c r="J22" s="3474"/>
      <c r="K22" s="3476"/>
      <c r="L22" s="2630" t="s">
        <v>2392</v>
      </c>
      <c r="M22" s="2631"/>
      <c r="N22" s="2631"/>
      <c r="O22" s="2632"/>
      <c r="P22" s="2633">
        <v>365</v>
      </c>
      <c r="Q22" s="2607"/>
      <c r="R22" s="2672">
        <f>ROUND(M22*N22*O22*P22/10000,0)</f>
        <v>0</v>
      </c>
      <c r="S22" s="2588"/>
      <c r="T22" s="2588"/>
      <c r="U22" s="2588"/>
      <c r="V22" s="2596"/>
    </row>
    <row r="23" spans="1:22" s="2600" customFormat="1" ht="13.15" customHeight="1">
      <c r="A23" s="2676">
        <v>1</v>
      </c>
      <c r="B23" s="2677" t="s">
        <v>2393</v>
      </c>
      <c r="C23" s="2678">
        <f>D6</f>
        <v>0</v>
      </c>
      <c r="D23" s="2679">
        <f>C23*(1+D24)</f>
        <v>0</v>
      </c>
      <c r="E23" s="2680">
        <f>D23*(1+E24)</f>
        <v>0</v>
      </c>
      <c r="F23" s="2681"/>
      <c r="G23" s="2682"/>
      <c r="H23" s="2595"/>
      <c r="I23" s="2596"/>
      <c r="J23" s="3474"/>
      <c r="K23" s="3476"/>
      <c r="L23" s="2630" t="s">
        <v>2394</v>
      </c>
      <c r="M23" s="2631"/>
      <c r="N23" s="2631"/>
      <c r="O23" s="2632"/>
      <c r="P23" s="2633">
        <v>365</v>
      </c>
      <c r="Q23" s="2607"/>
      <c r="R23" s="2672">
        <f>ROUND(M23*N23*O23*P23/10000,0)</f>
        <v>0</v>
      </c>
      <c r="S23" s="2588"/>
      <c r="T23" s="2588"/>
      <c r="U23" s="2588"/>
      <c r="V23" s="2596"/>
    </row>
    <row r="24" spans="1:22" s="2600" customFormat="1" ht="13.15" customHeight="1">
      <c r="A24" s="2683"/>
      <c r="B24" s="2684" t="s">
        <v>2395</v>
      </c>
      <c r="C24" s="2685"/>
      <c r="D24" s="2686"/>
      <c r="E24" s="2687"/>
      <c r="F24" s="2688"/>
      <c r="G24" s="2682"/>
      <c r="H24" s="2595"/>
      <c r="I24" s="2596"/>
      <c r="J24" s="3474"/>
      <c r="K24" s="3477"/>
      <c r="L24" s="2650" t="s">
        <v>2356</v>
      </c>
      <c r="M24" s="2651">
        <f>SUM(M21:M23)</f>
        <v>0</v>
      </c>
      <c r="N24" s="2651"/>
      <c r="O24" s="2652"/>
      <c r="P24" s="2665" t="s">
        <v>2420</v>
      </c>
      <c r="Q24" s="2632">
        <v>0</v>
      </c>
      <c r="R24" s="2666">
        <f>ROUND(IF(P24="按比例",R14*Q24,SUM(R21:R23)),0)</f>
        <v>0</v>
      </c>
      <c r="S24" s="2588"/>
      <c r="T24" s="2588"/>
      <c r="U24" s="2588"/>
      <c r="V24" s="2596"/>
    </row>
    <row r="25" spans="1:22" s="2695" customFormat="1" ht="13.15" customHeight="1">
      <c r="A25" s="2683"/>
      <c r="B25" s="2684"/>
      <c r="C25" s="2685"/>
      <c r="D25" s="2686"/>
      <c r="E25" s="2687"/>
      <c r="F25" s="2688"/>
      <c r="G25" s="2588"/>
      <c r="H25" s="2595"/>
      <c r="I25" s="2596"/>
      <c r="J25" s="2689">
        <v>4</v>
      </c>
      <c r="K25" s="2690" t="s">
        <v>2396</v>
      </c>
      <c r="L25" s="2691"/>
      <c r="M25" s="2691"/>
      <c r="N25" s="2691"/>
      <c r="O25" s="2691"/>
      <c r="P25" s="2692"/>
      <c r="Q25" s="2693">
        <v>0</v>
      </c>
      <c r="R25" s="2666">
        <f>ROUND(R14*Q25,0)</f>
        <v>0</v>
      </c>
      <c r="S25" s="2588"/>
      <c r="T25" s="2588"/>
      <c r="U25" s="2588"/>
      <c r="V25" s="2694"/>
    </row>
    <row r="26" spans="1:22" s="2695" customFormat="1" ht="13.15" customHeight="1">
      <c r="A26" s="2676">
        <v>2</v>
      </c>
      <c r="B26" s="2677" t="s">
        <v>2397</v>
      </c>
      <c r="C26" s="2678">
        <f>D7</f>
        <v>0</v>
      </c>
      <c r="D26" s="2679">
        <f>D23*D27</f>
        <v>0</v>
      </c>
      <c r="E26" s="2680">
        <f>E23*E27</f>
        <v>0</v>
      </c>
      <c r="F26" s="2681"/>
      <c r="G26" s="2682"/>
      <c r="H26" s="2595"/>
      <c r="I26" s="2596"/>
      <c r="J26" s="3478">
        <v>5</v>
      </c>
      <c r="K26" s="2696" t="s">
        <v>2398</v>
      </c>
      <c r="L26" s="2697"/>
      <c r="M26" s="2698"/>
      <c r="N26" s="2699" t="s">
        <v>2399</v>
      </c>
      <c r="O26" s="2699" t="s">
        <v>2400</v>
      </c>
      <c r="P26" s="2700" t="s">
        <v>2401</v>
      </c>
      <c r="Q26" s="2700" t="s">
        <v>2402</v>
      </c>
      <c r="R26" s="2605" t="s">
        <v>2327</v>
      </c>
      <c r="S26" s="2639"/>
      <c r="T26" s="2639"/>
      <c r="U26" s="2639"/>
      <c r="V26" s="2694"/>
    </row>
    <row r="27" spans="1:22" s="2600" customFormat="1" ht="13.15" customHeight="1">
      <c r="A27" s="2683"/>
      <c r="B27" s="2684" t="s">
        <v>2403</v>
      </c>
      <c r="C27" s="2701" t="e">
        <f>E7</f>
        <v>#DIV/0!</v>
      </c>
      <c r="D27" s="2686"/>
      <c r="E27" s="2687"/>
      <c r="F27" s="2688"/>
      <c r="G27" s="2682"/>
      <c r="H27" s="2702"/>
      <c r="I27" s="2694"/>
      <c r="J27" s="3479"/>
      <c r="K27" s="2703"/>
      <c r="L27" s="2704"/>
      <c r="M27" s="2705"/>
      <c r="N27" s="2706"/>
      <c r="O27" s="2706"/>
      <c r="P27" s="2706"/>
      <c r="Q27" s="2707"/>
      <c r="R27" s="2666">
        <f>ROUND(O27*N27*P27*(1-Q27)/10000,0)</f>
        <v>0</v>
      </c>
      <c r="S27" s="2588"/>
      <c r="T27" s="2588"/>
      <c r="U27" s="2588"/>
      <c r="V27" s="2596"/>
    </row>
    <row r="28" spans="1:22" s="2695" customFormat="1" ht="13.15" customHeight="1" thickBot="1">
      <c r="A28" s="2683"/>
      <c r="B28" s="2684"/>
      <c r="C28" s="2701"/>
      <c r="D28" s="2686"/>
      <c r="E28" s="2687" t="s">
        <v>2404</v>
      </c>
      <c r="F28" s="2688"/>
      <c r="G28" s="2588"/>
      <c r="H28" s="2702"/>
      <c r="I28" s="2694"/>
      <c r="J28" s="2708">
        <v>6</v>
      </c>
      <c r="K28" s="2709" t="s">
        <v>2405</v>
      </c>
      <c r="L28" s="2710" t="s">
        <v>2406</v>
      </c>
      <c r="M28" s="2711"/>
      <c r="N28" s="2710" t="s">
        <v>2407</v>
      </c>
      <c r="O28" s="2712"/>
      <c r="P28" s="2710" t="s">
        <v>2408</v>
      </c>
      <c r="Q28" s="2713">
        <v>1.4999999999999999E-2</v>
      </c>
      <c r="R28" s="2714"/>
      <c r="S28" s="2588"/>
      <c r="T28" s="2588"/>
      <c r="U28" s="2588"/>
      <c r="V28" s="2694"/>
    </row>
    <row r="29" spans="1:22" s="2695" customFormat="1" ht="13.15" customHeight="1">
      <c r="A29" s="2676">
        <v>3</v>
      </c>
      <c r="B29" s="2677" t="s">
        <v>2409</v>
      </c>
      <c r="C29" s="2678">
        <f>C23*C30</f>
        <v>0</v>
      </c>
      <c r="D29" s="2679">
        <f>D23*C30</f>
        <v>0</v>
      </c>
      <c r="E29" s="2680">
        <f>E23*C30</f>
        <v>0</v>
      </c>
      <c r="F29" s="2681"/>
      <c r="G29" s="2682"/>
      <c r="H29" s="2595"/>
      <c r="I29" s="2596"/>
      <c r="J29" s="2588"/>
      <c r="K29" s="2588"/>
      <c r="L29" s="2588"/>
      <c r="M29" s="2588"/>
      <c r="N29" s="2588"/>
      <c r="O29" s="2588"/>
      <c r="P29" s="2588"/>
      <c r="Q29" s="2588"/>
      <c r="R29" s="2588"/>
      <c r="S29" s="2588"/>
      <c r="T29" s="2588"/>
      <c r="U29" s="2588"/>
      <c r="V29" s="2694"/>
    </row>
    <row r="30" spans="1:22" s="2600" customFormat="1" ht="13.15" customHeight="1" thickBot="1">
      <c r="A30" s="2683"/>
      <c r="B30" s="2684" t="s">
        <v>2403</v>
      </c>
      <c r="C30" s="2701">
        <f>E18</f>
        <v>0</v>
      </c>
      <c r="D30" s="2715"/>
      <c r="E30" s="2649"/>
      <c r="F30" s="2688"/>
      <c r="G30" s="2682"/>
      <c r="H30" s="2702"/>
      <c r="I30" s="2694"/>
      <c r="J30" s="2588"/>
      <c r="K30" s="2588"/>
      <c r="L30" s="2588"/>
      <c r="M30" s="2588"/>
      <c r="N30" s="2588"/>
      <c r="O30" s="2588"/>
      <c r="P30" s="2588"/>
      <c r="Q30" s="2588"/>
      <c r="R30" s="2588"/>
      <c r="S30" s="2588"/>
      <c r="T30" s="2588"/>
      <c r="U30" s="2588"/>
      <c r="V30" s="2596"/>
    </row>
    <row r="31" spans="1:22" s="2695" customFormat="1" ht="13.15" customHeight="1">
      <c r="A31" s="2683"/>
      <c r="B31" s="2684"/>
      <c r="C31" s="2716"/>
      <c r="D31" s="2715"/>
      <c r="E31" s="2649"/>
      <c r="F31" s="2688"/>
      <c r="G31" s="2588"/>
      <c r="H31" s="2702"/>
      <c r="I31" s="2694"/>
      <c r="J31" s="2585" t="s">
        <v>2410</v>
      </c>
      <c r="K31" s="2586"/>
      <c r="L31" s="2586"/>
      <c r="M31" s="2586"/>
      <c r="N31" s="2586"/>
      <c r="O31" s="2586"/>
      <c r="P31" s="2586"/>
      <c r="Q31" s="2586"/>
      <c r="R31" s="2587"/>
      <c r="S31" s="2588"/>
      <c r="T31" s="2588"/>
      <c r="U31" s="2588"/>
      <c r="V31" s="2694"/>
    </row>
    <row r="32" spans="1:22" s="2695" customFormat="1" ht="13.15" customHeight="1">
      <c r="A32" s="2676">
        <v>4</v>
      </c>
      <c r="B32" s="2677" t="s">
        <v>2411</v>
      </c>
      <c r="C32" s="2678">
        <f>C23-C26-C29</f>
        <v>0</v>
      </c>
      <c r="D32" s="2679">
        <f>D23-D26-D29</f>
        <v>0</v>
      </c>
      <c r="E32" s="2680">
        <f>E23-E26-E29</f>
        <v>0</v>
      </c>
      <c r="F32" s="2681"/>
      <c r="G32" s="2588"/>
      <c r="H32" s="2595"/>
      <c r="I32" s="2596"/>
      <c r="J32" s="3480" t="s">
        <v>2303</v>
      </c>
      <c r="K32" s="3481"/>
      <c r="L32" s="2597" t="s">
        <v>2304</v>
      </c>
      <c r="M32" s="2597" t="s">
        <v>2305</v>
      </c>
      <c r="N32" s="2597" t="s">
        <v>2306</v>
      </c>
      <c r="O32" s="2597" t="s">
        <v>2307</v>
      </c>
      <c r="P32" s="2597" t="s">
        <v>2308</v>
      </c>
      <c r="Q32" s="2598" t="s">
        <v>2309</v>
      </c>
      <c r="R32" s="2717" t="s">
        <v>2310</v>
      </c>
      <c r="S32" s="2588"/>
      <c r="T32" s="2588"/>
      <c r="U32" s="2588"/>
      <c r="V32" s="2694"/>
    </row>
    <row r="33" spans="1:23" s="2600" customFormat="1" ht="13.15" customHeight="1">
      <c r="A33" s="2676"/>
      <c r="B33" s="2677"/>
      <c r="C33" s="2678"/>
      <c r="D33" s="2718"/>
      <c r="E33" s="2719"/>
      <c r="F33" s="2681"/>
      <c r="G33" s="2588"/>
      <c r="H33" s="2702"/>
      <c r="I33" s="2694"/>
      <c r="J33" s="3482" t="s">
        <v>2313</v>
      </c>
      <c r="K33" s="3483"/>
      <c r="L33" s="2603"/>
      <c r="M33" s="2603"/>
      <c r="N33" s="2603"/>
      <c r="O33" s="2603"/>
      <c r="P33" s="2603"/>
      <c r="Q33" s="2604"/>
      <c r="R33" s="2720">
        <f>SUM(L33:Q33)</f>
        <v>0</v>
      </c>
      <c r="S33" s="2588"/>
      <c r="T33" s="2588"/>
      <c r="U33" s="2588"/>
      <c r="V33" s="2596"/>
    </row>
    <row r="34" spans="1:23" s="2600" customFormat="1" ht="13.15" customHeight="1">
      <c r="A34" s="2676">
        <v>5</v>
      </c>
      <c r="B34" s="2677" t="s">
        <v>2412</v>
      </c>
      <c r="C34" s="2721"/>
      <c r="D34" s="2722"/>
      <c r="E34" s="2723"/>
      <c r="F34" s="2681"/>
      <c r="G34" s="2588"/>
      <c r="H34" s="2702"/>
      <c r="I34" s="2694"/>
      <c r="J34" s="3482" t="s">
        <v>2315</v>
      </c>
      <c r="K34" s="3483"/>
      <c r="L34" s="2608"/>
      <c r="M34" s="2608"/>
      <c r="N34" s="2608"/>
      <c r="O34" s="2608"/>
      <c r="P34" s="2608"/>
      <c r="Q34" s="2609"/>
      <c r="R34" s="2724">
        <f>SUM(L34:Q34)</f>
        <v>0</v>
      </c>
      <c r="S34" s="2588"/>
      <c r="T34" s="2588"/>
      <c r="U34" s="2588" t="e">
        <f>ROUND(R35*10000/365/R33,1)</f>
        <v>#DIV/0!</v>
      </c>
      <c r="V34" s="2596"/>
    </row>
    <row r="35" spans="1:23" s="2600" customFormat="1" ht="13.15" customHeight="1">
      <c r="A35" s="2676">
        <v>6</v>
      </c>
      <c r="B35" s="2677" t="s">
        <v>2413</v>
      </c>
      <c r="C35" s="2725"/>
      <c r="D35" s="2726"/>
      <c r="E35" s="2727"/>
      <c r="F35" s="2681"/>
      <c r="G35" s="2728"/>
      <c r="H35" s="2595"/>
      <c r="I35" s="2694"/>
      <c r="J35" s="2614" t="s">
        <v>2317</v>
      </c>
      <c r="K35" s="2615"/>
      <c r="L35" s="2615"/>
      <c r="M35" s="2616"/>
      <c r="N35" s="2616"/>
      <c r="O35" s="2616"/>
      <c r="P35" s="2616"/>
      <c r="Q35" s="2616"/>
      <c r="R35" s="2729">
        <f>R40+R41+R43</f>
        <v>0</v>
      </c>
      <c r="S35" s="2588"/>
      <c r="T35" s="2588" t="s">
        <v>2318</v>
      </c>
      <c r="U35" s="2588"/>
      <c r="V35" s="2596"/>
    </row>
    <row r="36" spans="1:23" s="2600" customFormat="1" ht="13.15" customHeight="1" thickBot="1">
      <c r="A36" s="2676">
        <v>7</v>
      </c>
      <c r="B36" s="2730" t="s">
        <v>2414</v>
      </c>
      <c r="C36" s="2731"/>
      <c r="D36" s="2732"/>
      <c r="E36" s="2733"/>
      <c r="F36" s="2734">
        <f>C36+D36+E36</f>
        <v>0</v>
      </c>
      <c r="G36" s="2588"/>
      <c r="H36" s="2595"/>
      <c r="I36" s="2596"/>
      <c r="J36" s="3474">
        <v>1</v>
      </c>
      <c r="K36" s="3475" t="s">
        <v>2415</v>
      </c>
      <c r="L36" s="2621"/>
      <c r="M36" s="2622"/>
      <c r="N36" s="2622"/>
      <c r="O36" s="2622"/>
      <c r="P36" s="2622"/>
      <c r="Q36" s="2622"/>
      <c r="R36" s="2605" t="s">
        <v>2327</v>
      </c>
      <c r="S36" s="2588"/>
      <c r="T36" s="2588" t="s">
        <v>2328</v>
      </c>
      <c r="U36" s="2588"/>
      <c r="V36" s="2596"/>
    </row>
    <row r="37" spans="1:23" s="2600" customFormat="1" ht="13.15" customHeight="1">
      <c r="A37" s="2676"/>
      <c r="B37" s="2677"/>
      <c r="C37" s="2677"/>
      <c r="D37" s="2677"/>
      <c r="E37" s="2677"/>
      <c r="F37" s="2681"/>
      <c r="G37" s="2588"/>
      <c r="H37" s="2595"/>
      <c r="I37" s="2596"/>
      <c r="J37" s="3474"/>
      <c r="K37" s="3476"/>
      <c r="L37" s="2630"/>
      <c r="M37" s="2631"/>
      <c r="N37" s="2607"/>
      <c r="O37" s="2632"/>
      <c r="P37" s="2632"/>
      <c r="Q37" s="2633"/>
      <c r="R37" s="2634"/>
      <c r="S37" s="2588"/>
      <c r="T37" s="2588" t="s">
        <v>2331</v>
      </c>
      <c r="U37" s="2588"/>
      <c r="V37" s="2596"/>
    </row>
    <row r="38" spans="1:23" s="2600" customFormat="1" ht="13.15" customHeight="1">
      <c r="A38" s="2676">
        <v>8</v>
      </c>
      <c r="B38" s="2677"/>
      <c r="C38" s="2636" t="e">
        <f>ROUND(C32*(1-((1+C35)/(1+C34))^C36)/(C34-C35),0)</f>
        <v>#DIV/0!</v>
      </c>
      <c r="D38" s="2636">
        <f>IF(D23=0,0,ROUND(D32*(1-((1+D35)/(1+D34))^D36)/(D34-D35),0))</f>
        <v>0</v>
      </c>
      <c r="E38" s="2636">
        <f>IF(E23=0,0,ROUND(E32*(1-((1+E35)/(1+E34))^E36)/(E34-E35),0))</f>
        <v>0</v>
      </c>
      <c r="F38" s="2681"/>
      <c r="G38" s="2588"/>
      <c r="H38" s="2595"/>
      <c r="I38" s="2596"/>
      <c r="J38" s="3474"/>
      <c r="K38" s="3476"/>
      <c r="L38" s="2630"/>
      <c r="M38" s="2631"/>
      <c r="N38" s="2607"/>
      <c r="O38" s="2632"/>
      <c r="P38" s="2632"/>
      <c r="Q38" s="2633"/>
      <c r="R38" s="2634"/>
      <c r="S38" s="2588"/>
      <c r="T38" s="2588" t="s">
        <v>2338</v>
      </c>
      <c r="U38" s="2588"/>
      <c r="V38" s="2596"/>
    </row>
    <row r="39" spans="1:23" s="2600" customFormat="1" ht="13.15" customHeight="1">
      <c r="A39" s="2676">
        <v>9</v>
      </c>
      <c r="B39" s="2677" t="s">
        <v>2416</v>
      </c>
      <c r="C39" s="2644" t="e">
        <f>C38</f>
        <v>#DIV/0!</v>
      </c>
      <c r="D39" s="2677">
        <f>D38/(1+D34)^C36</f>
        <v>0</v>
      </c>
      <c r="E39" s="2677">
        <f>E38/(1+E34)^(C36+D36)</f>
        <v>0</v>
      </c>
      <c r="F39" s="2681"/>
      <c r="G39" s="2596"/>
      <c r="H39" s="2595"/>
      <c r="I39" s="2596"/>
      <c r="J39" s="3474"/>
      <c r="K39" s="3476"/>
      <c r="L39" s="2630"/>
      <c r="M39" s="2631"/>
      <c r="N39" s="2607"/>
      <c r="O39" s="2632"/>
      <c r="P39" s="2632"/>
      <c r="Q39" s="2633"/>
      <c r="R39" s="2634"/>
      <c r="S39" s="2588"/>
      <c r="T39" s="2588"/>
      <c r="U39" s="2588"/>
      <c r="V39" s="2596"/>
    </row>
    <row r="40" spans="1:23" s="2600" customFormat="1" ht="13.15" customHeight="1">
      <c r="A40" s="2735">
        <v>10</v>
      </c>
      <c r="B40" s="2677" t="s">
        <v>2417</v>
      </c>
      <c r="C40" s="2736" t="e">
        <f>C39+D39+E39</f>
        <v>#DIV/0!</v>
      </c>
      <c r="D40" s="2737"/>
      <c r="E40" s="2737"/>
      <c r="F40" s="2738"/>
      <c r="G40" s="2588"/>
      <c r="H40" s="2595"/>
      <c r="I40" s="2596"/>
      <c r="J40" s="3474"/>
      <c r="K40" s="3477"/>
      <c r="L40" s="2650" t="s">
        <v>2356</v>
      </c>
      <c r="M40" s="2651"/>
      <c r="N40" s="2651"/>
      <c r="O40" s="2652"/>
      <c r="P40" s="2652"/>
      <c r="Q40" s="2653"/>
      <c r="R40" s="2599">
        <f>SUM(R37:R39)</f>
        <v>0</v>
      </c>
      <c r="S40" s="2588"/>
      <c r="T40" s="2588"/>
      <c r="U40" s="2588"/>
      <c r="V40" s="2596"/>
    </row>
    <row r="41" spans="1:23" s="2600" customFormat="1" ht="13.15" customHeight="1" thickBot="1">
      <c r="A41" s="2739">
        <v>11</v>
      </c>
      <c r="B41" s="2740" t="s">
        <v>2418</v>
      </c>
      <c r="C41" s="2740" t="e">
        <f>ROUND(C40*10000/B4,0)</f>
        <v>#DIV/0!</v>
      </c>
      <c r="D41" s="2741"/>
      <c r="E41" s="2741"/>
      <c r="F41" s="2742"/>
      <c r="G41" s="2595"/>
      <c r="H41" s="2595"/>
      <c r="I41" s="2596"/>
      <c r="J41" s="2689">
        <v>2</v>
      </c>
      <c r="K41" s="2690" t="s">
        <v>2396</v>
      </c>
      <c r="L41" s="2691"/>
      <c r="M41" s="2691"/>
      <c r="N41" s="2691"/>
      <c r="O41" s="2691"/>
      <c r="P41" s="2692"/>
      <c r="Q41" s="2693"/>
      <c r="R41" s="2666">
        <f>ROUND(R40*Q41,0)</f>
        <v>0</v>
      </c>
      <c r="S41" s="2588"/>
      <c r="T41" s="2588"/>
      <c r="U41" s="2639"/>
      <c r="V41" s="2596"/>
    </row>
    <row r="42" spans="1:23" s="2600" customFormat="1" ht="13.15" customHeight="1">
      <c r="G42" s="2595"/>
      <c r="H42" s="2595"/>
      <c r="I42" s="2596"/>
      <c r="J42" s="3478">
        <v>3</v>
      </c>
      <c r="K42" s="2696" t="s">
        <v>2398</v>
      </c>
      <c r="L42" s="2697"/>
      <c r="M42" s="2698"/>
      <c r="N42" s="2699" t="s">
        <v>2399</v>
      </c>
      <c r="O42" s="2699" t="s">
        <v>2400</v>
      </c>
      <c r="P42" s="2700" t="s">
        <v>2401</v>
      </c>
      <c r="Q42" s="2700" t="s">
        <v>2402</v>
      </c>
      <c r="R42" s="2605" t="s">
        <v>2327</v>
      </c>
      <c r="S42" s="2639"/>
      <c r="T42" s="2639"/>
      <c r="U42" s="2588"/>
      <c r="V42" s="2596"/>
    </row>
    <row r="43" spans="1:23" ht="13.15" customHeight="1">
      <c r="A43" s="2600"/>
      <c r="B43" s="2600"/>
      <c r="C43" s="2600"/>
      <c r="D43" s="2600"/>
      <c r="E43" s="2600"/>
      <c r="F43" s="2600"/>
      <c r="I43" s="2583"/>
      <c r="J43" s="3479"/>
      <c r="K43" s="2703"/>
      <c r="L43" s="2704"/>
      <c r="M43" s="2705"/>
      <c r="N43" s="2631"/>
      <c r="O43" s="2631"/>
      <c r="P43" s="2631"/>
      <c r="Q43" s="2693"/>
      <c r="R43" s="2666">
        <f>ROUND(O43*N43*P43*(1-Q43)/10000,0)</f>
        <v>0</v>
      </c>
      <c r="S43" s="2588"/>
      <c r="T43" s="2588"/>
      <c r="V43" s="2743"/>
      <c r="W43" s="2744"/>
    </row>
    <row r="44" spans="1:23" ht="13.15" customHeight="1" thickBot="1">
      <c r="J44" s="2708">
        <v>6</v>
      </c>
      <c r="K44" s="2709" t="s">
        <v>2405</v>
      </c>
      <c r="L44" s="2745" t="s">
        <v>2406</v>
      </c>
      <c r="M44" s="2711"/>
      <c r="N44" s="2745" t="s">
        <v>2407</v>
      </c>
      <c r="O44" s="2711"/>
      <c r="P44" s="2745" t="s">
        <v>2408</v>
      </c>
      <c r="Q44" s="2713">
        <v>1.4999999999999999E-2</v>
      </c>
      <c r="R44" s="271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8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800-000001000000}">
      <formula1>"按明细,按比例"</formula1>
    </dataValidation>
    <dataValidation type="list" allowBlank="1" showInputMessage="1" showErrorMessage="1" sqref="D2" xr:uid="{00000000-0002-0000-1800-000002000000}">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0" customWidth="1"/>
    <col min="2" max="2" width="12" style="640" customWidth="1"/>
    <col min="3" max="3" width="9" style="640"/>
    <col min="4" max="4" width="14.125" style="640" customWidth="1"/>
    <col min="5" max="5" width="9" style="640"/>
    <col min="6" max="6" width="12.875" style="640" customWidth="1"/>
    <col min="7" max="16384" width="9" style="640"/>
  </cols>
  <sheetData>
    <row r="1" spans="1:22" ht="21">
      <c r="A1" s="1722" t="s">
        <v>1652</v>
      </c>
      <c r="B1" s="1723"/>
      <c r="C1" s="1723"/>
      <c r="D1" s="1723"/>
      <c r="E1" s="1724"/>
      <c r="F1" s="2475"/>
      <c r="G1" s="459"/>
      <c r="H1" s="459"/>
      <c r="I1" s="459"/>
      <c r="J1" s="459"/>
      <c r="K1" s="459"/>
      <c r="L1" s="459"/>
      <c r="M1" s="459"/>
      <c r="N1" s="459"/>
      <c r="O1" s="459"/>
      <c r="P1" s="459"/>
      <c r="Q1" s="459"/>
      <c r="R1" s="459"/>
      <c r="S1" s="459"/>
    </row>
    <row r="2" spans="1:22" ht="15.75">
      <c r="A2" s="1725" t="s">
        <v>1456</v>
      </c>
      <c r="B2" s="807">
        <f ca="1">SUMIF(B6:B13,"&lt;&gt;#ref!",B6:B13)</f>
        <v>1347</v>
      </c>
      <c r="C2" s="1726" t="s">
        <v>1645</v>
      </c>
      <c r="D2" s="1727" t="s">
        <v>1646</v>
      </c>
      <c r="E2" s="2388">
        <f>SUM(E6:E13)</f>
        <v>849.01</v>
      </c>
      <c r="F2" s="2475"/>
      <c r="G2" s="459"/>
      <c r="H2" s="459"/>
      <c r="I2" s="459"/>
      <c r="J2" s="459"/>
      <c r="K2" s="459"/>
      <c r="L2" s="459"/>
      <c r="M2" s="459"/>
      <c r="N2" s="459"/>
      <c r="O2" s="459"/>
      <c r="P2" s="459"/>
      <c r="Q2" s="459"/>
      <c r="R2" s="459"/>
      <c r="S2" s="459"/>
    </row>
    <row r="3" spans="1:22" ht="15.75">
      <c r="A3" s="1725" t="s">
        <v>680</v>
      </c>
      <c r="B3" s="2382">
        <f ca="1">ROUND(B2*10000/E2,0)</f>
        <v>15866</v>
      </c>
      <c r="C3" s="1726" t="s">
        <v>1653</v>
      </c>
      <c r="D3" s="2475"/>
      <c r="E3" s="2478"/>
      <c r="F3" s="2475"/>
      <c r="G3" s="459"/>
      <c r="H3" s="459"/>
      <c r="I3" s="459"/>
      <c r="J3" s="459"/>
      <c r="K3" s="459"/>
      <c r="L3" s="459"/>
      <c r="M3" s="459"/>
      <c r="N3" s="459"/>
      <c r="O3" s="459"/>
      <c r="P3" s="459"/>
      <c r="Q3" s="459"/>
      <c r="R3" s="459"/>
      <c r="S3" s="459"/>
    </row>
    <row r="4" spans="1:22" ht="15.75">
      <c r="A4" s="2479"/>
      <c r="B4" s="2475"/>
      <c r="C4" s="2475"/>
      <c r="D4" s="2475"/>
      <c r="E4" s="2478"/>
      <c r="F4" s="2475"/>
      <c r="G4" s="459"/>
      <c r="H4" s="459"/>
      <c r="I4" s="459"/>
      <c r="J4" s="459"/>
      <c r="K4" s="459"/>
      <c r="L4" s="459"/>
      <c r="M4" s="459"/>
      <c r="N4" s="459"/>
      <c r="O4" s="459"/>
      <c r="P4" s="459"/>
      <c r="Q4" s="459"/>
      <c r="R4" s="459"/>
      <c r="S4" s="459"/>
    </row>
    <row r="5" spans="1:22" ht="15">
      <c r="A5" s="2384" t="s">
        <v>1647</v>
      </c>
      <c r="B5" s="3493" t="s">
        <v>1648</v>
      </c>
      <c r="C5" s="3494"/>
      <c r="D5" s="2476"/>
      <c r="E5" s="1728" t="s">
        <v>1649</v>
      </c>
      <c r="F5" s="129" t="s">
        <v>1650</v>
      </c>
      <c r="G5" s="459"/>
      <c r="H5" s="459"/>
      <c r="I5" s="459"/>
      <c r="J5" s="459"/>
      <c r="K5" s="459"/>
      <c r="L5" s="459"/>
      <c r="M5" s="459"/>
      <c r="N5" s="459"/>
      <c r="O5" s="459"/>
      <c r="P5" s="459"/>
      <c r="Q5" s="459"/>
      <c r="R5" s="459"/>
      <c r="S5" s="459"/>
    </row>
    <row r="6" spans="1:22">
      <c r="A6" s="2385" t="str">
        <f>'数据-取费表'!AN6</f>
        <v>商业收益法</v>
      </c>
      <c r="B6" s="2383">
        <f ca="1">IF(F6="是",'数据-取费表'!AO6,0)</f>
        <v>577</v>
      </c>
      <c r="C6" s="1726" t="s">
        <v>1645</v>
      </c>
      <c r="D6" s="2475"/>
      <c r="E6" s="2387">
        <f>IF(OR(A6=0,F6="否"),0,'数据-取费表'!K6+'数据-取费表'!S6)</f>
        <v>277.89</v>
      </c>
      <c r="F6" s="1729" t="s">
        <v>1651</v>
      </c>
      <c r="G6" s="459"/>
      <c r="H6" s="459"/>
      <c r="I6" s="459"/>
      <c r="J6" s="459"/>
      <c r="K6" s="459"/>
      <c r="L6" s="459"/>
      <c r="M6" s="459"/>
      <c r="N6" s="459"/>
      <c r="O6" s="459"/>
      <c r="P6" s="459"/>
      <c r="Q6" s="459"/>
      <c r="R6" s="459"/>
      <c r="S6" s="459"/>
    </row>
    <row r="7" spans="1:22">
      <c r="A7" s="2385" t="str">
        <f>'数据-取费表'!AN7</f>
        <v>办公收益法</v>
      </c>
      <c r="B7" s="2383">
        <f ca="1">IF(F7="是",'数据-取费表'!AO7,0)</f>
        <v>769</v>
      </c>
      <c r="C7" s="1726" t="s">
        <v>1645</v>
      </c>
      <c r="D7" s="2475"/>
      <c r="E7" s="2387">
        <f>IF(OR(A7=0,F7="否"),0,'数据-取费表'!K7+'数据-取费表'!S7)</f>
        <v>514.45000000000005</v>
      </c>
      <c r="F7" s="1729" t="s">
        <v>1651</v>
      </c>
      <c r="G7" s="459"/>
      <c r="H7" s="459"/>
      <c r="I7" s="459"/>
      <c r="J7" s="459"/>
      <c r="K7" s="459"/>
      <c r="L7" s="459"/>
      <c r="M7" s="459"/>
      <c r="N7" s="459"/>
      <c r="O7" s="459"/>
      <c r="P7" s="459"/>
      <c r="Q7" s="459"/>
      <c r="R7" s="459"/>
      <c r="S7" s="459"/>
    </row>
    <row r="8" spans="1:22">
      <c r="A8" s="2385" t="str">
        <f>'数据-取费表'!AN8</f>
        <v xml:space="preserve">车库收益法 </v>
      </c>
      <c r="B8" s="2383">
        <f ca="1">IF(F8="是",'数据-取费表'!AO8,0)</f>
        <v>1</v>
      </c>
      <c r="C8" s="1726" t="s">
        <v>1645</v>
      </c>
      <c r="D8" s="2475"/>
      <c r="E8" s="2387">
        <f>IF(OR(A8=0,F8="否"),0,'数据-取费表'!K8+'数据-取费表'!S8)</f>
        <v>56.67</v>
      </c>
      <c r="F8" s="1729" t="s">
        <v>1651</v>
      </c>
      <c r="G8" s="459"/>
      <c r="H8" s="459"/>
      <c r="I8" s="459"/>
      <c r="J8" s="459"/>
      <c r="K8" s="459"/>
      <c r="L8" s="459"/>
      <c r="M8" s="459"/>
      <c r="N8" s="459"/>
      <c r="O8" s="459"/>
      <c r="P8" s="459"/>
      <c r="Q8" s="459"/>
      <c r="R8" s="459"/>
      <c r="S8" s="459"/>
    </row>
    <row r="9" spans="1:22">
      <c r="A9" s="2385">
        <f>'数据-取费表'!AN9</f>
        <v>0</v>
      </c>
      <c r="B9" s="2383" t="e">
        <f ca="1">IF(F9="是",'数据-取费表'!AO9,0)</f>
        <v>#REF!</v>
      </c>
      <c r="C9" s="1726" t="s">
        <v>1645</v>
      </c>
      <c r="D9" s="2475"/>
      <c r="E9" s="2387">
        <f>IF(OR(A9=0,F9="否"),0,'数据-取费表'!K9+'数据-取费表'!S9)</f>
        <v>0</v>
      </c>
      <c r="F9" s="1729" t="s">
        <v>1651</v>
      </c>
      <c r="G9" s="459"/>
      <c r="H9" s="459"/>
      <c r="I9" s="459"/>
      <c r="J9" s="459"/>
      <c r="K9" s="459"/>
      <c r="L9" s="459"/>
      <c r="M9" s="459"/>
      <c r="N9" s="459"/>
      <c r="O9" s="459"/>
      <c r="P9" s="459"/>
      <c r="Q9" s="459"/>
      <c r="R9" s="459"/>
      <c r="S9" s="459"/>
    </row>
    <row r="10" spans="1:22">
      <c r="A10" s="2385">
        <f>'数据-取费表'!AN10</f>
        <v>0</v>
      </c>
      <c r="B10" s="2383" t="e">
        <f ca="1">IF(F10="是",'数据-取费表'!AO10,0)</f>
        <v>#REF!</v>
      </c>
      <c r="C10" s="1726" t="s">
        <v>1645</v>
      </c>
      <c r="D10" s="2475"/>
      <c r="E10" s="2387">
        <f>IF(OR(A10=0,F10="否"),0,'数据-取费表'!K10+'数据-取费表'!S10)</f>
        <v>0</v>
      </c>
      <c r="F10" s="1729" t="s">
        <v>1651</v>
      </c>
      <c r="G10" s="459"/>
      <c r="H10" s="459"/>
      <c r="I10" s="459"/>
      <c r="J10" s="459"/>
      <c r="K10" s="459"/>
      <c r="L10" s="459"/>
      <c r="M10" s="459"/>
      <c r="N10" s="459"/>
      <c r="O10" s="459"/>
      <c r="P10" s="459"/>
      <c r="Q10" s="459"/>
      <c r="R10" s="459"/>
      <c r="S10" s="459"/>
    </row>
    <row r="11" spans="1:22">
      <c r="A11" s="2385">
        <f>'数据-取费表'!AN11</f>
        <v>0</v>
      </c>
      <c r="B11" s="2383" t="e">
        <f ca="1">IF(F11="是",'数据-取费表'!AO11,0)</f>
        <v>#REF!</v>
      </c>
      <c r="C11" s="1726" t="s">
        <v>1645</v>
      </c>
      <c r="D11" s="2475"/>
      <c r="E11" s="2387">
        <f>IF(OR(A11=0,F11="否"),0,'数据-取费表'!K11+'数据-取费表'!S11)</f>
        <v>0</v>
      </c>
      <c r="F11" s="1729" t="s">
        <v>1651</v>
      </c>
      <c r="G11" s="459"/>
      <c r="H11" s="459"/>
      <c r="I11" s="459"/>
      <c r="J11" s="459"/>
      <c r="K11" s="459"/>
      <c r="L11" s="459"/>
      <c r="M11" s="459"/>
      <c r="N11" s="459"/>
      <c r="O11" s="459"/>
      <c r="P11" s="459"/>
      <c r="Q11" s="459"/>
      <c r="R11" s="459"/>
      <c r="S11" s="459"/>
    </row>
    <row r="12" spans="1:22">
      <c r="A12" s="2385">
        <f>'数据-取费表'!AN12</f>
        <v>0</v>
      </c>
      <c r="B12" s="2383" t="e">
        <f ca="1">IF(F12="是",'数据-取费表'!AO12,0)</f>
        <v>#REF!</v>
      </c>
      <c r="C12" s="1726" t="s">
        <v>1645</v>
      </c>
      <c r="D12" s="2475"/>
      <c r="E12" s="2387">
        <f>IF(OR(A12=0,F12="否"),0,'数据-取费表'!K12+'数据-取费表'!S12)</f>
        <v>0</v>
      </c>
      <c r="F12" s="1729" t="s">
        <v>1651</v>
      </c>
      <c r="G12" s="459"/>
      <c r="H12" s="459"/>
      <c r="I12" s="459"/>
      <c r="J12" s="459"/>
      <c r="K12" s="459"/>
      <c r="L12" s="459"/>
      <c r="M12" s="459"/>
      <c r="N12" s="459"/>
      <c r="O12" s="459"/>
      <c r="P12" s="459"/>
      <c r="Q12" s="459"/>
      <c r="R12" s="459"/>
      <c r="S12" s="459"/>
    </row>
    <row r="13" spans="1:22" ht="15" thickBot="1">
      <c r="A13" s="2386">
        <f>'数据-取费表'!AN13</f>
        <v>0</v>
      </c>
      <c r="B13" s="2383" t="e">
        <f ca="1">IF(F13="是",'数据-取费表'!AO13,0)</f>
        <v>#REF!</v>
      </c>
      <c r="C13" s="1730" t="s">
        <v>1645</v>
      </c>
      <c r="D13" s="2477"/>
      <c r="E13" s="2387">
        <f>IF(OR(A13=0,F13="否"),0,'数据-取费表'!K13+'数据-取费表'!S13)</f>
        <v>0</v>
      </c>
      <c r="F13" s="1729" t="s">
        <v>1651</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900-000000000000}">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6"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7" customFormat="1" ht="28.5" customHeight="1" thickBot="1">
      <c r="A1" s="1136" t="s">
        <v>1654</v>
      </c>
      <c r="B1" s="1731" t="s">
        <v>1655</v>
      </c>
      <c r="C1" s="1152" t="s">
        <v>1656</v>
      </c>
      <c r="D1" s="1139"/>
      <c r="E1" s="3120"/>
      <c r="F1" s="1732"/>
      <c r="G1" s="1149" t="s">
        <v>1657</v>
      </c>
      <c r="H1" s="1148"/>
      <c r="I1" s="1148"/>
      <c r="J1" s="1148"/>
      <c r="K1" s="1150"/>
      <c r="L1" s="1151"/>
      <c r="M1" s="1152"/>
      <c r="N1" s="1152"/>
      <c r="O1" s="1152"/>
      <c r="P1" s="1733"/>
      <c r="Q1" s="1138"/>
      <c r="R1" s="1138"/>
      <c r="S1" s="1138"/>
      <c r="T1" s="1138"/>
      <c r="U1" s="1138"/>
      <c r="V1" s="1138"/>
      <c r="W1" s="1138"/>
      <c r="X1" s="1138"/>
      <c r="Y1" s="1138"/>
      <c r="Z1" s="1138"/>
      <c r="AA1" s="1138"/>
      <c r="AB1" s="1138"/>
      <c r="AC1" s="1146"/>
    </row>
    <row r="2" spans="1:29" s="338" customFormat="1" ht="28.5" customHeight="1" thickTop="1">
      <c r="A2" s="1135" t="s">
        <v>679</v>
      </c>
      <c r="B2" s="3121" t="b">
        <f>IF(E1="项目模式",IF(C2="——",ROUND(C49*D3/10000,0),ROUND(C49*D3/10000,0)-D2),IF(E1="单套模式",IF(C2="——",ROUND(C49*D3/10000,4),ROUND(C49*D3/10000,4)-D2)))</f>
        <v>0</v>
      </c>
      <c r="C2" s="1734"/>
      <c r="D2" s="1049" t="e">
        <f ca="1">IF(E1="项目模式",SUMIF(INDIRECT("'"&amp;F2&amp;"'"&amp;"!A:A"),"承租人权益价值",INDIRECT("'"&amp;F2&amp;"'"&amp;"!c:c")),SUMIF(INDIRECT("'"&amp;F2&amp;"'"&amp;"!A:A"),"承租人权益价值（单套）",INDIRECT("'"&amp;F2&amp;"'"&amp;"!c:c")))</f>
        <v>#REF!</v>
      </c>
      <c r="E2" s="1735" t="s">
        <v>1658</v>
      </c>
      <c r="F2" s="1736"/>
      <c r="G2" s="850"/>
      <c r="H2" s="850"/>
      <c r="I2" s="850"/>
      <c r="J2" s="850"/>
      <c r="K2" s="1737"/>
      <c r="L2" s="2480"/>
      <c r="M2" s="2481"/>
      <c r="N2" s="2481"/>
      <c r="O2" s="2481"/>
      <c r="P2" s="1738"/>
      <c r="Q2" s="1739"/>
      <c r="R2" s="1739"/>
      <c r="S2" s="1739"/>
      <c r="T2" s="1739"/>
      <c r="U2" s="1739"/>
      <c r="V2" s="1739"/>
      <c r="W2" s="1739"/>
      <c r="X2" s="1739"/>
      <c r="Y2" s="1739"/>
      <c r="Z2" s="1739"/>
      <c r="AA2" s="1739"/>
      <c r="AB2" s="1739"/>
      <c r="AC2" s="995"/>
    </row>
    <row r="3" spans="1:29" s="338" customFormat="1" ht="28.5" customHeight="1" thickBot="1">
      <c r="A3" s="195" t="s">
        <v>680</v>
      </c>
      <c r="B3" s="343">
        <f>IF(C2="——",C49,ROUND(B2*10000/D3,0))</f>
        <v>0</v>
      </c>
      <c r="C3" s="344" t="s">
        <v>1659</v>
      </c>
      <c r="D3" s="343">
        <f>IF(D1="",'数据-汇总表'!E3,SUMIF('数据-汇总表'!$C19:$C33,D1,'数据-汇总表'!$E19:$E33))</f>
        <v>849.01</v>
      </c>
      <c r="E3" s="850"/>
      <c r="F3" s="1740"/>
      <c r="G3" s="850"/>
      <c r="H3" s="850"/>
      <c r="I3" s="850"/>
      <c r="J3" s="850"/>
      <c r="K3" s="1737"/>
      <c r="L3" s="2480"/>
      <c r="M3" s="2481"/>
      <c r="N3" s="2481"/>
      <c r="O3" s="2481"/>
      <c r="P3" s="1738"/>
      <c r="Q3" s="1739"/>
      <c r="R3" s="1739"/>
      <c r="S3" s="1739"/>
      <c r="T3" s="1739"/>
      <c r="U3" s="1739"/>
      <c r="V3" s="1739"/>
      <c r="W3" s="1739"/>
      <c r="X3" s="1739"/>
      <c r="Y3" s="1739"/>
      <c r="Z3" s="1739"/>
      <c r="AA3" s="1739"/>
      <c r="AB3" s="1739"/>
      <c r="AC3" s="995"/>
    </row>
    <row r="4" spans="1:29" ht="15">
      <c r="A4" s="345" t="s">
        <v>1660</v>
      </c>
      <c r="B4" s="346"/>
      <c r="C4" s="3440" t="s">
        <v>1661</v>
      </c>
      <c r="D4" s="3441"/>
      <c r="E4" s="3442" t="s">
        <v>1662</v>
      </c>
      <c r="F4" s="3443"/>
      <c r="G4" s="3440" t="s">
        <v>1663</v>
      </c>
      <c r="H4" s="3441"/>
      <c r="I4" s="3440" t="s">
        <v>1664</v>
      </c>
      <c r="J4" s="3441"/>
      <c r="K4" s="1741" t="s">
        <v>1665</v>
      </c>
      <c r="L4" s="2482"/>
      <c r="M4" s="2483"/>
      <c r="N4" s="2483"/>
      <c r="O4" s="2483"/>
      <c r="P4" s="3444" t="s">
        <v>1666</v>
      </c>
      <c r="Q4" s="3445"/>
      <c r="R4" s="3450" t="s">
        <v>1662</v>
      </c>
      <c r="S4" s="3451"/>
      <c r="T4" s="3450" t="s">
        <v>1663</v>
      </c>
      <c r="U4" s="3451"/>
      <c r="V4" s="3423" t="s">
        <v>1664</v>
      </c>
      <c r="W4" s="3423"/>
      <c r="X4" s="1262"/>
      <c r="Y4" s="3450" t="s">
        <v>1666</v>
      </c>
      <c r="Z4" s="3451"/>
      <c r="AA4" s="3437" t="s">
        <v>1662</v>
      </c>
      <c r="AB4" s="3437" t="s">
        <v>1663</v>
      </c>
      <c r="AC4" s="3437" t="s">
        <v>1664</v>
      </c>
    </row>
    <row r="5" spans="1:29" ht="15">
      <c r="A5" s="348"/>
      <c r="B5" s="349"/>
      <c r="C5" s="3495" t="s">
        <v>1667</v>
      </c>
      <c r="D5" s="3459"/>
      <c r="E5" s="3496" t="s">
        <v>1668</v>
      </c>
      <c r="F5" s="3468"/>
      <c r="G5" s="3495" t="s">
        <v>1669</v>
      </c>
      <c r="H5" s="3459"/>
      <c r="I5" s="3495" t="s">
        <v>1670</v>
      </c>
      <c r="J5" s="3459"/>
      <c r="K5" s="1742"/>
      <c r="L5" s="2482"/>
      <c r="M5" s="2483"/>
      <c r="N5" s="2483"/>
      <c r="O5" s="2483"/>
      <c r="P5" s="3446"/>
      <c r="Q5" s="3447"/>
      <c r="R5" s="3452"/>
      <c r="S5" s="3453"/>
      <c r="T5" s="3452"/>
      <c r="U5" s="3453"/>
      <c r="V5" s="3423"/>
      <c r="W5" s="3423"/>
      <c r="X5" s="1262"/>
      <c r="Y5" s="3452"/>
      <c r="Z5" s="3453"/>
      <c r="AA5" s="3438"/>
      <c r="AB5" s="3438"/>
      <c r="AC5" s="3438"/>
    </row>
    <row r="6" spans="1:29" ht="15.75" thickBot="1">
      <c r="A6" s="350"/>
      <c r="B6" s="351"/>
      <c r="C6" s="3456" t="s">
        <v>1671</v>
      </c>
      <c r="D6" s="3457"/>
      <c r="E6" s="3465" t="s">
        <v>1671</v>
      </c>
      <c r="F6" s="3466"/>
      <c r="G6" s="3456" t="s">
        <v>1671</v>
      </c>
      <c r="H6" s="3457"/>
      <c r="I6" s="3456" t="s">
        <v>1671</v>
      </c>
      <c r="J6" s="3457"/>
      <c r="K6" s="1742" t="s">
        <v>1672</v>
      </c>
      <c r="L6" s="2482"/>
      <c r="M6" s="2483"/>
      <c r="N6" s="2483"/>
      <c r="O6" s="2483"/>
      <c r="P6" s="3448"/>
      <c r="Q6" s="3449"/>
      <c r="R6" s="3452"/>
      <c r="S6" s="3453"/>
      <c r="T6" s="3454"/>
      <c r="U6" s="3455"/>
      <c r="V6" s="3423"/>
      <c r="W6" s="3423"/>
      <c r="X6" s="1262"/>
      <c r="Y6" s="3454"/>
      <c r="Z6" s="3455"/>
      <c r="AA6" s="3439"/>
      <c r="AB6" s="3439"/>
      <c r="AC6" s="3439"/>
    </row>
    <row r="7" spans="1:29" s="102" customFormat="1" ht="15.75" thickBot="1">
      <c r="A7" s="352" t="s">
        <v>1673</v>
      </c>
      <c r="B7" s="353"/>
      <c r="C7" s="354">
        <f>'数据-取费表'!B2</f>
        <v>45526</v>
      </c>
      <c r="D7" s="355">
        <v>100</v>
      </c>
      <c r="E7" s="356"/>
      <c r="F7" s="357">
        <f>SUMIF(58:58,YEAR(E7)&amp;"-"&amp;MONTH(E7),59:59)</f>
        <v>0</v>
      </c>
      <c r="G7" s="356"/>
      <c r="H7" s="355">
        <f>SUMIF(58:58,YEAR(G7)&amp;"-"&amp;MONTH(G7),59:59)</f>
        <v>0</v>
      </c>
      <c r="I7" s="356"/>
      <c r="J7" s="355">
        <f>SUMIF(58:58,YEAR(I7)&amp;"-"&amp;MONTH(I7),59:59)</f>
        <v>0</v>
      </c>
      <c r="K7" s="1743"/>
      <c r="L7" s="2484"/>
      <c r="M7" s="2435"/>
      <c r="N7" s="2435"/>
      <c r="O7" s="2435"/>
      <c r="P7" s="3460" t="s">
        <v>1674</v>
      </c>
      <c r="Q7" s="3462"/>
      <c r="R7" s="662" t="s">
        <v>20</v>
      </c>
      <c r="S7" s="663">
        <f t="shared" ref="S7:S15" si="0">F7</f>
        <v>0</v>
      </c>
      <c r="T7" s="662" t="s">
        <v>20</v>
      </c>
      <c r="U7" s="663">
        <f t="shared" ref="U7:U15" si="1">H7</f>
        <v>0</v>
      </c>
      <c r="V7" s="662" t="s">
        <v>20</v>
      </c>
      <c r="W7" s="663">
        <f t="shared" ref="W7:W15" si="2">J7</f>
        <v>0</v>
      </c>
      <c r="X7" s="664"/>
      <c r="Y7" s="3460" t="s">
        <v>1674</v>
      </c>
      <c r="Z7" s="3461"/>
      <c r="AA7" s="50" t="e">
        <f>D7/F7</f>
        <v>#DIV/0!</v>
      </c>
      <c r="AB7" s="50" t="e">
        <f>D7/H7</f>
        <v>#DIV/0!</v>
      </c>
      <c r="AC7" s="50" t="e">
        <f>D7/J7</f>
        <v>#DIV/0!</v>
      </c>
    </row>
    <row r="8" spans="1:29" s="102" customFormat="1" ht="15.75" thickBot="1">
      <c r="A8" s="352" t="s">
        <v>1675</v>
      </c>
      <c r="B8" s="353"/>
      <c r="C8" s="358"/>
      <c r="D8" s="355">
        <v>100</v>
      </c>
      <c r="E8" s="1744"/>
      <c r="F8" s="357">
        <f>SUMIF(61:61,E8,62:62)-SUMIF(61:61,C8,62:62)+100</f>
        <v>100</v>
      </c>
      <c r="G8" s="358"/>
      <c r="H8" s="355">
        <f>SUMIF(61:61,G8,62:62)-SUMIF(61:61,C8,62:62)+100</f>
        <v>100</v>
      </c>
      <c r="I8" s="1744"/>
      <c r="J8" s="355">
        <f>SUMIF(61:61,I8,62:62)-SUMIF(61:61,C8,62:62)+100</f>
        <v>100</v>
      </c>
      <c r="K8" s="1743"/>
      <c r="L8" s="2484"/>
      <c r="M8" s="2435"/>
      <c r="N8" s="2435"/>
      <c r="O8" s="2435"/>
      <c r="P8" s="3460" t="s">
        <v>1677</v>
      </c>
      <c r="Q8" s="3461"/>
      <c r="R8" s="662" t="s">
        <v>20</v>
      </c>
      <c r="S8" s="663">
        <f t="shared" si="0"/>
        <v>100</v>
      </c>
      <c r="T8" s="662" t="s">
        <v>20</v>
      </c>
      <c r="U8" s="663">
        <f t="shared" si="1"/>
        <v>100</v>
      </c>
      <c r="V8" s="662" t="s">
        <v>20</v>
      </c>
      <c r="W8" s="663">
        <f t="shared" si="2"/>
        <v>100</v>
      </c>
      <c r="X8" s="664"/>
      <c r="Y8" s="3460" t="s">
        <v>1677</v>
      </c>
      <c r="Z8" s="3461"/>
      <c r="AA8" s="50">
        <f t="shared" ref="AA8:AA19" si="3">D8/F8</f>
        <v>1</v>
      </c>
      <c r="AB8" s="50">
        <f t="shared" ref="AB8:AB19" si="4">D8/H8</f>
        <v>1</v>
      </c>
      <c r="AC8" s="50">
        <f t="shared" ref="AC8:AC19" si="5">D8/J8</f>
        <v>1</v>
      </c>
    </row>
    <row r="9" spans="1:29" s="102" customFormat="1">
      <c r="A9" s="359" t="s">
        <v>1678</v>
      </c>
      <c r="B9" s="60" t="s">
        <v>1679</v>
      </c>
      <c r="C9" s="360"/>
      <c r="D9" s="59">
        <v>100</v>
      </c>
      <c r="E9" s="361"/>
      <c r="F9" s="60">
        <f>SUMIF(63:63,E9,64:64)-SUMIF(63:63,C9,64:64)+100</f>
        <v>100</v>
      </c>
      <c r="G9" s="362"/>
      <c r="H9" s="59">
        <f>SUMIF(63:63,G9,64:64)-SUMIF(63:63,C9,64:64)+100</f>
        <v>100</v>
      </c>
      <c r="I9" s="362"/>
      <c r="J9" s="59">
        <f>SUMIF(63:63,I9,64:64)-SUMIF(63:63,C9,64:64)+100</f>
        <v>100</v>
      </c>
      <c r="K9" s="1743"/>
      <c r="L9" s="2484"/>
      <c r="M9" s="2435"/>
      <c r="N9" s="2435"/>
      <c r="O9" s="2435"/>
      <c r="P9" s="3436" t="s">
        <v>1680</v>
      </c>
      <c r="Q9" s="530" t="str">
        <f t="shared" ref="Q9:Q15" si="6">B9</f>
        <v>用途</v>
      </c>
      <c r="R9" s="662" t="s">
        <v>14</v>
      </c>
      <c r="S9" s="663">
        <f t="shared" si="0"/>
        <v>100</v>
      </c>
      <c r="T9" s="662" t="s">
        <v>14</v>
      </c>
      <c r="U9" s="663">
        <f t="shared" si="1"/>
        <v>100</v>
      </c>
      <c r="V9" s="662" t="s">
        <v>14</v>
      </c>
      <c r="W9" s="663">
        <f t="shared" si="2"/>
        <v>100</v>
      </c>
      <c r="X9" s="664"/>
      <c r="Y9" s="3329" t="s">
        <v>1681</v>
      </c>
      <c r="Z9" s="50" t="str">
        <f t="shared" ref="Z9:Z15" si="7">Q9</f>
        <v>用途</v>
      </c>
      <c r="AA9" s="50">
        <f t="shared" si="3"/>
        <v>1</v>
      </c>
      <c r="AB9" s="50">
        <f t="shared" si="4"/>
        <v>1</v>
      </c>
      <c r="AC9" s="50">
        <f t="shared" si="5"/>
        <v>1</v>
      </c>
    </row>
    <row r="10" spans="1:29" s="366" customFormat="1" ht="27">
      <c r="A10" s="363"/>
      <c r="B10" s="364" t="s">
        <v>1682</v>
      </c>
      <c r="C10" s="3128"/>
      <c r="D10" s="119">
        <v>100</v>
      </c>
      <c r="E10" s="3129"/>
      <c r="F10" s="364">
        <f>SUMIF(65:65,E10,66:66)-SUMIF(65:65,C10,66:66)+100</f>
        <v>100</v>
      </c>
      <c r="G10" s="3128"/>
      <c r="H10" s="119">
        <f>SUMIF(65:65,G10,66:66)-SUMIF(65:65,C10,66:66)+100</f>
        <v>100</v>
      </c>
      <c r="I10" s="3128"/>
      <c r="J10" s="119">
        <f>SUMIF(65:65,I10,66:66)-SUMIF(65:65,C10,66:66)+100</f>
        <v>100</v>
      </c>
      <c r="K10" s="1743"/>
      <c r="L10" s="2485"/>
      <c r="M10" s="2486"/>
      <c r="N10" s="2486"/>
      <c r="O10" s="2486"/>
      <c r="P10" s="3436"/>
      <c r="Q10" s="530" t="str">
        <f t="shared" si="6"/>
        <v>土地使用年限（年）</v>
      </c>
      <c r="R10" s="662" t="s">
        <v>14</v>
      </c>
      <c r="S10" s="663">
        <f t="shared" si="0"/>
        <v>100</v>
      </c>
      <c r="T10" s="662" t="s">
        <v>14</v>
      </c>
      <c r="U10" s="663">
        <f t="shared" si="1"/>
        <v>100</v>
      </c>
      <c r="V10" s="662" t="s">
        <v>14</v>
      </c>
      <c r="W10" s="663">
        <f t="shared" si="2"/>
        <v>100</v>
      </c>
      <c r="X10" s="664"/>
      <c r="Y10" s="3329"/>
      <c r="Z10" s="50" t="str">
        <f t="shared" si="7"/>
        <v>土地使用年限（年）</v>
      </c>
      <c r="AA10" s="50">
        <f t="shared" si="3"/>
        <v>1</v>
      </c>
      <c r="AB10" s="50">
        <f t="shared" si="4"/>
        <v>1</v>
      </c>
      <c r="AC10" s="50">
        <f t="shared" si="5"/>
        <v>1</v>
      </c>
    </row>
    <row r="11" spans="1:29" ht="15">
      <c r="A11" s="367"/>
      <c r="B11" s="364" t="s">
        <v>1683</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87"/>
      <c r="M11" s="2483"/>
      <c r="N11" s="2483"/>
      <c r="O11" s="2483"/>
      <c r="P11" s="3436"/>
      <c r="Q11" s="530" t="str">
        <f t="shared" si="6"/>
        <v>容积率</v>
      </c>
      <c r="R11" s="662" t="s">
        <v>18</v>
      </c>
      <c r="S11" s="663" t="e">
        <f t="shared" si="0"/>
        <v>#N/A</v>
      </c>
      <c r="T11" s="662" t="s">
        <v>18</v>
      </c>
      <c r="U11" s="663" t="e">
        <f t="shared" si="1"/>
        <v>#N/A</v>
      </c>
      <c r="V11" s="662" t="s">
        <v>18</v>
      </c>
      <c r="W11" s="663" t="e">
        <f t="shared" si="2"/>
        <v>#N/A</v>
      </c>
      <c r="X11" s="664"/>
      <c r="Y11" s="3329"/>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5"/>
      <c r="L12" s="2484"/>
      <c r="M12" s="2435"/>
      <c r="N12" s="2435"/>
      <c r="O12" s="2435"/>
      <c r="P12" s="3436"/>
      <c r="Q12" s="530">
        <f t="shared" si="6"/>
        <v>111</v>
      </c>
      <c r="R12" s="662" t="s">
        <v>18</v>
      </c>
      <c r="S12" s="663">
        <f t="shared" si="0"/>
        <v>100</v>
      </c>
      <c r="T12" s="662" t="s">
        <v>18</v>
      </c>
      <c r="U12" s="663">
        <f t="shared" si="1"/>
        <v>100</v>
      </c>
      <c r="V12" s="662" t="s">
        <v>18</v>
      </c>
      <c r="W12" s="663">
        <f t="shared" si="2"/>
        <v>100</v>
      </c>
      <c r="X12" s="664"/>
      <c r="Y12" s="3329"/>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5"/>
      <c r="L13" s="2488"/>
      <c r="M13" s="2483"/>
      <c r="N13" s="2483"/>
      <c r="O13" s="2483"/>
      <c r="P13" s="3436"/>
      <c r="Q13" s="530">
        <f t="shared" si="6"/>
        <v>111</v>
      </c>
      <c r="R13" s="662" t="s">
        <v>18</v>
      </c>
      <c r="S13" s="663">
        <f t="shared" si="0"/>
        <v>100</v>
      </c>
      <c r="T13" s="662" t="s">
        <v>18</v>
      </c>
      <c r="U13" s="663">
        <f t="shared" si="1"/>
        <v>100</v>
      </c>
      <c r="V13" s="662" t="s">
        <v>18</v>
      </c>
      <c r="W13" s="663">
        <f t="shared" si="2"/>
        <v>100</v>
      </c>
      <c r="X13" s="664"/>
      <c r="Y13" s="3329"/>
      <c r="Z13" s="50">
        <f t="shared" si="7"/>
        <v>111</v>
      </c>
      <c r="AA13" s="50">
        <f t="shared" si="3"/>
        <v>1</v>
      </c>
      <c r="AB13" s="50">
        <f t="shared" si="4"/>
        <v>1</v>
      </c>
      <c r="AC13" s="50">
        <f t="shared" si="5"/>
        <v>1</v>
      </c>
    </row>
    <row r="14" spans="1:29" ht="15.75" thickBot="1">
      <c r="A14" s="375"/>
      <c r="B14" s="1746">
        <v>111</v>
      </c>
      <c r="C14" s="376"/>
      <c r="D14" s="377">
        <v>100</v>
      </c>
      <c r="E14" s="376"/>
      <c r="F14" s="378">
        <f>SUMIF(74:74,E14,75:75)-SUMIF(74:74,C14,75:75)+100</f>
        <v>100</v>
      </c>
      <c r="G14" s="376"/>
      <c r="H14" s="377">
        <f>SUMIF(74:74,G14,75:75)-SUMIF(74:74,C14,75:75)+100</f>
        <v>100</v>
      </c>
      <c r="I14" s="376"/>
      <c r="J14" s="377">
        <f>SUMIF(74:74,I14,75:75)-SUMIF(74:74,C14,75:75)+100</f>
        <v>100</v>
      </c>
      <c r="K14" s="1745"/>
      <c r="L14" s="2488"/>
      <c r="M14" s="2483"/>
      <c r="N14" s="2483"/>
      <c r="O14" s="2483"/>
      <c r="P14" s="3436"/>
      <c r="Q14" s="530">
        <f t="shared" si="6"/>
        <v>111</v>
      </c>
      <c r="R14" s="662" t="s">
        <v>18</v>
      </c>
      <c r="S14" s="663">
        <f t="shared" si="0"/>
        <v>100</v>
      </c>
      <c r="T14" s="662" t="s">
        <v>18</v>
      </c>
      <c r="U14" s="663">
        <f t="shared" si="1"/>
        <v>100</v>
      </c>
      <c r="V14" s="662" t="s">
        <v>18</v>
      </c>
      <c r="W14" s="663">
        <f t="shared" si="2"/>
        <v>100</v>
      </c>
      <c r="X14" s="664"/>
      <c r="Y14" s="3329"/>
      <c r="Z14" s="50">
        <f t="shared" si="7"/>
        <v>111</v>
      </c>
      <c r="AA14" s="50">
        <f t="shared" si="3"/>
        <v>1</v>
      </c>
      <c r="AB14" s="50">
        <f t="shared" si="4"/>
        <v>1</v>
      </c>
      <c r="AC14" s="50">
        <f t="shared" si="5"/>
        <v>1</v>
      </c>
    </row>
    <row r="15" spans="1:29" ht="15">
      <c r="A15" s="379" t="s">
        <v>1684</v>
      </c>
      <c r="B15" s="58" t="s">
        <v>1251</v>
      </c>
      <c r="C15" s="1747">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88"/>
      <c r="M15" s="2483"/>
      <c r="N15" s="2483"/>
      <c r="O15" s="2483"/>
      <c r="P15" s="3427" t="s">
        <v>1685</v>
      </c>
      <c r="Q15" s="1260" t="str">
        <f t="shared" si="6"/>
        <v>居住社区成熟度</v>
      </c>
      <c r="R15" s="665" t="s">
        <v>18</v>
      </c>
      <c r="S15" s="666">
        <f t="shared" si="0"/>
        <v>100</v>
      </c>
      <c r="T15" s="665" t="s">
        <v>18</v>
      </c>
      <c r="U15" s="666">
        <f t="shared" si="1"/>
        <v>100</v>
      </c>
      <c r="V15" s="665" t="s">
        <v>18</v>
      </c>
      <c r="W15" s="666">
        <f t="shared" si="2"/>
        <v>100</v>
      </c>
      <c r="X15" s="1262"/>
      <c r="Y15" s="3429" t="s">
        <v>1685</v>
      </c>
      <c r="Z15" s="1261" t="str">
        <f t="shared" si="7"/>
        <v>居住社区成熟度</v>
      </c>
      <c r="AA15" s="1261">
        <f t="shared" si="3"/>
        <v>1</v>
      </c>
      <c r="AB15" s="1261">
        <f t="shared" si="4"/>
        <v>1</v>
      </c>
      <c r="AC15" s="1261">
        <f t="shared" si="5"/>
        <v>1</v>
      </c>
    </row>
    <row r="16" spans="1:29" ht="15">
      <c r="A16" s="367"/>
      <c r="B16" s="385"/>
      <c r="C16" s="386"/>
      <c r="D16" s="387"/>
      <c r="E16" s="1748"/>
      <c r="F16" s="387"/>
      <c r="G16" s="1749"/>
      <c r="H16" s="389"/>
      <c r="I16" s="1749"/>
      <c r="J16" s="387"/>
      <c r="K16" s="1750"/>
      <c r="L16" s="2488"/>
      <c r="M16" s="2483"/>
      <c r="N16" s="2483"/>
      <c r="O16" s="2483"/>
      <c r="P16" s="3428"/>
      <c r="Q16" s="1260"/>
      <c r="R16" s="665"/>
      <c r="S16" s="666"/>
      <c r="T16" s="665"/>
      <c r="U16" s="666"/>
      <c r="V16" s="665"/>
      <c r="W16" s="666"/>
      <c r="X16" s="1262"/>
      <c r="Y16" s="3430"/>
      <c r="Z16" s="1261"/>
      <c r="AA16" s="1261">
        <v>1</v>
      </c>
      <c r="AB16" s="1261">
        <v>1</v>
      </c>
      <c r="AC16" s="1261">
        <v>1</v>
      </c>
    </row>
    <row r="17" spans="1:29" ht="15">
      <c r="A17" s="367"/>
      <c r="B17" s="390" t="s">
        <v>1253</v>
      </c>
      <c r="C17" s="1751">
        <f>估价对象房地状况!C6</f>
        <v>0</v>
      </c>
      <c r="D17" s="389">
        <v>100</v>
      </c>
      <c r="E17" s="393"/>
      <c r="F17" s="389">
        <f>SUMIF(78:78,E18,79:79)-SUMIF(78:78,C18,79:79)+100</f>
        <v>100</v>
      </c>
      <c r="G17" s="391"/>
      <c r="H17" s="394">
        <f>SUMIF(78:78,G18,79:79)-SUMIF(78:78,C18,79:79)+100</f>
        <v>100</v>
      </c>
      <c r="I17" s="391"/>
      <c r="J17" s="394">
        <f>SUMIF(78:78,I18,79:79)-SUMIF(78:78,C18,79:79)+100</f>
        <v>100</v>
      </c>
      <c r="K17" s="384"/>
      <c r="L17" s="2488"/>
      <c r="M17" s="2483"/>
      <c r="N17" s="2483"/>
      <c r="O17" s="2483"/>
      <c r="P17" s="3428"/>
      <c r="Q17" s="1260" t="str">
        <f>B17</f>
        <v>交通便捷度</v>
      </c>
      <c r="R17" s="665" t="s">
        <v>18</v>
      </c>
      <c r="S17" s="666">
        <f>F17</f>
        <v>100</v>
      </c>
      <c r="T17" s="665" t="s">
        <v>18</v>
      </c>
      <c r="U17" s="666">
        <f>H17</f>
        <v>100</v>
      </c>
      <c r="V17" s="665" t="s">
        <v>18</v>
      </c>
      <c r="W17" s="666">
        <f>J17</f>
        <v>100</v>
      </c>
      <c r="X17" s="1262"/>
      <c r="Y17" s="3430"/>
      <c r="Z17" s="1261" t="str">
        <f>Q17</f>
        <v>交通便捷度</v>
      </c>
      <c r="AA17" s="1261">
        <f t="shared" si="3"/>
        <v>1</v>
      </c>
      <c r="AB17" s="1261">
        <f t="shared" si="4"/>
        <v>1</v>
      </c>
      <c r="AC17" s="1261">
        <f t="shared" si="5"/>
        <v>1</v>
      </c>
    </row>
    <row r="18" spans="1:29" ht="15">
      <c r="A18" s="367"/>
      <c r="B18" s="395"/>
      <c r="C18" s="1752"/>
      <c r="D18" s="389"/>
      <c r="E18" s="1753"/>
      <c r="F18" s="389"/>
      <c r="G18" s="1754"/>
      <c r="H18" s="387"/>
      <c r="I18" s="1754"/>
      <c r="J18" s="387"/>
      <c r="K18" s="1750"/>
      <c r="L18" s="2488"/>
      <c r="M18" s="2483"/>
      <c r="N18" s="2483"/>
      <c r="O18" s="2483"/>
      <c r="P18" s="3428"/>
      <c r="Q18" s="1260"/>
      <c r="R18" s="665"/>
      <c r="S18" s="666"/>
      <c r="T18" s="665"/>
      <c r="U18" s="666"/>
      <c r="V18" s="665"/>
      <c r="W18" s="666"/>
      <c r="X18" s="1262"/>
      <c r="Y18" s="3430"/>
      <c r="Z18" s="1261"/>
      <c r="AA18" s="1261">
        <v>1</v>
      </c>
      <c r="AB18" s="1261">
        <v>1</v>
      </c>
      <c r="AC18" s="1261">
        <v>1</v>
      </c>
    </row>
    <row r="19" spans="1:29" ht="15">
      <c r="A19" s="367"/>
      <c r="B19" s="390" t="s">
        <v>1252</v>
      </c>
      <c r="C19" s="1751">
        <f>估价对象房地状况!C7</f>
        <v>0</v>
      </c>
      <c r="D19" s="394">
        <v>100</v>
      </c>
      <c r="E19" s="398"/>
      <c r="F19" s="394">
        <f>SUMIF(80:80,E20,81:81)-SUMIF(80:80,C20,81:81)+100</f>
        <v>100</v>
      </c>
      <c r="G19" s="396"/>
      <c r="H19" s="389">
        <f>SUMIF(80:80,G20,81:81)-SUMIF(80:80,C20,81:81)+100</f>
        <v>100</v>
      </c>
      <c r="I19" s="396"/>
      <c r="J19" s="389">
        <f>SUMIF(80:80,I20,81:81)-SUMIF(80:80,C20,81:81)+100</f>
        <v>100</v>
      </c>
      <c r="K19" s="384"/>
      <c r="L19" s="2488"/>
      <c r="M19" s="2483"/>
      <c r="N19" s="2483"/>
      <c r="O19" s="2483"/>
      <c r="P19" s="3428"/>
      <c r="Q19" s="1260" t="str">
        <f>B19</f>
        <v>公共配套设施</v>
      </c>
      <c r="R19" s="665" t="s">
        <v>18</v>
      </c>
      <c r="S19" s="666">
        <f>F19</f>
        <v>100</v>
      </c>
      <c r="T19" s="665" t="s">
        <v>18</v>
      </c>
      <c r="U19" s="666">
        <f>H19</f>
        <v>100</v>
      </c>
      <c r="V19" s="665" t="s">
        <v>18</v>
      </c>
      <c r="W19" s="666">
        <f>J19</f>
        <v>100</v>
      </c>
      <c r="X19" s="1262"/>
      <c r="Y19" s="3430"/>
      <c r="Z19" s="1261" t="str">
        <f>Q19</f>
        <v>公共配套设施</v>
      </c>
      <c r="AA19" s="1261">
        <f t="shared" si="3"/>
        <v>1</v>
      </c>
      <c r="AB19" s="1261">
        <f t="shared" si="4"/>
        <v>1</v>
      </c>
      <c r="AC19" s="1261">
        <f t="shared" si="5"/>
        <v>1</v>
      </c>
    </row>
    <row r="20" spans="1:29" ht="15">
      <c r="A20" s="367"/>
      <c r="B20" s="395"/>
      <c r="C20" s="386"/>
      <c r="D20" s="387"/>
      <c r="E20" s="1748"/>
      <c r="F20" s="387"/>
      <c r="G20" s="1749"/>
      <c r="H20" s="387"/>
      <c r="I20" s="1749"/>
      <c r="J20" s="387"/>
      <c r="K20" s="1750"/>
      <c r="L20" s="2488"/>
      <c r="M20" s="2483"/>
      <c r="N20" s="2483"/>
      <c r="O20" s="2483"/>
      <c r="P20" s="3428"/>
      <c r="Q20" s="1260"/>
      <c r="R20" s="665"/>
      <c r="S20" s="666"/>
      <c r="T20" s="665"/>
      <c r="U20" s="666"/>
      <c r="V20" s="665"/>
      <c r="W20" s="666"/>
      <c r="X20" s="1262"/>
      <c r="Y20" s="3430"/>
      <c r="Z20" s="1261"/>
      <c r="AA20" s="1261">
        <v>1</v>
      </c>
      <c r="AB20" s="1261">
        <v>1</v>
      </c>
      <c r="AC20" s="1261">
        <v>1</v>
      </c>
    </row>
    <row r="21" spans="1:29" ht="15">
      <c r="A21" s="367"/>
      <c r="B21" s="585" t="s">
        <v>1254</v>
      </c>
      <c r="C21" s="1751">
        <f>估价对象房地状况!C8</f>
        <v>0</v>
      </c>
      <c r="D21" s="389">
        <v>100</v>
      </c>
      <c r="E21" s="398"/>
      <c r="F21" s="394">
        <f>SUMIF(82:82,E22,83:83)-SUMIF(82:82,C22,83:83)+100</f>
        <v>100</v>
      </c>
      <c r="G21" s="396"/>
      <c r="H21" s="389">
        <f>SUMIF(82:82,G22,83:83)-SUMIF(82:82,C22,83:83)+100</f>
        <v>100</v>
      </c>
      <c r="I21" s="396"/>
      <c r="J21" s="389">
        <f>SUMIF(82:82,I22,83:83)-SUMIF(82:82,C22,83:83)+100</f>
        <v>100</v>
      </c>
      <c r="K21" s="384"/>
      <c r="L21" s="2488"/>
      <c r="M21" s="2483"/>
      <c r="N21" s="2483"/>
      <c r="O21" s="2483"/>
      <c r="P21" s="3428"/>
      <c r="Q21" s="1260" t="str">
        <f>B21</f>
        <v>基础设施水平</v>
      </c>
      <c r="R21" s="665" t="s">
        <v>14</v>
      </c>
      <c r="S21" s="666">
        <f>F21</f>
        <v>100</v>
      </c>
      <c r="T21" s="665" t="s">
        <v>14</v>
      </c>
      <c r="U21" s="666">
        <f>H21</f>
        <v>100</v>
      </c>
      <c r="V21" s="665" t="s">
        <v>14</v>
      </c>
      <c r="W21" s="666">
        <f>J21</f>
        <v>100</v>
      </c>
      <c r="X21" s="1262"/>
      <c r="Y21" s="3430"/>
      <c r="Z21" s="1261" t="str">
        <f>Q21</f>
        <v>基础设施水平</v>
      </c>
      <c r="AA21" s="1261">
        <f t="shared" ref="AA21" si="8">D21/F21</f>
        <v>1</v>
      </c>
      <c r="AB21" s="1261">
        <f t="shared" ref="AB21" si="9">D21/H21</f>
        <v>1</v>
      </c>
      <c r="AC21" s="1261">
        <f t="shared" ref="AC21" si="10">D21/J21</f>
        <v>1</v>
      </c>
    </row>
    <row r="22" spans="1:29" ht="15">
      <c r="A22" s="367"/>
      <c r="B22" s="585"/>
      <c r="C22" s="1752"/>
      <c r="D22" s="387"/>
      <c r="E22" s="386"/>
      <c r="F22" s="387"/>
      <c r="G22" s="1755"/>
      <c r="H22" s="387"/>
      <c r="I22" s="386"/>
      <c r="J22" s="387"/>
      <c r="K22" s="1756"/>
      <c r="L22" s="2488"/>
      <c r="M22" s="2483"/>
      <c r="N22" s="2483"/>
      <c r="O22" s="2483"/>
      <c r="P22" s="3428"/>
      <c r="Q22" s="1260"/>
      <c r="R22" s="665"/>
      <c r="S22" s="666"/>
      <c r="T22" s="665"/>
      <c r="U22" s="666"/>
      <c r="V22" s="665"/>
      <c r="W22" s="666"/>
      <c r="X22" s="1262"/>
      <c r="Y22" s="3430"/>
      <c r="Z22" s="1261"/>
      <c r="AA22" s="1261">
        <v>1</v>
      </c>
      <c r="AB22" s="1261">
        <v>1</v>
      </c>
      <c r="AC22" s="1261">
        <v>1</v>
      </c>
    </row>
    <row r="23" spans="1:29" ht="15">
      <c r="A23" s="367"/>
      <c r="B23" s="390" t="s">
        <v>1255</v>
      </c>
      <c r="C23" s="1751">
        <f>估价对象房地状况!C9</f>
        <v>0</v>
      </c>
      <c r="D23" s="389">
        <v>100</v>
      </c>
      <c r="E23" s="393"/>
      <c r="F23" s="389">
        <f>SUMIF(84:84,E24,85:85)-SUMIF(84:84,C24,85:85)+100</f>
        <v>100</v>
      </c>
      <c r="G23" s="391"/>
      <c r="H23" s="389">
        <f>SUMIF(84:84,G24,85:85)-SUMIF(84:84,C24,85:85)+100</f>
        <v>100</v>
      </c>
      <c r="I23" s="391"/>
      <c r="J23" s="389">
        <f>SUMIF(84:84,I24,85:85)-SUMIF(84:84,C24,85:85)+100</f>
        <v>100</v>
      </c>
      <c r="K23" s="384"/>
      <c r="L23" s="2488"/>
      <c r="M23" s="2483"/>
      <c r="N23" s="2483"/>
      <c r="O23" s="2483"/>
      <c r="P23" s="3428"/>
      <c r="Q23" s="1260" t="str">
        <f>B23</f>
        <v>自然及人文环境</v>
      </c>
      <c r="R23" s="665" t="s">
        <v>18</v>
      </c>
      <c r="S23" s="666">
        <f>F23</f>
        <v>100</v>
      </c>
      <c r="T23" s="665" t="s">
        <v>18</v>
      </c>
      <c r="U23" s="666">
        <f>H23</f>
        <v>100</v>
      </c>
      <c r="V23" s="665" t="s">
        <v>18</v>
      </c>
      <c r="W23" s="666">
        <f>J23</f>
        <v>100</v>
      </c>
      <c r="X23" s="1262"/>
      <c r="Y23" s="3430"/>
      <c r="Z23" s="1261" t="str">
        <f>Q23</f>
        <v>自然及人文环境</v>
      </c>
      <c r="AA23" s="1261">
        <f>D23/F23</f>
        <v>1</v>
      </c>
      <c r="AB23" s="1261">
        <f>D23/H23</f>
        <v>1</v>
      </c>
      <c r="AC23" s="1261">
        <f>D23/J23</f>
        <v>1</v>
      </c>
    </row>
    <row r="24" spans="1:29" ht="15">
      <c r="A24" s="367"/>
      <c r="B24" s="395"/>
      <c r="C24" s="386"/>
      <c r="D24" s="387"/>
      <c r="E24" s="1748"/>
      <c r="F24" s="387"/>
      <c r="G24" s="1749"/>
      <c r="H24" s="387"/>
      <c r="I24" s="1749"/>
      <c r="J24" s="387"/>
      <c r="K24" s="1750"/>
      <c r="L24" s="2488"/>
      <c r="M24" s="2483"/>
      <c r="N24" s="2483"/>
      <c r="O24" s="2483"/>
      <c r="P24" s="3428"/>
      <c r="Q24" s="1260"/>
      <c r="R24" s="665"/>
      <c r="S24" s="666"/>
      <c r="T24" s="665"/>
      <c r="U24" s="666"/>
      <c r="V24" s="665"/>
      <c r="W24" s="666"/>
      <c r="X24" s="1262"/>
      <c r="Y24" s="3430"/>
      <c r="Z24" s="1261"/>
      <c r="AA24" s="1261">
        <v>1</v>
      </c>
      <c r="AB24" s="1261">
        <v>1</v>
      </c>
      <c r="AC24" s="1261">
        <v>1</v>
      </c>
    </row>
    <row r="25" spans="1:29" ht="15">
      <c r="A25" s="367"/>
      <c r="B25" s="364" t="s">
        <v>1686</v>
      </c>
      <c r="C25" s="399"/>
      <c r="D25" s="374">
        <v>100</v>
      </c>
      <c r="E25" s="1757"/>
      <c r="F25" s="374">
        <f>SUMIF(86:86,E25,87:87)-SUMIF(86:86,C25,87:87)+100</f>
        <v>100</v>
      </c>
      <c r="G25" s="1758"/>
      <c r="H25" s="374">
        <f>SUMIF(86:86,G25,87:87)-SUMIF(86:86,C25,87:87)+100</f>
        <v>100</v>
      </c>
      <c r="I25" s="1758"/>
      <c r="J25" s="374">
        <f>SUMIF(86:86,I25,87:87)-SUMIF(86:86,C25,87:87)+100</f>
        <v>100</v>
      </c>
      <c r="K25" s="365"/>
      <c r="L25" s="2488"/>
      <c r="M25" s="2483"/>
      <c r="N25" s="2483"/>
      <c r="O25" s="2483"/>
      <c r="P25" s="3428"/>
      <c r="Q25" s="1260" t="str">
        <f t="shared" ref="Q25:Q46" si="11">B25</f>
        <v>楼层-1</v>
      </c>
      <c r="R25" s="665" t="s">
        <v>18</v>
      </c>
      <c r="S25" s="666">
        <f t="shared" ref="S25:S46" si="12">F25</f>
        <v>100</v>
      </c>
      <c r="T25" s="665" t="s">
        <v>18</v>
      </c>
      <c r="U25" s="666">
        <f t="shared" ref="U25:U46" si="13">H25</f>
        <v>100</v>
      </c>
      <c r="V25" s="665" t="s">
        <v>18</v>
      </c>
      <c r="W25" s="666">
        <f t="shared" ref="W25:W46" si="14">J25</f>
        <v>100</v>
      </c>
      <c r="X25" s="1262"/>
      <c r="Y25" s="3430"/>
      <c r="Z25" s="1261" t="str">
        <f>Q25</f>
        <v>楼层-1</v>
      </c>
      <c r="AA25" s="1261">
        <f t="shared" ref="AA25:AA46" si="15">D25/F25</f>
        <v>1</v>
      </c>
      <c r="AB25" s="1261">
        <f t="shared" ref="AB25:AB46" si="16">D25/H25</f>
        <v>1</v>
      </c>
      <c r="AC25" s="1261">
        <f t="shared" ref="AC25:AC46" si="17">D25/J25</f>
        <v>1</v>
      </c>
    </row>
    <row r="26" spans="1:29" ht="15">
      <c r="A26" s="367"/>
      <c r="B26" s="364" t="s">
        <v>1687</v>
      </c>
      <c r="C26" s="399"/>
      <c r="D26" s="374">
        <v>100</v>
      </c>
      <c r="E26" s="1757"/>
      <c r="F26" s="374">
        <f>SUMIF(88:88,E26,89:89)-SUMIF(88:88,C26,89:89)+100</f>
        <v>100</v>
      </c>
      <c r="G26" s="1758"/>
      <c r="H26" s="374">
        <f>SUMIF(88:88,G26,89:89)-SUMIF(88:88,C26,89:89)+100</f>
        <v>100</v>
      </c>
      <c r="I26" s="1758"/>
      <c r="J26" s="374">
        <f>SUMIF(88:88,I26,89:89)-SUMIF(88:88,C26,89:89)+100</f>
        <v>100</v>
      </c>
      <c r="K26" s="365"/>
      <c r="L26" s="2488"/>
      <c r="M26" s="2483"/>
      <c r="N26" s="2483"/>
      <c r="O26" s="2483"/>
      <c r="P26" s="3428"/>
      <c r="Q26" s="1260" t="str">
        <f t="shared" si="11"/>
        <v>朝向</v>
      </c>
      <c r="R26" s="665" t="s">
        <v>18</v>
      </c>
      <c r="S26" s="666">
        <f t="shared" si="12"/>
        <v>100</v>
      </c>
      <c r="T26" s="665" t="s">
        <v>18</v>
      </c>
      <c r="U26" s="666">
        <f t="shared" si="13"/>
        <v>100</v>
      </c>
      <c r="V26" s="665" t="s">
        <v>18</v>
      </c>
      <c r="W26" s="666">
        <f t="shared" si="14"/>
        <v>100</v>
      </c>
      <c r="X26" s="1262"/>
      <c r="Y26" s="3430"/>
      <c r="Z26" s="1261" t="str">
        <f>Q26</f>
        <v>朝向</v>
      </c>
      <c r="AA26" s="1261">
        <f t="shared" si="15"/>
        <v>1</v>
      </c>
      <c r="AB26" s="1261">
        <f t="shared" si="16"/>
        <v>1</v>
      </c>
      <c r="AC26" s="1261">
        <f t="shared" si="17"/>
        <v>1</v>
      </c>
    </row>
    <row r="27" spans="1:29" s="102" customFormat="1" ht="15">
      <c r="A27" s="370"/>
      <c r="B27" s="1063">
        <v>111</v>
      </c>
      <c r="C27" s="371"/>
      <c r="D27" s="401">
        <v>100</v>
      </c>
      <c r="E27" s="403"/>
      <c r="F27" s="401">
        <f>SUMIF(90:90,E27,91:91)-SUMIF(90:90,C27,91:91)+100</f>
        <v>100</v>
      </c>
      <c r="G27" s="402"/>
      <c r="H27" s="401">
        <f>SUMIF(90:90,G27,91:91)-SUMIF(90:90,C27,91:91)+100</f>
        <v>100</v>
      </c>
      <c r="I27" s="402"/>
      <c r="J27" s="401">
        <f>SUMIF(90:90,I27,91:91)-SUMIF(90:90,C27,91:91)+100</f>
        <v>100</v>
      </c>
      <c r="K27" s="1745"/>
      <c r="L27" s="2484"/>
      <c r="M27" s="2435"/>
      <c r="N27" s="2435"/>
      <c r="O27" s="2435"/>
      <c r="P27" s="3428"/>
      <c r="Q27" s="530">
        <f t="shared" si="11"/>
        <v>111</v>
      </c>
      <c r="R27" s="662" t="s">
        <v>18</v>
      </c>
      <c r="S27" s="663">
        <f t="shared" si="12"/>
        <v>100</v>
      </c>
      <c r="T27" s="662" t="s">
        <v>18</v>
      </c>
      <c r="U27" s="663">
        <f t="shared" si="13"/>
        <v>100</v>
      </c>
      <c r="V27" s="662" t="s">
        <v>18</v>
      </c>
      <c r="W27" s="663">
        <f t="shared" si="14"/>
        <v>100</v>
      </c>
      <c r="X27" s="664"/>
      <c r="Y27" s="3430"/>
      <c r="Z27" s="50">
        <f>Q27</f>
        <v>111</v>
      </c>
      <c r="AA27" s="1261">
        <f t="shared" si="15"/>
        <v>1</v>
      </c>
      <c r="AB27" s="1261">
        <f t="shared" si="16"/>
        <v>1</v>
      </c>
      <c r="AC27" s="1261">
        <f t="shared" si="17"/>
        <v>1</v>
      </c>
    </row>
    <row r="28" spans="1:29" ht="15">
      <c r="A28" s="367"/>
      <c r="B28" s="1063">
        <v>111</v>
      </c>
      <c r="C28" s="373"/>
      <c r="D28" s="374">
        <v>100</v>
      </c>
      <c r="E28" s="373"/>
      <c r="F28" s="374">
        <f>SUMIF(92:92,E28,93:93)-SUMIF(92:92,C28,93:93)+100</f>
        <v>100</v>
      </c>
      <c r="G28" s="1759"/>
      <c r="H28" s="374">
        <f>SUMIF(92:92,G28,93:93)-SUMIF(92:92,C28,93:93)+100</f>
        <v>100</v>
      </c>
      <c r="I28" s="373"/>
      <c r="J28" s="374">
        <f>SUMIF(92:92,I28,93:93)-SUMIF(92:92,C28,93:93)+100</f>
        <v>100</v>
      </c>
      <c r="K28" s="1745"/>
      <c r="L28" s="2488"/>
      <c r="M28" s="2483"/>
      <c r="N28" s="2483"/>
      <c r="O28" s="2483"/>
      <c r="P28" s="3428"/>
      <c r="Q28" s="1260">
        <f t="shared" si="11"/>
        <v>111</v>
      </c>
      <c r="R28" s="665" t="s">
        <v>18</v>
      </c>
      <c r="S28" s="666">
        <f t="shared" si="12"/>
        <v>100</v>
      </c>
      <c r="T28" s="665" t="s">
        <v>18</v>
      </c>
      <c r="U28" s="666">
        <f t="shared" si="13"/>
        <v>100</v>
      </c>
      <c r="V28" s="665" t="s">
        <v>18</v>
      </c>
      <c r="W28" s="666">
        <f t="shared" si="14"/>
        <v>100</v>
      </c>
      <c r="X28" s="1262"/>
      <c r="Y28" s="3430"/>
      <c r="Z28" s="1261">
        <f t="shared" ref="Z28:Z46" si="18">Q28</f>
        <v>111</v>
      </c>
      <c r="AA28" s="1261">
        <f t="shared" si="15"/>
        <v>1</v>
      </c>
      <c r="AB28" s="1261">
        <f t="shared" si="16"/>
        <v>1</v>
      </c>
      <c r="AC28" s="1261">
        <f t="shared" si="17"/>
        <v>1</v>
      </c>
    </row>
    <row r="29" spans="1:29" ht="15">
      <c r="A29" s="367"/>
      <c r="B29" s="1063">
        <v>111</v>
      </c>
      <c r="C29" s="373"/>
      <c r="D29" s="374">
        <v>100</v>
      </c>
      <c r="E29" s="373"/>
      <c r="F29" s="374">
        <f>SUMIF(94:94,E29,95:95)-SUMIF(94:94,C29,95:95)+100</f>
        <v>100</v>
      </c>
      <c r="G29" s="1759"/>
      <c r="H29" s="374">
        <f>SUMIF(94:94,G29,95:95)-SUMIF(94:94,C29,95:95)+100</f>
        <v>100</v>
      </c>
      <c r="I29" s="373"/>
      <c r="J29" s="374">
        <f>SUMIF(94:94,I29,95:95)-SUMIF(94:94,C29,95:95)+100</f>
        <v>100</v>
      </c>
      <c r="K29" s="1745"/>
      <c r="L29" s="2488"/>
      <c r="M29" s="2483"/>
      <c r="N29" s="2483"/>
      <c r="O29" s="2483"/>
      <c r="P29" s="3428"/>
      <c r="Q29" s="1260">
        <f t="shared" si="11"/>
        <v>111</v>
      </c>
      <c r="R29" s="665" t="s">
        <v>18</v>
      </c>
      <c r="S29" s="666">
        <f t="shared" si="12"/>
        <v>100</v>
      </c>
      <c r="T29" s="665" t="s">
        <v>18</v>
      </c>
      <c r="U29" s="666">
        <f t="shared" si="13"/>
        <v>100</v>
      </c>
      <c r="V29" s="665" t="s">
        <v>18</v>
      </c>
      <c r="W29" s="666">
        <f t="shared" si="14"/>
        <v>100</v>
      </c>
      <c r="X29" s="1262"/>
      <c r="Y29" s="3430"/>
      <c r="Z29" s="1261">
        <f t="shared" si="18"/>
        <v>111</v>
      </c>
      <c r="AA29" s="1261">
        <f t="shared" si="15"/>
        <v>1</v>
      </c>
      <c r="AB29" s="1261">
        <f t="shared" si="16"/>
        <v>1</v>
      </c>
      <c r="AC29" s="1261">
        <f t="shared" si="17"/>
        <v>1</v>
      </c>
    </row>
    <row r="30" spans="1:29" ht="15">
      <c r="A30" s="367"/>
      <c r="B30" s="1063">
        <v>111</v>
      </c>
      <c r="C30" s="373"/>
      <c r="D30" s="374">
        <v>100</v>
      </c>
      <c r="E30" s="373"/>
      <c r="F30" s="374">
        <f>SUMIF(96:96,E30,97:97)-SUMIF(96:96,C30,97:97)+100</f>
        <v>100</v>
      </c>
      <c r="G30" s="1759"/>
      <c r="H30" s="374">
        <f>SUMIF(96:96,G30,97:97)-SUMIF(96:96,C30,97:97)+100</f>
        <v>100</v>
      </c>
      <c r="I30" s="373"/>
      <c r="J30" s="374">
        <f>SUMIF(96:96,I30,97:97)-SUMIF(96:96,C30,97:97)+100</f>
        <v>100</v>
      </c>
      <c r="K30" s="1745"/>
      <c r="L30" s="2488"/>
      <c r="M30" s="2483"/>
      <c r="N30" s="2483"/>
      <c r="O30" s="2483"/>
      <c r="P30" s="3428"/>
      <c r="Q30" s="1260">
        <f t="shared" si="11"/>
        <v>111</v>
      </c>
      <c r="R30" s="665" t="s">
        <v>18</v>
      </c>
      <c r="S30" s="666">
        <f t="shared" si="12"/>
        <v>100</v>
      </c>
      <c r="T30" s="665" t="s">
        <v>18</v>
      </c>
      <c r="U30" s="666">
        <f t="shared" si="13"/>
        <v>100</v>
      </c>
      <c r="V30" s="665" t="s">
        <v>18</v>
      </c>
      <c r="W30" s="666">
        <f t="shared" si="14"/>
        <v>100</v>
      </c>
      <c r="X30" s="1262"/>
      <c r="Y30" s="3430"/>
      <c r="Z30" s="1261">
        <f t="shared" si="18"/>
        <v>111</v>
      </c>
      <c r="AA30" s="1261">
        <f t="shared" si="15"/>
        <v>1</v>
      </c>
      <c r="AB30" s="1261">
        <f t="shared" si="16"/>
        <v>1</v>
      </c>
      <c r="AC30" s="1261">
        <f t="shared" si="17"/>
        <v>1</v>
      </c>
    </row>
    <row r="31" spans="1:29" ht="15.75" thickBot="1">
      <c r="A31" s="375"/>
      <c r="B31" s="1063">
        <v>111</v>
      </c>
      <c r="C31" s="376"/>
      <c r="D31" s="377">
        <v>100</v>
      </c>
      <c r="E31" s="376"/>
      <c r="F31" s="377">
        <f>SUMIF(98:98,E31,99:99)-SUMIF(98:98,C31,99:99)+100</f>
        <v>100</v>
      </c>
      <c r="G31" s="1760"/>
      <c r="H31" s="377">
        <f>SUMIF(98:98,G31,99:99)-SUMIF(98:98,C31,99:99)+100</f>
        <v>100</v>
      </c>
      <c r="I31" s="376"/>
      <c r="J31" s="377">
        <f>SUMIF(98:98,I31,99:99)-SUMIF(98:98,C31,99:99)+100</f>
        <v>100</v>
      </c>
      <c r="K31" s="1745"/>
      <c r="L31" s="2488"/>
      <c r="M31" s="2483"/>
      <c r="N31" s="2483"/>
      <c r="O31" s="2483"/>
      <c r="P31" s="3428"/>
      <c r="Q31" s="1260">
        <f t="shared" si="11"/>
        <v>111</v>
      </c>
      <c r="R31" s="665" t="s">
        <v>18</v>
      </c>
      <c r="S31" s="666">
        <f t="shared" si="12"/>
        <v>100</v>
      </c>
      <c r="T31" s="665" t="s">
        <v>18</v>
      </c>
      <c r="U31" s="666">
        <f t="shared" si="13"/>
        <v>100</v>
      </c>
      <c r="V31" s="665" t="s">
        <v>18</v>
      </c>
      <c r="W31" s="666">
        <f t="shared" si="14"/>
        <v>100</v>
      </c>
      <c r="X31" s="1262"/>
      <c r="Y31" s="3430"/>
      <c r="Z31" s="1261">
        <f t="shared" si="18"/>
        <v>111</v>
      </c>
      <c r="AA31" s="1261">
        <f t="shared" si="15"/>
        <v>1</v>
      </c>
      <c r="AB31" s="1261">
        <f t="shared" si="16"/>
        <v>1</v>
      </c>
      <c r="AC31" s="1261">
        <f t="shared" si="17"/>
        <v>1</v>
      </c>
    </row>
    <row r="32" spans="1:29" ht="15">
      <c r="A32" s="379" t="s">
        <v>1688</v>
      </c>
      <c r="B32" s="60" t="s">
        <v>1689</v>
      </c>
      <c r="C32" s="1761"/>
      <c r="D32" s="405">
        <v>100</v>
      </c>
      <c r="E32" s="1762"/>
      <c r="F32" s="400">
        <f>SUMIF(100:100,E32,101:101)-SUMIF(100:100,C32,101:101)+100</f>
        <v>100</v>
      </c>
      <c r="G32" s="1761"/>
      <c r="H32" s="405">
        <f>SUMIF(100:100,G32,101:101)-SUMIF(100:100,C32,101:101)+100</f>
        <v>100</v>
      </c>
      <c r="I32" s="1762"/>
      <c r="J32" s="374">
        <f>SUMIF(100:100,I32,101:101)-SUMIF(100:100,C32,101:101)+100</f>
        <v>100</v>
      </c>
      <c r="K32" s="365"/>
      <c r="L32" s="2488"/>
      <c r="M32" s="2483"/>
      <c r="N32" s="2483"/>
      <c r="O32" s="2483"/>
      <c r="P32" s="3431" t="s">
        <v>1690</v>
      </c>
      <c r="Q32" s="1260" t="str">
        <f t="shared" si="11"/>
        <v>建筑类型</v>
      </c>
      <c r="R32" s="665" t="s">
        <v>18</v>
      </c>
      <c r="S32" s="666">
        <f t="shared" si="12"/>
        <v>100</v>
      </c>
      <c r="T32" s="665" t="s">
        <v>18</v>
      </c>
      <c r="U32" s="666">
        <f t="shared" si="13"/>
        <v>100</v>
      </c>
      <c r="V32" s="665" t="s">
        <v>18</v>
      </c>
      <c r="W32" s="666">
        <f t="shared" si="14"/>
        <v>100</v>
      </c>
      <c r="X32" s="1262"/>
      <c r="Y32" s="3434" t="s">
        <v>1690</v>
      </c>
      <c r="Z32" s="1261" t="str">
        <f t="shared" si="18"/>
        <v>建筑类型</v>
      </c>
      <c r="AA32" s="1261">
        <f t="shared" si="15"/>
        <v>1</v>
      </c>
      <c r="AB32" s="1261">
        <f t="shared" si="16"/>
        <v>1</v>
      </c>
      <c r="AC32" s="1261">
        <f t="shared" si="17"/>
        <v>1</v>
      </c>
    </row>
    <row r="33" spans="1:29" s="408" customFormat="1" ht="15">
      <c r="A33" s="406"/>
      <c r="B33" s="364" t="s">
        <v>1691</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5"/>
      <c r="L33" s="2487"/>
      <c r="M33" s="2489"/>
      <c r="N33" s="2489"/>
      <c r="O33" s="2489"/>
      <c r="P33" s="3432"/>
      <c r="Q33" s="531" t="str">
        <f t="shared" si="11"/>
        <v>项目建筑规模</v>
      </c>
      <c r="R33" s="667" t="s">
        <v>18</v>
      </c>
      <c r="S33" s="668" t="e">
        <f t="shared" si="12"/>
        <v>#N/A</v>
      </c>
      <c r="T33" s="667" t="s">
        <v>18</v>
      </c>
      <c r="U33" s="668" t="e">
        <f t="shared" si="13"/>
        <v>#N/A</v>
      </c>
      <c r="V33" s="667" t="s">
        <v>18</v>
      </c>
      <c r="W33" s="668" t="e">
        <f t="shared" si="14"/>
        <v>#N/A</v>
      </c>
      <c r="X33" s="669"/>
      <c r="Y33" s="3434"/>
      <c r="Z33" s="670" t="str">
        <f t="shared" si="18"/>
        <v>项目建筑规模</v>
      </c>
      <c r="AA33" s="1261" t="e">
        <f t="shared" si="15"/>
        <v>#N/A</v>
      </c>
      <c r="AB33" s="1261" t="e">
        <f t="shared" si="16"/>
        <v>#N/A</v>
      </c>
      <c r="AC33" s="1261" t="e">
        <f t="shared" si="17"/>
        <v>#N/A</v>
      </c>
    </row>
    <row r="34" spans="1:29" ht="15">
      <c r="A34" s="409"/>
      <c r="B34" s="364" t="s">
        <v>1692</v>
      </c>
      <c r="C34" s="399"/>
      <c r="D34" s="374">
        <v>100</v>
      </c>
      <c r="E34" s="1763"/>
      <c r="F34" s="400">
        <f>SUMIF(105:105,E34,106:106)-SUMIF(105:105,C34,106:106)+100</f>
        <v>100</v>
      </c>
      <c r="G34" s="399"/>
      <c r="H34" s="374">
        <f>SUMIF(105:105,G34,106:106)-SUMIF(105:105,C34,106:106)+100</f>
        <v>100</v>
      </c>
      <c r="I34" s="1763"/>
      <c r="J34" s="374">
        <f>SUMIF(105:105,I34,106:106)-SUMIF(105:105,C34,106:106)+100</f>
        <v>100</v>
      </c>
      <c r="K34" s="365"/>
      <c r="L34" s="2488"/>
      <c r="M34" s="2483"/>
      <c r="N34" s="2483"/>
      <c r="O34" s="2483"/>
      <c r="P34" s="3432"/>
      <c r="Q34" s="1260" t="str">
        <f t="shared" si="11"/>
        <v>建筑结构</v>
      </c>
      <c r="R34" s="665" t="s">
        <v>18</v>
      </c>
      <c r="S34" s="666">
        <f t="shared" si="12"/>
        <v>100</v>
      </c>
      <c r="T34" s="665" t="s">
        <v>18</v>
      </c>
      <c r="U34" s="666">
        <f t="shared" si="13"/>
        <v>100</v>
      </c>
      <c r="V34" s="665" t="s">
        <v>18</v>
      </c>
      <c r="W34" s="666">
        <f t="shared" si="14"/>
        <v>100</v>
      </c>
      <c r="X34" s="1262"/>
      <c r="Y34" s="3434"/>
      <c r="Z34" s="1261" t="str">
        <f t="shared" si="18"/>
        <v>建筑结构</v>
      </c>
      <c r="AA34" s="1261">
        <f t="shared" si="15"/>
        <v>1</v>
      </c>
      <c r="AB34" s="1261">
        <f t="shared" si="16"/>
        <v>1</v>
      </c>
      <c r="AC34" s="1261">
        <f t="shared" si="17"/>
        <v>1</v>
      </c>
    </row>
    <row r="35" spans="1:29" ht="15">
      <c r="A35" s="409"/>
      <c r="B35" s="364" t="s">
        <v>1693</v>
      </c>
      <c r="C35" s="1757"/>
      <c r="D35" s="374">
        <v>100</v>
      </c>
      <c r="E35" s="1758"/>
      <c r="F35" s="400">
        <f>SUMIF(107:107,E35,108:108)-SUMIF(107:107,C35,108:108)+100</f>
        <v>100</v>
      </c>
      <c r="G35" s="1757"/>
      <c r="H35" s="374">
        <f>SUMIF(107:107,G35,108:108)-SUMIF(107:107,C35,108:108)+100</f>
        <v>100</v>
      </c>
      <c r="I35" s="1758"/>
      <c r="J35" s="374">
        <f>SUMIF(107:107,I35,108:108)-SUMIF(107:107,C35,108:108)+100</f>
        <v>100</v>
      </c>
      <c r="K35" s="365"/>
      <c r="L35" s="2488"/>
      <c r="M35" s="2483"/>
      <c r="N35" s="2483"/>
      <c r="O35" s="2483"/>
      <c r="P35" s="3432"/>
      <c r="Q35" s="1260" t="str">
        <f t="shared" si="11"/>
        <v>建筑品质</v>
      </c>
      <c r="R35" s="665" t="s">
        <v>18</v>
      </c>
      <c r="S35" s="666">
        <f t="shared" si="12"/>
        <v>100</v>
      </c>
      <c r="T35" s="665" t="s">
        <v>18</v>
      </c>
      <c r="U35" s="666">
        <f t="shared" si="13"/>
        <v>100</v>
      </c>
      <c r="V35" s="665" t="s">
        <v>18</v>
      </c>
      <c r="W35" s="666">
        <f t="shared" si="14"/>
        <v>100</v>
      </c>
      <c r="X35" s="1262"/>
      <c r="Y35" s="3434"/>
      <c r="Z35" s="1261" t="str">
        <f t="shared" si="18"/>
        <v>建筑品质</v>
      </c>
      <c r="AA35" s="1261">
        <f t="shared" si="15"/>
        <v>1</v>
      </c>
      <c r="AB35" s="1261">
        <f t="shared" si="16"/>
        <v>1</v>
      </c>
      <c r="AC35" s="1261">
        <f t="shared" si="17"/>
        <v>1</v>
      </c>
    </row>
    <row r="36" spans="1:29" ht="15">
      <c r="A36" s="409"/>
      <c r="B36" s="364" t="s">
        <v>1694</v>
      </c>
      <c r="C36" s="1757"/>
      <c r="D36" s="374">
        <v>100</v>
      </c>
      <c r="E36" s="1758"/>
      <c r="F36" s="400">
        <f>SUMIF(109:109,E36,110:110)-SUMIF(109:109,C36,110:110)+100</f>
        <v>100</v>
      </c>
      <c r="G36" s="1757"/>
      <c r="H36" s="374">
        <f>SUMIF(109:109,G36,110:110)-SUMIF(109:109,C36,110:110)+100</f>
        <v>100</v>
      </c>
      <c r="I36" s="1758"/>
      <c r="J36" s="374">
        <f>SUMIF(109:109,I36,110:110)-SUMIF(109:109,C36,110:110)+100</f>
        <v>100</v>
      </c>
      <c r="K36" s="365"/>
      <c r="L36" s="2488"/>
      <c r="M36" s="2483"/>
      <c r="N36" s="2483"/>
      <c r="O36" s="2483"/>
      <c r="P36" s="3432"/>
      <c r="Q36" s="1260" t="str">
        <f t="shared" si="11"/>
        <v>公共部分装修</v>
      </c>
      <c r="R36" s="665" t="s">
        <v>18</v>
      </c>
      <c r="S36" s="666">
        <f t="shared" si="12"/>
        <v>100</v>
      </c>
      <c r="T36" s="665" t="s">
        <v>18</v>
      </c>
      <c r="U36" s="666">
        <f t="shared" si="13"/>
        <v>100</v>
      </c>
      <c r="V36" s="665" t="s">
        <v>18</v>
      </c>
      <c r="W36" s="666">
        <f t="shared" si="14"/>
        <v>100</v>
      </c>
      <c r="X36" s="1262"/>
      <c r="Y36" s="3434"/>
      <c r="Z36" s="1261" t="str">
        <f t="shared" si="18"/>
        <v>公共部分装修</v>
      </c>
      <c r="AA36" s="1261">
        <f t="shared" si="15"/>
        <v>1</v>
      </c>
      <c r="AB36" s="1261">
        <f t="shared" si="16"/>
        <v>1</v>
      </c>
      <c r="AC36" s="1261">
        <f t="shared" si="17"/>
        <v>1</v>
      </c>
    </row>
    <row r="37" spans="1:29" s="102" customFormat="1" ht="15">
      <c r="A37" s="410"/>
      <c r="B37" s="364" t="s">
        <v>1695</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4"/>
      <c r="M37" s="2435"/>
      <c r="N37" s="2435"/>
      <c r="O37" s="2435"/>
      <c r="P37" s="3432"/>
      <c r="Q37" s="530" t="str">
        <f t="shared" si="11"/>
        <v>成新度</v>
      </c>
      <c r="R37" s="662" t="s">
        <v>18</v>
      </c>
      <c r="S37" s="663" t="e">
        <f t="shared" si="12"/>
        <v>#N/A</v>
      </c>
      <c r="T37" s="662" t="s">
        <v>18</v>
      </c>
      <c r="U37" s="663" t="e">
        <f t="shared" si="13"/>
        <v>#N/A</v>
      </c>
      <c r="V37" s="662" t="s">
        <v>18</v>
      </c>
      <c r="W37" s="663" t="e">
        <f t="shared" si="14"/>
        <v>#N/A</v>
      </c>
      <c r="X37" s="664"/>
      <c r="Y37" s="3434"/>
      <c r="Z37" s="50" t="str">
        <f t="shared" si="18"/>
        <v>成新度</v>
      </c>
      <c r="AA37" s="50" t="e">
        <f t="shared" si="15"/>
        <v>#N/A</v>
      </c>
      <c r="AB37" s="50" t="e">
        <f t="shared" si="16"/>
        <v>#N/A</v>
      </c>
      <c r="AC37" s="50" t="e">
        <f t="shared" si="17"/>
        <v>#N/A</v>
      </c>
    </row>
    <row r="38" spans="1:29" ht="15">
      <c r="A38" s="409"/>
      <c r="B38" s="364" t="s">
        <v>1696</v>
      </c>
      <c r="C38" s="1757"/>
      <c r="D38" s="374">
        <v>100</v>
      </c>
      <c r="E38" s="1758"/>
      <c r="F38" s="400">
        <f>SUMIF(114:114,E38,115:115)-SUMIF(114:114,C38,115:115)+100</f>
        <v>100</v>
      </c>
      <c r="G38" s="1757"/>
      <c r="H38" s="374">
        <f>SUMIF(114:114,G38,115:115)-SUMIF(114:114,C38,115:115)+100</f>
        <v>100</v>
      </c>
      <c r="I38" s="1758"/>
      <c r="J38" s="374">
        <f>SUMIF(114:114,I38,115:115)-SUMIF(114:114,C38,115:115)+100</f>
        <v>100</v>
      </c>
      <c r="K38" s="365"/>
      <c r="L38" s="2488"/>
      <c r="M38" s="2483"/>
      <c r="N38" s="2483"/>
      <c r="O38" s="2483"/>
      <c r="P38" s="3432" t="s">
        <v>1690</v>
      </c>
      <c r="Q38" s="1260" t="str">
        <f t="shared" si="11"/>
        <v>物业管理</v>
      </c>
      <c r="R38" s="665" t="s">
        <v>18</v>
      </c>
      <c r="S38" s="666">
        <f t="shared" si="12"/>
        <v>100</v>
      </c>
      <c r="T38" s="665" t="s">
        <v>18</v>
      </c>
      <c r="U38" s="666">
        <f t="shared" si="13"/>
        <v>100</v>
      </c>
      <c r="V38" s="665" t="s">
        <v>18</v>
      </c>
      <c r="W38" s="666">
        <f t="shared" si="14"/>
        <v>100</v>
      </c>
      <c r="X38" s="1262"/>
      <c r="Y38" s="3434" t="s">
        <v>1690</v>
      </c>
      <c r="Z38" s="1261" t="str">
        <f t="shared" si="18"/>
        <v>物业管理</v>
      </c>
      <c r="AA38" s="1261">
        <f t="shared" si="15"/>
        <v>1</v>
      </c>
      <c r="AB38" s="1261">
        <f t="shared" si="16"/>
        <v>1</v>
      </c>
      <c r="AC38" s="1261">
        <f t="shared" si="17"/>
        <v>1</v>
      </c>
    </row>
    <row r="39" spans="1:29" ht="15">
      <c r="A39" s="409"/>
      <c r="B39" s="364" t="s">
        <v>1697</v>
      </c>
      <c r="C39" s="1757"/>
      <c r="D39" s="374">
        <v>100</v>
      </c>
      <c r="E39" s="1758"/>
      <c r="F39" s="400">
        <f>SUMIF(116:116,E39,117:117)-SUMIF(116:116,C39,117:117)+100</f>
        <v>100</v>
      </c>
      <c r="G39" s="1757"/>
      <c r="H39" s="374">
        <f>SUMIF(116:116,G39,117:117)-SUMIF(116:116,C39,117:117)+100</f>
        <v>100</v>
      </c>
      <c r="I39" s="1758"/>
      <c r="J39" s="374">
        <f>SUMIF(116:116,I39,117:117)-SUMIF(116:116,C39,117:117)+100</f>
        <v>100</v>
      </c>
      <c r="K39" s="365"/>
      <c r="L39" s="2488"/>
      <c r="M39" s="2483"/>
      <c r="N39" s="2483"/>
      <c r="O39" s="2483"/>
      <c r="P39" s="3432"/>
      <c r="Q39" s="1260" t="str">
        <f t="shared" si="11"/>
        <v>市政基础设施</v>
      </c>
      <c r="R39" s="665" t="s">
        <v>18</v>
      </c>
      <c r="S39" s="666">
        <f t="shared" si="12"/>
        <v>100</v>
      </c>
      <c r="T39" s="665" t="s">
        <v>18</v>
      </c>
      <c r="U39" s="666">
        <f t="shared" si="13"/>
        <v>100</v>
      </c>
      <c r="V39" s="665" t="s">
        <v>18</v>
      </c>
      <c r="W39" s="666">
        <f t="shared" si="14"/>
        <v>100</v>
      </c>
      <c r="X39" s="1262"/>
      <c r="Y39" s="3434"/>
      <c r="Z39" s="1261" t="str">
        <f t="shared" si="18"/>
        <v>市政基础设施</v>
      </c>
      <c r="AA39" s="1261">
        <f t="shared" si="15"/>
        <v>1</v>
      </c>
      <c r="AB39" s="1261">
        <f t="shared" si="16"/>
        <v>1</v>
      </c>
      <c r="AC39" s="1261">
        <f t="shared" si="17"/>
        <v>1</v>
      </c>
    </row>
    <row r="40" spans="1:29" ht="15">
      <c r="A40" s="409"/>
      <c r="B40" s="364" t="s">
        <v>1698</v>
      </c>
      <c r="C40" s="1757"/>
      <c r="D40" s="374">
        <v>100</v>
      </c>
      <c r="E40" s="1758"/>
      <c r="F40" s="400">
        <f>SUMIF(118:118,E40,119:119)-SUMIF(118:118,C40,119:119)+100</f>
        <v>100</v>
      </c>
      <c r="G40" s="1757"/>
      <c r="H40" s="374">
        <f>SUMIF(118:118,G40,119:119)-SUMIF(118:118,C40,119:119)+100</f>
        <v>100</v>
      </c>
      <c r="I40" s="1758"/>
      <c r="J40" s="374">
        <f>SUMIF(118:118,I40,119:119)-SUMIF(118:118,C40,119:119)+100</f>
        <v>100</v>
      </c>
      <c r="K40" s="365"/>
      <c r="L40" s="2488"/>
      <c r="M40" s="2483"/>
      <c r="N40" s="2483"/>
      <c r="O40" s="2483"/>
      <c r="P40" s="3432"/>
      <c r="Q40" s="1260" t="str">
        <f t="shared" si="11"/>
        <v>房型</v>
      </c>
      <c r="R40" s="665" t="s">
        <v>18</v>
      </c>
      <c r="S40" s="666">
        <f t="shared" si="12"/>
        <v>100</v>
      </c>
      <c r="T40" s="665" t="s">
        <v>18</v>
      </c>
      <c r="U40" s="666">
        <f t="shared" si="13"/>
        <v>100</v>
      </c>
      <c r="V40" s="665" t="s">
        <v>18</v>
      </c>
      <c r="W40" s="666">
        <f t="shared" si="14"/>
        <v>100</v>
      </c>
      <c r="X40" s="1262"/>
      <c r="Y40" s="3434"/>
      <c r="Z40" s="1261" t="str">
        <f t="shared" si="18"/>
        <v>房型</v>
      </c>
      <c r="AA40" s="1261">
        <f t="shared" si="15"/>
        <v>1</v>
      </c>
      <c r="AB40" s="1261">
        <f t="shared" si="16"/>
        <v>1</v>
      </c>
      <c r="AC40" s="1261">
        <f t="shared" si="17"/>
        <v>1</v>
      </c>
    </row>
    <row r="41" spans="1:29" s="408" customFormat="1" ht="28.5">
      <c r="A41" s="406"/>
      <c r="B41" s="364" t="s">
        <v>1699</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5"/>
      <c r="L41" s="2487"/>
      <c r="M41" s="2489"/>
      <c r="N41" s="2489"/>
      <c r="O41" s="2489"/>
      <c r="P41" s="3432"/>
      <c r="Q41" s="531" t="str">
        <f t="shared" si="11"/>
        <v>单套/主力户型建筑面积</v>
      </c>
      <c r="R41" s="667" t="s">
        <v>18</v>
      </c>
      <c r="S41" s="668">
        <f t="shared" si="12"/>
        <v>100</v>
      </c>
      <c r="T41" s="667" t="s">
        <v>18</v>
      </c>
      <c r="U41" s="668">
        <f t="shared" si="13"/>
        <v>100</v>
      </c>
      <c r="V41" s="667" t="s">
        <v>18</v>
      </c>
      <c r="W41" s="668">
        <f t="shared" si="14"/>
        <v>100</v>
      </c>
      <c r="X41" s="669"/>
      <c r="Y41" s="3434"/>
      <c r="Z41" s="670" t="str">
        <f t="shared" si="18"/>
        <v>单套/主力户型建筑面积</v>
      </c>
      <c r="AA41" s="1261">
        <f t="shared" si="15"/>
        <v>1</v>
      </c>
      <c r="AB41" s="1261">
        <f t="shared" si="16"/>
        <v>1</v>
      </c>
      <c r="AC41" s="1261">
        <f t="shared" si="17"/>
        <v>1</v>
      </c>
    </row>
    <row r="42" spans="1:29" ht="15">
      <c r="A42" s="409"/>
      <c r="B42" s="364" t="s">
        <v>1700</v>
      </c>
      <c r="C42" s="1757"/>
      <c r="D42" s="374">
        <v>100</v>
      </c>
      <c r="E42" s="1758"/>
      <c r="F42" s="400">
        <f>SUMIF(122:122,E42,123:123)-SUMIF(122:122,C42,123:123)+100</f>
        <v>100</v>
      </c>
      <c r="G42" s="1757"/>
      <c r="H42" s="374">
        <f>SUMIF(122:122,G42,123:123)-SUMIF(122:122,C42,123:123)+100</f>
        <v>100</v>
      </c>
      <c r="I42" s="1758"/>
      <c r="J42" s="374">
        <f>SUMIF(122:122,I42,123:123)-SUMIF(122:122,C42,123:123)+100</f>
        <v>100</v>
      </c>
      <c r="K42" s="365"/>
      <c r="L42" s="2488"/>
      <c r="M42" s="2483"/>
      <c r="N42" s="2483"/>
      <c r="O42" s="2483"/>
      <c r="P42" s="3432"/>
      <c r="Q42" s="1260" t="str">
        <f t="shared" si="11"/>
        <v>内部装修</v>
      </c>
      <c r="R42" s="665" t="s">
        <v>18</v>
      </c>
      <c r="S42" s="666">
        <f t="shared" si="12"/>
        <v>100</v>
      </c>
      <c r="T42" s="665" t="s">
        <v>18</v>
      </c>
      <c r="U42" s="666">
        <f t="shared" si="13"/>
        <v>100</v>
      </c>
      <c r="V42" s="665" t="s">
        <v>18</v>
      </c>
      <c r="W42" s="666">
        <f t="shared" si="14"/>
        <v>100</v>
      </c>
      <c r="X42" s="1262"/>
      <c r="Y42" s="3434"/>
      <c r="Z42" s="1261" t="str">
        <f t="shared" si="18"/>
        <v>内部装修</v>
      </c>
      <c r="AA42" s="1261">
        <f t="shared" si="15"/>
        <v>1</v>
      </c>
      <c r="AB42" s="1261">
        <f t="shared" si="16"/>
        <v>1</v>
      </c>
      <c r="AC42" s="1261">
        <f t="shared" si="17"/>
        <v>1</v>
      </c>
    </row>
    <row r="43" spans="1:29" ht="15">
      <c r="A43" s="409"/>
      <c r="B43" s="364" t="s">
        <v>1701</v>
      </c>
      <c r="C43" s="1757"/>
      <c r="D43" s="374">
        <v>100</v>
      </c>
      <c r="E43" s="1758"/>
      <c r="F43" s="400">
        <f>SUMIF(124:124,E43,125:125)-SUMIF(124:124,C43,125:125)+100</f>
        <v>100</v>
      </c>
      <c r="G43" s="1757"/>
      <c r="H43" s="374">
        <f>SUMIF(124:124,G43,125:125)-SUMIF(124:124,C43,125:125)+100</f>
        <v>100</v>
      </c>
      <c r="I43" s="1758"/>
      <c r="J43" s="374">
        <f>SUMIF(124:124,I43,125:125)-SUMIF(124:124,C43,125:125)+100</f>
        <v>100</v>
      </c>
      <c r="K43" s="365"/>
      <c r="L43" s="2488"/>
      <c r="M43" s="2483"/>
      <c r="N43" s="2483"/>
      <c r="O43" s="2483"/>
      <c r="P43" s="3432"/>
      <c r="Q43" s="1260" t="str">
        <f t="shared" si="11"/>
        <v>内部装修维护情况</v>
      </c>
      <c r="R43" s="665" t="s">
        <v>18</v>
      </c>
      <c r="S43" s="666">
        <f t="shared" si="12"/>
        <v>100</v>
      </c>
      <c r="T43" s="665" t="s">
        <v>18</v>
      </c>
      <c r="U43" s="666">
        <f t="shared" si="13"/>
        <v>100</v>
      </c>
      <c r="V43" s="665" t="s">
        <v>18</v>
      </c>
      <c r="W43" s="666">
        <f t="shared" si="14"/>
        <v>100</v>
      </c>
      <c r="X43" s="1262"/>
      <c r="Y43" s="3434"/>
      <c r="Z43" s="1261" t="str">
        <f t="shared" si="18"/>
        <v>内部装修维护情况</v>
      </c>
      <c r="AA43" s="1261">
        <f t="shared" si="15"/>
        <v>1</v>
      </c>
      <c r="AB43" s="1261">
        <f t="shared" si="16"/>
        <v>1</v>
      </c>
      <c r="AC43" s="1261">
        <f t="shared" si="17"/>
        <v>1</v>
      </c>
    </row>
    <row r="44" spans="1:29" s="102" customFormat="1" ht="15">
      <c r="A44" s="410"/>
      <c r="B44" s="1063">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5"/>
      <c r="L44" s="2484"/>
      <c r="M44" s="2435"/>
      <c r="N44" s="2435"/>
      <c r="O44" s="2435"/>
      <c r="P44" s="3432"/>
      <c r="Q44" s="530">
        <f t="shared" si="11"/>
        <v>111</v>
      </c>
      <c r="R44" s="662" t="s">
        <v>18</v>
      </c>
      <c r="S44" s="663">
        <f t="shared" si="12"/>
        <v>100</v>
      </c>
      <c r="T44" s="662" t="s">
        <v>18</v>
      </c>
      <c r="U44" s="663">
        <f t="shared" si="13"/>
        <v>100</v>
      </c>
      <c r="V44" s="662" t="s">
        <v>18</v>
      </c>
      <c r="W44" s="663">
        <f t="shared" si="14"/>
        <v>100</v>
      </c>
      <c r="X44" s="664"/>
      <c r="Y44" s="3434"/>
      <c r="Z44" s="50">
        <f t="shared" si="18"/>
        <v>111</v>
      </c>
      <c r="AA44" s="50">
        <f t="shared" si="15"/>
        <v>1</v>
      </c>
      <c r="AB44" s="50">
        <f t="shared" si="16"/>
        <v>1</v>
      </c>
      <c r="AC44" s="50">
        <f t="shared" si="17"/>
        <v>1</v>
      </c>
    </row>
    <row r="45" spans="1:29" ht="15">
      <c r="A45" s="409"/>
      <c r="B45" s="1063">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5"/>
      <c r="L45" s="2488"/>
      <c r="M45" s="2483"/>
      <c r="N45" s="2483"/>
      <c r="O45" s="2483"/>
      <c r="P45" s="3432"/>
      <c r="Q45" s="1260">
        <f t="shared" si="11"/>
        <v>111</v>
      </c>
      <c r="R45" s="665" t="s">
        <v>18</v>
      </c>
      <c r="S45" s="666">
        <f t="shared" si="12"/>
        <v>100</v>
      </c>
      <c r="T45" s="665" t="s">
        <v>18</v>
      </c>
      <c r="U45" s="666">
        <f t="shared" si="13"/>
        <v>100</v>
      </c>
      <c r="V45" s="665" t="s">
        <v>18</v>
      </c>
      <c r="W45" s="666">
        <f t="shared" si="14"/>
        <v>100</v>
      </c>
      <c r="X45" s="1262"/>
      <c r="Y45" s="3434"/>
      <c r="Z45" s="1261">
        <f t="shared" si="18"/>
        <v>111</v>
      </c>
      <c r="AA45" s="1261">
        <f t="shared" si="15"/>
        <v>1</v>
      </c>
      <c r="AB45" s="1261">
        <f t="shared" si="16"/>
        <v>1</v>
      </c>
      <c r="AC45" s="1261">
        <f t="shared" si="17"/>
        <v>1</v>
      </c>
    </row>
    <row r="46" spans="1:29" ht="15.75" thickBot="1">
      <c r="A46" s="415"/>
      <c r="B46" s="1746">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5"/>
      <c r="L46" s="2488"/>
      <c r="M46" s="2483"/>
      <c r="N46" s="2483"/>
      <c r="O46" s="2483"/>
      <c r="P46" s="3433"/>
      <c r="Q46" s="1260">
        <f t="shared" si="11"/>
        <v>111</v>
      </c>
      <c r="R46" s="665" t="s">
        <v>17</v>
      </c>
      <c r="S46" s="666">
        <f t="shared" si="12"/>
        <v>100</v>
      </c>
      <c r="T46" s="665" t="s">
        <v>17</v>
      </c>
      <c r="U46" s="666">
        <f t="shared" si="13"/>
        <v>100</v>
      </c>
      <c r="V46" s="665" t="s">
        <v>17</v>
      </c>
      <c r="W46" s="666">
        <f t="shared" si="14"/>
        <v>100</v>
      </c>
      <c r="X46" s="1262"/>
      <c r="Y46" s="3435"/>
      <c r="Z46" s="1261">
        <f t="shared" si="18"/>
        <v>111</v>
      </c>
      <c r="AA46" s="1261">
        <f t="shared" si="15"/>
        <v>1</v>
      </c>
      <c r="AB46" s="1261">
        <f t="shared" si="16"/>
        <v>1</v>
      </c>
      <c r="AC46" s="1261">
        <f t="shared" si="17"/>
        <v>1</v>
      </c>
    </row>
    <row r="47" spans="1:29" ht="15">
      <c r="A47" s="416" t="s">
        <v>1702</v>
      </c>
      <c r="B47" s="417"/>
      <c r="C47" s="1078" t="s">
        <v>16</v>
      </c>
      <c r="D47" s="418"/>
      <c r="E47" s="419"/>
      <c r="F47" s="420"/>
      <c r="G47" s="421"/>
      <c r="H47" s="422"/>
      <c r="I47" s="419"/>
      <c r="J47" s="422"/>
      <c r="K47" s="1764"/>
      <c r="L47" s="2490"/>
      <c r="M47" s="2483"/>
      <c r="N47" s="2483"/>
      <c r="O47" s="2483"/>
      <c r="P47" s="3422" t="str">
        <f>A47</f>
        <v>成交单价（元/平方米）</v>
      </c>
      <c r="Q47" s="3422"/>
      <c r="R47" s="3423">
        <f>E47</f>
        <v>0</v>
      </c>
      <c r="S47" s="3423"/>
      <c r="T47" s="3423">
        <f>G47</f>
        <v>0</v>
      </c>
      <c r="U47" s="3423"/>
      <c r="V47" s="3423">
        <f>I47</f>
        <v>0</v>
      </c>
      <c r="W47" s="3423"/>
      <c r="X47" s="385"/>
      <c r="Y47" s="671"/>
      <c r="Z47" s="385"/>
      <c r="AA47" s="385"/>
      <c r="AB47" s="385"/>
      <c r="AC47" s="385"/>
    </row>
    <row r="48" spans="1:29" ht="15.75" thickBot="1">
      <c r="A48" s="423" t="s">
        <v>1703</v>
      </c>
      <c r="B48" s="424"/>
      <c r="C48" s="1079" t="e">
        <f>R49</f>
        <v>#DIV/0!</v>
      </c>
      <c r="D48" s="2138" t="s">
        <v>2131</v>
      </c>
      <c r="E48" s="1080" t="e">
        <f>R48</f>
        <v>#DIV/0!</v>
      </c>
      <c r="F48" s="2139"/>
      <c r="G48" s="1079" t="e">
        <f>T48</f>
        <v>#DIV/0!</v>
      </c>
      <c r="H48" s="2139"/>
      <c r="I48" s="1080" t="e">
        <f>V48</f>
        <v>#DIV/0!</v>
      </c>
      <c r="J48" s="2139"/>
      <c r="K48" s="2140">
        <f>F48+H48+J48</f>
        <v>0</v>
      </c>
      <c r="L48" s="2490"/>
      <c r="M48" s="2483"/>
      <c r="N48" s="2483"/>
      <c r="O48" s="2483"/>
      <c r="P48" s="3422" t="str">
        <f>A48</f>
        <v>比较价值（元/平方米）</v>
      </c>
      <c r="Q48" s="3422"/>
      <c r="R48" s="3423" t="e">
        <f>IF(F1="售价",ROUND(PRODUCT(R47,AA7:AA46),0),ROUND(PRODUCT(R47,AA7:AA46),1))</f>
        <v>#DIV/0!</v>
      </c>
      <c r="S48" s="3423"/>
      <c r="T48" s="3423" t="e">
        <f>IF(F1="售价",ROUND(PRODUCT(T47,AB7:AB46),0),ROUND(PRODUCT(T47,AB7:AB46),1))</f>
        <v>#DIV/0!</v>
      </c>
      <c r="U48" s="3423"/>
      <c r="V48" s="3423" t="e">
        <f>IF(F1="售价",ROUND(PRODUCT(V47,AC7:AC46),0),ROUND(PRODUCT(V47,AC7:AC46),1))</f>
        <v>#DIV/0!</v>
      </c>
      <c r="W48" s="3423"/>
      <c r="X48" s="385"/>
      <c r="Y48" s="385"/>
      <c r="Z48" s="385"/>
      <c r="AA48" s="385"/>
      <c r="AB48" s="385"/>
      <c r="AC48" s="385"/>
    </row>
    <row r="49" spans="1:29" ht="15.75" thickBot="1">
      <c r="A49" s="427" t="s">
        <v>1704</v>
      </c>
      <c r="B49" s="428"/>
      <c r="C49" s="1081" t="e">
        <f>R49</f>
        <v>#DIV/0!</v>
      </c>
      <c r="D49" s="351"/>
      <c r="E49" s="351"/>
      <c r="F49" s="351"/>
      <c r="G49" s="351"/>
      <c r="H49" s="351"/>
      <c r="I49" s="351"/>
      <c r="J49" s="351"/>
      <c r="K49" s="1765"/>
      <c r="L49" s="2490"/>
      <c r="M49" s="2483"/>
      <c r="N49" s="2483"/>
      <c r="O49" s="2483"/>
      <c r="P49" s="3424" t="str">
        <f>A49</f>
        <v>估价对象XX用房的比较价值（楼面单价，元/平方米）</v>
      </c>
      <c r="Q49" s="3425"/>
      <c r="R49" s="3426" t="e">
        <f>IF(F1="售价",ROUND(IF(D48="简单平均",AVERAGE(R48:V48),R48*F48+T48*H48+V48*J48),0),ROUND(IF(D48="简单平均",AVERAGE(R48:V48),R48*F48+T48*H48+V48*J48),1))</f>
        <v>#DIV/0!</v>
      </c>
      <c r="S49" s="3426"/>
      <c r="T49" s="3426"/>
      <c r="U49" s="3426"/>
      <c r="V49" s="3426"/>
      <c r="W49" s="3426"/>
      <c r="X49" s="385"/>
      <c r="Y49" s="385"/>
      <c r="Z49" s="385"/>
      <c r="AA49" s="385"/>
      <c r="AB49" s="385"/>
      <c r="AC49" s="385"/>
    </row>
    <row r="50" spans="1:29">
      <c r="A50" s="2483"/>
      <c r="B50" s="2483"/>
      <c r="C50" s="2483"/>
      <c r="D50" s="2483"/>
      <c r="E50" s="2483"/>
      <c r="F50" s="2483"/>
      <c r="G50" s="2494"/>
      <c r="H50" s="2483"/>
      <c r="I50" s="2483"/>
      <c r="J50" s="2483"/>
      <c r="K50" s="2495"/>
      <c r="L50" s="2491"/>
      <c r="M50" s="2483"/>
      <c r="N50" s="2483"/>
      <c r="O50" s="2483"/>
    </row>
    <row r="51" spans="1:29">
      <c r="A51" s="2483"/>
      <c r="B51" s="2483"/>
      <c r="C51" s="2483"/>
      <c r="D51" s="2483"/>
      <c r="E51" s="2483"/>
      <c r="F51" s="2483"/>
      <c r="G51" s="2483"/>
      <c r="H51" s="2483"/>
      <c r="I51" s="2483"/>
      <c r="J51" s="2483"/>
      <c r="K51" s="2495"/>
      <c r="L51" s="2491"/>
      <c r="M51" s="2483"/>
      <c r="N51" s="2483"/>
      <c r="O51" s="2483"/>
    </row>
    <row r="52" spans="1:29" ht="13.5" customHeight="1">
      <c r="A52" s="2483"/>
      <c r="B52" s="2483"/>
      <c r="C52" s="432" t="s">
        <v>1705</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5"/>
      <c r="L52" s="2491"/>
      <c r="M52" s="2483"/>
      <c r="N52" s="2483"/>
      <c r="O52" s="2483"/>
    </row>
    <row r="53" spans="1:29" ht="13.5" customHeight="1">
      <c r="A53" s="2483"/>
      <c r="B53" s="2483"/>
      <c r="C53" s="432" t="s">
        <v>1706</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5"/>
      <c r="L53" s="2491"/>
      <c r="M53" s="2483"/>
      <c r="N53" s="2483"/>
      <c r="O53" s="2483"/>
    </row>
    <row r="54" spans="1:29" s="437" customFormat="1" ht="13.5" customHeight="1">
      <c r="A54" s="2493"/>
      <c r="B54" s="2493"/>
      <c r="C54" s="432" t="s">
        <v>1707</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498"/>
      <c r="L54" s="2492"/>
      <c r="M54" s="2493"/>
      <c r="N54" s="2493"/>
      <c r="O54" s="2493"/>
      <c r="P54" s="1767"/>
    </row>
    <row r="55" spans="1:29" s="437" customFormat="1">
      <c r="A55" s="2493"/>
      <c r="B55" s="2496"/>
      <c r="C55" s="2497"/>
      <c r="D55" s="2493"/>
      <c r="E55" s="2493"/>
      <c r="F55" s="2493"/>
      <c r="G55" s="2493"/>
      <c r="H55" s="2493"/>
      <c r="I55" s="2493"/>
      <c r="J55" s="2493"/>
      <c r="K55" s="2498"/>
      <c r="L55" s="2492"/>
      <c r="M55" s="2493"/>
      <c r="N55" s="2493"/>
      <c r="O55" s="2493"/>
      <c r="P55" s="1767"/>
    </row>
    <row r="56" spans="1:29">
      <c r="A56" s="2483"/>
      <c r="B56" s="2496"/>
      <c r="C56" s="2497"/>
      <c r="D56" s="2483"/>
      <c r="E56" s="2483"/>
      <c r="F56" s="2483"/>
      <c r="G56" s="2483"/>
      <c r="H56" s="2483"/>
      <c r="I56" s="2483"/>
      <c r="J56" s="2483"/>
      <c r="K56" s="2495"/>
      <c r="L56" s="2491"/>
      <c r="M56" s="2483"/>
      <c r="N56" s="2483"/>
      <c r="O56" s="2483"/>
    </row>
    <row r="57" spans="1:29" ht="21.75" thickBot="1">
      <c r="A57" s="656" t="s">
        <v>1708</v>
      </c>
      <c r="B57" s="385"/>
      <c r="C57" s="657"/>
      <c r="D57" s="657"/>
      <c r="E57" s="657"/>
      <c r="F57" s="658"/>
      <c r="G57" s="658"/>
      <c r="H57" s="657"/>
      <c r="I57" s="657"/>
      <c r="J57" s="657"/>
      <c r="K57" s="883"/>
      <c r="L57" s="884"/>
      <c r="M57" s="882"/>
      <c r="N57" s="882"/>
      <c r="O57" s="882"/>
      <c r="P57" s="1768"/>
      <c r="Q57" s="439"/>
    </row>
    <row r="58" spans="1:29" s="442" customFormat="1" ht="15">
      <c r="A58" s="440" t="s">
        <v>1709</v>
      </c>
      <c r="B58" s="441"/>
      <c r="C58" s="1102" t="str">
        <f>YEAR(C7)&amp;"-"&amp;MONTH(C7)</f>
        <v>2024-8</v>
      </c>
      <c r="D58" s="1101">
        <f>EDATE(C58,-1)</f>
        <v>45474</v>
      </c>
      <c r="E58" s="1101">
        <f>EDATE(D58,-1)</f>
        <v>45444</v>
      </c>
      <c r="F58" s="1101">
        <f t="shared" ref="F58:O58" si="19">EDATE(E58,-1)</f>
        <v>45413</v>
      </c>
      <c r="G58" s="1101">
        <f t="shared" si="19"/>
        <v>45383</v>
      </c>
      <c r="H58" s="1101">
        <f t="shared" si="19"/>
        <v>45352</v>
      </c>
      <c r="I58" s="1101">
        <f t="shared" si="19"/>
        <v>45323</v>
      </c>
      <c r="J58" s="1101">
        <f t="shared" si="19"/>
        <v>45292</v>
      </c>
      <c r="K58" s="1101">
        <f t="shared" si="19"/>
        <v>45261</v>
      </c>
      <c r="L58" s="1101">
        <f t="shared" si="19"/>
        <v>45231</v>
      </c>
      <c r="M58" s="1101">
        <f t="shared" si="19"/>
        <v>45200</v>
      </c>
      <c r="N58" s="1101">
        <f t="shared" si="19"/>
        <v>45170</v>
      </c>
      <c r="O58" s="1101">
        <f t="shared" si="19"/>
        <v>45139</v>
      </c>
      <c r="P58" s="1097"/>
    </row>
    <row r="59" spans="1:29" s="102" customFormat="1" ht="15">
      <c r="A59" s="443"/>
      <c r="B59" s="1769"/>
      <c r="C59" s="1099">
        <v>100</v>
      </c>
      <c r="D59" s="445"/>
      <c r="E59" s="446"/>
      <c r="F59" s="446"/>
      <c r="G59" s="446"/>
      <c r="H59" s="446"/>
      <c r="I59" s="446"/>
      <c r="J59" s="446"/>
      <c r="K59" s="446"/>
      <c r="L59" s="446"/>
      <c r="M59" s="447"/>
      <c r="N59" s="446"/>
      <c r="O59" s="447"/>
      <c r="P59" s="1770"/>
    </row>
    <row r="60" spans="1:29" s="102" customFormat="1" ht="15.75" thickBot="1">
      <c r="A60" s="449" t="s">
        <v>1710</v>
      </c>
      <c r="B60" s="450"/>
      <c r="C60" s="451"/>
      <c r="D60" s="452"/>
      <c r="E60" s="452"/>
      <c r="F60" s="452"/>
      <c r="G60" s="452"/>
      <c r="H60" s="452"/>
      <c r="I60" s="452"/>
      <c r="J60" s="452"/>
      <c r="K60" s="452"/>
      <c r="L60" s="452"/>
      <c r="M60" s="453"/>
      <c r="N60" s="452"/>
      <c r="O60" s="453"/>
      <c r="P60" s="1770"/>
      <c r="Q60" s="439"/>
    </row>
    <row r="61" spans="1:29" s="102" customFormat="1" ht="15">
      <c r="A61" s="455" t="s">
        <v>1711</v>
      </c>
      <c r="B61" s="444"/>
      <c r="C61" s="456" t="s">
        <v>1712</v>
      </c>
      <c r="D61" s="31"/>
      <c r="E61" s="31"/>
      <c r="F61" s="31"/>
      <c r="G61" s="31"/>
      <c r="H61" s="31"/>
      <c r="I61" s="31"/>
      <c r="J61" s="31"/>
      <c r="K61" s="31"/>
      <c r="L61" s="457"/>
      <c r="M61" s="458"/>
      <c r="N61" s="874"/>
      <c r="O61" s="874"/>
      <c r="P61" s="1771"/>
      <c r="Q61" s="439"/>
    </row>
    <row r="62" spans="1:29" s="102" customFormat="1" ht="15.75" thickBot="1">
      <c r="A62" s="455"/>
      <c r="B62" s="444"/>
      <c r="C62" s="445">
        <v>100</v>
      </c>
      <c r="D62" s="446"/>
      <c r="E62" s="446"/>
      <c r="F62" s="446"/>
      <c r="G62" s="446"/>
      <c r="H62" s="446"/>
      <c r="I62" s="446"/>
      <c r="J62" s="446"/>
      <c r="K62" s="446"/>
      <c r="L62" s="446"/>
      <c r="M62" s="448"/>
      <c r="N62" s="874"/>
      <c r="O62" s="874"/>
      <c r="P62" s="1770"/>
      <c r="Q62" s="439"/>
    </row>
    <row r="63" spans="1:29">
      <c r="A63" s="379" t="s">
        <v>1713</v>
      </c>
      <c r="B63" s="460" t="s">
        <v>1679</v>
      </c>
      <c r="C63" s="461">
        <f>C9</f>
        <v>0</v>
      </c>
      <c r="D63" s="462"/>
      <c r="E63" s="462"/>
      <c r="F63" s="462"/>
      <c r="G63" s="462"/>
      <c r="H63" s="462"/>
      <c r="I63" s="462"/>
      <c r="J63" s="462"/>
      <c r="K63" s="463"/>
      <c r="L63" s="464"/>
      <c r="M63" s="465"/>
      <c r="N63" s="875"/>
      <c r="O63" s="875"/>
      <c r="P63" s="1772"/>
      <c r="Q63" s="439"/>
    </row>
    <row r="64" spans="1:29" ht="15.75" thickBot="1">
      <c r="A64" s="367"/>
      <c r="B64" s="466"/>
      <c r="C64" s="467">
        <v>100</v>
      </c>
      <c r="D64" s="467"/>
      <c r="E64" s="467"/>
      <c r="F64" s="467"/>
      <c r="G64" s="467"/>
      <c r="H64" s="467"/>
      <c r="I64" s="467"/>
      <c r="J64" s="467"/>
      <c r="K64" s="467"/>
      <c r="L64" s="467"/>
      <c r="M64" s="468"/>
      <c r="N64" s="876"/>
      <c r="O64" s="876"/>
      <c r="P64" s="1772"/>
      <c r="Q64" s="439"/>
    </row>
    <row r="65" spans="1:17" ht="27.75" thickTop="1">
      <c r="A65" s="367"/>
      <c r="B65" s="469" t="s">
        <v>1682</v>
      </c>
      <c r="C65" s="513"/>
      <c r="D65" s="513"/>
      <c r="E65" s="513"/>
      <c r="F65" s="513"/>
      <c r="G65" s="513"/>
      <c r="H65" s="513"/>
      <c r="I65" s="513"/>
      <c r="J65" s="513"/>
      <c r="K65" s="513"/>
      <c r="L65" s="513"/>
      <c r="M65" s="513"/>
      <c r="N65" s="876"/>
      <c r="O65" s="876"/>
      <c r="P65" s="1772"/>
      <c r="Q65" s="439"/>
    </row>
    <row r="66" spans="1:17" ht="15.75" thickBot="1">
      <c r="A66" s="367"/>
      <c r="B66" s="474"/>
      <c r="C66" s="467"/>
      <c r="D66" s="467"/>
      <c r="E66" s="467"/>
      <c r="F66" s="467"/>
      <c r="G66" s="467"/>
      <c r="H66" s="467"/>
      <c r="I66" s="467"/>
      <c r="J66" s="467"/>
      <c r="K66" s="467"/>
      <c r="L66" s="467"/>
      <c r="M66" s="468"/>
      <c r="N66" s="876"/>
      <c r="O66" s="876"/>
      <c r="P66" s="1772"/>
      <c r="Q66" s="439"/>
    </row>
    <row r="67" spans="1:17" ht="15.75" thickTop="1">
      <c r="A67" s="367"/>
      <c r="B67" s="477" t="s">
        <v>1683</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76"/>
      <c r="O67" s="876"/>
      <c r="P67" s="1772"/>
      <c r="Q67" s="439"/>
    </row>
    <row r="68" spans="1:17" ht="15">
      <c r="A68" s="367"/>
      <c r="B68" s="479"/>
      <c r="C68" s="480"/>
      <c r="D68" s="480"/>
      <c r="E68" s="480"/>
      <c r="F68" s="480"/>
      <c r="G68" s="480"/>
      <c r="H68" s="480"/>
      <c r="I68" s="480"/>
      <c r="J68" s="480"/>
      <c r="K68" s="481"/>
      <c r="L68" s="482"/>
      <c r="M68" s="483"/>
      <c r="N68" s="875"/>
      <c r="O68" s="875"/>
      <c r="P68" s="1772"/>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76"/>
      <c r="O69" s="876"/>
      <c r="P69" s="1772"/>
      <c r="Q69" s="439"/>
    </row>
    <row r="70" spans="1:17" s="408" customFormat="1" ht="15.75" thickTop="1">
      <c r="A70" s="484"/>
      <c r="B70" s="469">
        <f>B12</f>
        <v>111</v>
      </c>
      <c r="C70" s="485"/>
      <c r="D70" s="485"/>
      <c r="E70" s="485"/>
      <c r="F70" s="485"/>
      <c r="G70" s="485"/>
      <c r="H70" s="486"/>
      <c r="I70" s="486"/>
      <c r="J70" s="486"/>
      <c r="K70" s="486"/>
      <c r="L70" s="487"/>
      <c r="M70" s="488"/>
      <c r="N70" s="877"/>
      <c r="O70" s="877"/>
      <c r="P70" s="1773"/>
      <c r="Q70" s="490"/>
    </row>
    <row r="71" spans="1:17" s="408" customFormat="1" ht="15.75" thickBot="1">
      <c r="A71" s="484"/>
      <c r="B71" s="474"/>
      <c r="C71" s="491"/>
      <c r="D71" s="467"/>
      <c r="E71" s="467"/>
      <c r="F71" s="467"/>
      <c r="G71" s="467"/>
      <c r="H71" s="467"/>
      <c r="I71" s="467"/>
      <c r="J71" s="467"/>
      <c r="K71" s="467"/>
      <c r="L71" s="467"/>
      <c r="M71" s="468"/>
      <c r="N71" s="876"/>
      <c r="O71" s="876"/>
      <c r="P71" s="1773"/>
      <c r="Q71" s="490"/>
    </row>
    <row r="72" spans="1:17" s="408" customFormat="1" ht="15.75" thickTop="1">
      <c r="A72" s="484"/>
      <c r="B72" s="469">
        <f>B13</f>
        <v>111</v>
      </c>
      <c r="C72" s="485"/>
      <c r="D72" s="485"/>
      <c r="E72" s="485"/>
      <c r="F72" s="485"/>
      <c r="G72" s="485"/>
      <c r="H72" s="486"/>
      <c r="I72" s="486"/>
      <c r="J72" s="486"/>
      <c r="K72" s="486"/>
      <c r="L72" s="487"/>
      <c r="M72" s="488"/>
      <c r="N72" s="877"/>
      <c r="O72" s="877"/>
      <c r="P72" s="1774"/>
      <c r="Q72" s="492"/>
    </row>
    <row r="73" spans="1:17" s="408" customFormat="1" ht="15.75" thickBot="1">
      <c r="A73" s="484"/>
      <c r="B73" s="474"/>
      <c r="C73" s="491"/>
      <c r="D73" s="491"/>
      <c r="E73" s="491"/>
      <c r="F73" s="491"/>
      <c r="G73" s="491"/>
      <c r="H73" s="493"/>
      <c r="I73" s="493"/>
      <c r="J73" s="493"/>
      <c r="K73" s="493"/>
      <c r="L73" s="493"/>
      <c r="M73" s="494"/>
      <c r="N73" s="877"/>
      <c r="O73" s="877"/>
      <c r="P73" s="1773"/>
      <c r="Q73" s="490"/>
    </row>
    <row r="74" spans="1:17" s="408" customFormat="1" ht="15.75" thickTop="1">
      <c r="A74" s="484"/>
      <c r="B74" s="477">
        <f>B14</f>
        <v>111</v>
      </c>
      <c r="C74" s="485"/>
      <c r="D74" s="485"/>
      <c r="E74" s="485"/>
      <c r="F74" s="485"/>
      <c r="G74" s="31"/>
      <c r="H74" s="495"/>
      <c r="I74" s="495"/>
      <c r="J74" s="495"/>
      <c r="K74" s="495"/>
      <c r="L74" s="496"/>
      <c r="M74" s="497"/>
      <c r="N74" s="877"/>
      <c r="O74" s="877"/>
      <c r="P74" s="1775"/>
      <c r="Q74" s="490"/>
    </row>
    <row r="75" spans="1:17" s="408" customFormat="1" ht="15.75" thickBot="1">
      <c r="A75" s="499"/>
      <c r="B75" s="500"/>
      <c r="C75" s="501"/>
      <c r="D75" s="501"/>
      <c r="E75" s="501"/>
      <c r="F75" s="501"/>
      <c r="G75" s="501"/>
      <c r="H75" s="502"/>
      <c r="I75" s="502"/>
      <c r="J75" s="502"/>
      <c r="K75" s="502"/>
      <c r="L75" s="502"/>
      <c r="M75" s="503"/>
      <c r="N75" s="877"/>
      <c r="O75" s="877"/>
      <c r="P75" s="1773"/>
      <c r="Q75" s="490"/>
    </row>
    <row r="76" spans="1:17">
      <c r="A76" s="379" t="s">
        <v>1684</v>
      </c>
      <c r="B76" s="460" t="s">
        <v>1714</v>
      </c>
      <c r="C76" s="504" t="s">
        <v>1715</v>
      </c>
      <c r="D76" s="504" t="s">
        <v>1716</v>
      </c>
      <c r="E76" s="504" t="s">
        <v>1717</v>
      </c>
      <c r="F76" s="504" t="s">
        <v>1718</v>
      </c>
      <c r="G76" s="504" t="s">
        <v>1719</v>
      </c>
      <c r="H76" s="461"/>
      <c r="I76" s="461"/>
      <c r="J76" s="461"/>
      <c r="K76" s="505"/>
      <c r="L76" s="506"/>
      <c r="M76" s="507"/>
      <c r="N76" s="875"/>
      <c r="O76" s="875"/>
      <c r="P76" s="1776"/>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76"/>
      <c r="O77" s="876"/>
      <c r="P77" s="1772"/>
      <c r="Q77" s="439"/>
    </row>
    <row r="78" spans="1:17" ht="15.75" thickTop="1">
      <c r="A78" s="367"/>
      <c r="B78" s="469" t="s">
        <v>1720</v>
      </c>
      <c r="C78" s="509" t="s">
        <v>1715</v>
      </c>
      <c r="D78" s="509" t="s">
        <v>1716</v>
      </c>
      <c r="E78" s="509" t="s">
        <v>1717</v>
      </c>
      <c r="F78" s="509" t="s">
        <v>1718</v>
      </c>
      <c r="G78" s="509" t="s">
        <v>1719</v>
      </c>
      <c r="H78" s="470"/>
      <c r="I78" s="470"/>
      <c r="J78" s="470"/>
      <c r="K78" s="471"/>
      <c r="L78" s="472"/>
      <c r="M78" s="473"/>
      <c r="N78" s="875"/>
      <c r="O78" s="875"/>
      <c r="P78" s="1772"/>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76"/>
      <c r="O79" s="876"/>
      <c r="P79" s="1772"/>
      <c r="Q79" s="439"/>
    </row>
    <row r="80" spans="1:17" ht="15.75" thickTop="1">
      <c r="A80" s="367"/>
      <c r="B80" s="469" t="s">
        <v>1721</v>
      </c>
      <c r="C80" s="509" t="s">
        <v>1715</v>
      </c>
      <c r="D80" s="509" t="s">
        <v>1716</v>
      </c>
      <c r="E80" s="509" t="s">
        <v>1717</v>
      </c>
      <c r="F80" s="509" t="s">
        <v>1718</v>
      </c>
      <c r="G80" s="509" t="s">
        <v>1719</v>
      </c>
      <c r="H80" s="470"/>
      <c r="I80" s="470"/>
      <c r="J80" s="470"/>
      <c r="K80" s="471"/>
      <c r="L80" s="472"/>
      <c r="M80" s="473"/>
      <c r="N80" s="875"/>
      <c r="O80" s="875"/>
      <c r="P80" s="1772"/>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76"/>
      <c r="O81" s="876"/>
      <c r="P81" s="1772"/>
      <c r="Q81" s="439"/>
    </row>
    <row r="82" spans="1:17" ht="15.75" thickTop="1">
      <c r="A82" s="367"/>
      <c r="B82" s="477" t="s">
        <v>1254</v>
      </c>
      <c r="C82" s="470" t="s">
        <v>1722</v>
      </c>
      <c r="D82" s="470" t="s">
        <v>1723</v>
      </c>
      <c r="E82" s="470" t="s">
        <v>1724</v>
      </c>
      <c r="F82" s="470" t="s">
        <v>1725</v>
      </c>
      <c r="G82" s="470" t="s">
        <v>1726</v>
      </c>
      <c r="H82" s="470"/>
      <c r="I82" s="470"/>
      <c r="J82" s="470"/>
      <c r="K82" s="470"/>
      <c r="L82" s="470"/>
      <c r="M82" s="1060"/>
      <c r="N82" s="876"/>
      <c r="O82" s="876"/>
      <c r="P82" s="1772"/>
      <c r="Q82" s="439"/>
    </row>
    <row r="83" spans="1:17" ht="15.75" thickBot="1">
      <c r="A83" s="367"/>
      <c r="B83" s="477"/>
      <c r="C83" s="580">
        <v>100</v>
      </c>
      <c r="D83" s="580">
        <f>C83-$K21</f>
        <v>100</v>
      </c>
      <c r="E83" s="580">
        <f t="shared" ref="E83:G83" si="22">D83-$K21</f>
        <v>100</v>
      </c>
      <c r="F83" s="580">
        <f t="shared" si="22"/>
        <v>100</v>
      </c>
      <c r="G83" s="580">
        <f t="shared" si="22"/>
        <v>100</v>
      </c>
      <c r="H83" s="580"/>
      <c r="I83" s="580"/>
      <c r="J83" s="580"/>
      <c r="K83" s="580"/>
      <c r="L83" s="580"/>
      <c r="M83" s="389"/>
      <c r="N83" s="876"/>
      <c r="O83" s="876"/>
      <c r="P83" s="1772"/>
      <c r="Q83" s="439"/>
    </row>
    <row r="84" spans="1:17" ht="15.75" thickTop="1">
      <c r="A84" s="367"/>
      <c r="B84" s="469" t="s">
        <v>1727</v>
      </c>
      <c r="C84" s="509" t="s">
        <v>1715</v>
      </c>
      <c r="D84" s="509" t="s">
        <v>1716</v>
      </c>
      <c r="E84" s="509" t="s">
        <v>1717</v>
      </c>
      <c r="F84" s="509" t="s">
        <v>1718</v>
      </c>
      <c r="G84" s="509" t="s">
        <v>1719</v>
      </c>
      <c r="H84" s="470"/>
      <c r="I84" s="470"/>
      <c r="J84" s="470"/>
      <c r="K84" s="471"/>
      <c r="L84" s="472"/>
      <c r="M84" s="473"/>
      <c r="N84" s="875"/>
      <c r="O84" s="875"/>
      <c r="P84" s="1772"/>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76"/>
      <c r="O85" s="876"/>
      <c r="P85" s="1772"/>
      <c r="Q85" s="439"/>
    </row>
    <row r="86" spans="1:17" s="102" customFormat="1" ht="15.75" thickTop="1">
      <c r="A86" s="370"/>
      <c r="B86" s="469" t="s">
        <v>1728</v>
      </c>
      <c r="C86" s="485"/>
      <c r="D86" s="485"/>
      <c r="E86" s="485"/>
      <c r="F86" s="485"/>
      <c r="G86" s="485"/>
      <c r="H86" s="485"/>
      <c r="I86" s="485"/>
      <c r="J86" s="485"/>
      <c r="K86" s="485"/>
      <c r="L86" s="510"/>
      <c r="M86" s="511"/>
      <c r="N86" s="874"/>
      <c r="O86" s="874"/>
      <c r="P86" s="1772"/>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76"/>
      <c r="O87" s="876"/>
      <c r="P87" s="1772"/>
      <c r="Q87" s="439"/>
    </row>
    <row r="88" spans="1:17" s="102" customFormat="1" ht="15.75" thickTop="1">
      <c r="A88" s="370"/>
      <c r="B88" s="469" t="s">
        <v>1729</v>
      </c>
      <c r="C88" s="485"/>
      <c r="D88" s="485"/>
      <c r="E88" s="485"/>
      <c r="F88" s="1777"/>
      <c r="G88" s="485"/>
      <c r="H88" s="485"/>
      <c r="I88" s="485"/>
      <c r="J88" s="485"/>
      <c r="K88" s="485"/>
      <c r="L88" s="485"/>
      <c r="M88" s="511"/>
      <c r="N88" s="874"/>
      <c r="O88" s="874"/>
      <c r="P88" s="1772"/>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76"/>
      <c r="O89" s="876"/>
      <c r="P89" s="1772"/>
      <c r="Q89" s="439"/>
    </row>
    <row r="90" spans="1:17" s="408" customFormat="1" ht="15.75" thickTop="1">
      <c r="A90" s="484"/>
      <c r="B90" s="469">
        <f>B27</f>
        <v>111</v>
      </c>
      <c r="C90" s="485"/>
      <c r="D90" s="485"/>
      <c r="E90" s="485"/>
      <c r="F90" s="485"/>
      <c r="G90" s="485"/>
      <c r="H90" s="486"/>
      <c r="I90" s="486"/>
      <c r="J90" s="486"/>
      <c r="K90" s="486"/>
      <c r="L90" s="487"/>
      <c r="M90" s="488"/>
      <c r="N90" s="877"/>
      <c r="O90" s="877"/>
      <c r="P90" s="1773"/>
      <c r="Q90" s="490"/>
    </row>
    <row r="91" spans="1:17" s="408" customFormat="1" ht="15.75" thickBot="1">
      <c r="A91" s="484"/>
      <c r="B91" s="474"/>
      <c r="C91" s="491"/>
      <c r="D91" s="491"/>
      <c r="E91" s="491"/>
      <c r="F91" s="491"/>
      <c r="G91" s="491"/>
      <c r="H91" s="493"/>
      <c r="I91" s="493"/>
      <c r="J91" s="493"/>
      <c r="K91" s="493"/>
      <c r="L91" s="493"/>
      <c r="M91" s="494"/>
      <c r="N91" s="877"/>
      <c r="O91" s="877"/>
      <c r="P91" s="1773"/>
      <c r="Q91" s="490"/>
    </row>
    <row r="92" spans="1:17" ht="15.75" thickTop="1">
      <c r="A92" s="367"/>
      <c r="B92" s="469">
        <f>B28</f>
        <v>111</v>
      </c>
      <c r="C92" s="485"/>
      <c r="D92" s="485"/>
      <c r="E92" s="485"/>
      <c r="F92" s="485"/>
      <c r="G92" s="513"/>
      <c r="H92" s="513"/>
      <c r="I92" s="513"/>
      <c r="J92" s="513"/>
      <c r="K92" s="514"/>
      <c r="L92" s="515"/>
      <c r="M92" s="516"/>
      <c r="N92" s="875"/>
      <c r="O92" s="875"/>
      <c r="P92" s="1772"/>
      <c r="Q92" s="439"/>
    </row>
    <row r="93" spans="1:17" ht="15.75" thickBot="1">
      <c r="A93" s="367"/>
      <c r="B93" s="474"/>
      <c r="C93" s="491"/>
      <c r="D93" s="467"/>
      <c r="E93" s="467"/>
      <c r="F93" s="467"/>
      <c r="G93" s="467"/>
      <c r="H93" s="467"/>
      <c r="I93" s="467"/>
      <c r="J93" s="467"/>
      <c r="K93" s="467"/>
      <c r="L93" s="467"/>
      <c r="M93" s="468"/>
      <c r="N93" s="876"/>
      <c r="O93" s="876"/>
      <c r="P93" s="1772"/>
      <c r="Q93" s="439"/>
    </row>
    <row r="94" spans="1:17" ht="15.75" thickTop="1">
      <c r="A94" s="367"/>
      <c r="B94" s="469">
        <f>B29</f>
        <v>111</v>
      </c>
      <c r="C94" s="485"/>
      <c r="D94" s="485"/>
      <c r="E94" s="485"/>
      <c r="F94" s="485"/>
      <c r="G94" s="513"/>
      <c r="H94" s="513"/>
      <c r="I94" s="513"/>
      <c r="J94" s="513"/>
      <c r="K94" s="514"/>
      <c r="L94" s="515"/>
      <c r="M94" s="516"/>
      <c r="N94" s="875"/>
      <c r="O94" s="875"/>
      <c r="P94" s="1772"/>
      <c r="Q94" s="439"/>
    </row>
    <row r="95" spans="1:17" ht="15.75" thickBot="1">
      <c r="A95" s="367"/>
      <c r="B95" s="474"/>
      <c r="C95" s="491"/>
      <c r="D95" s="491"/>
      <c r="E95" s="491"/>
      <c r="F95" s="491"/>
      <c r="G95" s="467"/>
      <c r="H95" s="467"/>
      <c r="I95" s="467"/>
      <c r="J95" s="467"/>
      <c r="K95" s="467"/>
      <c r="L95" s="467"/>
      <c r="M95" s="468"/>
      <c r="N95" s="876"/>
      <c r="O95" s="876"/>
      <c r="P95" s="1772"/>
      <c r="Q95" s="439"/>
    </row>
    <row r="96" spans="1:17" ht="15.75" thickTop="1">
      <c r="A96" s="367"/>
      <c r="B96" s="469">
        <f>B30</f>
        <v>111</v>
      </c>
      <c r="C96" s="485"/>
      <c r="D96" s="485"/>
      <c r="E96" s="485"/>
      <c r="F96" s="485"/>
      <c r="G96" s="513"/>
      <c r="H96" s="513"/>
      <c r="I96" s="513"/>
      <c r="J96" s="513"/>
      <c r="K96" s="514"/>
      <c r="L96" s="515"/>
      <c r="M96" s="516"/>
      <c r="N96" s="875"/>
      <c r="O96" s="875"/>
      <c r="P96" s="1772"/>
      <c r="Q96" s="439"/>
    </row>
    <row r="97" spans="1:17" ht="15.75" thickBot="1">
      <c r="A97" s="367"/>
      <c r="B97" s="474"/>
      <c r="C97" s="501"/>
      <c r="D97" s="501"/>
      <c r="E97" s="501"/>
      <c r="F97" s="501"/>
      <c r="G97" s="467"/>
      <c r="H97" s="467"/>
      <c r="I97" s="467"/>
      <c r="J97" s="467"/>
      <c r="K97" s="467"/>
      <c r="L97" s="467"/>
      <c r="M97" s="468"/>
      <c r="N97" s="876"/>
      <c r="O97" s="876"/>
      <c r="P97" s="1772"/>
      <c r="Q97" s="439"/>
    </row>
    <row r="98" spans="1:17" ht="15.75" thickTop="1">
      <c r="A98" s="367"/>
      <c r="B98" s="477">
        <f>B31</f>
        <v>111</v>
      </c>
      <c r="C98" s="517"/>
      <c r="D98" s="517"/>
      <c r="E98" s="517"/>
      <c r="F98" s="517"/>
      <c r="G98" s="517"/>
      <c r="H98" s="517"/>
      <c r="I98" s="517"/>
      <c r="J98" s="517"/>
      <c r="K98" s="518"/>
      <c r="L98" s="519"/>
      <c r="M98" s="520"/>
      <c r="N98" s="875"/>
      <c r="O98" s="875"/>
      <c r="P98" s="1772"/>
      <c r="Q98" s="439"/>
    </row>
    <row r="99" spans="1:17" ht="15.75" thickBot="1">
      <c r="A99" s="375"/>
      <c r="B99" s="500"/>
      <c r="C99" s="521"/>
      <c r="D99" s="521"/>
      <c r="E99" s="521"/>
      <c r="F99" s="521"/>
      <c r="G99" s="521"/>
      <c r="H99" s="521"/>
      <c r="I99" s="521"/>
      <c r="J99" s="521"/>
      <c r="K99" s="521"/>
      <c r="L99" s="521"/>
      <c r="M99" s="522"/>
      <c r="N99" s="876"/>
      <c r="O99" s="876"/>
      <c r="P99" s="1772"/>
      <c r="Q99" s="439"/>
    </row>
    <row r="100" spans="1:17">
      <c r="A100" s="379" t="s">
        <v>1688</v>
      </c>
      <c r="B100" s="460" t="s">
        <v>1730</v>
      </c>
      <c r="C100" s="462"/>
      <c r="D100" s="462"/>
      <c r="E100" s="462"/>
      <c r="F100" s="462"/>
      <c r="G100" s="462"/>
      <c r="H100" s="462"/>
      <c r="I100" s="462"/>
      <c r="J100" s="462"/>
      <c r="K100" s="463"/>
      <c r="L100" s="464"/>
      <c r="M100" s="465"/>
      <c r="N100" s="875"/>
      <c r="O100" s="875"/>
      <c r="P100" s="1772"/>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76"/>
      <c r="O101" s="876"/>
      <c r="P101" s="1772"/>
      <c r="Q101" s="439"/>
    </row>
    <row r="102" spans="1:17" ht="15.75" thickTop="1">
      <c r="A102" s="367"/>
      <c r="B102" s="469" t="s">
        <v>1731</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4"/>
      <c r="O102" s="874"/>
      <c r="P102" s="1772"/>
      <c r="Q102" s="439"/>
    </row>
    <row r="103" spans="1:17" s="408" customFormat="1">
      <c r="A103" s="406"/>
      <c r="B103" s="523"/>
      <c r="C103" s="6"/>
      <c r="D103" s="6"/>
      <c r="E103" s="6"/>
      <c r="F103" s="6"/>
      <c r="G103" s="6"/>
      <c r="H103" s="6"/>
      <c r="I103" s="6"/>
      <c r="J103" s="524"/>
      <c r="K103" s="524"/>
      <c r="L103" s="525"/>
      <c r="M103" s="526"/>
      <c r="N103" s="877"/>
      <c r="O103" s="877"/>
      <c r="P103" s="1773"/>
      <c r="Q103" s="490"/>
    </row>
    <row r="104" spans="1:17" s="408" customFormat="1" ht="15.75" thickBot="1">
      <c r="A104" s="484"/>
      <c r="B104" s="474"/>
      <c r="C104" s="491"/>
      <c r="D104" s="467"/>
      <c r="E104" s="467"/>
      <c r="F104" s="467"/>
      <c r="G104" s="467"/>
      <c r="H104" s="467"/>
      <c r="I104" s="467"/>
      <c r="J104" s="467"/>
      <c r="K104" s="467"/>
      <c r="L104" s="467"/>
      <c r="M104" s="467"/>
      <c r="N104" s="876"/>
      <c r="O104" s="876"/>
      <c r="P104" s="1773"/>
      <c r="Q104" s="490"/>
    </row>
    <row r="105" spans="1:17" ht="15" thickTop="1">
      <c r="A105" s="409"/>
      <c r="B105" s="469" t="s">
        <v>1732</v>
      </c>
      <c r="C105" s="485"/>
      <c r="D105" s="485"/>
      <c r="E105" s="513"/>
      <c r="F105" s="513"/>
      <c r="G105" s="513"/>
      <c r="H105" s="513"/>
      <c r="I105" s="513"/>
      <c r="J105" s="513"/>
      <c r="K105" s="514"/>
      <c r="L105" s="515"/>
      <c r="M105" s="516"/>
      <c r="N105" s="875"/>
      <c r="O105" s="875"/>
      <c r="P105" s="1772"/>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76"/>
      <c r="O106" s="876"/>
      <c r="P106" s="1772"/>
      <c r="Q106" s="439"/>
    </row>
    <row r="107" spans="1:17" ht="15" thickTop="1">
      <c r="A107" s="409"/>
      <c r="B107" s="469" t="s">
        <v>1733</v>
      </c>
      <c r="C107" s="513"/>
      <c r="D107" s="513"/>
      <c r="E107" s="513"/>
      <c r="F107" s="513"/>
      <c r="G107" s="513"/>
      <c r="H107" s="513"/>
      <c r="I107" s="513"/>
      <c r="J107" s="513"/>
      <c r="K107" s="514"/>
      <c r="L107" s="515"/>
      <c r="M107" s="516"/>
      <c r="N107" s="875"/>
      <c r="O107" s="875"/>
      <c r="P107" s="1772"/>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76"/>
      <c r="O108" s="876"/>
      <c r="P108" s="1772"/>
      <c r="Q108" s="439"/>
    </row>
    <row r="109" spans="1:17" ht="15" thickTop="1">
      <c r="A109" s="409"/>
      <c r="B109" s="469" t="s">
        <v>1734</v>
      </c>
      <c r="C109" s="485"/>
      <c r="D109" s="485"/>
      <c r="E109" s="485"/>
      <c r="F109" s="513"/>
      <c r="G109" s="513"/>
      <c r="H109" s="513"/>
      <c r="I109" s="513"/>
      <c r="J109" s="513"/>
      <c r="K109" s="514"/>
      <c r="L109" s="515"/>
      <c r="M109" s="516"/>
      <c r="N109" s="875"/>
      <c r="O109" s="875"/>
      <c r="P109" s="1772"/>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76"/>
      <c r="O110" s="876"/>
      <c r="P110" s="1772"/>
      <c r="Q110" s="439"/>
    </row>
    <row r="111" spans="1:17" s="408" customFormat="1" ht="15" thickTop="1">
      <c r="A111" s="406"/>
      <c r="B111" s="469" t="s">
        <v>1184</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77"/>
      <c r="O111" s="877"/>
      <c r="P111" s="1773"/>
      <c r="Q111" s="490"/>
    </row>
    <row r="112" spans="1:17" s="408" customFormat="1">
      <c r="A112" s="406"/>
      <c r="B112" s="477"/>
      <c r="C112" s="530">
        <v>0.5</v>
      </c>
      <c r="D112" s="530">
        <v>0.6</v>
      </c>
      <c r="E112" s="530">
        <v>0.7</v>
      </c>
      <c r="F112" s="530">
        <v>0.8</v>
      </c>
      <c r="G112" s="530">
        <v>0.9</v>
      </c>
      <c r="H112" s="530">
        <v>1.0001</v>
      </c>
      <c r="I112" s="530"/>
      <c r="J112" s="531"/>
      <c r="K112" s="531"/>
      <c r="L112" s="532"/>
      <c r="M112" s="533"/>
      <c r="N112" s="877"/>
      <c r="O112" s="877"/>
      <c r="P112" s="1773"/>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77"/>
      <c r="O113" s="877"/>
      <c r="P113" s="1773"/>
      <c r="Q113" s="490"/>
    </row>
    <row r="114" spans="1:17" ht="15" thickTop="1">
      <c r="A114" s="409"/>
      <c r="B114" s="469" t="s">
        <v>1735</v>
      </c>
      <c r="C114" s="485"/>
      <c r="D114" s="485"/>
      <c r="E114" s="513"/>
      <c r="F114" s="513"/>
      <c r="G114" s="513"/>
      <c r="H114" s="513"/>
      <c r="I114" s="513"/>
      <c r="J114" s="513"/>
      <c r="K114" s="514"/>
      <c r="L114" s="515"/>
      <c r="M114" s="516"/>
      <c r="N114" s="875"/>
      <c r="O114" s="875"/>
      <c r="P114" s="1772"/>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76"/>
      <c r="O115" s="876"/>
      <c r="P115" s="1772"/>
      <c r="Q115" s="439"/>
    </row>
    <row r="116" spans="1:17" ht="15" thickTop="1">
      <c r="A116" s="409"/>
      <c r="B116" s="469" t="s">
        <v>1736</v>
      </c>
      <c r="C116" s="485"/>
      <c r="D116" s="485"/>
      <c r="E116" s="485"/>
      <c r="F116" s="485"/>
      <c r="G116" s="485"/>
      <c r="H116" s="513"/>
      <c r="I116" s="513"/>
      <c r="J116" s="513"/>
      <c r="K116" s="514"/>
      <c r="L116" s="515"/>
      <c r="M116" s="516"/>
      <c r="N116" s="875"/>
      <c r="O116" s="875"/>
      <c r="P116" s="1772"/>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76"/>
      <c r="O117" s="876"/>
      <c r="P117" s="1772"/>
      <c r="Q117" s="439"/>
    </row>
    <row r="118" spans="1:17" ht="15" thickTop="1">
      <c r="A118" s="409"/>
      <c r="B118" s="469" t="s">
        <v>1737</v>
      </c>
      <c r="C118" s="513"/>
      <c r="D118" s="513"/>
      <c r="E118" s="513"/>
      <c r="F118" s="513"/>
      <c r="G118" s="513"/>
      <c r="H118" s="513"/>
      <c r="I118" s="513"/>
      <c r="J118" s="513"/>
      <c r="K118" s="514"/>
      <c r="L118" s="515"/>
      <c r="M118" s="516"/>
      <c r="N118" s="875"/>
      <c r="O118" s="875"/>
      <c r="P118" s="1772"/>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76"/>
      <c r="O119" s="876"/>
      <c r="P119" s="1772"/>
      <c r="Q119" s="439"/>
    </row>
    <row r="120" spans="1:17" s="408" customFormat="1" ht="28.5" thickTop="1">
      <c r="A120" s="406"/>
      <c r="B120" s="469" t="s">
        <v>1699</v>
      </c>
      <c r="C120" s="485"/>
      <c r="D120" s="485"/>
      <c r="E120" s="485"/>
      <c r="F120" s="485"/>
      <c r="G120" s="485"/>
      <c r="H120" s="485"/>
      <c r="I120" s="485"/>
      <c r="J120" s="485"/>
      <c r="K120" s="485"/>
      <c r="L120" s="510"/>
      <c r="M120" s="511"/>
      <c r="N120" s="877"/>
      <c r="O120" s="877"/>
      <c r="P120" s="1773"/>
      <c r="Q120" s="490"/>
    </row>
    <row r="121" spans="1:17" s="408" customFormat="1" ht="15.75" thickBot="1">
      <c r="A121" s="484"/>
      <c r="B121" s="466"/>
      <c r="C121" s="491"/>
      <c r="D121" s="467"/>
      <c r="E121" s="467"/>
      <c r="F121" s="467"/>
      <c r="G121" s="467"/>
      <c r="H121" s="467"/>
      <c r="I121" s="467"/>
      <c r="J121" s="467"/>
      <c r="K121" s="467"/>
      <c r="L121" s="467"/>
      <c r="M121" s="467"/>
      <c r="N121" s="877"/>
      <c r="O121" s="877"/>
      <c r="P121" s="1773"/>
      <c r="Q121" s="490"/>
    </row>
    <row r="122" spans="1:17" ht="15" thickTop="1">
      <c r="A122" s="409"/>
      <c r="B122" s="469" t="s">
        <v>1738</v>
      </c>
      <c r="C122" s="485"/>
      <c r="D122" s="485"/>
      <c r="E122" s="485"/>
      <c r="F122" s="513"/>
      <c r="G122" s="513"/>
      <c r="H122" s="513"/>
      <c r="I122" s="513"/>
      <c r="J122" s="513"/>
      <c r="K122" s="514"/>
      <c r="L122" s="515"/>
      <c r="M122" s="516"/>
      <c r="N122" s="875"/>
      <c r="O122" s="875"/>
      <c r="P122" s="1772"/>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76"/>
      <c r="O123" s="876"/>
      <c r="P123" s="1772"/>
      <c r="Q123" s="439"/>
    </row>
    <row r="124" spans="1:17" ht="15" thickTop="1">
      <c r="A124" s="409"/>
      <c r="B124" s="469" t="s">
        <v>1739</v>
      </c>
      <c r="C124" s="509" t="s">
        <v>1715</v>
      </c>
      <c r="D124" s="509" t="s">
        <v>1716</v>
      </c>
      <c r="E124" s="509" t="s">
        <v>1717</v>
      </c>
      <c r="F124" s="509" t="s">
        <v>1718</v>
      </c>
      <c r="G124" s="509" t="s">
        <v>1719</v>
      </c>
      <c r="H124" s="470"/>
      <c r="I124" s="470"/>
      <c r="J124" s="470"/>
      <c r="K124" s="471"/>
      <c r="L124" s="472"/>
      <c r="M124" s="473"/>
      <c r="N124" s="875"/>
      <c r="O124" s="875"/>
      <c r="P124" s="1773"/>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76"/>
      <c r="O125" s="876"/>
      <c r="P125" s="1772"/>
      <c r="Q125" s="439"/>
    </row>
    <row r="126" spans="1:17" s="408" customFormat="1" ht="15" thickTop="1">
      <c r="A126" s="406"/>
      <c r="B126" s="469">
        <f>B44</f>
        <v>111</v>
      </c>
      <c r="C126" s="485"/>
      <c r="D126" s="485"/>
      <c r="E126" s="485"/>
      <c r="F126" s="485"/>
      <c r="G126" s="485"/>
      <c r="H126" s="486"/>
      <c r="I126" s="486"/>
      <c r="J126" s="486"/>
      <c r="K126" s="486"/>
      <c r="L126" s="487"/>
      <c r="M126" s="488"/>
      <c r="N126" s="877"/>
      <c r="O126" s="877"/>
      <c r="P126" s="1773"/>
      <c r="Q126" s="490"/>
    </row>
    <row r="127" spans="1:17" s="408" customFormat="1" ht="15.75" thickBot="1">
      <c r="A127" s="484"/>
      <c r="B127" s="474"/>
      <c r="C127" s="491"/>
      <c r="D127" s="467"/>
      <c r="E127" s="467"/>
      <c r="F127" s="467"/>
      <c r="G127" s="491"/>
      <c r="H127" s="493"/>
      <c r="I127" s="493"/>
      <c r="J127" s="493"/>
      <c r="K127" s="493"/>
      <c r="L127" s="493"/>
      <c r="M127" s="494"/>
      <c r="N127" s="877"/>
      <c r="O127" s="877"/>
      <c r="P127" s="1773"/>
      <c r="Q127" s="490"/>
    </row>
    <row r="128" spans="1:17" ht="15" thickTop="1">
      <c r="A128" s="409"/>
      <c r="B128" s="469">
        <f>B45</f>
        <v>111</v>
      </c>
      <c r="C128" s="485"/>
      <c r="D128" s="485"/>
      <c r="E128" s="485"/>
      <c r="F128" s="485"/>
      <c r="G128" s="513"/>
      <c r="H128" s="513"/>
      <c r="I128" s="513"/>
      <c r="J128" s="513"/>
      <c r="K128" s="514"/>
      <c r="L128" s="515"/>
      <c r="M128" s="516"/>
      <c r="N128" s="875"/>
      <c r="O128" s="875"/>
      <c r="P128" s="1772"/>
      <c r="Q128" s="439"/>
    </row>
    <row r="129" spans="1:17" ht="15.75" thickBot="1">
      <c r="A129" s="367"/>
      <c r="B129" s="474"/>
      <c r="C129" s="491"/>
      <c r="D129" s="491"/>
      <c r="E129" s="491"/>
      <c r="F129" s="491"/>
      <c r="G129" s="467"/>
      <c r="H129" s="467"/>
      <c r="I129" s="467"/>
      <c r="J129" s="467"/>
      <c r="K129" s="467"/>
      <c r="L129" s="467"/>
      <c r="M129" s="468"/>
      <c r="N129" s="876"/>
      <c r="O129" s="876"/>
      <c r="P129" s="1772"/>
      <c r="Q129" s="439"/>
    </row>
    <row r="130" spans="1:17" ht="15" thickTop="1">
      <c r="A130" s="409"/>
      <c r="B130" s="477">
        <f>B46</f>
        <v>111</v>
      </c>
      <c r="C130" s="485"/>
      <c r="D130" s="485"/>
      <c r="E130" s="485"/>
      <c r="F130" s="485"/>
      <c r="G130" s="517"/>
      <c r="H130" s="517"/>
      <c r="I130" s="517"/>
      <c r="J130" s="517"/>
      <c r="K130" s="31"/>
      <c r="L130" s="457"/>
      <c r="M130" s="520"/>
      <c r="N130" s="875"/>
      <c r="O130" s="875"/>
      <c r="P130" s="1772"/>
      <c r="Q130" s="439"/>
    </row>
    <row r="131" spans="1:17" ht="15.75" thickBot="1">
      <c r="A131" s="375"/>
      <c r="B131" s="500"/>
      <c r="C131" s="501"/>
      <c r="D131" s="501"/>
      <c r="E131" s="501"/>
      <c r="F131" s="501"/>
      <c r="G131" s="521"/>
      <c r="H131" s="521"/>
      <c r="I131" s="521"/>
      <c r="J131" s="521"/>
      <c r="K131" s="521"/>
      <c r="L131" s="521"/>
      <c r="M131" s="522"/>
      <c r="N131" s="876"/>
      <c r="O131" s="876"/>
      <c r="P131" s="1772"/>
      <c r="Q131" s="439"/>
    </row>
    <row r="136" spans="1:17" ht="15" thickBot="1">
      <c r="B136" s="1778" t="s">
        <v>1740</v>
      </c>
    </row>
    <row r="137" spans="1:17" ht="15">
      <c r="B137" s="1779" t="s">
        <v>1741</v>
      </c>
      <c r="C137" s="1780"/>
      <c r="D137" s="1780"/>
      <c r="E137" s="1780"/>
      <c r="F137" s="1780"/>
      <c r="G137" s="1781"/>
      <c r="H137" s="1782"/>
      <c r="I137" s="1783" t="s">
        <v>1742</v>
      </c>
      <c r="J137" s="1780"/>
      <c r="K137" s="1784"/>
    </row>
    <row r="138" spans="1:17" ht="15">
      <c r="B138" s="1785"/>
      <c r="C138" s="129" t="s">
        <v>1743</v>
      </c>
      <c r="D138" s="129" t="s">
        <v>1744</v>
      </c>
      <c r="E138" s="1786" t="s">
        <v>1745</v>
      </c>
      <c r="F138" s="1787" t="s">
        <v>1746</v>
      </c>
      <c r="G138" s="129" t="s">
        <v>1744</v>
      </c>
      <c r="H138" s="130" t="s">
        <v>1745</v>
      </c>
      <c r="I138" s="1788"/>
      <c r="J138" s="129" t="s">
        <v>1747</v>
      </c>
      <c r="K138" s="130" t="s">
        <v>1748</v>
      </c>
    </row>
    <row r="139" spans="1:17" ht="15">
      <c r="B139" s="810">
        <v>6</v>
      </c>
      <c r="C139" s="811">
        <v>96</v>
      </c>
      <c r="D139" s="1789" t="s">
        <v>1749</v>
      </c>
      <c r="E139" s="812">
        <v>100</v>
      </c>
      <c r="F139" s="813">
        <v>102.5</v>
      </c>
      <c r="G139" s="1789" t="s">
        <v>1749</v>
      </c>
      <c r="H139" s="814">
        <v>105</v>
      </c>
      <c r="I139" s="1790" t="s">
        <v>1750</v>
      </c>
      <c r="J139" s="811">
        <v>20</v>
      </c>
      <c r="K139" s="815">
        <f>C145/(J139-2)</f>
        <v>4.0555555555555553E-3</v>
      </c>
    </row>
    <row r="140" spans="1:17" ht="15">
      <c r="B140" s="816">
        <v>5</v>
      </c>
      <c r="C140" s="817">
        <v>100</v>
      </c>
      <c r="D140" s="817"/>
      <c r="E140" s="818"/>
      <c r="F140" s="819">
        <v>102</v>
      </c>
      <c r="G140" s="817"/>
      <c r="H140" s="820"/>
      <c r="I140" s="1791" t="s">
        <v>1751</v>
      </c>
      <c r="J140" s="263">
        <f>ROUNDUP((J139-1)/2,0)</f>
        <v>10</v>
      </c>
      <c r="K140" s="821">
        <v>100</v>
      </c>
    </row>
    <row r="141" spans="1:17" ht="15">
      <c r="B141" s="816">
        <v>4</v>
      </c>
      <c r="C141" s="817">
        <v>102</v>
      </c>
      <c r="D141" s="817"/>
      <c r="E141" s="818"/>
      <c r="F141" s="819">
        <v>101.5</v>
      </c>
      <c r="G141" s="817"/>
      <c r="H141" s="820"/>
      <c r="I141" s="1791" t="s">
        <v>1752</v>
      </c>
      <c r="J141" s="263">
        <v>1</v>
      </c>
      <c r="K141" s="822">
        <f>ROUND(100+(J141-J140)*K139*100,1)</f>
        <v>96.4</v>
      </c>
    </row>
    <row r="142" spans="1:17" ht="15">
      <c r="B142" s="816">
        <v>3</v>
      </c>
      <c r="C142" s="817">
        <v>103</v>
      </c>
      <c r="D142" s="817"/>
      <c r="E142" s="818"/>
      <c r="F142" s="819">
        <v>101</v>
      </c>
      <c r="G142" s="817"/>
      <c r="H142" s="820"/>
      <c r="I142" s="1791" t="s">
        <v>1753</v>
      </c>
      <c r="J142" s="263">
        <f>J139</f>
        <v>20</v>
      </c>
      <c r="K142" s="823">
        <v>95</v>
      </c>
    </row>
    <row r="143" spans="1:17" ht="15">
      <c r="B143" s="816">
        <v>2</v>
      </c>
      <c r="C143" s="817">
        <v>100</v>
      </c>
      <c r="D143" s="817"/>
      <c r="E143" s="818"/>
      <c r="F143" s="819">
        <v>100.5</v>
      </c>
      <c r="G143" s="817"/>
      <c r="H143" s="820"/>
      <c r="I143" s="1791" t="s">
        <v>1754</v>
      </c>
      <c r="J143" s="817">
        <v>15</v>
      </c>
      <c r="K143" s="822">
        <f>ROUND(100+(J143-J140)*K139*100,1)</f>
        <v>102</v>
      </c>
    </row>
    <row r="144" spans="1:17" ht="15">
      <c r="B144" s="816">
        <v>1</v>
      </c>
      <c r="C144" s="817">
        <v>98</v>
      </c>
      <c r="D144" s="1792" t="s">
        <v>1755</v>
      </c>
      <c r="E144" s="818">
        <v>102</v>
      </c>
      <c r="F144" s="824">
        <v>100</v>
      </c>
      <c r="G144" s="1792" t="s">
        <v>1755</v>
      </c>
      <c r="H144" s="820">
        <v>105</v>
      </c>
      <c r="I144" s="1791" t="s">
        <v>1754</v>
      </c>
      <c r="J144" s="817">
        <v>18</v>
      </c>
      <c r="K144" s="822">
        <f>ROUND(100+(J144-J140)*K139*100,1)</f>
        <v>103.2</v>
      </c>
    </row>
    <row r="145" spans="2:11" ht="15.75" thickBot="1">
      <c r="B145" s="1793" t="s">
        <v>1756</v>
      </c>
      <c r="C145" s="825">
        <f>ROUND(MAX(C139:C144)/MIN(C139:C144)-1,3)</f>
        <v>7.2999999999999995E-2</v>
      </c>
      <c r="D145" s="826"/>
      <c r="E145" s="826"/>
      <c r="F145" s="1794" t="s">
        <v>1757</v>
      </c>
      <c r="G145" s="1795"/>
      <c r="H145" s="1796"/>
      <c r="I145" s="1797" t="s">
        <v>1754</v>
      </c>
      <c r="J145" s="827">
        <v>8</v>
      </c>
      <c r="K145" s="828">
        <f>ROUND(100+(J145-J140)*K139*100,1)</f>
        <v>99.2</v>
      </c>
    </row>
    <row r="147" spans="2:11">
      <c r="B147" s="1778" t="s">
        <v>1758</v>
      </c>
    </row>
    <row r="148" spans="2:11">
      <c r="B148" s="1778" t="s">
        <v>1759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35" priority="14" stopIfTrue="1">
      <formula>$F$52="超过30%"</formula>
    </cfRule>
  </conditionalFormatting>
  <conditionalFormatting sqref="E53">
    <cfRule type="expression" dxfId="134" priority="11" stopIfTrue="1">
      <formula>$F$53="超过20%"</formula>
    </cfRule>
  </conditionalFormatting>
  <conditionalFormatting sqref="E54">
    <cfRule type="expression" dxfId="133" priority="10" stopIfTrue="1">
      <formula>$F$54="超过30%"</formula>
    </cfRule>
  </conditionalFormatting>
  <conditionalFormatting sqref="F7:F46 H7:H46 J7:J46">
    <cfRule type="cellIs" dxfId="132" priority="1" operator="notEqual">
      <formula>100</formula>
    </cfRule>
  </conditionalFormatting>
  <conditionalFormatting sqref="F48">
    <cfRule type="expression" dxfId="131" priority="4">
      <formula>$D$48="简单平均"</formula>
    </cfRule>
  </conditionalFormatting>
  <conditionalFormatting sqref="F52:F54 H52:H54 J52:J54">
    <cfRule type="containsText" dxfId="130" priority="15" stopIfTrue="1" operator="containsText" text="超过">
      <formula>NOT(ISERROR(SEARCH("超过",F52)))</formula>
    </cfRule>
  </conditionalFormatting>
  <conditionalFormatting sqref="G52">
    <cfRule type="expression" dxfId="129" priority="9" stopIfTrue="1">
      <formula>$H$52="超过30%"</formula>
    </cfRule>
  </conditionalFormatting>
  <conditionalFormatting sqref="G53">
    <cfRule type="expression" dxfId="128" priority="8" stopIfTrue="1">
      <formula>$H$53="超过20%"</formula>
    </cfRule>
  </conditionalFormatting>
  <conditionalFormatting sqref="G54">
    <cfRule type="expression" dxfId="127" priority="12" stopIfTrue="1">
      <formula>$H$54="超过30%"</formula>
    </cfRule>
  </conditionalFormatting>
  <conditionalFormatting sqref="H48">
    <cfRule type="expression" dxfId="126" priority="3">
      <formula>$D$48="简单平均"</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J48">
    <cfRule type="expression" dxfId="122" priority="2">
      <formula>$D$48="简单平均"</formula>
    </cfRule>
  </conditionalFormatting>
  <dataValidations count="24">
    <dataValidation type="list" allowBlank="1" showInputMessage="1" showErrorMessage="1" sqref="E24 G24 I24 C24" xr:uid="{00000000-0002-0000-1A00-000000000000}">
      <formula1>环境</formula1>
    </dataValidation>
    <dataValidation type="list" allowBlank="1" showInputMessage="1" showErrorMessage="1" sqref="E16 G16 I16 C16" xr:uid="{00000000-0002-0000-1A00-000001000000}">
      <formula1>居住社区成熟度</formula1>
    </dataValidation>
    <dataValidation type="list" allowBlank="1" showInputMessage="1" showErrorMessage="1" sqref="E18 G18 I18 C18" xr:uid="{00000000-0002-0000-1A00-000002000000}">
      <formula1>交通便捷度</formula1>
    </dataValidation>
    <dataValidation type="list" allowBlank="1" showInputMessage="1" showErrorMessage="1" sqref="C20 G20 E20 I20" xr:uid="{00000000-0002-0000-1A00-000003000000}">
      <formula1>公共配套设施</formula1>
    </dataValidation>
    <dataValidation type="list" allowBlank="1" showInputMessage="1" showErrorMessage="1" sqref="E25 G25 I25 C25" xr:uid="{00000000-0002-0000-1A00-000004000000}">
      <formula1>住宅楼层</formula1>
    </dataValidation>
    <dataValidation type="list" allowBlank="1" showInputMessage="1" showErrorMessage="1" sqref="E26 G26 I26 C26" xr:uid="{00000000-0002-0000-1A00-000005000000}">
      <formula1>住宅朝向</formula1>
    </dataValidation>
    <dataValidation type="list" allowBlank="1" showInputMessage="1" showErrorMessage="1" sqref="E32 G32 I32 C32" xr:uid="{00000000-0002-0000-1A00-000006000000}">
      <formula1>住宅建筑类型</formula1>
    </dataValidation>
    <dataValidation type="list" allowBlank="1" showInputMessage="1" showErrorMessage="1" sqref="E34 G34 I34 C34" xr:uid="{00000000-0002-0000-1A00-000007000000}">
      <formula1>住宅建筑结构</formula1>
    </dataValidation>
    <dataValidation type="list" allowBlank="1" showInputMessage="1" showErrorMessage="1" sqref="E35 G35 I35 C35" xr:uid="{00000000-0002-0000-1A00-000008000000}">
      <formula1>住宅建筑品质</formula1>
    </dataValidation>
    <dataValidation type="list" allowBlank="1" showInputMessage="1" showErrorMessage="1" sqref="E36 G36 I36 C36" xr:uid="{00000000-0002-0000-1A00-000009000000}">
      <formula1>住宅公共部分装修</formula1>
    </dataValidation>
    <dataValidation type="list" allowBlank="1" showInputMessage="1" showErrorMessage="1" sqref="E38 G38 I38 C38" xr:uid="{00000000-0002-0000-1A00-00000A000000}">
      <formula1>住宅物业管理</formula1>
    </dataValidation>
    <dataValidation type="list" allowBlank="1" showInputMessage="1" showErrorMessage="1" sqref="E39 G39 I39 C39" xr:uid="{00000000-0002-0000-1A00-00000B000000}">
      <formula1>住宅基础设施水平</formula1>
    </dataValidation>
    <dataValidation type="list" allowBlank="1" showInputMessage="1" showErrorMessage="1" sqref="E40 G40 I40 C40" xr:uid="{00000000-0002-0000-1A00-00000C000000}">
      <formula1>住宅房型</formula1>
    </dataValidation>
    <dataValidation type="list" allowBlank="1" showInputMessage="1" showErrorMessage="1" sqref="E42 G42 I42 C42" xr:uid="{00000000-0002-0000-1A00-00000D000000}">
      <formula1>住宅内部装修</formula1>
    </dataValidation>
    <dataValidation type="list" allowBlank="1" showInputMessage="1" showErrorMessage="1" sqref="E43 G43 I43 C43" xr:uid="{00000000-0002-0000-1A00-00000E000000}">
      <formula1>内部装修维护情况</formula1>
    </dataValidation>
    <dataValidation type="list" allowBlank="1" showInputMessage="1" showErrorMessage="1" sqref="E8 G8 I8 C8" xr:uid="{00000000-0002-0000-1A00-00000F000000}">
      <formula1>住宅交易情况</formula1>
    </dataValidation>
    <dataValidation type="list" allowBlank="1" showInputMessage="1" showErrorMessage="1" sqref="D1" xr:uid="{00000000-0002-0000-1A00-000010000000}">
      <formula1>项目类型</formula1>
    </dataValidation>
    <dataValidation type="list" allowBlank="1" showInputMessage="1" showErrorMessage="1" sqref="E9 G9 I9" xr:uid="{00000000-0002-0000-1A00-000011000000}">
      <formula1>住宅用途</formula1>
    </dataValidation>
    <dataValidation type="list" allowBlank="1" showInputMessage="1" showErrorMessage="1" sqref="C22 E22 G22 I22" xr:uid="{00000000-0002-0000-1A00-000012000000}">
      <formula1>基础设施水平</formula1>
    </dataValidation>
    <dataValidation type="list" allowBlank="1" showInputMessage="1" showErrorMessage="1" sqref="F1" xr:uid="{00000000-0002-0000-1A00-000013000000}">
      <formula1>"售价,租金"</formula1>
    </dataValidation>
    <dataValidation type="list" allowBlank="1" showInputMessage="1" showErrorMessage="1" sqref="C2" xr:uid="{00000000-0002-0000-1A00-000014000000}">
      <formula1>"需扣减承租人权益,——"</formula1>
    </dataValidation>
    <dataValidation type="list" allowBlank="1" showInputMessage="1" showErrorMessage="1" sqref="F2" xr:uid="{00000000-0002-0000-1A00-000015000000}">
      <formula1>估价方法</formula1>
    </dataValidation>
    <dataValidation type="list" allowBlank="1" showInputMessage="1" showErrorMessage="1" sqref="D48" xr:uid="{00000000-0002-0000-1A00-000016000000}">
      <formula1>"简单平均,加权平均"</formula1>
    </dataValidation>
    <dataValidation type="list" allowBlank="1" showInputMessage="1" showErrorMessage="1" sqref="E1" xr:uid="{00000000-0002-0000-1A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rgb="FF00B050"/>
  </sheetPr>
  <dimension ref="A1:AS524"/>
  <sheetViews>
    <sheetView zoomScale="90" zoomScaleNormal="90" workbookViewId="0">
      <pane ySplit="24" topLeftCell="A25" activePane="bottomLeft" state="frozen"/>
      <selection activeCell="C50" sqref="C50"/>
      <selection pane="bottomLeft" activeCell="T5" sqref="T5"/>
    </sheetView>
  </sheetViews>
  <sheetFormatPr defaultColWidth="9" defaultRowHeight="12.75"/>
  <cols>
    <col min="1" max="1" width="11.5" style="122" customWidth="1"/>
    <col min="2" max="2" width="9.25" style="24" customWidth="1"/>
    <col min="3" max="3" width="5" style="24" customWidth="1"/>
    <col min="4" max="4" width="9" style="24"/>
    <col min="5" max="5" width="11" style="24" bestFit="1"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2"/>
    <col min="46" max="16384" width="9" style="122"/>
  </cols>
  <sheetData>
    <row r="1" spans="1:45" ht="14.25" customHeight="1" thickBot="1">
      <c r="A1" s="138"/>
      <c r="B1" s="925" t="s">
        <v>2077</v>
      </c>
      <c r="C1" s="3500" t="s">
        <v>2078</v>
      </c>
      <c r="D1" s="3501"/>
      <c r="E1" s="3501"/>
      <c r="F1" s="3501"/>
      <c r="G1" s="3501"/>
      <c r="H1" s="3501"/>
      <c r="I1" s="3501"/>
      <c r="J1" s="3501"/>
      <c r="K1" s="3501"/>
      <c r="L1" s="3501"/>
      <c r="M1" s="3501"/>
      <c r="N1" s="3501"/>
      <c r="O1" s="3501"/>
      <c r="P1" s="3501"/>
      <c r="Q1" s="3501"/>
      <c r="R1" s="3501"/>
      <c r="S1" s="3502"/>
      <c r="T1" s="925" t="s">
        <v>2079</v>
      </c>
    </row>
    <row r="2" spans="1:45" s="624" customFormat="1" ht="38.25">
      <c r="A2" s="926"/>
      <c r="B2" s="621" t="s">
        <v>2080</v>
      </c>
      <c r="C2" s="14" t="str">
        <f t="shared" ref="C2:L2" si="0">C3&amp;"(含)"&amp;"-"&amp;D3</f>
        <v>0(含)-100</v>
      </c>
      <c r="D2" s="622" t="str">
        <f t="shared" si="0"/>
        <v>100(含)-200</v>
      </c>
      <c r="E2" s="622" t="str">
        <f t="shared" si="0"/>
        <v>200(含)-500</v>
      </c>
      <c r="F2" s="622" t="str">
        <f t="shared" si="0"/>
        <v>500(含)-800</v>
      </c>
      <c r="G2" s="622" t="str">
        <f t="shared" si="0"/>
        <v>800(含)-1000</v>
      </c>
      <c r="H2" s="622" t="str">
        <f t="shared" si="0"/>
        <v>1000(含)-1500</v>
      </c>
      <c r="I2" s="622" t="str">
        <f t="shared" si="0"/>
        <v>1500(含)-</v>
      </c>
      <c r="J2" s="622" t="str">
        <f t="shared" si="0"/>
        <v>(含)-</v>
      </c>
      <c r="K2" s="622" t="str">
        <f t="shared" si="0"/>
        <v>(含)-</v>
      </c>
      <c r="L2" s="622" t="str">
        <f t="shared" si="0"/>
        <v>(含)-</v>
      </c>
      <c r="M2" s="622" t="str">
        <f t="shared" ref="M2" si="1">M3&amp;"(含)"&amp;"-"&amp;N3</f>
        <v>(含)-</v>
      </c>
      <c r="N2" s="622" t="str">
        <f t="shared" ref="N2" si="2">N3&amp;"(含)"&amp;"-"&amp;O3</f>
        <v>(含)-</v>
      </c>
      <c r="O2" s="622" t="str">
        <f t="shared" ref="O2" si="3">O3&amp;"(含)"&amp;"-"&amp;P3</f>
        <v>(含)-</v>
      </c>
      <c r="P2" s="622" t="str">
        <f t="shared" ref="P2" si="4">P3&amp;"(含)"&amp;"-"&amp;Q3</f>
        <v>(含)-</v>
      </c>
      <c r="Q2" s="622" t="str">
        <f t="shared" ref="Q2" si="5">Q3&amp;"(含)"&amp;"-"&amp;R3</f>
        <v>(含)-</v>
      </c>
      <c r="R2" s="622" t="str">
        <f t="shared" ref="R2" si="6">R3&amp;"(含)"&amp;"-"&amp;S3</f>
        <v>(含)-</v>
      </c>
      <c r="S2" s="927" t="str">
        <f>S3&amp;"(含)"&amp;"-"</f>
        <v>(含)-</v>
      </c>
      <c r="T2" s="623"/>
      <c r="U2" s="683"/>
      <c r="V2" s="683"/>
      <c r="W2" s="683"/>
      <c r="X2" s="683"/>
      <c r="Y2" s="683"/>
      <c r="Z2" s="683"/>
      <c r="AA2" s="683"/>
      <c r="AB2" s="683"/>
      <c r="AC2" s="683"/>
      <c r="AD2" s="683"/>
      <c r="AE2" s="683"/>
      <c r="AF2" s="683"/>
      <c r="AG2" s="683"/>
      <c r="AH2" s="683"/>
      <c r="AI2" s="683"/>
      <c r="AJ2" s="683"/>
      <c r="AK2" s="683"/>
      <c r="AL2" s="683"/>
      <c r="AM2" s="683"/>
      <c r="AN2" s="683"/>
      <c r="AO2" s="683"/>
      <c r="AP2" s="683"/>
      <c r="AQ2" s="683"/>
      <c r="AR2" s="683"/>
      <c r="AS2" s="683"/>
    </row>
    <row r="3" spans="1:45" s="628" customFormat="1">
      <c r="A3" s="928"/>
      <c r="B3" s="625"/>
      <c r="C3" s="626">
        <f>'比较法-商业'!C103</f>
        <v>0</v>
      </c>
      <c r="D3" s="626">
        <f>'比较法-商业'!D103</f>
        <v>100</v>
      </c>
      <c r="E3" s="626">
        <f>'比较法-商业'!E103</f>
        <v>200</v>
      </c>
      <c r="F3" s="626">
        <f>'比较法-商业'!F103</f>
        <v>500</v>
      </c>
      <c r="G3" s="626">
        <f>'比较法-商业'!G103</f>
        <v>800</v>
      </c>
      <c r="H3" s="626">
        <f>'比较法-商业'!H103</f>
        <v>1000</v>
      </c>
      <c r="I3" s="626">
        <f>'比较法-商业'!I103</f>
        <v>1500</v>
      </c>
      <c r="J3" s="626"/>
      <c r="K3" s="626"/>
      <c r="L3" s="626"/>
      <c r="M3" s="1219"/>
      <c r="N3" s="1219"/>
      <c r="O3" s="1217"/>
      <c r="P3" s="1217"/>
      <c r="Q3" s="1217"/>
      <c r="R3" s="1217"/>
      <c r="S3" s="1220"/>
      <c r="T3" s="627"/>
      <c r="U3" s="684"/>
      <c r="V3" s="684"/>
      <c r="W3" s="684"/>
      <c r="X3" s="684"/>
      <c r="Y3" s="684"/>
      <c r="Z3" s="684"/>
      <c r="AA3" s="684"/>
      <c r="AB3" s="684"/>
      <c r="AC3" s="684"/>
      <c r="AD3" s="684"/>
      <c r="AE3" s="684"/>
      <c r="AF3" s="684"/>
      <c r="AG3" s="684"/>
      <c r="AH3" s="684"/>
      <c r="AI3" s="684"/>
      <c r="AJ3" s="684"/>
      <c r="AK3" s="684"/>
      <c r="AL3" s="684"/>
      <c r="AM3" s="684"/>
      <c r="AN3" s="684"/>
      <c r="AO3" s="684"/>
      <c r="AP3" s="684"/>
      <c r="AQ3" s="684"/>
      <c r="AR3" s="684"/>
      <c r="AS3" s="684"/>
    </row>
    <row r="4" spans="1:45" s="628" customFormat="1" ht="13.5" thickBot="1">
      <c r="A4" s="929"/>
      <c r="B4" s="930"/>
      <c r="C4" s="931">
        <f>'比较法-商业'!C104</f>
        <v>100</v>
      </c>
      <c r="D4" s="931">
        <f>'比较法-商业'!D104</f>
        <v>99</v>
      </c>
      <c r="E4" s="931">
        <f>'比较法-商业'!E104</f>
        <v>98</v>
      </c>
      <c r="F4" s="931">
        <f>'比较法-商业'!F104</f>
        <v>97</v>
      </c>
      <c r="G4" s="931">
        <f>'比较法-商业'!G104</f>
        <v>96</v>
      </c>
      <c r="H4" s="931">
        <f>'比较法-商业'!H104</f>
        <v>95</v>
      </c>
      <c r="I4" s="931">
        <f>'比较法-商业'!I104</f>
        <v>94</v>
      </c>
      <c r="J4" s="931"/>
      <c r="K4" s="931"/>
      <c r="L4" s="1221"/>
      <c r="M4" s="1222"/>
      <c r="N4" s="1222"/>
      <c r="O4" s="1221"/>
      <c r="P4" s="1221"/>
      <c r="Q4" s="1221"/>
      <c r="R4" s="1221"/>
      <c r="S4" s="1223"/>
      <c r="T4" s="935"/>
      <c r="U4" s="684"/>
      <c r="V4" s="684"/>
      <c r="W4" s="684"/>
      <c r="X4" s="684"/>
      <c r="Y4" s="684"/>
      <c r="Z4" s="684"/>
      <c r="AA4" s="684"/>
      <c r="AB4" s="684"/>
      <c r="AC4" s="684"/>
      <c r="AD4" s="684"/>
      <c r="AE4" s="684"/>
      <c r="AF4" s="684"/>
      <c r="AG4" s="684"/>
      <c r="AH4" s="684"/>
      <c r="AI4" s="684"/>
      <c r="AJ4" s="684"/>
      <c r="AK4" s="684"/>
      <c r="AL4" s="684"/>
      <c r="AM4" s="684"/>
      <c r="AN4" s="684"/>
      <c r="AO4" s="684"/>
      <c r="AP4" s="684"/>
      <c r="AQ4" s="684"/>
      <c r="AR4" s="684"/>
      <c r="AS4" s="684"/>
    </row>
    <row r="5" spans="1:45" s="24" customFormat="1" ht="24">
      <c r="A5" s="921"/>
      <c r="B5" s="3163" t="s">
        <v>3483</v>
      </c>
      <c r="C5" s="3164" t="s">
        <v>3484</v>
      </c>
      <c r="D5" s="3165" t="s">
        <v>3485</v>
      </c>
      <c r="E5" s="937"/>
      <c r="F5" s="1224"/>
      <c r="G5" s="1224"/>
      <c r="H5" s="1224"/>
      <c r="I5" s="1224"/>
      <c r="J5" s="1224"/>
      <c r="K5" s="1224"/>
      <c r="L5" s="1225"/>
      <c r="M5" s="1226"/>
      <c r="N5" s="1226"/>
      <c r="O5" s="1224"/>
      <c r="P5" s="1224"/>
      <c r="Q5" s="1224"/>
      <c r="R5" s="1224"/>
      <c r="S5" s="1227"/>
      <c r="T5" s="939">
        <v>5</v>
      </c>
      <c r="U5" s="685"/>
      <c r="V5" s="685"/>
      <c r="W5" s="685"/>
      <c r="X5" s="685"/>
      <c r="Y5" s="685"/>
      <c r="Z5" s="685"/>
      <c r="AA5" s="685"/>
      <c r="AB5" s="685"/>
      <c r="AC5" s="685"/>
      <c r="AD5" s="685"/>
      <c r="AE5" s="685"/>
      <c r="AF5" s="685"/>
      <c r="AG5" s="685"/>
      <c r="AH5" s="685"/>
      <c r="AI5" s="685"/>
      <c r="AJ5" s="685"/>
      <c r="AK5" s="685"/>
      <c r="AL5" s="685"/>
      <c r="AM5" s="685"/>
      <c r="AN5" s="685"/>
      <c r="AO5" s="685"/>
      <c r="AP5" s="685"/>
      <c r="AQ5" s="685"/>
      <c r="AR5" s="685"/>
      <c r="AS5" s="685"/>
    </row>
    <row r="6" spans="1:45" s="24" customFormat="1" ht="13.5" thickBot="1">
      <c r="A6" s="921"/>
      <c r="B6" s="842"/>
      <c r="C6" s="848">
        <v>100</v>
      </c>
      <c r="D6" s="845">
        <f>C6-$T5</f>
        <v>95</v>
      </c>
      <c r="E6" s="845">
        <f t="shared" ref="E6:S6" si="7">D6-$T5</f>
        <v>90</v>
      </c>
      <c r="F6" s="1228">
        <f t="shared" si="7"/>
        <v>85</v>
      </c>
      <c r="G6" s="1228">
        <f t="shared" si="7"/>
        <v>80</v>
      </c>
      <c r="H6" s="1228">
        <f t="shared" si="7"/>
        <v>75</v>
      </c>
      <c r="I6" s="1228">
        <f t="shared" si="7"/>
        <v>70</v>
      </c>
      <c r="J6" s="1228">
        <f t="shared" si="7"/>
        <v>65</v>
      </c>
      <c r="K6" s="1228">
        <f t="shared" si="7"/>
        <v>60</v>
      </c>
      <c r="L6" s="1228">
        <f t="shared" si="7"/>
        <v>55</v>
      </c>
      <c r="M6" s="1228">
        <f t="shared" si="7"/>
        <v>50</v>
      </c>
      <c r="N6" s="1228">
        <f t="shared" si="7"/>
        <v>45</v>
      </c>
      <c r="O6" s="1228">
        <f t="shared" si="7"/>
        <v>40</v>
      </c>
      <c r="P6" s="1228">
        <f t="shared" si="7"/>
        <v>35</v>
      </c>
      <c r="Q6" s="1228">
        <f t="shared" si="7"/>
        <v>30</v>
      </c>
      <c r="R6" s="1228">
        <f t="shared" si="7"/>
        <v>25</v>
      </c>
      <c r="S6" s="1228">
        <f t="shared" si="7"/>
        <v>20</v>
      </c>
      <c r="T6" s="844"/>
      <c r="U6" s="685"/>
      <c r="V6" s="685"/>
      <c r="W6" s="685"/>
      <c r="X6" s="685"/>
      <c r="Y6" s="685"/>
      <c r="Z6" s="685"/>
      <c r="AA6" s="685"/>
      <c r="AB6" s="685"/>
      <c r="AC6" s="685"/>
      <c r="AD6" s="685"/>
      <c r="AE6" s="685"/>
      <c r="AF6" s="685"/>
      <c r="AG6" s="685"/>
      <c r="AH6" s="685"/>
      <c r="AI6" s="685"/>
      <c r="AJ6" s="685"/>
      <c r="AK6" s="685"/>
      <c r="AL6" s="685"/>
      <c r="AM6" s="685"/>
      <c r="AN6" s="685"/>
      <c r="AO6" s="685"/>
      <c r="AP6" s="685"/>
      <c r="AQ6" s="685"/>
      <c r="AR6" s="685"/>
      <c r="AS6" s="685"/>
    </row>
    <row r="7" spans="1:45" s="24" customFormat="1">
      <c r="A7" s="921"/>
      <c r="B7" s="1247" t="s">
        <v>2082</v>
      </c>
      <c r="C7" s="847"/>
      <c r="D7" s="841"/>
      <c r="E7" s="841"/>
      <c r="F7" s="1229"/>
      <c r="G7" s="1229"/>
      <c r="H7" s="1229"/>
      <c r="I7" s="1229"/>
      <c r="J7" s="1229"/>
      <c r="K7" s="1229"/>
      <c r="L7" s="1229"/>
      <c r="M7" s="1230"/>
      <c r="N7" s="1231"/>
      <c r="O7" s="1232"/>
      <c r="P7" s="1232"/>
      <c r="Q7" s="1233"/>
      <c r="R7" s="1234"/>
      <c r="S7" s="1235"/>
      <c r="T7" s="629"/>
      <c r="U7" s="685"/>
      <c r="V7" s="685"/>
      <c r="W7" s="685"/>
      <c r="X7" s="685"/>
      <c r="Y7" s="685"/>
      <c r="Z7" s="685"/>
      <c r="AA7" s="685"/>
      <c r="AB7" s="685"/>
      <c r="AC7" s="685"/>
      <c r="AD7" s="685"/>
      <c r="AE7" s="685"/>
      <c r="AF7" s="685"/>
      <c r="AG7" s="685"/>
      <c r="AH7" s="685"/>
      <c r="AI7" s="685"/>
      <c r="AJ7" s="685"/>
      <c r="AK7" s="685"/>
      <c r="AL7" s="685"/>
      <c r="AM7" s="685"/>
      <c r="AN7" s="685"/>
      <c r="AO7" s="685"/>
      <c r="AP7" s="685"/>
      <c r="AQ7" s="685"/>
      <c r="AR7" s="685"/>
      <c r="AS7" s="685"/>
    </row>
    <row r="8" spans="1:45" s="24" customFormat="1" ht="13.5" thickBot="1">
      <c r="A8" s="921"/>
      <c r="B8" s="842"/>
      <c r="C8" s="848">
        <v>100</v>
      </c>
      <c r="D8" s="845">
        <f>C8-$T7</f>
        <v>100</v>
      </c>
      <c r="E8" s="845">
        <f t="shared" ref="E8:S8" si="8">D8-$T7</f>
        <v>100</v>
      </c>
      <c r="F8" s="1228">
        <f t="shared" si="8"/>
        <v>100</v>
      </c>
      <c r="G8" s="1228">
        <f t="shared" si="8"/>
        <v>100</v>
      </c>
      <c r="H8" s="1228">
        <f t="shared" si="8"/>
        <v>100</v>
      </c>
      <c r="I8" s="1228">
        <f t="shared" si="8"/>
        <v>100</v>
      </c>
      <c r="J8" s="1228">
        <f t="shared" si="8"/>
        <v>100</v>
      </c>
      <c r="K8" s="1228">
        <f t="shared" si="8"/>
        <v>100</v>
      </c>
      <c r="L8" s="1228">
        <f t="shared" si="8"/>
        <v>100</v>
      </c>
      <c r="M8" s="1228">
        <f t="shared" si="8"/>
        <v>100</v>
      </c>
      <c r="N8" s="1228">
        <f t="shared" si="8"/>
        <v>100</v>
      </c>
      <c r="O8" s="1228">
        <f t="shared" si="8"/>
        <v>100</v>
      </c>
      <c r="P8" s="1228">
        <f t="shared" si="8"/>
        <v>100</v>
      </c>
      <c r="Q8" s="1228">
        <f t="shared" si="8"/>
        <v>100</v>
      </c>
      <c r="R8" s="1228">
        <f t="shared" si="8"/>
        <v>100</v>
      </c>
      <c r="S8" s="1228">
        <f t="shared" si="8"/>
        <v>100</v>
      </c>
      <c r="T8" s="844"/>
      <c r="U8" s="685"/>
      <c r="V8" s="685"/>
      <c r="W8" s="685"/>
      <c r="X8" s="685"/>
      <c r="Y8" s="685"/>
      <c r="Z8" s="685"/>
      <c r="AA8" s="685"/>
      <c r="AB8" s="685"/>
      <c r="AC8" s="685"/>
      <c r="AD8" s="685"/>
      <c r="AE8" s="685"/>
      <c r="AF8" s="685"/>
      <c r="AG8" s="685"/>
      <c r="AH8" s="685"/>
      <c r="AI8" s="685"/>
      <c r="AJ8" s="685"/>
      <c r="AK8" s="685"/>
      <c r="AL8" s="685"/>
      <c r="AM8" s="685"/>
      <c r="AN8" s="685"/>
      <c r="AO8" s="685"/>
      <c r="AP8" s="685"/>
      <c r="AQ8" s="685"/>
      <c r="AR8" s="685"/>
      <c r="AS8" s="685"/>
    </row>
    <row r="9" spans="1:45" s="24" customFormat="1">
      <c r="A9" s="921"/>
      <c r="B9" s="1247" t="s">
        <v>2083</v>
      </c>
      <c r="C9" s="847"/>
      <c r="D9" s="841"/>
      <c r="E9" s="841"/>
      <c r="F9" s="1229"/>
      <c r="G9" s="1229"/>
      <c r="H9" s="1229"/>
      <c r="I9" s="1229"/>
      <c r="J9" s="1229"/>
      <c r="K9" s="1229"/>
      <c r="L9" s="1236"/>
      <c r="M9" s="1230"/>
      <c r="N9" s="1231"/>
      <c r="O9" s="1232"/>
      <c r="P9" s="1232"/>
      <c r="Q9" s="1233"/>
      <c r="R9" s="1234"/>
      <c r="S9" s="1235"/>
      <c r="T9" s="629"/>
      <c r="U9" s="685"/>
      <c r="V9" s="685"/>
      <c r="W9" s="685"/>
      <c r="X9" s="685"/>
      <c r="Y9" s="685"/>
      <c r="Z9" s="685"/>
      <c r="AA9" s="685"/>
      <c r="AB9" s="685"/>
      <c r="AC9" s="685"/>
      <c r="AD9" s="685"/>
      <c r="AE9" s="685"/>
      <c r="AF9" s="685"/>
      <c r="AG9" s="685"/>
      <c r="AH9" s="685"/>
      <c r="AI9" s="685"/>
      <c r="AJ9" s="685"/>
      <c r="AK9" s="685"/>
      <c r="AL9" s="685"/>
      <c r="AM9" s="685"/>
      <c r="AN9" s="685"/>
      <c r="AO9" s="685"/>
      <c r="AP9" s="685"/>
      <c r="AQ9" s="685"/>
      <c r="AR9" s="685"/>
      <c r="AS9" s="685"/>
    </row>
    <row r="10" spans="1:45" s="24" customFormat="1" ht="13.5" thickBot="1">
      <c r="A10" s="921"/>
      <c r="B10" s="930"/>
      <c r="C10" s="940">
        <v>100</v>
      </c>
      <c r="D10" s="711">
        <f>C10-$T9</f>
        <v>100</v>
      </c>
      <c r="E10" s="711">
        <f t="shared" ref="E10:S10" si="9">D10-$T9</f>
        <v>100</v>
      </c>
      <c r="F10" s="1237">
        <f t="shared" si="9"/>
        <v>100</v>
      </c>
      <c r="G10" s="1237">
        <f t="shared" si="9"/>
        <v>100</v>
      </c>
      <c r="H10" s="1237">
        <f t="shared" si="9"/>
        <v>100</v>
      </c>
      <c r="I10" s="1237">
        <f t="shared" si="9"/>
        <v>100</v>
      </c>
      <c r="J10" s="1237">
        <f t="shared" si="9"/>
        <v>100</v>
      </c>
      <c r="K10" s="1237">
        <f t="shared" si="9"/>
        <v>100</v>
      </c>
      <c r="L10" s="1237">
        <f t="shared" si="9"/>
        <v>100</v>
      </c>
      <c r="M10" s="1237">
        <f t="shared" si="9"/>
        <v>100</v>
      </c>
      <c r="N10" s="1237">
        <f t="shared" si="9"/>
        <v>100</v>
      </c>
      <c r="O10" s="1237">
        <f t="shared" si="9"/>
        <v>100</v>
      </c>
      <c r="P10" s="1237">
        <f t="shared" si="9"/>
        <v>100</v>
      </c>
      <c r="Q10" s="1237">
        <f t="shared" si="9"/>
        <v>100</v>
      </c>
      <c r="R10" s="1237">
        <f t="shared" si="9"/>
        <v>100</v>
      </c>
      <c r="S10" s="1237">
        <f t="shared" si="9"/>
        <v>100</v>
      </c>
      <c r="T10" s="935"/>
      <c r="U10" s="685"/>
      <c r="V10" s="685"/>
      <c r="W10" s="685"/>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row>
    <row r="11" spans="1:45" s="24" customFormat="1">
      <c r="A11" s="921"/>
      <c r="B11" s="1246" t="s">
        <v>2084</v>
      </c>
      <c r="C11" s="936"/>
      <c r="D11" s="937"/>
      <c r="E11" s="937"/>
      <c r="F11" s="937"/>
      <c r="G11" s="937"/>
      <c r="H11" s="937"/>
      <c r="I11" s="937"/>
      <c r="J11" s="937"/>
      <c r="K11" s="937"/>
      <c r="L11" s="937"/>
      <c r="M11" s="938"/>
      <c r="N11" s="941"/>
      <c r="O11" s="942"/>
      <c r="P11" s="942"/>
      <c r="Q11" s="943"/>
      <c r="R11" s="944"/>
      <c r="S11" s="945"/>
      <c r="T11" s="939"/>
      <c r="U11" s="685"/>
      <c r="V11" s="685"/>
      <c r="W11" s="685"/>
      <c r="X11" s="685"/>
      <c r="Y11" s="685"/>
      <c r="Z11" s="685"/>
      <c r="AA11" s="685"/>
      <c r="AB11" s="685"/>
      <c r="AC11" s="685"/>
      <c r="AD11" s="685"/>
      <c r="AE11" s="685"/>
      <c r="AF11" s="685"/>
      <c r="AG11" s="685"/>
      <c r="AH11" s="685"/>
      <c r="AI11" s="685"/>
      <c r="AJ11" s="685"/>
      <c r="AK11" s="685"/>
      <c r="AL11" s="685"/>
      <c r="AM11" s="685"/>
      <c r="AN11" s="685"/>
      <c r="AO11" s="685"/>
      <c r="AP11" s="685"/>
      <c r="AQ11" s="685"/>
      <c r="AR11" s="685"/>
      <c r="AS11" s="685"/>
    </row>
    <row r="12" spans="1:45" s="24" customFormat="1" ht="13.5" thickBot="1">
      <c r="A12" s="921"/>
      <c r="B12" s="842"/>
      <c r="C12" s="848">
        <v>100</v>
      </c>
      <c r="D12" s="845">
        <f>C12-$T11</f>
        <v>100</v>
      </c>
      <c r="E12" s="845">
        <f t="shared" ref="E12:S12" si="10">D12-$T11</f>
        <v>100</v>
      </c>
      <c r="F12" s="845">
        <f t="shared" si="10"/>
        <v>100</v>
      </c>
      <c r="G12" s="845">
        <f t="shared" si="10"/>
        <v>100</v>
      </c>
      <c r="H12" s="845">
        <f t="shared" si="10"/>
        <v>100</v>
      </c>
      <c r="I12" s="845">
        <f t="shared" si="10"/>
        <v>100</v>
      </c>
      <c r="J12" s="845">
        <f t="shared" si="10"/>
        <v>100</v>
      </c>
      <c r="K12" s="845">
        <f t="shared" si="10"/>
        <v>100</v>
      </c>
      <c r="L12" s="845">
        <f t="shared" si="10"/>
        <v>100</v>
      </c>
      <c r="M12" s="845">
        <f t="shared" si="10"/>
        <v>100</v>
      </c>
      <c r="N12" s="845">
        <f t="shared" si="10"/>
        <v>100</v>
      </c>
      <c r="O12" s="845">
        <f t="shared" si="10"/>
        <v>100</v>
      </c>
      <c r="P12" s="845">
        <f t="shared" si="10"/>
        <v>100</v>
      </c>
      <c r="Q12" s="845">
        <f t="shared" si="10"/>
        <v>100</v>
      </c>
      <c r="R12" s="845">
        <f>Q12-$T11</f>
        <v>100</v>
      </c>
      <c r="S12" s="845">
        <f t="shared" si="10"/>
        <v>100</v>
      </c>
      <c r="T12" s="844"/>
      <c r="U12" s="685"/>
      <c r="V12" s="685"/>
      <c r="W12" s="685"/>
      <c r="X12" s="685"/>
      <c r="Y12" s="685"/>
      <c r="Z12" s="685"/>
      <c r="AA12" s="685"/>
      <c r="AB12" s="685"/>
      <c r="AC12" s="685"/>
      <c r="AD12" s="685"/>
      <c r="AE12" s="685"/>
      <c r="AF12" s="685"/>
      <c r="AG12" s="685"/>
      <c r="AH12" s="685"/>
      <c r="AI12" s="685"/>
      <c r="AJ12" s="685"/>
      <c r="AK12" s="685"/>
      <c r="AL12" s="685"/>
      <c r="AM12" s="685"/>
      <c r="AN12" s="685"/>
      <c r="AO12" s="685"/>
      <c r="AP12" s="685"/>
      <c r="AQ12" s="685"/>
      <c r="AR12" s="685"/>
      <c r="AS12" s="685"/>
    </row>
    <row r="13" spans="1:45" s="24" customFormat="1">
      <c r="A13" s="921"/>
      <c r="B13" s="1246" t="s">
        <v>2085</v>
      </c>
      <c r="C13" s="936"/>
      <c r="D13" s="937"/>
      <c r="E13" s="937"/>
      <c r="F13" s="937"/>
      <c r="G13" s="937"/>
      <c r="H13" s="937"/>
      <c r="I13" s="937"/>
      <c r="J13" s="937"/>
      <c r="K13" s="937"/>
      <c r="L13" s="937"/>
      <c r="M13" s="938"/>
      <c r="N13" s="941"/>
      <c r="O13" s="942"/>
      <c r="P13" s="942"/>
      <c r="Q13" s="943"/>
      <c r="R13" s="944"/>
      <c r="S13" s="945"/>
      <c r="T13" s="946"/>
      <c r="U13" s="685"/>
      <c r="V13" s="685"/>
      <c r="W13" s="685"/>
      <c r="X13" s="685"/>
      <c r="Y13" s="685"/>
      <c r="Z13" s="685"/>
      <c r="AA13" s="685"/>
      <c r="AB13" s="685"/>
      <c r="AC13" s="685"/>
      <c r="AD13" s="685"/>
      <c r="AE13" s="685"/>
      <c r="AF13" s="685"/>
      <c r="AG13" s="685"/>
      <c r="AH13" s="685"/>
      <c r="AI13" s="685"/>
      <c r="AJ13" s="685"/>
      <c r="AK13" s="685"/>
      <c r="AL13" s="685"/>
      <c r="AM13" s="685"/>
      <c r="AN13" s="685"/>
      <c r="AO13" s="685"/>
      <c r="AP13" s="685"/>
      <c r="AQ13" s="685"/>
      <c r="AR13" s="685"/>
      <c r="AS13" s="685"/>
    </row>
    <row r="14" spans="1:45" s="24" customFormat="1" ht="13.5" thickBot="1">
      <c r="A14" s="921"/>
      <c r="B14" s="842"/>
      <c r="C14" s="846"/>
      <c r="D14" s="843"/>
      <c r="E14" s="843"/>
      <c r="F14" s="843"/>
      <c r="G14" s="843"/>
      <c r="H14" s="843"/>
      <c r="I14" s="843"/>
      <c r="J14" s="843"/>
      <c r="K14" s="843"/>
      <c r="L14" s="843"/>
      <c r="M14" s="947"/>
      <c r="N14" s="947"/>
      <c r="O14" s="843"/>
      <c r="P14" s="843"/>
      <c r="Q14" s="843"/>
      <c r="R14" s="843"/>
      <c r="S14" s="948"/>
      <c r="T14" s="844"/>
      <c r="U14" s="685"/>
      <c r="V14" s="685"/>
      <c r="W14" s="685"/>
      <c r="X14" s="685"/>
      <c r="Y14" s="685"/>
      <c r="Z14" s="685"/>
      <c r="AA14" s="685"/>
      <c r="AB14" s="685"/>
      <c r="AC14" s="685"/>
      <c r="AD14" s="685"/>
      <c r="AE14" s="685"/>
      <c r="AF14" s="685"/>
      <c r="AG14" s="685"/>
      <c r="AH14" s="685"/>
      <c r="AI14" s="685"/>
      <c r="AJ14" s="685"/>
      <c r="AK14" s="685"/>
      <c r="AL14" s="685"/>
      <c r="AM14" s="685"/>
      <c r="AN14" s="685"/>
      <c r="AO14" s="685"/>
      <c r="AP14" s="685"/>
      <c r="AQ14" s="685"/>
      <c r="AR14" s="685"/>
      <c r="AS14" s="685"/>
    </row>
    <row r="15" spans="1:45" s="24" customFormat="1">
      <c r="A15" s="921"/>
      <c r="B15" s="1246" t="s">
        <v>2086</v>
      </c>
      <c r="C15" s="936"/>
      <c r="D15" s="937"/>
      <c r="E15" s="937"/>
      <c r="F15" s="937"/>
      <c r="G15" s="937"/>
      <c r="H15" s="937"/>
      <c r="I15" s="937"/>
      <c r="J15" s="937"/>
      <c r="K15" s="937"/>
      <c r="L15" s="937"/>
      <c r="M15" s="938"/>
      <c r="N15" s="941"/>
      <c r="O15" s="942"/>
      <c r="P15" s="942"/>
      <c r="Q15" s="943"/>
      <c r="R15" s="944"/>
      <c r="S15" s="945"/>
      <c r="T15" s="946"/>
      <c r="U15" s="685"/>
      <c r="V15" s="685"/>
      <c r="W15" s="685"/>
      <c r="X15" s="685"/>
      <c r="Y15" s="685"/>
      <c r="Z15" s="685"/>
      <c r="AA15" s="685"/>
      <c r="AB15" s="685"/>
      <c r="AC15" s="685"/>
      <c r="AD15" s="685"/>
      <c r="AE15" s="685"/>
      <c r="AF15" s="685"/>
      <c r="AG15" s="685"/>
      <c r="AH15" s="685"/>
      <c r="AI15" s="685"/>
      <c r="AJ15" s="685"/>
      <c r="AK15" s="685"/>
      <c r="AL15" s="685"/>
      <c r="AM15" s="685"/>
      <c r="AN15" s="685"/>
      <c r="AO15" s="685"/>
      <c r="AP15" s="685"/>
      <c r="AQ15" s="685"/>
      <c r="AR15" s="685"/>
      <c r="AS15" s="685"/>
    </row>
    <row r="16" spans="1:45" s="24" customFormat="1" ht="13.5" thickBot="1">
      <c r="A16" s="921"/>
      <c r="B16" s="930"/>
      <c r="C16" s="931"/>
      <c r="D16" s="932"/>
      <c r="E16" s="932"/>
      <c r="F16" s="932"/>
      <c r="G16" s="932"/>
      <c r="H16" s="932"/>
      <c r="I16" s="932"/>
      <c r="J16" s="932"/>
      <c r="K16" s="932"/>
      <c r="L16" s="932"/>
      <c r="M16" s="933"/>
      <c r="N16" s="933"/>
      <c r="O16" s="932"/>
      <c r="P16" s="932"/>
      <c r="Q16" s="932"/>
      <c r="R16" s="932"/>
      <c r="S16" s="934"/>
      <c r="T16" s="935"/>
      <c r="U16" s="685"/>
      <c r="V16" s="685"/>
      <c r="W16" s="685"/>
      <c r="X16" s="685"/>
      <c r="Y16" s="685"/>
      <c r="Z16" s="685"/>
      <c r="AA16" s="685"/>
      <c r="AB16" s="685"/>
      <c r="AC16" s="685"/>
      <c r="AD16" s="685"/>
      <c r="AE16" s="685"/>
      <c r="AF16" s="685"/>
      <c r="AG16" s="685"/>
      <c r="AH16" s="685"/>
      <c r="AI16" s="685"/>
      <c r="AJ16" s="685"/>
      <c r="AK16" s="685"/>
      <c r="AL16" s="685"/>
      <c r="AM16" s="685"/>
      <c r="AN16" s="685"/>
      <c r="AO16" s="685"/>
      <c r="AP16" s="685"/>
      <c r="AQ16" s="685"/>
      <c r="AR16" s="685"/>
      <c r="AS16" s="685"/>
    </row>
    <row r="17" spans="1:45" s="624" customFormat="1">
      <c r="A17" s="1983" t="s">
        <v>2087</v>
      </c>
      <c r="B17" s="1984" t="s">
        <v>2088</v>
      </c>
      <c r="C17" s="949" t="str">
        <f>'比较法-商业'!C92</f>
        <v>一层</v>
      </c>
      <c r="D17" s="949" t="str">
        <f>'比较法-商业'!D92</f>
        <v>二层</v>
      </c>
      <c r="E17" s="949" t="str">
        <f>'比较法-商业'!E92</f>
        <v>地下一层</v>
      </c>
      <c r="F17" s="949"/>
      <c r="G17" s="950"/>
      <c r="H17" s="950"/>
      <c r="I17" s="950"/>
      <c r="J17" s="950"/>
      <c r="K17" s="950"/>
      <c r="L17" s="951"/>
      <c r="M17" s="952"/>
      <c r="N17" s="953"/>
      <c r="O17" s="954"/>
      <c r="P17" s="954"/>
      <c r="Q17" s="955"/>
      <c r="R17" s="956"/>
      <c r="S17" s="957"/>
      <c r="T17" s="957"/>
      <c r="U17" s="957"/>
      <c r="V17" s="957"/>
      <c r="W17" s="957"/>
      <c r="X17" s="957"/>
      <c r="Y17" s="957"/>
      <c r="Z17" s="957"/>
      <c r="AA17" s="957"/>
      <c r="AB17" s="957"/>
      <c r="AC17" s="957"/>
      <c r="AD17" s="957"/>
      <c r="AE17" s="957"/>
      <c r="AF17" s="957"/>
      <c r="AG17" s="957"/>
      <c r="AH17" s="957"/>
      <c r="AI17" s="957"/>
      <c r="AJ17" s="957"/>
      <c r="AK17" s="957"/>
      <c r="AL17" s="957"/>
      <c r="AM17" s="957"/>
      <c r="AN17" s="957"/>
      <c r="AO17" s="957"/>
      <c r="AP17" s="957"/>
      <c r="AQ17" s="957"/>
      <c r="AR17" s="683"/>
      <c r="AS17" s="683"/>
    </row>
    <row r="18" spans="1:45" s="624" customFormat="1" ht="13.5" thickBot="1">
      <c r="A18" s="958"/>
      <c r="B18" s="959"/>
      <c r="C18" s="960">
        <f>'比较法-商业'!C93</f>
        <v>100</v>
      </c>
      <c r="D18" s="960">
        <f>'比较法-商业'!D93</f>
        <v>70</v>
      </c>
      <c r="E18" s="960">
        <v>30</v>
      </c>
      <c r="F18" s="961"/>
      <c r="G18" s="961"/>
      <c r="H18" s="961"/>
      <c r="I18" s="961"/>
      <c r="J18" s="961"/>
      <c r="K18" s="961"/>
      <c r="L18" s="961"/>
      <c r="M18" s="962"/>
      <c r="N18" s="962"/>
      <c r="O18" s="961"/>
      <c r="P18" s="961"/>
      <c r="Q18" s="961"/>
      <c r="R18" s="961"/>
      <c r="S18" s="963"/>
      <c r="T18" s="963"/>
      <c r="U18" s="963"/>
      <c r="V18" s="963"/>
      <c r="W18" s="963"/>
      <c r="X18" s="963"/>
      <c r="Y18" s="963"/>
      <c r="Z18" s="963"/>
      <c r="AA18" s="963"/>
      <c r="AB18" s="963"/>
      <c r="AC18" s="963"/>
      <c r="AD18" s="963"/>
      <c r="AE18" s="963"/>
      <c r="AF18" s="963"/>
      <c r="AG18" s="963"/>
      <c r="AH18" s="963"/>
      <c r="AI18" s="963"/>
      <c r="AJ18" s="963"/>
      <c r="AK18" s="963"/>
      <c r="AL18" s="963"/>
      <c r="AM18" s="963"/>
      <c r="AN18" s="963"/>
      <c r="AO18" s="963"/>
      <c r="AP18" s="963"/>
      <c r="AQ18" s="963"/>
      <c r="AR18" s="683"/>
      <c r="AS18" s="683"/>
    </row>
    <row r="19" spans="1:45">
      <c r="A19" s="121"/>
      <c r="B19" s="151"/>
      <c r="C19" s="151"/>
      <c r="D19" s="1985" t="s">
        <v>2089</v>
      </c>
      <c r="E19" s="1250"/>
      <c r="F19" s="1250"/>
      <c r="G19" s="1250"/>
      <c r="H19" s="993"/>
      <c r="I19" s="151"/>
      <c r="J19" s="151"/>
      <c r="K19" s="151"/>
      <c r="L19" s="151"/>
      <c r="M19" s="151"/>
      <c r="N19" s="151"/>
      <c r="O19" s="151"/>
      <c r="P19" s="151"/>
      <c r="Q19" s="151"/>
      <c r="R19" s="151"/>
      <c r="S19" s="121"/>
    </row>
    <row r="20" spans="1:45" ht="16.5" thickBot="1">
      <c r="A20" s="630" t="s">
        <v>2090</v>
      </c>
      <c r="B20" s="286">
        <f ca="1">IF(D20="——",S22,S22-F20)</f>
        <v>6732</v>
      </c>
      <c r="C20" s="151"/>
      <c r="D20" s="1986" t="s">
        <v>43</v>
      </c>
      <c r="E20" s="1251"/>
      <c r="F20" s="925" t="e">
        <f ca="1">SUMIF(INDIRECT("'"&amp;H20&amp;"'"&amp;"!A:A"),"承租人权益价值",INDIRECT("'"&amp;H20&amp;"'"&amp;"!c:c"))</f>
        <v>#REF!</v>
      </c>
      <c r="G20" s="925" t="s">
        <v>2091</v>
      </c>
      <c r="H20" s="1987"/>
      <c r="I20" s="151"/>
      <c r="J20" s="151"/>
      <c r="K20" s="151"/>
      <c r="L20" s="151"/>
      <c r="M20" s="151"/>
      <c r="N20" s="151"/>
      <c r="O20" s="151"/>
      <c r="P20" s="151"/>
      <c r="Q20" s="151"/>
      <c r="R20" s="151"/>
      <c r="S20" s="121"/>
    </row>
    <row r="21" spans="1:45" ht="15.75">
      <c r="A21" s="630" t="s">
        <v>2092</v>
      </c>
      <c r="B21" s="286">
        <f ca="1">ROUND(B20*10000/B22,0)</f>
        <v>24955</v>
      </c>
      <c r="C21" s="151"/>
      <c r="D21" s="151"/>
      <c r="E21" s="151"/>
      <c r="F21" s="151"/>
      <c r="G21" s="151"/>
      <c r="H21" s="151"/>
      <c r="I21" s="151"/>
      <c r="J21" s="151"/>
      <c r="K21" s="151"/>
      <c r="L21" s="151"/>
      <c r="M21" s="151"/>
      <c r="N21" s="151"/>
      <c r="O21" s="151"/>
      <c r="P21" s="151"/>
      <c r="Q21" s="151"/>
      <c r="R21" s="151"/>
      <c r="S21" s="121"/>
    </row>
    <row r="22" spans="1:45">
      <c r="A22" s="308" t="s">
        <v>2093</v>
      </c>
      <c r="B22" s="21">
        <f>SUM(B24:B10000)</f>
        <v>2697.62</v>
      </c>
      <c r="C22" s="3497" t="s">
        <v>27</v>
      </c>
      <c r="D22" s="3498"/>
      <c r="E22" s="3498"/>
      <c r="F22" s="3498"/>
      <c r="G22" s="3498"/>
      <c r="H22" s="3498"/>
      <c r="I22" s="3498"/>
      <c r="J22" s="3498"/>
      <c r="K22" s="3498"/>
      <c r="L22" s="3498"/>
      <c r="M22" s="3498"/>
      <c r="N22" s="3498"/>
      <c r="O22" s="3498"/>
      <c r="P22" s="3498"/>
      <c r="Q22" s="3499"/>
      <c r="R22" s="21">
        <f ca="1">ROUND(S22*10000/B22,0)</f>
        <v>24955</v>
      </c>
      <c r="S22" s="21">
        <f ca="1">SUM(S24:S10000)</f>
        <v>6732</v>
      </c>
    </row>
    <row r="23" spans="1:45" s="9" customFormat="1" ht="25.5">
      <c r="A23" s="8" t="s">
        <v>2094</v>
      </c>
      <c r="B23" s="8" t="s">
        <v>2095</v>
      </c>
      <c r="C23" s="8" t="s">
        <v>2096</v>
      </c>
      <c r="D23" s="8" t="str">
        <f>B5</f>
        <v>平面位置/可视性</v>
      </c>
      <c r="E23" s="8" t="s">
        <v>2096</v>
      </c>
      <c r="F23" s="8" t="str">
        <f>B7</f>
        <v>修正项3</v>
      </c>
      <c r="G23" s="8" t="s">
        <v>2096</v>
      </c>
      <c r="H23" s="8" t="str">
        <f>B9</f>
        <v>修正项4</v>
      </c>
      <c r="I23" s="8" t="s">
        <v>2096</v>
      </c>
      <c r="J23" s="8" t="str">
        <f>B11</f>
        <v>修正项5</v>
      </c>
      <c r="K23" s="8" t="s">
        <v>2096</v>
      </c>
      <c r="L23" s="8" t="str">
        <f>B13</f>
        <v>修正项6</v>
      </c>
      <c r="M23" s="8" t="s">
        <v>2096</v>
      </c>
      <c r="N23" s="8" t="str">
        <f>B15</f>
        <v>修正项7</v>
      </c>
      <c r="O23" s="8" t="s">
        <v>2096</v>
      </c>
      <c r="P23" s="8" t="str">
        <f>B17</f>
        <v>楼层</v>
      </c>
      <c r="Q23" s="8" t="s">
        <v>2096</v>
      </c>
      <c r="R23" s="8" t="s">
        <v>2097</v>
      </c>
      <c r="S23" s="8" t="s">
        <v>2098</v>
      </c>
      <c r="T23" s="686"/>
      <c r="U23" s="686"/>
      <c r="V23" s="686"/>
      <c r="W23" s="686"/>
      <c r="X23" s="686"/>
      <c r="Y23" s="686"/>
      <c r="Z23" s="686"/>
      <c r="AA23" s="686"/>
      <c r="AB23" s="686"/>
      <c r="AC23" s="686"/>
      <c r="AD23" s="686"/>
      <c r="AE23" s="686"/>
      <c r="AF23" s="686"/>
      <c r="AG23" s="686"/>
      <c r="AH23" s="686"/>
      <c r="AI23" s="686"/>
      <c r="AJ23" s="686"/>
      <c r="AK23" s="686"/>
      <c r="AL23" s="686"/>
      <c r="AM23" s="686"/>
      <c r="AN23" s="686"/>
      <c r="AO23" s="686"/>
      <c r="AP23" s="686"/>
      <c r="AQ23" s="686"/>
      <c r="AR23" s="686"/>
      <c r="AS23" s="686"/>
    </row>
    <row r="24" spans="1:45" s="634" customFormat="1">
      <c r="A24" s="631">
        <v>103</v>
      </c>
      <c r="B24" s="631">
        <f>Sheet2!F4</f>
        <v>277.89</v>
      </c>
      <c r="C24" s="2566">
        <v>1</v>
      </c>
      <c r="D24" s="2567" t="s">
        <v>3409</v>
      </c>
      <c r="E24" s="2566">
        <v>1</v>
      </c>
      <c r="F24" s="2567"/>
      <c r="G24" s="2566">
        <v>1</v>
      </c>
      <c r="H24" s="2567"/>
      <c r="I24" s="2566">
        <v>1</v>
      </c>
      <c r="J24" s="2567"/>
      <c r="K24" s="2566">
        <v>1</v>
      </c>
      <c r="L24" s="2567"/>
      <c r="M24" s="2566">
        <v>1</v>
      </c>
      <c r="N24" s="2567"/>
      <c r="O24" s="2566">
        <v>1</v>
      </c>
      <c r="P24" s="2567" t="s">
        <v>3417</v>
      </c>
      <c r="Q24" s="2566">
        <v>1</v>
      </c>
      <c r="R24" s="631">
        <f ca="1">商业结果表!G20</f>
        <v>37019</v>
      </c>
      <c r="S24" s="632">
        <f t="shared" ref="S24:S54" ca="1" si="11">ROUND(R24*B24/10000,0)</f>
        <v>1029</v>
      </c>
      <c r="T24" s="687"/>
      <c r="U24" s="687"/>
      <c r="V24" s="687"/>
      <c r="W24" s="687"/>
      <c r="X24" s="687"/>
      <c r="Y24" s="687"/>
      <c r="Z24" s="687"/>
      <c r="AA24" s="687"/>
      <c r="AB24" s="687"/>
      <c r="AC24" s="687"/>
      <c r="AD24" s="687"/>
      <c r="AE24" s="687"/>
      <c r="AF24" s="687"/>
      <c r="AG24" s="687"/>
      <c r="AH24" s="687"/>
      <c r="AI24" s="687"/>
      <c r="AJ24" s="687"/>
      <c r="AK24" s="687"/>
      <c r="AL24" s="687"/>
      <c r="AM24" s="687"/>
      <c r="AN24" s="687"/>
      <c r="AO24" s="687"/>
      <c r="AP24" s="687"/>
      <c r="AQ24" s="687"/>
      <c r="AR24" s="687"/>
      <c r="AS24" s="687"/>
    </row>
    <row r="25" spans="1:45">
      <c r="A25" s="631">
        <v>101</v>
      </c>
      <c r="B25" s="631">
        <f>Sheet2!F2</f>
        <v>344.77</v>
      </c>
      <c r="C25" s="21">
        <f>IF(B25="",1,(LOOKUP(B25,$3:$3,$4:$4)-LOOKUP($B$24,$3:$3,$4:$4)+100)/100)</f>
        <v>1</v>
      </c>
      <c r="D25" s="633" t="s">
        <v>3410</v>
      </c>
      <c r="E25" s="21">
        <f>(SUMIF($5:$5,D25,$6:$6)-SUMIF($5:$5,$D$24,$6:$6)+100)/100</f>
        <v>0.95</v>
      </c>
      <c r="F25" s="633"/>
      <c r="G25" s="21">
        <f>(SUMIF($7:$7,F25,$8:$8)-SUMIF($7:$7,$F$24,$8:$8)+100)/100</f>
        <v>1</v>
      </c>
      <c r="H25" s="633"/>
      <c r="I25" s="21">
        <f>(SUMIF($9:$9,H25,$10:$10)-SUMIF($9:$9,$H$24,$10:$10)+100)/100</f>
        <v>1</v>
      </c>
      <c r="J25" s="633"/>
      <c r="K25" s="21">
        <f>(SUMIF($11:$11,J25,$12:$12)-SUMIF($11:$11,$J$24,$12:$12)+100)/100</f>
        <v>1</v>
      </c>
      <c r="L25" s="633"/>
      <c r="M25" s="21">
        <f>(SUMIF($13:$13,L25,$14:$14)-SUMIF($13:$13,$L$24,$14:$14)+100)/100</f>
        <v>1</v>
      </c>
      <c r="N25" s="633"/>
      <c r="O25" s="21">
        <f>(SUMIF($15:$15,N25,$16:$16)-SUMIF($15:$15,$N$24,$16:$16)+100)/100</f>
        <v>1</v>
      </c>
      <c r="P25" s="2567" t="s">
        <v>3417</v>
      </c>
      <c r="Q25" s="21">
        <f>(SUMIF($17:$17,P25,$18:$18)-SUMIF($17:$17,$P$24,$18:$18)+100)/100</f>
        <v>1</v>
      </c>
      <c r="R25" s="21">
        <f ca="1">IF(B25="",0,ROUND($R$24*C25*E25*G25*I25*K25*M25*O25*Q25,0))</f>
        <v>35168</v>
      </c>
      <c r="S25" s="308">
        <f t="shared" ca="1" si="11"/>
        <v>1212</v>
      </c>
    </row>
    <row r="26" spans="1:45">
      <c r="A26" s="631">
        <v>102</v>
      </c>
      <c r="B26" s="631">
        <f>Sheet2!F3</f>
        <v>546.54999999999995</v>
      </c>
      <c r="C26" s="21">
        <f t="shared" ref="C26:C89" si="12">IF(B26="",1,(LOOKUP(B26,$3:$3,$4:$4)-LOOKUP($B$24,$3:$3,$4:$4)+100)/100)</f>
        <v>0.99</v>
      </c>
      <c r="D26" s="633" t="s">
        <v>3410</v>
      </c>
      <c r="E26" s="21">
        <f t="shared" ref="E26:E89" si="13">(SUMIF($5:$5,D26,$6:$6)-SUMIF($5:$5,$D$24,$6:$6)+100)/100</f>
        <v>0.95</v>
      </c>
      <c r="F26" s="633"/>
      <c r="G26" s="21">
        <f t="shared" ref="G26:G89" si="14">(SUMIF($7:$7,F26,$8:$8)-SUMIF($7:$7,$F$24,$8:$8)+100)/100</f>
        <v>1</v>
      </c>
      <c r="H26" s="633"/>
      <c r="I26" s="21">
        <f t="shared" ref="I26:I89" si="15">(SUMIF($9:$9,H26,$10:$10)-SUMIF($9:$9,$H$24,$10:$10)+100)/100</f>
        <v>1</v>
      </c>
      <c r="J26" s="633"/>
      <c r="K26" s="21">
        <f t="shared" ref="K26:K89" si="16">(SUMIF($11:$11,J26,$12:$12)-SUMIF($11:$11,$J$24,$12:$12)+100)/100</f>
        <v>1</v>
      </c>
      <c r="L26" s="633"/>
      <c r="M26" s="21">
        <f t="shared" ref="M26:M89" si="17">(SUMIF($13:$13,L26,$14:$14)-SUMIF($13:$13,$L$24,$14:$14)+100)/100</f>
        <v>1</v>
      </c>
      <c r="N26" s="633"/>
      <c r="O26" s="21">
        <f t="shared" ref="O26:O89" si="18">(SUMIF($15:$15,N26,$16:$16)-SUMIF($15:$15,$N$24,$16:$16)+100)/100</f>
        <v>1</v>
      </c>
      <c r="P26" s="2567" t="s">
        <v>3417</v>
      </c>
      <c r="Q26" s="21">
        <f t="shared" ref="Q26:Q89" si="19">(SUMIF($17:$17,P26,$18:$18)-SUMIF($17:$17,$P$24,$18:$18)+100)/100</f>
        <v>1</v>
      </c>
      <c r="R26" s="21">
        <f t="shared" ref="R26:R89" ca="1" si="20">IF(B26="",0,ROUND($R$24*C26*E26*G26*I26*K26*M26*O26*Q26,0))</f>
        <v>34816</v>
      </c>
      <c r="S26" s="308">
        <f t="shared" ca="1" si="11"/>
        <v>1903</v>
      </c>
    </row>
    <row r="27" spans="1:45">
      <c r="A27" s="631">
        <f>Sheet2!E5</f>
        <v>104</v>
      </c>
      <c r="B27" s="631">
        <f>Sheet2!F5</f>
        <v>358.62</v>
      </c>
      <c r="C27" s="21">
        <f t="shared" si="12"/>
        <v>1</v>
      </c>
      <c r="D27" s="633" t="s">
        <v>3409</v>
      </c>
      <c r="E27" s="21">
        <f t="shared" si="13"/>
        <v>1</v>
      </c>
      <c r="F27" s="633"/>
      <c r="G27" s="21">
        <f t="shared" si="14"/>
        <v>1</v>
      </c>
      <c r="H27" s="633"/>
      <c r="I27" s="21">
        <f t="shared" si="15"/>
        <v>1</v>
      </c>
      <c r="J27" s="633"/>
      <c r="K27" s="21">
        <f t="shared" si="16"/>
        <v>1</v>
      </c>
      <c r="L27" s="633"/>
      <c r="M27" s="21">
        <f t="shared" si="17"/>
        <v>1</v>
      </c>
      <c r="N27" s="633"/>
      <c r="O27" s="21">
        <f t="shared" si="18"/>
        <v>1</v>
      </c>
      <c r="P27" s="2567" t="s">
        <v>3417</v>
      </c>
      <c r="Q27" s="21">
        <f t="shared" si="19"/>
        <v>1</v>
      </c>
      <c r="R27" s="21">
        <f t="shared" ca="1" si="20"/>
        <v>37019</v>
      </c>
      <c r="S27" s="308">
        <f t="shared" ca="1" si="11"/>
        <v>1328</v>
      </c>
    </row>
    <row r="28" spans="1:45">
      <c r="A28" s="631">
        <f>Sheet2!E6</f>
        <v>-101</v>
      </c>
      <c r="B28" s="631">
        <f>Sheet2!F6</f>
        <v>1169.79</v>
      </c>
      <c r="C28" s="21">
        <f t="shared" si="12"/>
        <v>0.97</v>
      </c>
      <c r="D28" s="633" t="s">
        <v>3409</v>
      </c>
      <c r="E28" s="21">
        <f t="shared" si="13"/>
        <v>1</v>
      </c>
      <c r="F28" s="633"/>
      <c r="G28" s="21">
        <f t="shared" si="14"/>
        <v>1</v>
      </c>
      <c r="H28" s="633"/>
      <c r="I28" s="21">
        <f t="shared" si="15"/>
        <v>1</v>
      </c>
      <c r="J28" s="633"/>
      <c r="K28" s="21">
        <f t="shared" si="16"/>
        <v>1</v>
      </c>
      <c r="L28" s="633"/>
      <c r="M28" s="21">
        <f t="shared" si="17"/>
        <v>1</v>
      </c>
      <c r="N28" s="633"/>
      <c r="O28" s="21">
        <f t="shared" si="18"/>
        <v>1</v>
      </c>
      <c r="P28" s="633" t="s">
        <v>3420</v>
      </c>
      <c r="Q28" s="21">
        <f t="shared" si="19"/>
        <v>0.3</v>
      </c>
      <c r="R28" s="21">
        <f t="shared" ca="1" si="20"/>
        <v>10773</v>
      </c>
      <c r="S28" s="308">
        <f t="shared" ca="1" si="11"/>
        <v>1260</v>
      </c>
    </row>
    <row r="29" spans="1:45">
      <c r="A29" s="631"/>
      <c r="B29" s="52"/>
      <c r="C29" s="21">
        <f t="shared" si="12"/>
        <v>1</v>
      </c>
      <c r="D29" s="633"/>
      <c r="E29" s="21">
        <f t="shared" si="13"/>
        <v>0</v>
      </c>
      <c r="F29" s="633"/>
      <c r="G29" s="21">
        <f t="shared" si="14"/>
        <v>1</v>
      </c>
      <c r="H29" s="633"/>
      <c r="I29" s="21">
        <f t="shared" si="15"/>
        <v>1</v>
      </c>
      <c r="J29" s="633"/>
      <c r="K29" s="21">
        <f t="shared" si="16"/>
        <v>1</v>
      </c>
      <c r="L29" s="633"/>
      <c r="M29" s="21">
        <f t="shared" si="17"/>
        <v>1</v>
      </c>
      <c r="N29" s="633"/>
      <c r="O29" s="21">
        <f t="shared" si="18"/>
        <v>1</v>
      </c>
      <c r="P29" s="633"/>
      <c r="Q29" s="21">
        <f t="shared" si="19"/>
        <v>0</v>
      </c>
      <c r="R29" s="21">
        <f t="shared" si="20"/>
        <v>0</v>
      </c>
      <c r="S29" s="308">
        <f t="shared" si="11"/>
        <v>0</v>
      </c>
    </row>
    <row r="30" spans="1:45">
      <c r="A30" s="631"/>
      <c r="B30" s="52"/>
      <c r="C30" s="21">
        <f t="shared" si="12"/>
        <v>1</v>
      </c>
      <c r="D30" s="633"/>
      <c r="E30" s="21">
        <f t="shared" si="13"/>
        <v>0</v>
      </c>
      <c r="F30" s="633"/>
      <c r="G30" s="21">
        <f t="shared" si="14"/>
        <v>1</v>
      </c>
      <c r="H30" s="633"/>
      <c r="I30" s="21">
        <f t="shared" si="15"/>
        <v>1</v>
      </c>
      <c r="J30" s="633"/>
      <c r="K30" s="21">
        <f t="shared" si="16"/>
        <v>1</v>
      </c>
      <c r="L30" s="633"/>
      <c r="M30" s="21">
        <f t="shared" si="17"/>
        <v>1</v>
      </c>
      <c r="N30" s="633"/>
      <c r="O30" s="21">
        <f t="shared" si="18"/>
        <v>1</v>
      </c>
      <c r="P30" s="633"/>
      <c r="Q30" s="21">
        <f t="shared" si="19"/>
        <v>0</v>
      </c>
      <c r="R30" s="21">
        <f t="shared" si="20"/>
        <v>0</v>
      </c>
      <c r="S30" s="308">
        <f t="shared" si="11"/>
        <v>0</v>
      </c>
    </row>
    <row r="31" spans="1:45">
      <c r="A31" s="631"/>
      <c r="B31" s="52"/>
      <c r="C31" s="21">
        <f t="shared" si="12"/>
        <v>1</v>
      </c>
      <c r="D31" s="633"/>
      <c r="E31" s="21">
        <f t="shared" si="13"/>
        <v>0</v>
      </c>
      <c r="F31" s="633"/>
      <c r="G31" s="21">
        <f t="shared" si="14"/>
        <v>1</v>
      </c>
      <c r="H31" s="633"/>
      <c r="I31" s="21">
        <f t="shared" si="15"/>
        <v>1</v>
      </c>
      <c r="J31" s="633"/>
      <c r="K31" s="21">
        <f t="shared" si="16"/>
        <v>1</v>
      </c>
      <c r="L31" s="633"/>
      <c r="M31" s="21">
        <f t="shared" si="17"/>
        <v>1</v>
      </c>
      <c r="N31" s="633"/>
      <c r="O31" s="21">
        <f t="shared" si="18"/>
        <v>1</v>
      </c>
      <c r="P31" s="633"/>
      <c r="Q31" s="21">
        <f t="shared" si="19"/>
        <v>0</v>
      </c>
      <c r="R31" s="21">
        <f t="shared" si="20"/>
        <v>0</v>
      </c>
      <c r="S31" s="308">
        <f t="shared" si="11"/>
        <v>0</v>
      </c>
    </row>
    <row r="32" spans="1:45">
      <c r="A32" s="631"/>
      <c r="B32" s="52"/>
      <c r="C32" s="21">
        <f t="shared" si="12"/>
        <v>1</v>
      </c>
      <c r="D32" s="633"/>
      <c r="E32" s="21">
        <f t="shared" si="13"/>
        <v>0</v>
      </c>
      <c r="F32" s="633"/>
      <c r="G32" s="21">
        <f t="shared" si="14"/>
        <v>1</v>
      </c>
      <c r="H32" s="633"/>
      <c r="I32" s="21">
        <f t="shared" si="15"/>
        <v>1</v>
      </c>
      <c r="J32" s="633"/>
      <c r="K32" s="21">
        <f t="shared" si="16"/>
        <v>1</v>
      </c>
      <c r="L32" s="633"/>
      <c r="M32" s="21">
        <f t="shared" si="17"/>
        <v>1</v>
      </c>
      <c r="N32" s="633"/>
      <c r="O32" s="21">
        <f t="shared" si="18"/>
        <v>1</v>
      </c>
      <c r="P32" s="633"/>
      <c r="Q32" s="21">
        <f t="shared" si="19"/>
        <v>0</v>
      </c>
      <c r="R32" s="21">
        <f t="shared" si="20"/>
        <v>0</v>
      </c>
      <c r="S32" s="308">
        <f t="shared" si="11"/>
        <v>0</v>
      </c>
    </row>
    <row r="33" spans="1:19">
      <c r="A33" s="631"/>
      <c r="B33" s="52"/>
      <c r="C33" s="21">
        <f t="shared" si="12"/>
        <v>1</v>
      </c>
      <c r="D33" s="633"/>
      <c r="E33" s="21">
        <f t="shared" si="13"/>
        <v>0</v>
      </c>
      <c r="F33" s="633"/>
      <c r="G33" s="21">
        <f t="shared" si="14"/>
        <v>1</v>
      </c>
      <c r="H33" s="633"/>
      <c r="I33" s="21">
        <f t="shared" si="15"/>
        <v>1</v>
      </c>
      <c r="J33" s="633"/>
      <c r="K33" s="21">
        <f t="shared" si="16"/>
        <v>1</v>
      </c>
      <c r="L33" s="633"/>
      <c r="M33" s="21">
        <f t="shared" si="17"/>
        <v>1</v>
      </c>
      <c r="N33" s="633"/>
      <c r="O33" s="21">
        <f t="shared" si="18"/>
        <v>1</v>
      </c>
      <c r="P33" s="633"/>
      <c r="Q33" s="21">
        <f t="shared" si="19"/>
        <v>0</v>
      </c>
      <c r="R33" s="21">
        <f t="shared" si="20"/>
        <v>0</v>
      </c>
      <c r="S33" s="308">
        <f t="shared" si="11"/>
        <v>0</v>
      </c>
    </row>
    <row r="34" spans="1:19">
      <c r="A34" s="631"/>
      <c r="B34" s="52"/>
      <c r="C34" s="21">
        <f t="shared" si="12"/>
        <v>1</v>
      </c>
      <c r="D34" s="633"/>
      <c r="E34" s="21">
        <f t="shared" si="13"/>
        <v>0</v>
      </c>
      <c r="F34" s="633"/>
      <c r="G34" s="21">
        <f t="shared" si="14"/>
        <v>1</v>
      </c>
      <c r="H34" s="633"/>
      <c r="I34" s="21">
        <f t="shared" si="15"/>
        <v>1</v>
      </c>
      <c r="J34" s="633"/>
      <c r="K34" s="21">
        <f t="shared" si="16"/>
        <v>1</v>
      </c>
      <c r="L34" s="633"/>
      <c r="M34" s="21">
        <f t="shared" si="17"/>
        <v>1</v>
      </c>
      <c r="N34" s="633"/>
      <c r="O34" s="21">
        <f t="shared" si="18"/>
        <v>1</v>
      </c>
      <c r="P34" s="633"/>
      <c r="Q34" s="21">
        <f t="shared" si="19"/>
        <v>0</v>
      </c>
      <c r="R34" s="21">
        <f t="shared" si="20"/>
        <v>0</v>
      </c>
      <c r="S34" s="308">
        <f t="shared" si="11"/>
        <v>0</v>
      </c>
    </row>
    <row r="35" spans="1:19">
      <c r="A35" s="142"/>
      <c r="B35" s="52"/>
      <c r="C35" s="21">
        <f t="shared" si="12"/>
        <v>1</v>
      </c>
      <c r="D35" s="633"/>
      <c r="E35" s="21">
        <f t="shared" si="13"/>
        <v>0</v>
      </c>
      <c r="F35" s="633"/>
      <c r="G35" s="21">
        <f t="shared" si="14"/>
        <v>1</v>
      </c>
      <c r="H35" s="633"/>
      <c r="I35" s="21">
        <f t="shared" si="15"/>
        <v>1</v>
      </c>
      <c r="J35" s="633"/>
      <c r="K35" s="21">
        <f t="shared" si="16"/>
        <v>1</v>
      </c>
      <c r="L35" s="633"/>
      <c r="M35" s="21">
        <f t="shared" si="17"/>
        <v>1</v>
      </c>
      <c r="N35" s="633"/>
      <c r="O35" s="21">
        <f t="shared" si="18"/>
        <v>1</v>
      </c>
      <c r="P35" s="633"/>
      <c r="Q35" s="21">
        <f t="shared" si="19"/>
        <v>0</v>
      </c>
      <c r="R35" s="21">
        <f t="shared" si="20"/>
        <v>0</v>
      </c>
      <c r="S35" s="308">
        <f t="shared" si="11"/>
        <v>0</v>
      </c>
    </row>
    <row r="36" spans="1:19">
      <c r="A36" s="142"/>
      <c r="B36" s="52"/>
      <c r="C36" s="21">
        <f t="shared" si="12"/>
        <v>1</v>
      </c>
      <c r="D36" s="633"/>
      <c r="E36" s="21">
        <f t="shared" si="13"/>
        <v>0</v>
      </c>
      <c r="F36" s="633"/>
      <c r="G36" s="21">
        <f t="shared" si="14"/>
        <v>1</v>
      </c>
      <c r="H36" s="633"/>
      <c r="I36" s="21">
        <f t="shared" si="15"/>
        <v>1</v>
      </c>
      <c r="J36" s="633"/>
      <c r="K36" s="21">
        <f t="shared" si="16"/>
        <v>1</v>
      </c>
      <c r="L36" s="633"/>
      <c r="M36" s="21">
        <f t="shared" si="17"/>
        <v>1</v>
      </c>
      <c r="N36" s="633"/>
      <c r="O36" s="21">
        <f t="shared" si="18"/>
        <v>1</v>
      </c>
      <c r="P36" s="633"/>
      <c r="Q36" s="21">
        <f t="shared" si="19"/>
        <v>0</v>
      </c>
      <c r="R36" s="21">
        <f t="shared" si="20"/>
        <v>0</v>
      </c>
      <c r="S36" s="308">
        <f t="shared" si="11"/>
        <v>0</v>
      </c>
    </row>
    <row r="37" spans="1:19">
      <c r="A37" s="142"/>
      <c r="B37" s="52"/>
      <c r="C37" s="21">
        <f t="shared" si="12"/>
        <v>1</v>
      </c>
      <c r="D37" s="633"/>
      <c r="E37" s="21">
        <f t="shared" si="13"/>
        <v>0</v>
      </c>
      <c r="F37" s="633"/>
      <c r="G37" s="21">
        <f t="shared" si="14"/>
        <v>1</v>
      </c>
      <c r="H37" s="633"/>
      <c r="I37" s="21">
        <f t="shared" si="15"/>
        <v>1</v>
      </c>
      <c r="J37" s="633"/>
      <c r="K37" s="21">
        <f t="shared" si="16"/>
        <v>1</v>
      </c>
      <c r="L37" s="633"/>
      <c r="M37" s="21">
        <f t="shared" si="17"/>
        <v>1</v>
      </c>
      <c r="N37" s="633"/>
      <c r="O37" s="21">
        <f t="shared" si="18"/>
        <v>1</v>
      </c>
      <c r="P37" s="633"/>
      <c r="Q37" s="21">
        <f t="shared" si="19"/>
        <v>0</v>
      </c>
      <c r="R37" s="21">
        <f t="shared" si="20"/>
        <v>0</v>
      </c>
      <c r="S37" s="308">
        <f t="shared" si="11"/>
        <v>0</v>
      </c>
    </row>
    <row r="38" spans="1:19">
      <c r="A38" s="142"/>
      <c r="B38" s="52"/>
      <c r="C38" s="21">
        <f t="shared" si="12"/>
        <v>1</v>
      </c>
      <c r="D38" s="633"/>
      <c r="E38" s="21">
        <f t="shared" si="13"/>
        <v>0</v>
      </c>
      <c r="F38" s="633"/>
      <c r="G38" s="21">
        <f t="shared" si="14"/>
        <v>1</v>
      </c>
      <c r="H38" s="633"/>
      <c r="I38" s="21">
        <f t="shared" si="15"/>
        <v>1</v>
      </c>
      <c r="J38" s="633"/>
      <c r="K38" s="21">
        <f t="shared" si="16"/>
        <v>1</v>
      </c>
      <c r="L38" s="633"/>
      <c r="M38" s="21">
        <f t="shared" si="17"/>
        <v>1</v>
      </c>
      <c r="N38" s="633"/>
      <c r="O38" s="21">
        <f t="shared" si="18"/>
        <v>1</v>
      </c>
      <c r="P38" s="633"/>
      <c r="Q38" s="21">
        <f t="shared" si="19"/>
        <v>0</v>
      </c>
      <c r="R38" s="21">
        <f t="shared" si="20"/>
        <v>0</v>
      </c>
      <c r="S38" s="308">
        <f t="shared" si="11"/>
        <v>0</v>
      </c>
    </row>
    <row r="39" spans="1:19">
      <c r="A39" s="142"/>
      <c r="B39" s="52"/>
      <c r="C39" s="21">
        <f t="shared" si="12"/>
        <v>1</v>
      </c>
      <c r="D39" s="633"/>
      <c r="E39" s="21">
        <f t="shared" si="13"/>
        <v>0</v>
      </c>
      <c r="F39" s="633"/>
      <c r="G39" s="21">
        <f t="shared" si="14"/>
        <v>1</v>
      </c>
      <c r="H39" s="633"/>
      <c r="I39" s="21">
        <f t="shared" si="15"/>
        <v>1</v>
      </c>
      <c r="J39" s="633"/>
      <c r="K39" s="21">
        <f t="shared" si="16"/>
        <v>1</v>
      </c>
      <c r="L39" s="633"/>
      <c r="M39" s="21">
        <f t="shared" si="17"/>
        <v>1</v>
      </c>
      <c r="N39" s="633"/>
      <c r="O39" s="21">
        <f t="shared" si="18"/>
        <v>1</v>
      </c>
      <c r="P39" s="633"/>
      <c r="Q39" s="21">
        <f t="shared" si="19"/>
        <v>0</v>
      </c>
      <c r="R39" s="21">
        <f t="shared" si="20"/>
        <v>0</v>
      </c>
      <c r="S39" s="308">
        <f t="shared" si="11"/>
        <v>0</v>
      </c>
    </row>
    <row r="40" spans="1:19">
      <c r="A40" s="142"/>
      <c r="B40" s="52"/>
      <c r="C40" s="21">
        <f t="shared" si="12"/>
        <v>1</v>
      </c>
      <c r="D40" s="633"/>
      <c r="E40" s="21">
        <f t="shared" si="13"/>
        <v>0</v>
      </c>
      <c r="F40" s="633"/>
      <c r="G40" s="21">
        <f t="shared" si="14"/>
        <v>1</v>
      </c>
      <c r="H40" s="633"/>
      <c r="I40" s="21">
        <f t="shared" si="15"/>
        <v>1</v>
      </c>
      <c r="J40" s="633"/>
      <c r="K40" s="21">
        <f t="shared" si="16"/>
        <v>1</v>
      </c>
      <c r="L40" s="633"/>
      <c r="M40" s="21">
        <f t="shared" si="17"/>
        <v>1</v>
      </c>
      <c r="N40" s="633"/>
      <c r="O40" s="21">
        <f t="shared" si="18"/>
        <v>1</v>
      </c>
      <c r="P40" s="633"/>
      <c r="Q40" s="21">
        <f t="shared" si="19"/>
        <v>0</v>
      </c>
      <c r="R40" s="21">
        <f t="shared" si="20"/>
        <v>0</v>
      </c>
      <c r="S40" s="308">
        <f t="shared" si="11"/>
        <v>0</v>
      </c>
    </row>
    <row r="41" spans="1:19">
      <c r="A41" s="142"/>
      <c r="B41" s="52"/>
      <c r="C41" s="21">
        <f t="shared" si="12"/>
        <v>1</v>
      </c>
      <c r="D41" s="633"/>
      <c r="E41" s="21">
        <f t="shared" si="13"/>
        <v>0</v>
      </c>
      <c r="F41" s="633"/>
      <c r="G41" s="21">
        <f t="shared" si="14"/>
        <v>1</v>
      </c>
      <c r="H41" s="633"/>
      <c r="I41" s="21">
        <f t="shared" si="15"/>
        <v>1</v>
      </c>
      <c r="J41" s="633"/>
      <c r="K41" s="21">
        <f t="shared" si="16"/>
        <v>1</v>
      </c>
      <c r="L41" s="633"/>
      <c r="M41" s="21">
        <f t="shared" si="17"/>
        <v>1</v>
      </c>
      <c r="N41" s="633"/>
      <c r="O41" s="21">
        <f t="shared" si="18"/>
        <v>1</v>
      </c>
      <c r="P41" s="633"/>
      <c r="Q41" s="21">
        <f t="shared" si="19"/>
        <v>0</v>
      </c>
      <c r="R41" s="21">
        <f t="shared" si="20"/>
        <v>0</v>
      </c>
      <c r="S41" s="308">
        <f t="shared" si="11"/>
        <v>0</v>
      </c>
    </row>
    <row r="42" spans="1:19">
      <c r="A42" s="142"/>
      <c r="B42" s="52"/>
      <c r="C42" s="21">
        <f t="shared" si="12"/>
        <v>1</v>
      </c>
      <c r="D42" s="633"/>
      <c r="E42" s="21">
        <f t="shared" si="13"/>
        <v>0</v>
      </c>
      <c r="F42" s="633"/>
      <c r="G42" s="21">
        <f t="shared" si="14"/>
        <v>1</v>
      </c>
      <c r="H42" s="633"/>
      <c r="I42" s="21">
        <f t="shared" si="15"/>
        <v>1</v>
      </c>
      <c r="J42" s="633"/>
      <c r="K42" s="21">
        <f t="shared" si="16"/>
        <v>1</v>
      </c>
      <c r="L42" s="633"/>
      <c r="M42" s="21">
        <f t="shared" si="17"/>
        <v>1</v>
      </c>
      <c r="N42" s="633"/>
      <c r="O42" s="21">
        <f t="shared" si="18"/>
        <v>1</v>
      </c>
      <c r="P42" s="633"/>
      <c r="Q42" s="21">
        <f t="shared" si="19"/>
        <v>0</v>
      </c>
      <c r="R42" s="21">
        <f t="shared" si="20"/>
        <v>0</v>
      </c>
      <c r="S42" s="308">
        <f t="shared" si="11"/>
        <v>0</v>
      </c>
    </row>
    <row r="43" spans="1:19">
      <c r="A43" s="142"/>
      <c r="B43" s="52"/>
      <c r="C43" s="21">
        <f t="shared" si="12"/>
        <v>1</v>
      </c>
      <c r="D43" s="633"/>
      <c r="E43" s="21">
        <f t="shared" si="13"/>
        <v>0</v>
      </c>
      <c r="F43" s="633"/>
      <c r="G43" s="21">
        <f t="shared" si="14"/>
        <v>1</v>
      </c>
      <c r="H43" s="633"/>
      <c r="I43" s="21">
        <f t="shared" si="15"/>
        <v>1</v>
      </c>
      <c r="J43" s="633"/>
      <c r="K43" s="21">
        <f t="shared" si="16"/>
        <v>1</v>
      </c>
      <c r="L43" s="633"/>
      <c r="M43" s="21">
        <f t="shared" si="17"/>
        <v>1</v>
      </c>
      <c r="N43" s="633"/>
      <c r="O43" s="21">
        <f t="shared" si="18"/>
        <v>1</v>
      </c>
      <c r="P43" s="633"/>
      <c r="Q43" s="21">
        <f t="shared" si="19"/>
        <v>0</v>
      </c>
      <c r="R43" s="21">
        <f t="shared" si="20"/>
        <v>0</v>
      </c>
      <c r="S43" s="308">
        <f t="shared" si="11"/>
        <v>0</v>
      </c>
    </row>
    <row r="44" spans="1:19">
      <c r="A44" s="142"/>
      <c r="B44" s="52"/>
      <c r="C44" s="21">
        <f t="shared" si="12"/>
        <v>1</v>
      </c>
      <c r="D44" s="633"/>
      <c r="E44" s="21">
        <f t="shared" si="13"/>
        <v>0</v>
      </c>
      <c r="F44" s="633"/>
      <c r="G44" s="21">
        <f t="shared" si="14"/>
        <v>1</v>
      </c>
      <c r="H44" s="633"/>
      <c r="I44" s="21">
        <f t="shared" si="15"/>
        <v>1</v>
      </c>
      <c r="J44" s="633"/>
      <c r="K44" s="21">
        <f t="shared" si="16"/>
        <v>1</v>
      </c>
      <c r="L44" s="633"/>
      <c r="M44" s="21">
        <f t="shared" si="17"/>
        <v>1</v>
      </c>
      <c r="N44" s="633"/>
      <c r="O44" s="21">
        <f t="shared" si="18"/>
        <v>1</v>
      </c>
      <c r="P44" s="633"/>
      <c r="Q44" s="21">
        <f t="shared" si="19"/>
        <v>0</v>
      </c>
      <c r="R44" s="21">
        <f t="shared" si="20"/>
        <v>0</v>
      </c>
      <c r="S44" s="308">
        <f t="shared" si="11"/>
        <v>0</v>
      </c>
    </row>
    <row r="45" spans="1:19">
      <c r="A45" s="142"/>
      <c r="B45" s="52"/>
      <c r="C45" s="21">
        <f t="shared" si="12"/>
        <v>1</v>
      </c>
      <c r="D45" s="633"/>
      <c r="E45" s="21">
        <f t="shared" si="13"/>
        <v>0</v>
      </c>
      <c r="F45" s="633"/>
      <c r="G45" s="21">
        <f t="shared" si="14"/>
        <v>1</v>
      </c>
      <c r="H45" s="633"/>
      <c r="I45" s="21">
        <f t="shared" si="15"/>
        <v>1</v>
      </c>
      <c r="J45" s="633"/>
      <c r="K45" s="21">
        <f t="shared" si="16"/>
        <v>1</v>
      </c>
      <c r="L45" s="633"/>
      <c r="M45" s="21">
        <f t="shared" si="17"/>
        <v>1</v>
      </c>
      <c r="N45" s="633"/>
      <c r="O45" s="21">
        <f t="shared" si="18"/>
        <v>1</v>
      </c>
      <c r="P45" s="633"/>
      <c r="Q45" s="21">
        <f t="shared" si="19"/>
        <v>0</v>
      </c>
      <c r="R45" s="21">
        <f t="shared" si="20"/>
        <v>0</v>
      </c>
      <c r="S45" s="308">
        <f t="shared" si="11"/>
        <v>0</v>
      </c>
    </row>
    <row r="46" spans="1:19">
      <c r="A46" s="142"/>
      <c r="B46" s="52"/>
      <c r="C46" s="21">
        <f t="shared" si="12"/>
        <v>1</v>
      </c>
      <c r="D46" s="633"/>
      <c r="E46" s="21">
        <f t="shared" si="13"/>
        <v>0</v>
      </c>
      <c r="F46" s="633"/>
      <c r="G46" s="21">
        <f t="shared" si="14"/>
        <v>1</v>
      </c>
      <c r="H46" s="633"/>
      <c r="I46" s="21">
        <f t="shared" si="15"/>
        <v>1</v>
      </c>
      <c r="J46" s="633"/>
      <c r="K46" s="21">
        <f t="shared" si="16"/>
        <v>1</v>
      </c>
      <c r="L46" s="633"/>
      <c r="M46" s="21">
        <f t="shared" si="17"/>
        <v>1</v>
      </c>
      <c r="N46" s="633"/>
      <c r="O46" s="21">
        <f t="shared" si="18"/>
        <v>1</v>
      </c>
      <c r="P46" s="633"/>
      <c r="Q46" s="21">
        <f t="shared" si="19"/>
        <v>0</v>
      </c>
      <c r="R46" s="21">
        <f t="shared" si="20"/>
        <v>0</v>
      </c>
      <c r="S46" s="308">
        <f t="shared" si="11"/>
        <v>0</v>
      </c>
    </row>
    <row r="47" spans="1:19">
      <c r="A47" s="142"/>
      <c r="B47" s="52"/>
      <c r="C47" s="21">
        <f t="shared" si="12"/>
        <v>1</v>
      </c>
      <c r="D47" s="633"/>
      <c r="E47" s="21">
        <f t="shared" si="13"/>
        <v>0</v>
      </c>
      <c r="F47" s="633"/>
      <c r="G47" s="21">
        <f t="shared" si="14"/>
        <v>1</v>
      </c>
      <c r="H47" s="633"/>
      <c r="I47" s="21">
        <f t="shared" si="15"/>
        <v>1</v>
      </c>
      <c r="J47" s="633"/>
      <c r="K47" s="21">
        <f t="shared" si="16"/>
        <v>1</v>
      </c>
      <c r="L47" s="633"/>
      <c r="M47" s="21">
        <f t="shared" si="17"/>
        <v>1</v>
      </c>
      <c r="N47" s="633"/>
      <c r="O47" s="21">
        <f t="shared" si="18"/>
        <v>1</v>
      </c>
      <c r="P47" s="633"/>
      <c r="Q47" s="21">
        <f t="shared" si="19"/>
        <v>0</v>
      </c>
      <c r="R47" s="21">
        <f t="shared" si="20"/>
        <v>0</v>
      </c>
      <c r="S47" s="308">
        <f t="shared" si="11"/>
        <v>0</v>
      </c>
    </row>
    <row r="48" spans="1:19">
      <c r="A48" s="142"/>
      <c r="B48" s="52"/>
      <c r="C48" s="21">
        <f t="shared" si="12"/>
        <v>1</v>
      </c>
      <c r="D48" s="633"/>
      <c r="E48" s="21">
        <f t="shared" si="13"/>
        <v>0</v>
      </c>
      <c r="F48" s="633"/>
      <c r="G48" s="21">
        <f t="shared" si="14"/>
        <v>1</v>
      </c>
      <c r="H48" s="633"/>
      <c r="I48" s="21">
        <f t="shared" si="15"/>
        <v>1</v>
      </c>
      <c r="J48" s="633"/>
      <c r="K48" s="21">
        <f t="shared" si="16"/>
        <v>1</v>
      </c>
      <c r="L48" s="633"/>
      <c r="M48" s="21">
        <f t="shared" si="17"/>
        <v>1</v>
      </c>
      <c r="N48" s="633"/>
      <c r="O48" s="21">
        <f t="shared" si="18"/>
        <v>1</v>
      </c>
      <c r="P48" s="633"/>
      <c r="Q48" s="21">
        <f t="shared" si="19"/>
        <v>0</v>
      </c>
      <c r="R48" s="21">
        <f t="shared" si="20"/>
        <v>0</v>
      </c>
      <c r="S48" s="308">
        <f t="shared" si="11"/>
        <v>0</v>
      </c>
    </row>
    <row r="49" spans="1:19">
      <c r="A49" s="142"/>
      <c r="B49" s="52"/>
      <c r="C49" s="21">
        <f t="shared" si="12"/>
        <v>1</v>
      </c>
      <c r="D49" s="633"/>
      <c r="E49" s="21">
        <f t="shared" si="13"/>
        <v>0</v>
      </c>
      <c r="F49" s="633"/>
      <c r="G49" s="21">
        <f t="shared" si="14"/>
        <v>1</v>
      </c>
      <c r="H49" s="633"/>
      <c r="I49" s="21">
        <f t="shared" si="15"/>
        <v>1</v>
      </c>
      <c r="J49" s="633"/>
      <c r="K49" s="21">
        <f t="shared" si="16"/>
        <v>1</v>
      </c>
      <c r="L49" s="633"/>
      <c r="M49" s="21">
        <f t="shared" si="17"/>
        <v>1</v>
      </c>
      <c r="N49" s="633"/>
      <c r="O49" s="21">
        <f t="shared" si="18"/>
        <v>1</v>
      </c>
      <c r="P49" s="633"/>
      <c r="Q49" s="21">
        <f t="shared" si="19"/>
        <v>0</v>
      </c>
      <c r="R49" s="21">
        <f t="shared" si="20"/>
        <v>0</v>
      </c>
      <c r="S49" s="308">
        <f t="shared" si="11"/>
        <v>0</v>
      </c>
    </row>
    <row r="50" spans="1:19">
      <c r="A50" s="142"/>
      <c r="B50" s="52"/>
      <c r="C50" s="21">
        <f t="shared" si="12"/>
        <v>1</v>
      </c>
      <c r="D50" s="633"/>
      <c r="E50" s="21">
        <f t="shared" si="13"/>
        <v>0</v>
      </c>
      <c r="F50" s="633"/>
      <c r="G50" s="21">
        <f t="shared" si="14"/>
        <v>1</v>
      </c>
      <c r="H50" s="633"/>
      <c r="I50" s="21">
        <f t="shared" si="15"/>
        <v>1</v>
      </c>
      <c r="J50" s="633"/>
      <c r="K50" s="21">
        <f t="shared" si="16"/>
        <v>1</v>
      </c>
      <c r="L50" s="633"/>
      <c r="M50" s="21">
        <f t="shared" si="17"/>
        <v>1</v>
      </c>
      <c r="N50" s="633"/>
      <c r="O50" s="21">
        <f t="shared" si="18"/>
        <v>1</v>
      </c>
      <c r="P50" s="633"/>
      <c r="Q50" s="21">
        <f t="shared" si="19"/>
        <v>0</v>
      </c>
      <c r="R50" s="21">
        <f t="shared" si="20"/>
        <v>0</v>
      </c>
      <c r="S50" s="308">
        <f t="shared" si="11"/>
        <v>0</v>
      </c>
    </row>
    <row r="51" spans="1:19">
      <c r="A51" s="142"/>
      <c r="B51" s="52"/>
      <c r="C51" s="21">
        <f t="shared" si="12"/>
        <v>1</v>
      </c>
      <c r="D51" s="633"/>
      <c r="E51" s="21">
        <f t="shared" si="13"/>
        <v>0</v>
      </c>
      <c r="F51" s="633"/>
      <c r="G51" s="21">
        <f t="shared" si="14"/>
        <v>1</v>
      </c>
      <c r="H51" s="633"/>
      <c r="I51" s="21">
        <f t="shared" si="15"/>
        <v>1</v>
      </c>
      <c r="J51" s="633"/>
      <c r="K51" s="21">
        <f t="shared" si="16"/>
        <v>1</v>
      </c>
      <c r="L51" s="633"/>
      <c r="M51" s="21">
        <f t="shared" si="17"/>
        <v>1</v>
      </c>
      <c r="N51" s="633"/>
      <c r="O51" s="21">
        <f t="shared" si="18"/>
        <v>1</v>
      </c>
      <c r="P51" s="633"/>
      <c r="Q51" s="21">
        <f t="shared" si="19"/>
        <v>0</v>
      </c>
      <c r="R51" s="21">
        <f t="shared" si="20"/>
        <v>0</v>
      </c>
      <c r="S51" s="308">
        <f t="shared" si="11"/>
        <v>0</v>
      </c>
    </row>
    <row r="52" spans="1:19">
      <c r="A52" s="142"/>
      <c r="B52" s="52"/>
      <c r="C52" s="21">
        <f t="shared" si="12"/>
        <v>1</v>
      </c>
      <c r="D52" s="633"/>
      <c r="E52" s="21">
        <f t="shared" si="13"/>
        <v>0</v>
      </c>
      <c r="F52" s="633"/>
      <c r="G52" s="21">
        <f t="shared" si="14"/>
        <v>1</v>
      </c>
      <c r="H52" s="633"/>
      <c r="I52" s="21">
        <f t="shared" si="15"/>
        <v>1</v>
      </c>
      <c r="J52" s="633"/>
      <c r="K52" s="21">
        <f t="shared" si="16"/>
        <v>1</v>
      </c>
      <c r="L52" s="633"/>
      <c r="M52" s="21">
        <f t="shared" si="17"/>
        <v>1</v>
      </c>
      <c r="N52" s="633"/>
      <c r="O52" s="21">
        <f t="shared" si="18"/>
        <v>1</v>
      </c>
      <c r="P52" s="633"/>
      <c r="Q52" s="21">
        <f t="shared" si="19"/>
        <v>0</v>
      </c>
      <c r="R52" s="21">
        <f t="shared" si="20"/>
        <v>0</v>
      </c>
      <c r="S52" s="308">
        <f t="shared" si="11"/>
        <v>0</v>
      </c>
    </row>
    <row r="53" spans="1:19">
      <c r="A53" s="142"/>
      <c r="B53" s="52"/>
      <c r="C53" s="21">
        <f t="shared" si="12"/>
        <v>1</v>
      </c>
      <c r="D53" s="633"/>
      <c r="E53" s="21">
        <f t="shared" si="13"/>
        <v>0</v>
      </c>
      <c r="F53" s="633"/>
      <c r="G53" s="21">
        <f t="shared" si="14"/>
        <v>1</v>
      </c>
      <c r="H53" s="633"/>
      <c r="I53" s="21">
        <f t="shared" si="15"/>
        <v>1</v>
      </c>
      <c r="J53" s="633"/>
      <c r="K53" s="21">
        <f t="shared" si="16"/>
        <v>1</v>
      </c>
      <c r="L53" s="633"/>
      <c r="M53" s="21">
        <f t="shared" si="17"/>
        <v>1</v>
      </c>
      <c r="N53" s="633"/>
      <c r="O53" s="21">
        <f t="shared" si="18"/>
        <v>1</v>
      </c>
      <c r="P53" s="633"/>
      <c r="Q53" s="21">
        <f t="shared" si="19"/>
        <v>0</v>
      </c>
      <c r="R53" s="21">
        <f t="shared" si="20"/>
        <v>0</v>
      </c>
      <c r="S53" s="308">
        <f t="shared" si="11"/>
        <v>0</v>
      </c>
    </row>
    <row r="54" spans="1:19">
      <c r="A54" s="142"/>
      <c r="B54" s="52"/>
      <c r="C54" s="21">
        <f t="shared" si="12"/>
        <v>1</v>
      </c>
      <c r="D54" s="633"/>
      <c r="E54" s="21">
        <f t="shared" si="13"/>
        <v>0</v>
      </c>
      <c r="F54" s="633"/>
      <c r="G54" s="21">
        <f t="shared" si="14"/>
        <v>1</v>
      </c>
      <c r="H54" s="633"/>
      <c r="I54" s="21">
        <f t="shared" si="15"/>
        <v>1</v>
      </c>
      <c r="J54" s="633"/>
      <c r="K54" s="21">
        <f t="shared" si="16"/>
        <v>1</v>
      </c>
      <c r="L54" s="633"/>
      <c r="M54" s="21">
        <f t="shared" si="17"/>
        <v>1</v>
      </c>
      <c r="N54" s="633"/>
      <c r="O54" s="21">
        <f t="shared" si="18"/>
        <v>1</v>
      </c>
      <c r="P54" s="633"/>
      <c r="Q54" s="21">
        <f t="shared" si="19"/>
        <v>0</v>
      </c>
      <c r="R54" s="21">
        <f t="shared" si="20"/>
        <v>0</v>
      </c>
      <c r="S54" s="308">
        <f t="shared" si="11"/>
        <v>0</v>
      </c>
    </row>
    <row r="55" spans="1:19">
      <c r="A55" s="142"/>
      <c r="B55" s="52"/>
      <c r="C55" s="21">
        <f t="shared" si="12"/>
        <v>1</v>
      </c>
      <c r="D55" s="633"/>
      <c r="E55" s="21">
        <f t="shared" si="13"/>
        <v>0</v>
      </c>
      <c r="F55" s="633"/>
      <c r="G55" s="21">
        <f t="shared" si="14"/>
        <v>1</v>
      </c>
      <c r="H55" s="633"/>
      <c r="I55" s="21">
        <f t="shared" si="15"/>
        <v>1</v>
      </c>
      <c r="J55" s="633"/>
      <c r="K55" s="21">
        <f t="shared" si="16"/>
        <v>1</v>
      </c>
      <c r="L55" s="633"/>
      <c r="M55" s="21">
        <f t="shared" si="17"/>
        <v>1</v>
      </c>
      <c r="N55" s="633"/>
      <c r="O55" s="21">
        <f t="shared" si="18"/>
        <v>1</v>
      </c>
      <c r="P55" s="633"/>
      <c r="Q55" s="21">
        <f t="shared" si="19"/>
        <v>0</v>
      </c>
      <c r="R55" s="21">
        <f t="shared" si="20"/>
        <v>0</v>
      </c>
      <c r="S55" s="308">
        <f t="shared" ref="S55:S77" si="21">ROUND(R55*B55/10000,0)</f>
        <v>0</v>
      </c>
    </row>
    <row r="56" spans="1:19">
      <c r="A56" s="142"/>
      <c r="B56" s="52"/>
      <c r="C56" s="21">
        <f t="shared" si="12"/>
        <v>1</v>
      </c>
      <c r="D56" s="633"/>
      <c r="E56" s="21">
        <f t="shared" si="13"/>
        <v>0</v>
      </c>
      <c r="F56" s="633"/>
      <c r="G56" s="21">
        <f t="shared" si="14"/>
        <v>1</v>
      </c>
      <c r="H56" s="633"/>
      <c r="I56" s="21">
        <f t="shared" si="15"/>
        <v>1</v>
      </c>
      <c r="J56" s="633"/>
      <c r="K56" s="21">
        <f t="shared" si="16"/>
        <v>1</v>
      </c>
      <c r="L56" s="633"/>
      <c r="M56" s="21">
        <f t="shared" si="17"/>
        <v>1</v>
      </c>
      <c r="N56" s="633"/>
      <c r="O56" s="21">
        <f t="shared" si="18"/>
        <v>1</v>
      </c>
      <c r="P56" s="633"/>
      <c r="Q56" s="21">
        <f t="shared" si="19"/>
        <v>0</v>
      </c>
      <c r="R56" s="21">
        <f t="shared" si="20"/>
        <v>0</v>
      </c>
      <c r="S56" s="308">
        <f t="shared" si="21"/>
        <v>0</v>
      </c>
    </row>
    <row r="57" spans="1:19">
      <c r="A57" s="142"/>
      <c r="B57" s="52"/>
      <c r="C57" s="21">
        <f t="shared" si="12"/>
        <v>1</v>
      </c>
      <c r="D57" s="633"/>
      <c r="E57" s="21">
        <f t="shared" si="13"/>
        <v>0</v>
      </c>
      <c r="F57" s="633"/>
      <c r="G57" s="21">
        <f t="shared" si="14"/>
        <v>1</v>
      </c>
      <c r="H57" s="633"/>
      <c r="I57" s="21">
        <f t="shared" si="15"/>
        <v>1</v>
      </c>
      <c r="J57" s="633"/>
      <c r="K57" s="21">
        <f t="shared" si="16"/>
        <v>1</v>
      </c>
      <c r="L57" s="633"/>
      <c r="M57" s="21">
        <f t="shared" si="17"/>
        <v>1</v>
      </c>
      <c r="N57" s="633"/>
      <c r="O57" s="21">
        <f t="shared" si="18"/>
        <v>1</v>
      </c>
      <c r="P57" s="633"/>
      <c r="Q57" s="21">
        <f t="shared" si="19"/>
        <v>0</v>
      </c>
      <c r="R57" s="21">
        <f t="shared" si="20"/>
        <v>0</v>
      </c>
      <c r="S57" s="308">
        <f t="shared" si="21"/>
        <v>0</v>
      </c>
    </row>
    <row r="58" spans="1:19">
      <c r="A58" s="142"/>
      <c r="B58" s="52"/>
      <c r="C58" s="21">
        <f t="shared" si="12"/>
        <v>1</v>
      </c>
      <c r="D58" s="633"/>
      <c r="E58" s="21">
        <f t="shared" si="13"/>
        <v>0</v>
      </c>
      <c r="F58" s="633"/>
      <c r="G58" s="21">
        <f t="shared" si="14"/>
        <v>1</v>
      </c>
      <c r="H58" s="633"/>
      <c r="I58" s="21">
        <f t="shared" si="15"/>
        <v>1</v>
      </c>
      <c r="J58" s="633"/>
      <c r="K58" s="21">
        <f t="shared" si="16"/>
        <v>1</v>
      </c>
      <c r="L58" s="633"/>
      <c r="M58" s="21">
        <f t="shared" si="17"/>
        <v>1</v>
      </c>
      <c r="N58" s="633"/>
      <c r="O58" s="21">
        <f t="shared" si="18"/>
        <v>1</v>
      </c>
      <c r="P58" s="633"/>
      <c r="Q58" s="21">
        <f t="shared" si="19"/>
        <v>0</v>
      </c>
      <c r="R58" s="21">
        <f t="shared" si="20"/>
        <v>0</v>
      </c>
      <c r="S58" s="308">
        <f t="shared" si="21"/>
        <v>0</v>
      </c>
    </row>
    <row r="59" spans="1:19">
      <c r="A59" s="142"/>
      <c r="B59" s="52"/>
      <c r="C59" s="21">
        <f t="shared" si="12"/>
        <v>1</v>
      </c>
      <c r="D59" s="633"/>
      <c r="E59" s="21">
        <f t="shared" si="13"/>
        <v>0</v>
      </c>
      <c r="F59" s="633"/>
      <c r="G59" s="21">
        <f t="shared" si="14"/>
        <v>1</v>
      </c>
      <c r="H59" s="633"/>
      <c r="I59" s="21">
        <f t="shared" si="15"/>
        <v>1</v>
      </c>
      <c r="J59" s="633"/>
      <c r="K59" s="21">
        <f t="shared" si="16"/>
        <v>1</v>
      </c>
      <c r="L59" s="633"/>
      <c r="M59" s="21">
        <f t="shared" si="17"/>
        <v>1</v>
      </c>
      <c r="N59" s="633"/>
      <c r="O59" s="21">
        <f t="shared" si="18"/>
        <v>1</v>
      </c>
      <c r="P59" s="633"/>
      <c r="Q59" s="21">
        <f t="shared" si="19"/>
        <v>0</v>
      </c>
      <c r="R59" s="21">
        <f t="shared" si="20"/>
        <v>0</v>
      </c>
      <c r="S59" s="308">
        <f t="shared" si="21"/>
        <v>0</v>
      </c>
    </row>
    <row r="60" spans="1:19">
      <c r="A60" s="142"/>
      <c r="B60" s="52"/>
      <c r="C60" s="21">
        <f t="shared" si="12"/>
        <v>1</v>
      </c>
      <c r="D60" s="633"/>
      <c r="E60" s="21">
        <f t="shared" si="13"/>
        <v>0</v>
      </c>
      <c r="F60" s="633"/>
      <c r="G60" s="21">
        <f t="shared" si="14"/>
        <v>1</v>
      </c>
      <c r="H60" s="633"/>
      <c r="I60" s="21">
        <f t="shared" si="15"/>
        <v>1</v>
      </c>
      <c r="J60" s="633"/>
      <c r="K60" s="21">
        <f t="shared" si="16"/>
        <v>1</v>
      </c>
      <c r="L60" s="633"/>
      <c r="M60" s="21">
        <f t="shared" si="17"/>
        <v>1</v>
      </c>
      <c r="N60" s="633"/>
      <c r="O60" s="21">
        <f t="shared" si="18"/>
        <v>1</v>
      </c>
      <c r="P60" s="633"/>
      <c r="Q60" s="21">
        <f t="shared" si="19"/>
        <v>0</v>
      </c>
      <c r="R60" s="21">
        <f t="shared" si="20"/>
        <v>0</v>
      </c>
      <c r="S60" s="308">
        <f t="shared" si="21"/>
        <v>0</v>
      </c>
    </row>
    <row r="61" spans="1:19">
      <c r="A61" s="142"/>
      <c r="B61" s="52"/>
      <c r="C61" s="21">
        <f t="shared" si="12"/>
        <v>1</v>
      </c>
      <c r="D61" s="633"/>
      <c r="E61" s="21">
        <f t="shared" si="13"/>
        <v>0</v>
      </c>
      <c r="F61" s="633"/>
      <c r="G61" s="21">
        <f t="shared" si="14"/>
        <v>1</v>
      </c>
      <c r="H61" s="633"/>
      <c r="I61" s="21">
        <f t="shared" si="15"/>
        <v>1</v>
      </c>
      <c r="J61" s="633"/>
      <c r="K61" s="21">
        <f t="shared" si="16"/>
        <v>1</v>
      </c>
      <c r="L61" s="633"/>
      <c r="M61" s="21">
        <f t="shared" si="17"/>
        <v>1</v>
      </c>
      <c r="N61" s="633"/>
      <c r="O61" s="21">
        <f t="shared" si="18"/>
        <v>1</v>
      </c>
      <c r="P61" s="633"/>
      <c r="Q61" s="21">
        <f t="shared" si="19"/>
        <v>0</v>
      </c>
      <c r="R61" s="21">
        <f t="shared" si="20"/>
        <v>0</v>
      </c>
      <c r="S61" s="308">
        <f t="shared" si="21"/>
        <v>0</v>
      </c>
    </row>
    <row r="62" spans="1:19">
      <c r="A62" s="142"/>
      <c r="B62" s="52"/>
      <c r="C62" s="21">
        <f t="shared" si="12"/>
        <v>1</v>
      </c>
      <c r="D62" s="633"/>
      <c r="E62" s="21">
        <f t="shared" si="13"/>
        <v>0</v>
      </c>
      <c r="F62" s="633"/>
      <c r="G62" s="21">
        <f t="shared" si="14"/>
        <v>1</v>
      </c>
      <c r="H62" s="633"/>
      <c r="I62" s="21">
        <f t="shared" si="15"/>
        <v>1</v>
      </c>
      <c r="J62" s="633"/>
      <c r="K62" s="21">
        <f t="shared" si="16"/>
        <v>1</v>
      </c>
      <c r="L62" s="633"/>
      <c r="M62" s="21">
        <f t="shared" si="17"/>
        <v>1</v>
      </c>
      <c r="N62" s="633"/>
      <c r="O62" s="21">
        <f t="shared" si="18"/>
        <v>1</v>
      </c>
      <c r="P62" s="633"/>
      <c r="Q62" s="21">
        <f t="shared" si="19"/>
        <v>0</v>
      </c>
      <c r="R62" s="21">
        <f t="shared" si="20"/>
        <v>0</v>
      </c>
      <c r="S62" s="308">
        <f t="shared" si="21"/>
        <v>0</v>
      </c>
    </row>
    <row r="63" spans="1:19">
      <c r="A63" s="142"/>
      <c r="B63" s="52"/>
      <c r="C63" s="21">
        <f t="shared" si="12"/>
        <v>1</v>
      </c>
      <c r="D63" s="633"/>
      <c r="E63" s="21">
        <f t="shared" si="13"/>
        <v>0</v>
      </c>
      <c r="F63" s="633"/>
      <c r="G63" s="21">
        <f t="shared" si="14"/>
        <v>1</v>
      </c>
      <c r="H63" s="633"/>
      <c r="I63" s="21">
        <f t="shared" si="15"/>
        <v>1</v>
      </c>
      <c r="J63" s="633"/>
      <c r="K63" s="21">
        <f t="shared" si="16"/>
        <v>1</v>
      </c>
      <c r="L63" s="633"/>
      <c r="M63" s="21">
        <f t="shared" si="17"/>
        <v>1</v>
      </c>
      <c r="N63" s="633"/>
      <c r="O63" s="21">
        <f t="shared" si="18"/>
        <v>1</v>
      </c>
      <c r="P63" s="633"/>
      <c r="Q63" s="21">
        <f t="shared" si="19"/>
        <v>0</v>
      </c>
      <c r="R63" s="21">
        <f t="shared" si="20"/>
        <v>0</v>
      </c>
      <c r="S63" s="308">
        <f t="shared" si="21"/>
        <v>0</v>
      </c>
    </row>
    <row r="64" spans="1:19">
      <c r="A64" s="142"/>
      <c r="B64" s="52"/>
      <c r="C64" s="21">
        <f t="shared" si="12"/>
        <v>1</v>
      </c>
      <c r="D64" s="633"/>
      <c r="E64" s="21">
        <f t="shared" si="13"/>
        <v>0</v>
      </c>
      <c r="F64" s="633"/>
      <c r="G64" s="21">
        <f t="shared" si="14"/>
        <v>1</v>
      </c>
      <c r="H64" s="633"/>
      <c r="I64" s="21">
        <f t="shared" si="15"/>
        <v>1</v>
      </c>
      <c r="J64" s="633"/>
      <c r="K64" s="21">
        <f t="shared" si="16"/>
        <v>1</v>
      </c>
      <c r="L64" s="633"/>
      <c r="M64" s="21">
        <f t="shared" si="17"/>
        <v>1</v>
      </c>
      <c r="N64" s="633"/>
      <c r="O64" s="21">
        <f t="shared" si="18"/>
        <v>1</v>
      </c>
      <c r="P64" s="633"/>
      <c r="Q64" s="21">
        <f t="shared" si="19"/>
        <v>0</v>
      </c>
      <c r="R64" s="21">
        <f t="shared" si="20"/>
        <v>0</v>
      </c>
      <c r="S64" s="308">
        <f t="shared" si="21"/>
        <v>0</v>
      </c>
    </row>
    <row r="65" spans="1:19">
      <c r="A65" s="142"/>
      <c r="B65" s="52"/>
      <c r="C65" s="21">
        <f t="shared" si="12"/>
        <v>1</v>
      </c>
      <c r="D65" s="633"/>
      <c r="E65" s="21">
        <f t="shared" si="13"/>
        <v>0</v>
      </c>
      <c r="F65" s="633"/>
      <c r="G65" s="21">
        <f t="shared" si="14"/>
        <v>1</v>
      </c>
      <c r="H65" s="633"/>
      <c r="I65" s="21">
        <f t="shared" si="15"/>
        <v>1</v>
      </c>
      <c r="J65" s="633"/>
      <c r="K65" s="21">
        <f t="shared" si="16"/>
        <v>1</v>
      </c>
      <c r="L65" s="633"/>
      <c r="M65" s="21">
        <f t="shared" si="17"/>
        <v>1</v>
      </c>
      <c r="N65" s="633"/>
      <c r="O65" s="21">
        <f t="shared" si="18"/>
        <v>1</v>
      </c>
      <c r="P65" s="633"/>
      <c r="Q65" s="21">
        <f t="shared" si="19"/>
        <v>0</v>
      </c>
      <c r="R65" s="21">
        <f t="shared" si="20"/>
        <v>0</v>
      </c>
      <c r="S65" s="308">
        <f t="shared" si="21"/>
        <v>0</v>
      </c>
    </row>
    <row r="66" spans="1:19">
      <c r="A66" s="142"/>
      <c r="B66" s="52"/>
      <c r="C66" s="21">
        <f t="shared" si="12"/>
        <v>1</v>
      </c>
      <c r="D66" s="633"/>
      <c r="E66" s="21">
        <f t="shared" si="13"/>
        <v>0</v>
      </c>
      <c r="F66" s="633"/>
      <c r="G66" s="21">
        <f t="shared" si="14"/>
        <v>1</v>
      </c>
      <c r="H66" s="633"/>
      <c r="I66" s="21">
        <f t="shared" si="15"/>
        <v>1</v>
      </c>
      <c r="J66" s="633"/>
      <c r="K66" s="21">
        <f t="shared" si="16"/>
        <v>1</v>
      </c>
      <c r="L66" s="633"/>
      <c r="M66" s="21">
        <f t="shared" si="17"/>
        <v>1</v>
      </c>
      <c r="N66" s="633"/>
      <c r="O66" s="21">
        <f t="shared" si="18"/>
        <v>1</v>
      </c>
      <c r="P66" s="633"/>
      <c r="Q66" s="21">
        <f t="shared" si="19"/>
        <v>0</v>
      </c>
      <c r="R66" s="21">
        <f t="shared" si="20"/>
        <v>0</v>
      </c>
      <c r="S66" s="308">
        <f t="shared" si="21"/>
        <v>0</v>
      </c>
    </row>
    <row r="67" spans="1:19">
      <c r="A67" s="142"/>
      <c r="B67" s="52"/>
      <c r="C67" s="21">
        <f t="shared" si="12"/>
        <v>1</v>
      </c>
      <c r="D67" s="633"/>
      <c r="E67" s="21">
        <f t="shared" si="13"/>
        <v>0</v>
      </c>
      <c r="F67" s="633"/>
      <c r="G67" s="21">
        <f t="shared" si="14"/>
        <v>1</v>
      </c>
      <c r="H67" s="633"/>
      <c r="I67" s="21">
        <f t="shared" si="15"/>
        <v>1</v>
      </c>
      <c r="J67" s="633"/>
      <c r="K67" s="21">
        <f t="shared" si="16"/>
        <v>1</v>
      </c>
      <c r="L67" s="633"/>
      <c r="M67" s="21">
        <f t="shared" si="17"/>
        <v>1</v>
      </c>
      <c r="N67" s="633"/>
      <c r="O67" s="21">
        <f t="shared" si="18"/>
        <v>1</v>
      </c>
      <c r="P67" s="633"/>
      <c r="Q67" s="21">
        <f t="shared" si="19"/>
        <v>0</v>
      </c>
      <c r="R67" s="21">
        <f t="shared" si="20"/>
        <v>0</v>
      </c>
      <c r="S67" s="308">
        <f t="shared" si="21"/>
        <v>0</v>
      </c>
    </row>
    <row r="68" spans="1:19">
      <c r="A68" s="142"/>
      <c r="B68" s="52"/>
      <c r="C68" s="21">
        <f t="shared" si="12"/>
        <v>1</v>
      </c>
      <c r="D68" s="633"/>
      <c r="E68" s="21">
        <f t="shared" si="13"/>
        <v>0</v>
      </c>
      <c r="F68" s="633"/>
      <c r="G68" s="21">
        <f t="shared" si="14"/>
        <v>1</v>
      </c>
      <c r="H68" s="633"/>
      <c r="I68" s="21">
        <f t="shared" si="15"/>
        <v>1</v>
      </c>
      <c r="J68" s="633"/>
      <c r="K68" s="21">
        <f t="shared" si="16"/>
        <v>1</v>
      </c>
      <c r="L68" s="633"/>
      <c r="M68" s="21">
        <f t="shared" si="17"/>
        <v>1</v>
      </c>
      <c r="N68" s="633"/>
      <c r="O68" s="21">
        <f t="shared" si="18"/>
        <v>1</v>
      </c>
      <c r="P68" s="633"/>
      <c r="Q68" s="21">
        <f t="shared" si="19"/>
        <v>0</v>
      </c>
      <c r="R68" s="21">
        <f t="shared" si="20"/>
        <v>0</v>
      </c>
      <c r="S68" s="308">
        <f t="shared" si="21"/>
        <v>0</v>
      </c>
    </row>
    <row r="69" spans="1:19">
      <c r="A69" s="142"/>
      <c r="B69" s="52"/>
      <c r="C69" s="21">
        <f t="shared" si="12"/>
        <v>1</v>
      </c>
      <c r="D69" s="633"/>
      <c r="E69" s="21">
        <f t="shared" si="13"/>
        <v>0</v>
      </c>
      <c r="F69" s="633"/>
      <c r="G69" s="21">
        <f t="shared" si="14"/>
        <v>1</v>
      </c>
      <c r="H69" s="633"/>
      <c r="I69" s="21">
        <f t="shared" si="15"/>
        <v>1</v>
      </c>
      <c r="J69" s="633"/>
      <c r="K69" s="21">
        <f t="shared" si="16"/>
        <v>1</v>
      </c>
      <c r="L69" s="633"/>
      <c r="M69" s="21">
        <f t="shared" si="17"/>
        <v>1</v>
      </c>
      <c r="N69" s="633"/>
      <c r="O69" s="21">
        <f t="shared" si="18"/>
        <v>1</v>
      </c>
      <c r="P69" s="633"/>
      <c r="Q69" s="21">
        <f t="shared" si="19"/>
        <v>0</v>
      </c>
      <c r="R69" s="21">
        <f t="shared" si="20"/>
        <v>0</v>
      </c>
      <c r="S69" s="308">
        <f t="shared" si="21"/>
        <v>0</v>
      </c>
    </row>
    <row r="70" spans="1:19">
      <c r="A70" s="142"/>
      <c r="B70" s="52"/>
      <c r="C70" s="21">
        <f t="shared" si="12"/>
        <v>1</v>
      </c>
      <c r="D70" s="633"/>
      <c r="E70" s="21">
        <f t="shared" si="13"/>
        <v>0</v>
      </c>
      <c r="F70" s="633"/>
      <c r="G70" s="21">
        <f t="shared" si="14"/>
        <v>1</v>
      </c>
      <c r="H70" s="633"/>
      <c r="I70" s="21">
        <f t="shared" si="15"/>
        <v>1</v>
      </c>
      <c r="J70" s="633"/>
      <c r="K70" s="21">
        <f t="shared" si="16"/>
        <v>1</v>
      </c>
      <c r="L70" s="633"/>
      <c r="M70" s="21">
        <f t="shared" si="17"/>
        <v>1</v>
      </c>
      <c r="N70" s="633"/>
      <c r="O70" s="21">
        <f t="shared" si="18"/>
        <v>1</v>
      </c>
      <c r="P70" s="633"/>
      <c r="Q70" s="21">
        <f t="shared" si="19"/>
        <v>0</v>
      </c>
      <c r="R70" s="21">
        <f t="shared" si="20"/>
        <v>0</v>
      </c>
      <c r="S70" s="308">
        <f t="shared" si="21"/>
        <v>0</v>
      </c>
    </row>
    <row r="71" spans="1:19">
      <c r="A71" s="142"/>
      <c r="B71" s="52"/>
      <c r="C71" s="21">
        <f t="shared" si="12"/>
        <v>1</v>
      </c>
      <c r="D71" s="633"/>
      <c r="E71" s="21">
        <f t="shared" si="13"/>
        <v>0</v>
      </c>
      <c r="F71" s="633"/>
      <c r="G71" s="21">
        <f t="shared" si="14"/>
        <v>1</v>
      </c>
      <c r="H71" s="633"/>
      <c r="I71" s="21">
        <f t="shared" si="15"/>
        <v>1</v>
      </c>
      <c r="J71" s="633"/>
      <c r="K71" s="21">
        <f t="shared" si="16"/>
        <v>1</v>
      </c>
      <c r="L71" s="633"/>
      <c r="M71" s="21">
        <f t="shared" si="17"/>
        <v>1</v>
      </c>
      <c r="N71" s="633"/>
      <c r="O71" s="21">
        <f t="shared" si="18"/>
        <v>1</v>
      </c>
      <c r="P71" s="633"/>
      <c r="Q71" s="21">
        <f t="shared" si="19"/>
        <v>0</v>
      </c>
      <c r="R71" s="21">
        <f t="shared" si="20"/>
        <v>0</v>
      </c>
      <c r="S71" s="308">
        <f t="shared" si="21"/>
        <v>0</v>
      </c>
    </row>
    <row r="72" spans="1:19">
      <c r="A72" s="142"/>
      <c r="B72" s="52"/>
      <c r="C72" s="21">
        <f t="shared" si="12"/>
        <v>1</v>
      </c>
      <c r="D72" s="633"/>
      <c r="E72" s="21">
        <f t="shared" si="13"/>
        <v>0</v>
      </c>
      <c r="F72" s="633"/>
      <c r="G72" s="21">
        <f t="shared" si="14"/>
        <v>1</v>
      </c>
      <c r="H72" s="633"/>
      <c r="I72" s="21">
        <f t="shared" si="15"/>
        <v>1</v>
      </c>
      <c r="J72" s="633"/>
      <c r="K72" s="21">
        <f t="shared" si="16"/>
        <v>1</v>
      </c>
      <c r="L72" s="633"/>
      <c r="M72" s="21">
        <f t="shared" si="17"/>
        <v>1</v>
      </c>
      <c r="N72" s="633"/>
      <c r="O72" s="21">
        <f t="shared" si="18"/>
        <v>1</v>
      </c>
      <c r="P72" s="633"/>
      <c r="Q72" s="21">
        <f t="shared" si="19"/>
        <v>0</v>
      </c>
      <c r="R72" s="21">
        <f t="shared" si="20"/>
        <v>0</v>
      </c>
      <c r="S72" s="308">
        <f t="shared" si="21"/>
        <v>0</v>
      </c>
    </row>
    <row r="73" spans="1:19">
      <c r="A73" s="142"/>
      <c r="B73" s="52"/>
      <c r="C73" s="21">
        <f t="shared" si="12"/>
        <v>1</v>
      </c>
      <c r="D73" s="633"/>
      <c r="E73" s="21">
        <f t="shared" si="13"/>
        <v>0</v>
      </c>
      <c r="F73" s="633"/>
      <c r="G73" s="21">
        <f t="shared" si="14"/>
        <v>1</v>
      </c>
      <c r="H73" s="633"/>
      <c r="I73" s="21">
        <f t="shared" si="15"/>
        <v>1</v>
      </c>
      <c r="J73" s="633"/>
      <c r="K73" s="21">
        <f t="shared" si="16"/>
        <v>1</v>
      </c>
      <c r="L73" s="633"/>
      <c r="M73" s="21">
        <f t="shared" si="17"/>
        <v>1</v>
      </c>
      <c r="N73" s="633"/>
      <c r="O73" s="21">
        <f t="shared" si="18"/>
        <v>1</v>
      </c>
      <c r="P73" s="633"/>
      <c r="Q73" s="21">
        <f t="shared" si="19"/>
        <v>0</v>
      </c>
      <c r="R73" s="21">
        <f t="shared" si="20"/>
        <v>0</v>
      </c>
      <c r="S73" s="308">
        <f t="shared" si="21"/>
        <v>0</v>
      </c>
    </row>
    <row r="74" spans="1:19">
      <c r="A74" s="142"/>
      <c r="B74" s="52"/>
      <c r="C74" s="21">
        <f t="shared" si="12"/>
        <v>1</v>
      </c>
      <c r="D74" s="633"/>
      <c r="E74" s="21">
        <f t="shared" si="13"/>
        <v>0</v>
      </c>
      <c r="F74" s="633"/>
      <c r="G74" s="21">
        <f t="shared" si="14"/>
        <v>1</v>
      </c>
      <c r="H74" s="633"/>
      <c r="I74" s="21">
        <f t="shared" si="15"/>
        <v>1</v>
      </c>
      <c r="J74" s="633"/>
      <c r="K74" s="21">
        <f t="shared" si="16"/>
        <v>1</v>
      </c>
      <c r="L74" s="633"/>
      <c r="M74" s="21">
        <f t="shared" si="17"/>
        <v>1</v>
      </c>
      <c r="N74" s="633"/>
      <c r="O74" s="21">
        <f t="shared" si="18"/>
        <v>1</v>
      </c>
      <c r="P74" s="633"/>
      <c r="Q74" s="21">
        <f t="shared" si="19"/>
        <v>0</v>
      </c>
      <c r="R74" s="21">
        <f t="shared" si="20"/>
        <v>0</v>
      </c>
      <c r="S74" s="308">
        <f t="shared" si="21"/>
        <v>0</v>
      </c>
    </row>
    <row r="75" spans="1:19">
      <c r="A75" s="142"/>
      <c r="B75" s="52"/>
      <c r="C75" s="21">
        <f t="shared" si="12"/>
        <v>1</v>
      </c>
      <c r="D75" s="633"/>
      <c r="E75" s="21">
        <f t="shared" si="13"/>
        <v>0</v>
      </c>
      <c r="F75" s="633"/>
      <c r="G75" s="21">
        <f t="shared" si="14"/>
        <v>1</v>
      </c>
      <c r="H75" s="633"/>
      <c r="I75" s="21">
        <f t="shared" si="15"/>
        <v>1</v>
      </c>
      <c r="J75" s="633"/>
      <c r="K75" s="21">
        <f t="shared" si="16"/>
        <v>1</v>
      </c>
      <c r="L75" s="633"/>
      <c r="M75" s="21">
        <f t="shared" si="17"/>
        <v>1</v>
      </c>
      <c r="N75" s="633"/>
      <c r="O75" s="21">
        <f t="shared" si="18"/>
        <v>1</v>
      </c>
      <c r="P75" s="633"/>
      <c r="Q75" s="21">
        <f t="shared" si="19"/>
        <v>0</v>
      </c>
      <c r="R75" s="21">
        <f t="shared" si="20"/>
        <v>0</v>
      </c>
      <c r="S75" s="308">
        <f t="shared" si="21"/>
        <v>0</v>
      </c>
    </row>
    <row r="76" spans="1:19">
      <c r="A76" s="142"/>
      <c r="B76" s="52"/>
      <c r="C76" s="21">
        <f t="shared" si="12"/>
        <v>1</v>
      </c>
      <c r="D76" s="633"/>
      <c r="E76" s="21">
        <f t="shared" si="13"/>
        <v>0</v>
      </c>
      <c r="F76" s="633"/>
      <c r="G76" s="21">
        <f t="shared" si="14"/>
        <v>1</v>
      </c>
      <c r="H76" s="633"/>
      <c r="I76" s="21">
        <f t="shared" si="15"/>
        <v>1</v>
      </c>
      <c r="J76" s="633"/>
      <c r="K76" s="21">
        <f t="shared" si="16"/>
        <v>1</v>
      </c>
      <c r="L76" s="633"/>
      <c r="M76" s="21">
        <f t="shared" si="17"/>
        <v>1</v>
      </c>
      <c r="N76" s="633"/>
      <c r="O76" s="21">
        <f t="shared" si="18"/>
        <v>1</v>
      </c>
      <c r="P76" s="633"/>
      <c r="Q76" s="21">
        <f t="shared" si="19"/>
        <v>0</v>
      </c>
      <c r="R76" s="21">
        <f t="shared" si="20"/>
        <v>0</v>
      </c>
      <c r="S76" s="308">
        <f t="shared" si="21"/>
        <v>0</v>
      </c>
    </row>
    <row r="77" spans="1:19">
      <c r="A77" s="142"/>
      <c r="B77" s="52"/>
      <c r="C77" s="21">
        <f t="shared" si="12"/>
        <v>1</v>
      </c>
      <c r="D77" s="633"/>
      <c r="E77" s="21">
        <f t="shared" si="13"/>
        <v>0</v>
      </c>
      <c r="F77" s="633"/>
      <c r="G77" s="21">
        <f t="shared" si="14"/>
        <v>1</v>
      </c>
      <c r="H77" s="633"/>
      <c r="I77" s="21">
        <f t="shared" si="15"/>
        <v>1</v>
      </c>
      <c r="J77" s="633"/>
      <c r="K77" s="21">
        <f t="shared" si="16"/>
        <v>1</v>
      </c>
      <c r="L77" s="633"/>
      <c r="M77" s="21">
        <f t="shared" si="17"/>
        <v>1</v>
      </c>
      <c r="N77" s="633"/>
      <c r="O77" s="21">
        <f t="shared" si="18"/>
        <v>1</v>
      </c>
      <c r="P77" s="633"/>
      <c r="Q77" s="21">
        <f t="shared" si="19"/>
        <v>0</v>
      </c>
      <c r="R77" s="21">
        <f t="shared" si="20"/>
        <v>0</v>
      </c>
      <c r="S77" s="308">
        <f t="shared" si="21"/>
        <v>0</v>
      </c>
    </row>
    <row r="78" spans="1:19">
      <c r="A78" s="142"/>
      <c r="B78" s="52"/>
      <c r="C78" s="21">
        <f t="shared" si="12"/>
        <v>1</v>
      </c>
      <c r="D78" s="633"/>
      <c r="E78" s="21">
        <f t="shared" si="13"/>
        <v>0</v>
      </c>
      <c r="F78" s="633"/>
      <c r="G78" s="21">
        <f t="shared" si="14"/>
        <v>1</v>
      </c>
      <c r="H78" s="633"/>
      <c r="I78" s="21">
        <f t="shared" si="15"/>
        <v>1</v>
      </c>
      <c r="J78" s="633"/>
      <c r="K78" s="21">
        <f t="shared" si="16"/>
        <v>1</v>
      </c>
      <c r="L78" s="633"/>
      <c r="M78" s="21">
        <f t="shared" si="17"/>
        <v>1</v>
      </c>
      <c r="N78" s="633"/>
      <c r="O78" s="21">
        <f t="shared" si="18"/>
        <v>1</v>
      </c>
      <c r="P78" s="633"/>
      <c r="Q78" s="21">
        <f t="shared" si="19"/>
        <v>0</v>
      </c>
      <c r="R78" s="21">
        <f t="shared" si="20"/>
        <v>0</v>
      </c>
      <c r="S78" s="308">
        <f t="shared" ref="S78:S122" si="22">ROUND(R78*B78/10000,0)</f>
        <v>0</v>
      </c>
    </row>
    <row r="79" spans="1:19">
      <c r="A79" s="142"/>
      <c r="B79" s="52"/>
      <c r="C79" s="21">
        <f t="shared" si="12"/>
        <v>1</v>
      </c>
      <c r="D79" s="633"/>
      <c r="E79" s="21">
        <f t="shared" si="13"/>
        <v>0</v>
      </c>
      <c r="F79" s="633"/>
      <c r="G79" s="21">
        <f t="shared" si="14"/>
        <v>1</v>
      </c>
      <c r="H79" s="633"/>
      <c r="I79" s="21">
        <f t="shared" si="15"/>
        <v>1</v>
      </c>
      <c r="J79" s="633"/>
      <c r="K79" s="21">
        <f t="shared" si="16"/>
        <v>1</v>
      </c>
      <c r="L79" s="633"/>
      <c r="M79" s="21">
        <f t="shared" si="17"/>
        <v>1</v>
      </c>
      <c r="N79" s="633"/>
      <c r="O79" s="21">
        <f t="shared" si="18"/>
        <v>1</v>
      </c>
      <c r="P79" s="633"/>
      <c r="Q79" s="21">
        <f t="shared" si="19"/>
        <v>0</v>
      </c>
      <c r="R79" s="21">
        <f t="shared" si="20"/>
        <v>0</v>
      </c>
      <c r="S79" s="308">
        <f t="shared" si="22"/>
        <v>0</v>
      </c>
    </row>
    <row r="80" spans="1:19">
      <c r="A80" s="142"/>
      <c r="B80" s="52"/>
      <c r="C80" s="21">
        <f t="shared" si="12"/>
        <v>1</v>
      </c>
      <c r="D80" s="633"/>
      <c r="E80" s="21">
        <f t="shared" si="13"/>
        <v>0</v>
      </c>
      <c r="F80" s="633"/>
      <c r="G80" s="21">
        <f t="shared" si="14"/>
        <v>1</v>
      </c>
      <c r="H80" s="633"/>
      <c r="I80" s="21">
        <f t="shared" si="15"/>
        <v>1</v>
      </c>
      <c r="J80" s="633"/>
      <c r="K80" s="21">
        <f t="shared" si="16"/>
        <v>1</v>
      </c>
      <c r="L80" s="633"/>
      <c r="M80" s="21">
        <f t="shared" si="17"/>
        <v>1</v>
      </c>
      <c r="N80" s="633"/>
      <c r="O80" s="21">
        <f t="shared" si="18"/>
        <v>1</v>
      </c>
      <c r="P80" s="633"/>
      <c r="Q80" s="21">
        <f t="shared" si="19"/>
        <v>0</v>
      </c>
      <c r="R80" s="21">
        <f t="shared" si="20"/>
        <v>0</v>
      </c>
      <c r="S80" s="308">
        <f t="shared" si="22"/>
        <v>0</v>
      </c>
    </row>
    <row r="81" spans="1:19">
      <c r="A81" s="142"/>
      <c r="B81" s="52"/>
      <c r="C81" s="21">
        <f t="shared" si="12"/>
        <v>1</v>
      </c>
      <c r="D81" s="633"/>
      <c r="E81" s="21">
        <f t="shared" si="13"/>
        <v>0</v>
      </c>
      <c r="F81" s="633"/>
      <c r="G81" s="21">
        <f t="shared" si="14"/>
        <v>1</v>
      </c>
      <c r="H81" s="633"/>
      <c r="I81" s="21">
        <f t="shared" si="15"/>
        <v>1</v>
      </c>
      <c r="J81" s="633"/>
      <c r="K81" s="21">
        <f t="shared" si="16"/>
        <v>1</v>
      </c>
      <c r="L81" s="633"/>
      <c r="M81" s="21">
        <f t="shared" si="17"/>
        <v>1</v>
      </c>
      <c r="N81" s="633"/>
      <c r="O81" s="21">
        <f t="shared" si="18"/>
        <v>1</v>
      </c>
      <c r="P81" s="633"/>
      <c r="Q81" s="21">
        <f t="shared" si="19"/>
        <v>0</v>
      </c>
      <c r="R81" s="21">
        <f t="shared" si="20"/>
        <v>0</v>
      </c>
      <c r="S81" s="308">
        <f t="shared" si="22"/>
        <v>0</v>
      </c>
    </row>
    <row r="82" spans="1:19">
      <c r="A82" s="142"/>
      <c r="B82" s="52"/>
      <c r="C82" s="21">
        <f t="shared" si="12"/>
        <v>1</v>
      </c>
      <c r="D82" s="633"/>
      <c r="E82" s="21">
        <f t="shared" si="13"/>
        <v>0</v>
      </c>
      <c r="F82" s="633"/>
      <c r="G82" s="21">
        <f t="shared" si="14"/>
        <v>1</v>
      </c>
      <c r="H82" s="633"/>
      <c r="I82" s="21">
        <f t="shared" si="15"/>
        <v>1</v>
      </c>
      <c r="J82" s="633"/>
      <c r="K82" s="21">
        <f t="shared" si="16"/>
        <v>1</v>
      </c>
      <c r="L82" s="633"/>
      <c r="M82" s="21">
        <f t="shared" si="17"/>
        <v>1</v>
      </c>
      <c r="N82" s="633"/>
      <c r="O82" s="21">
        <f t="shared" si="18"/>
        <v>1</v>
      </c>
      <c r="P82" s="633"/>
      <c r="Q82" s="21">
        <f t="shared" si="19"/>
        <v>0</v>
      </c>
      <c r="R82" s="21">
        <f t="shared" si="20"/>
        <v>0</v>
      </c>
      <c r="S82" s="308">
        <f t="shared" si="22"/>
        <v>0</v>
      </c>
    </row>
    <row r="83" spans="1:19">
      <c r="A83" s="142"/>
      <c r="B83" s="52"/>
      <c r="C83" s="21">
        <f t="shared" si="12"/>
        <v>1</v>
      </c>
      <c r="D83" s="633"/>
      <c r="E83" s="21">
        <f t="shared" si="13"/>
        <v>0</v>
      </c>
      <c r="F83" s="633"/>
      <c r="G83" s="21">
        <f t="shared" si="14"/>
        <v>1</v>
      </c>
      <c r="H83" s="633"/>
      <c r="I83" s="21">
        <f t="shared" si="15"/>
        <v>1</v>
      </c>
      <c r="J83" s="633"/>
      <c r="K83" s="21">
        <f t="shared" si="16"/>
        <v>1</v>
      </c>
      <c r="L83" s="633"/>
      <c r="M83" s="21">
        <f t="shared" si="17"/>
        <v>1</v>
      </c>
      <c r="N83" s="633"/>
      <c r="O83" s="21">
        <f t="shared" si="18"/>
        <v>1</v>
      </c>
      <c r="P83" s="633"/>
      <c r="Q83" s="21">
        <f t="shared" si="19"/>
        <v>0</v>
      </c>
      <c r="R83" s="21">
        <f t="shared" si="20"/>
        <v>0</v>
      </c>
      <c r="S83" s="308">
        <f t="shared" si="22"/>
        <v>0</v>
      </c>
    </row>
    <row r="84" spans="1:19">
      <c r="A84" s="142"/>
      <c r="B84" s="52"/>
      <c r="C84" s="21">
        <f t="shared" si="12"/>
        <v>1</v>
      </c>
      <c r="D84" s="633"/>
      <c r="E84" s="21">
        <f t="shared" si="13"/>
        <v>0</v>
      </c>
      <c r="F84" s="633"/>
      <c r="G84" s="21">
        <f t="shared" si="14"/>
        <v>1</v>
      </c>
      <c r="H84" s="633"/>
      <c r="I84" s="21">
        <f t="shared" si="15"/>
        <v>1</v>
      </c>
      <c r="J84" s="633"/>
      <c r="K84" s="21">
        <f t="shared" si="16"/>
        <v>1</v>
      </c>
      <c r="L84" s="633"/>
      <c r="M84" s="21">
        <f t="shared" si="17"/>
        <v>1</v>
      </c>
      <c r="N84" s="633"/>
      <c r="O84" s="21">
        <f t="shared" si="18"/>
        <v>1</v>
      </c>
      <c r="P84" s="633"/>
      <c r="Q84" s="21">
        <f t="shared" si="19"/>
        <v>0</v>
      </c>
      <c r="R84" s="21">
        <f t="shared" si="20"/>
        <v>0</v>
      </c>
      <c r="S84" s="308">
        <f t="shared" si="22"/>
        <v>0</v>
      </c>
    </row>
    <row r="85" spans="1:19">
      <c r="A85" s="142"/>
      <c r="B85" s="52"/>
      <c r="C85" s="21">
        <f t="shared" si="12"/>
        <v>1</v>
      </c>
      <c r="D85" s="633"/>
      <c r="E85" s="21">
        <f t="shared" si="13"/>
        <v>0</v>
      </c>
      <c r="F85" s="633"/>
      <c r="G85" s="21">
        <f t="shared" si="14"/>
        <v>1</v>
      </c>
      <c r="H85" s="633"/>
      <c r="I85" s="21">
        <f t="shared" si="15"/>
        <v>1</v>
      </c>
      <c r="J85" s="633"/>
      <c r="K85" s="21">
        <f t="shared" si="16"/>
        <v>1</v>
      </c>
      <c r="L85" s="633"/>
      <c r="M85" s="21">
        <f t="shared" si="17"/>
        <v>1</v>
      </c>
      <c r="N85" s="633"/>
      <c r="O85" s="21">
        <f t="shared" si="18"/>
        <v>1</v>
      </c>
      <c r="P85" s="633"/>
      <c r="Q85" s="21">
        <f t="shared" si="19"/>
        <v>0</v>
      </c>
      <c r="R85" s="21">
        <f t="shared" si="20"/>
        <v>0</v>
      </c>
      <c r="S85" s="308">
        <f t="shared" si="22"/>
        <v>0</v>
      </c>
    </row>
    <row r="86" spans="1:19">
      <c r="A86" s="142"/>
      <c r="B86" s="52"/>
      <c r="C86" s="21">
        <f t="shared" si="12"/>
        <v>1</v>
      </c>
      <c r="D86" s="633"/>
      <c r="E86" s="21">
        <f t="shared" si="13"/>
        <v>0</v>
      </c>
      <c r="F86" s="633"/>
      <c r="G86" s="21">
        <f t="shared" si="14"/>
        <v>1</v>
      </c>
      <c r="H86" s="633"/>
      <c r="I86" s="21">
        <f t="shared" si="15"/>
        <v>1</v>
      </c>
      <c r="J86" s="633"/>
      <c r="K86" s="21">
        <f t="shared" si="16"/>
        <v>1</v>
      </c>
      <c r="L86" s="633"/>
      <c r="M86" s="21">
        <f t="shared" si="17"/>
        <v>1</v>
      </c>
      <c r="N86" s="633"/>
      <c r="O86" s="21">
        <f t="shared" si="18"/>
        <v>1</v>
      </c>
      <c r="P86" s="633"/>
      <c r="Q86" s="21">
        <f t="shared" si="19"/>
        <v>0</v>
      </c>
      <c r="R86" s="21">
        <f t="shared" si="20"/>
        <v>0</v>
      </c>
      <c r="S86" s="308">
        <f t="shared" si="22"/>
        <v>0</v>
      </c>
    </row>
    <row r="87" spans="1:19">
      <c r="A87" s="142"/>
      <c r="B87" s="52"/>
      <c r="C87" s="21">
        <f t="shared" si="12"/>
        <v>1</v>
      </c>
      <c r="D87" s="633"/>
      <c r="E87" s="21">
        <f t="shared" si="13"/>
        <v>0</v>
      </c>
      <c r="F87" s="633"/>
      <c r="G87" s="21">
        <f t="shared" si="14"/>
        <v>1</v>
      </c>
      <c r="H87" s="633"/>
      <c r="I87" s="21">
        <f t="shared" si="15"/>
        <v>1</v>
      </c>
      <c r="J87" s="633"/>
      <c r="K87" s="21">
        <f t="shared" si="16"/>
        <v>1</v>
      </c>
      <c r="L87" s="633"/>
      <c r="M87" s="21">
        <f t="shared" si="17"/>
        <v>1</v>
      </c>
      <c r="N87" s="633"/>
      <c r="O87" s="21">
        <f t="shared" si="18"/>
        <v>1</v>
      </c>
      <c r="P87" s="633"/>
      <c r="Q87" s="21">
        <f t="shared" si="19"/>
        <v>0</v>
      </c>
      <c r="R87" s="21">
        <f t="shared" si="20"/>
        <v>0</v>
      </c>
      <c r="S87" s="308">
        <f t="shared" si="22"/>
        <v>0</v>
      </c>
    </row>
    <row r="88" spans="1:19">
      <c r="A88" s="142"/>
      <c r="B88" s="52"/>
      <c r="C88" s="21">
        <f t="shared" si="12"/>
        <v>1</v>
      </c>
      <c r="D88" s="633"/>
      <c r="E88" s="21">
        <f t="shared" si="13"/>
        <v>0</v>
      </c>
      <c r="F88" s="633"/>
      <c r="G88" s="21">
        <f t="shared" si="14"/>
        <v>1</v>
      </c>
      <c r="H88" s="633"/>
      <c r="I88" s="21">
        <f t="shared" si="15"/>
        <v>1</v>
      </c>
      <c r="J88" s="633"/>
      <c r="K88" s="21">
        <f t="shared" si="16"/>
        <v>1</v>
      </c>
      <c r="L88" s="633"/>
      <c r="M88" s="21">
        <f t="shared" si="17"/>
        <v>1</v>
      </c>
      <c r="N88" s="633"/>
      <c r="O88" s="21">
        <f t="shared" si="18"/>
        <v>1</v>
      </c>
      <c r="P88" s="633"/>
      <c r="Q88" s="21">
        <f t="shared" si="19"/>
        <v>0</v>
      </c>
      <c r="R88" s="21">
        <f t="shared" si="20"/>
        <v>0</v>
      </c>
      <c r="S88" s="308">
        <f t="shared" si="22"/>
        <v>0</v>
      </c>
    </row>
    <row r="89" spans="1:19">
      <c r="A89" s="142"/>
      <c r="B89" s="52"/>
      <c r="C89" s="21">
        <f t="shared" si="12"/>
        <v>1</v>
      </c>
      <c r="D89" s="633"/>
      <c r="E89" s="21">
        <f t="shared" si="13"/>
        <v>0</v>
      </c>
      <c r="F89" s="633"/>
      <c r="G89" s="21">
        <f t="shared" si="14"/>
        <v>1</v>
      </c>
      <c r="H89" s="633"/>
      <c r="I89" s="21">
        <f t="shared" si="15"/>
        <v>1</v>
      </c>
      <c r="J89" s="633"/>
      <c r="K89" s="21">
        <f t="shared" si="16"/>
        <v>1</v>
      </c>
      <c r="L89" s="633"/>
      <c r="M89" s="21">
        <f t="shared" si="17"/>
        <v>1</v>
      </c>
      <c r="N89" s="633"/>
      <c r="O89" s="21">
        <f t="shared" si="18"/>
        <v>1</v>
      </c>
      <c r="P89" s="633"/>
      <c r="Q89" s="21">
        <f t="shared" si="19"/>
        <v>0</v>
      </c>
      <c r="R89" s="21">
        <f t="shared" si="20"/>
        <v>0</v>
      </c>
      <c r="S89" s="308">
        <f t="shared" si="22"/>
        <v>0</v>
      </c>
    </row>
    <row r="90" spans="1:19">
      <c r="A90" s="142"/>
      <c r="B90" s="52"/>
      <c r="C90" s="21">
        <f t="shared" ref="C90:C153" si="23">IF(B90="",1,(LOOKUP(B90,$3:$3,$4:$4)-LOOKUP($B$24,$3:$3,$4:$4)+100)/100)</f>
        <v>1</v>
      </c>
      <c r="D90" s="633"/>
      <c r="E90" s="21">
        <f t="shared" ref="E90:E153" si="24">(SUMIF($5:$5,D90,$6:$6)-SUMIF($5:$5,$D$24,$6:$6)+100)/100</f>
        <v>0</v>
      </c>
      <c r="F90" s="633"/>
      <c r="G90" s="21">
        <f t="shared" ref="G90:G153" si="25">(SUMIF($7:$7,F90,$8:$8)-SUMIF($7:$7,$F$24,$8:$8)+100)/100</f>
        <v>1</v>
      </c>
      <c r="H90" s="633"/>
      <c r="I90" s="21">
        <f t="shared" ref="I90:I153" si="26">(SUMIF($9:$9,H90,$10:$10)-SUMIF($9:$9,$H$24,$10:$10)+100)/100</f>
        <v>1</v>
      </c>
      <c r="J90" s="633"/>
      <c r="K90" s="21">
        <f t="shared" ref="K90:K153" si="27">(SUMIF($11:$11,J90,$12:$12)-SUMIF($11:$11,$J$24,$12:$12)+100)/100</f>
        <v>1</v>
      </c>
      <c r="L90" s="633"/>
      <c r="M90" s="21">
        <f t="shared" ref="M90:M153" si="28">(SUMIF($13:$13,L90,$14:$14)-SUMIF($13:$13,$L$24,$14:$14)+100)/100</f>
        <v>1</v>
      </c>
      <c r="N90" s="633"/>
      <c r="O90" s="21">
        <f t="shared" ref="O90:O153" si="29">(SUMIF($15:$15,N90,$16:$16)-SUMIF($15:$15,$N$24,$16:$16)+100)/100</f>
        <v>1</v>
      </c>
      <c r="P90" s="633"/>
      <c r="Q90" s="21">
        <f t="shared" ref="Q90:Q153" si="30">(SUMIF($17:$17,P90,$18:$18)-SUMIF($17:$17,$P$24,$18:$18)+100)/100</f>
        <v>0</v>
      </c>
      <c r="R90" s="21">
        <f t="shared" ref="R90:R153" si="31">IF(B90="",0,ROUND($R$24*C90*E90*G90*I90*K90*M90*O90*Q90,0))</f>
        <v>0</v>
      </c>
      <c r="S90" s="308">
        <f t="shared" si="22"/>
        <v>0</v>
      </c>
    </row>
    <row r="91" spans="1:19">
      <c r="A91" s="142"/>
      <c r="B91" s="52"/>
      <c r="C91" s="21">
        <f t="shared" si="23"/>
        <v>1</v>
      </c>
      <c r="D91" s="633"/>
      <c r="E91" s="21">
        <f t="shared" si="24"/>
        <v>0</v>
      </c>
      <c r="F91" s="633"/>
      <c r="G91" s="21">
        <f t="shared" si="25"/>
        <v>1</v>
      </c>
      <c r="H91" s="633"/>
      <c r="I91" s="21">
        <f t="shared" si="26"/>
        <v>1</v>
      </c>
      <c r="J91" s="633"/>
      <c r="K91" s="21">
        <f t="shared" si="27"/>
        <v>1</v>
      </c>
      <c r="L91" s="633"/>
      <c r="M91" s="21">
        <f t="shared" si="28"/>
        <v>1</v>
      </c>
      <c r="N91" s="633"/>
      <c r="O91" s="21">
        <f t="shared" si="29"/>
        <v>1</v>
      </c>
      <c r="P91" s="633"/>
      <c r="Q91" s="21">
        <f t="shared" si="30"/>
        <v>0</v>
      </c>
      <c r="R91" s="21">
        <f t="shared" si="31"/>
        <v>0</v>
      </c>
      <c r="S91" s="308">
        <f t="shared" si="22"/>
        <v>0</v>
      </c>
    </row>
    <row r="92" spans="1:19">
      <c r="A92" s="142"/>
      <c r="B92" s="52"/>
      <c r="C92" s="21">
        <f t="shared" si="23"/>
        <v>1</v>
      </c>
      <c r="D92" s="633"/>
      <c r="E92" s="21">
        <f t="shared" si="24"/>
        <v>0</v>
      </c>
      <c r="F92" s="633"/>
      <c r="G92" s="21">
        <f t="shared" si="25"/>
        <v>1</v>
      </c>
      <c r="H92" s="633"/>
      <c r="I92" s="21">
        <f t="shared" si="26"/>
        <v>1</v>
      </c>
      <c r="J92" s="633"/>
      <c r="K92" s="21">
        <f t="shared" si="27"/>
        <v>1</v>
      </c>
      <c r="L92" s="633"/>
      <c r="M92" s="21">
        <f t="shared" si="28"/>
        <v>1</v>
      </c>
      <c r="N92" s="633"/>
      <c r="O92" s="21">
        <f t="shared" si="29"/>
        <v>1</v>
      </c>
      <c r="P92" s="633"/>
      <c r="Q92" s="21">
        <f t="shared" si="30"/>
        <v>0</v>
      </c>
      <c r="R92" s="21">
        <f t="shared" si="31"/>
        <v>0</v>
      </c>
      <c r="S92" s="308">
        <f t="shared" si="22"/>
        <v>0</v>
      </c>
    </row>
    <row r="93" spans="1:19">
      <c r="A93" s="142"/>
      <c r="B93" s="52"/>
      <c r="C93" s="21">
        <f t="shared" si="23"/>
        <v>1</v>
      </c>
      <c r="D93" s="633"/>
      <c r="E93" s="21">
        <f t="shared" si="24"/>
        <v>0</v>
      </c>
      <c r="F93" s="633"/>
      <c r="G93" s="21">
        <f t="shared" si="25"/>
        <v>1</v>
      </c>
      <c r="H93" s="633"/>
      <c r="I93" s="21">
        <f t="shared" si="26"/>
        <v>1</v>
      </c>
      <c r="J93" s="633"/>
      <c r="K93" s="21">
        <f t="shared" si="27"/>
        <v>1</v>
      </c>
      <c r="L93" s="633"/>
      <c r="M93" s="21">
        <f t="shared" si="28"/>
        <v>1</v>
      </c>
      <c r="N93" s="633"/>
      <c r="O93" s="21">
        <f t="shared" si="29"/>
        <v>1</v>
      </c>
      <c r="P93" s="633"/>
      <c r="Q93" s="21">
        <f t="shared" si="30"/>
        <v>0</v>
      </c>
      <c r="R93" s="21">
        <f t="shared" si="31"/>
        <v>0</v>
      </c>
      <c r="S93" s="308">
        <f t="shared" si="22"/>
        <v>0</v>
      </c>
    </row>
    <row r="94" spans="1:19">
      <c r="A94" s="142"/>
      <c r="B94" s="52"/>
      <c r="C94" s="21">
        <f t="shared" si="23"/>
        <v>1</v>
      </c>
      <c r="D94" s="633"/>
      <c r="E94" s="21">
        <f t="shared" si="24"/>
        <v>0</v>
      </c>
      <c r="F94" s="633"/>
      <c r="G94" s="21">
        <f t="shared" si="25"/>
        <v>1</v>
      </c>
      <c r="H94" s="633"/>
      <c r="I94" s="21">
        <f t="shared" si="26"/>
        <v>1</v>
      </c>
      <c r="J94" s="633"/>
      <c r="K94" s="21">
        <f t="shared" si="27"/>
        <v>1</v>
      </c>
      <c r="L94" s="633"/>
      <c r="M94" s="21">
        <f t="shared" si="28"/>
        <v>1</v>
      </c>
      <c r="N94" s="633"/>
      <c r="O94" s="21">
        <f t="shared" si="29"/>
        <v>1</v>
      </c>
      <c r="P94" s="633"/>
      <c r="Q94" s="21">
        <f t="shared" si="30"/>
        <v>0</v>
      </c>
      <c r="R94" s="21">
        <f t="shared" si="31"/>
        <v>0</v>
      </c>
      <c r="S94" s="308">
        <f t="shared" si="22"/>
        <v>0</v>
      </c>
    </row>
    <row r="95" spans="1:19">
      <c r="A95" s="142"/>
      <c r="B95" s="52"/>
      <c r="C95" s="21">
        <f t="shared" si="23"/>
        <v>1</v>
      </c>
      <c r="D95" s="633"/>
      <c r="E95" s="21">
        <f t="shared" si="24"/>
        <v>0</v>
      </c>
      <c r="F95" s="633"/>
      <c r="G95" s="21">
        <f t="shared" si="25"/>
        <v>1</v>
      </c>
      <c r="H95" s="633"/>
      <c r="I95" s="21">
        <f t="shared" si="26"/>
        <v>1</v>
      </c>
      <c r="J95" s="633"/>
      <c r="K95" s="21">
        <f t="shared" si="27"/>
        <v>1</v>
      </c>
      <c r="L95" s="633"/>
      <c r="M95" s="21">
        <f t="shared" si="28"/>
        <v>1</v>
      </c>
      <c r="N95" s="633"/>
      <c r="O95" s="21">
        <f t="shared" si="29"/>
        <v>1</v>
      </c>
      <c r="P95" s="633"/>
      <c r="Q95" s="21">
        <f t="shared" si="30"/>
        <v>0</v>
      </c>
      <c r="R95" s="21">
        <f t="shared" si="31"/>
        <v>0</v>
      </c>
      <c r="S95" s="308">
        <f t="shared" si="22"/>
        <v>0</v>
      </c>
    </row>
    <row r="96" spans="1:19">
      <c r="A96" s="142"/>
      <c r="B96" s="52"/>
      <c r="C96" s="21">
        <f t="shared" si="23"/>
        <v>1</v>
      </c>
      <c r="D96" s="633"/>
      <c r="E96" s="21">
        <f t="shared" si="24"/>
        <v>0</v>
      </c>
      <c r="F96" s="633"/>
      <c r="G96" s="21">
        <f t="shared" si="25"/>
        <v>1</v>
      </c>
      <c r="H96" s="633"/>
      <c r="I96" s="21">
        <f t="shared" si="26"/>
        <v>1</v>
      </c>
      <c r="J96" s="633"/>
      <c r="K96" s="21">
        <f t="shared" si="27"/>
        <v>1</v>
      </c>
      <c r="L96" s="633"/>
      <c r="M96" s="21">
        <f t="shared" si="28"/>
        <v>1</v>
      </c>
      <c r="N96" s="633"/>
      <c r="O96" s="21">
        <f t="shared" si="29"/>
        <v>1</v>
      </c>
      <c r="P96" s="633"/>
      <c r="Q96" s="21">
        <f t="shared" si="30"/>
        <v>0</v>
      </c>
      <c r="R96" s="21">
        <f t="shared" si="31"/>
        <v>0</v>
      </c>
      <c r="S96" s="308">
        <f t="shared" si="22"/>
        <v>0</v>
      </c>
    </row>
    <row r="97" spans="1:19">
      <c r="A97" s="142"/>
      <c r="B97" s="52"/>
      <c r="C97" s="21">
        <f t="shared" si="23"/>
        <v>1</v>
      </c>
      <c r="D97" s="633"/>
      <c r="E97" s="21">
        <f t="shared" si="24"/>
        <v>0</v>
      </c>
      <c r="F97" s="633"/>
      <c r="G97" s="21">
        <f t="shared" si="25"/>
        <v>1</v>
      </c>
      <c r="H97" s="633"/>
      <c r="I97" s="21">
        <f t="shared" si="26"/>
        <v>1</v>
      </c>
      <c r="J97" s="633"/>
      <c r="K97" s="21">
        <f t="shared" si="27"/>
        <v>1</v>
      </c>
      <c r="L97" s="633"/>
      <c r="M97" s="21">
        <f t="shared" si="28"/>
        <v>1</v>
      </c>
      <c r="N97" s="633"/>
      <c r="O97" s="21">
        <f t="shared" si="29"/>
        <v>1</v>
      </c>
      <c r="P97" s="633"/>
      <c r="Q97" s="21">
        <f t="shared" si="30"/>
        <v>0</v>
      </c>
      <c r="R97" s="21">
        <f t="shared" si="31"/>
        <v>0</v>
      </c>
      <c r="S97" s="308">
        <f t="shared" si="22"/>
        <v>0</v>
      </c>
    </row>
    <row r="98" spans="1:19">
      <c r="A98" s="142"/>
      <c r="B98" s="52"/>
      <c r="C98" s="21">
        <f t="shared" si="23"/>
        <v>1</v>
      </c>
      <c r="D98" s="633"/>
      <c r="E98" s="21">
        <f t="shared" si="24"/>
        <v>0</v>
      </c>
      <c r="F98" s="633"/>
      <c r="G98" s="21">
        <f t="shared" si="25"/>
        <v>1</v>
      </c>
      <c r="H98" s="633"/>
      <c r="I98" s="21">
        <f t="shared" si="26"/>
        <v>1</v>
      </c>
      <c r="J98" s="633"/>
      <c r="K98" s="21">
        <f t="shared" si="27"/>
        <v>1</v>
      </c>
      <c r="L98" s="633"/>
      <c r="M98" s="21">
        <f t="shared" si="28"/>
        <v>1</v>
      </c>
      <c r="N98" s="633"/>
      <c r="O98" s="21">
        <f t="shared" si="29"/>
        <v>1</v>
      </c>
      <c r="P98" s="633"/>
      <c r="Q98" s="21">
        <f t="shared" si="30"/>
        <v>0</v>
      </c>
      <c r="R98" s="21">
        <f t="shared" si="31"/>
        <v>0</v>
      </c>
      <c r="S98" s="308">
        <f t="shared" si="22"/>
        <v>0</v>
      </c>
    </row>
    <row r="99" spans="1:19">
      <c r="A99" s="142"/>
      <c r="B99" s="52"/>
      <c r="C99" s="21">
        <f t="shared" si="23"/>
        <v>1</v>
      </c>
      <c r="D99" s="633"/>
      <c r="E99" s="21">
        <f t="shared" si="24"/>
        <v>0</v>
      </c>
      <c r="F99" s="633"/>
      <c r="G99" s="21">
        <f t="shared" si="25"/>
        <v>1</v>
      </c>
      <c r="H99" s="633"/>
      <c r="I99" s="21">
        <f t="shared" si="26"/>
        <v>1</v>
      </c>
      <c r="J99" s="633"/>
      <c r="K99" s="21">
        <f t="shared" si="27"/>
        <v>1</v>
      </c>
      <c r="L99" s="633"/>
      <c r="M99" s="21">
        <f t="shared" si="28"/>
        <v>1</v>
      </c>
      <c r="N99" s="633"/>
      <c r="O99" s="21">
        <f t="shared" si="29"/>
        <v>1</v>
      </c>
      <c r="P99" s="633"/>
      <c r="Q99" s="21">
        <f t="shared" si="30"/>
        <v>0</v>
      </c>
      <c r="R99" s="21">
        <f t="shared" si="31"/>
        <v>0</v>
      </c>
      <c r="S99" s="308">
        <f t="shared" si="22"/>
        <v>0</v>
      </c>
    </row>
    <row r="100" spans="1:19">
      <c r="A100" s="142"/>
      <c r="B100" s="52"/>
      <c r="C100" s="21">
        <f t="shared" si="23"/>
        <v>1</v>
      </c>
      <c r="D100" s="633"/>
      <c r="E100" s="21">
        <f t="shared" si="24"/>
        <v>0</v>
      </c>
      <c r="F100" s="633"/>
      <c r="G100" s="21">
        <f t="shared" si="25"/>
        <v>1</v>
      </c>
      <c r="H100" s="633"/>
      <c r="I100" s="21">
        <f t="shared" si="26"/>
        <v>1</v>
      </c>
      <c r="J100" s="633"/>
      <c r="K100" s="21">
        <f t="shared" si="27"/>
        <v>1</v>
      </c>
      <c r="L100" s="633"/>
      <c r="M100" s="21">
        <f t="shared" si="28"/>
        <v>1</v>
      </c>
      <c r="N100" s="633"/>
      <c r="O100" s="21">
        <f t="shared" si="29"/>
        <v>1</v>
      </c>
      <c r="P100" s="633"/>
      <c r="Q100" s="21">
        <f t="shared" si="30"/>
        <v>0</v>
      </c>
      <c r="R100" s="21">
        <f t="shared" si="31"/>
        <v>0</v>
      </c>
      <c r="S100" s="308">
        <f t="shared" si="22"/>
        <v>0</v>
      </c>
    </row>
    <row r="101" spans="1:19">
      <c r="A101" s="142"/>
      <c r="B101" s="52"/>
      <c r="C101" s="21">
        <f t="shared" si="23"/>
        <v>1</v>
      </c>
      <c r="D101" s="633"/>
      <c r="E101" s="21">
        <f t="shared" si="24"/>
        <v>0</v>
      </c>
      <c r="F101" s="633"/>
      <c r="G101" s="21">
        <f t="shared" si="25"/>
        <v>1</v>
      </c>
      <c r="H101" s="633"/>
      <c r="I101" s="21">
        <f t="shared" si="26"/>
        <v>1</v>
      </c>
      <c r="J101" s="633"/>
      <c r="K101" s="21">
        <f t="shared" si="27"/>
        <v>1</v>
      </c>
      <c r="L101" s="633"/>
      <c r="M101" s="21">
        <f t="shared" si="28"/>
        <v>1</v>
      </c>
      <c r="N101" s="633"/>
      <c r="O101" s="21">
        <f t="shared" si="29"/>
        <v>1</v>
      </c>
      <c r="P101" s="633"/>
      <c r="Q101" s="21">
        <f t="shared" si="30"/>
        <v>0</v>
      </c>
      <c r="R101" s="21">
        <f t="shared" si="31"/>
        <v>0</v>
      </c>
      <c r="S101" s="308">
        <f t="shared" si="22"/>
        <v>0</v>
      </c>
    </row>
    <row r="102" spans="1:19">
      <c r="A102" s="142"/>
      <c r="B102" s="52"/>
      <c r="C102" s="21">
        <f t="shared" si="23"/>
        <v>1</v>
      </c>
      <c r="D102" s="633"/>
      <c r="E102" s="21">
        <f t="shared" si="24"/>
        <v>0</v>
      </c>
      <c r="F102" s="633"/>
      <c r="G102" s="21">
        <f t="shared" si="25"/>
        <v>1</v>
      </c>
      <c r="H102" s="633"/>
      <c r="I102" s="21">
        <f t="shared" si="26"/>
        <v>1</v>
      </c>
      <c r="J102" s="633"/>
      <c r="K102" s="21">
        <f t="shared" si="27"/>
        <v>1</v>
      </c>
      <c r="L102" s="633"/>
      <c r="M102" s="21">
        <f t="shared" si="28"/>
        <v>1</v>
      </c>
      <c r="N102" s="633"/>
      <c r="O102" s="21">
        <f t="shared" si="29"/>
        <v>1</v>
      </c>
      <c r="P102" s="633"/>
      <c r="Q102" s="21">
        <f t="shared" si="30"/>
        <v>0</v>
      </c>
      <c r="R102" s="21">
        <f t="shared" si="31"/>
        <v>0</v>
      </c>
      <c r="S102" s="308">
        <f t="shared" si="22"/>
        <v>0</v>
      </c>
    </row>
    <row r="103" spans="1:19">
      <c r="A103" s="142"/>
      <c r="B103" s="52"/>
      <c r="C103" s="21">
        <f t="shared" si="23"/>
        <v>1</v>
      </c>
      <c r="D103" s="633"/>
      <c r="E103" s="21">
        <f t="shared" si="24"/>
        <v>0</v>
      </c>
      <c r="F103" s="633"/>
      <c r="G103" s="21">
        <f t="shared" si="25"/>
        <v>1</v>
      </c>
      <c r="H103" s="633"/>
      <c r="I103" s="21">
        <f t="shared" si="26"/>
        <v>1</v>
      </c>
      <c r="J103" s="633"/>
      <c r="K103" s="21">
        <f t="shared" si="27"/>
        <v>1</v>
      </c>
      <c r="L103" s="633"/>
      <c r="M103" s="21">
        <f t="shared" si="28"/>
        <v>1</v>
      </c>
      <c r="N103" s="633"/>
      <c r="O103" s="21">
        <f t="shared" si="29"/>
        <v>1</v>
      </c>
      <c r="P103" s="633"/>
      <c r="Q103" s="21">
        <f t="shared" si="30"/>
        <v>0</v>
      </c>
      <c r="R103" s="21">
        <f t="shared" si="31"/>
        <v>0</v>
      </c>
      <c r="S103" s="308">
        <f t="shared" si="22"/>
        <v>0</v>
      </c>
    </row>
    <row r="104" spans="1:19">
      <c r="A104" s="142"/>
      <c r="B104" s="52"/>
      <c r="C104" s="21">
        <f t="shared" si="23"/>
        <v>1</v>
      </c>
      <c r="D104" s="633"/>
      <c r="E104" s="21">
        <f t="shared" si="24"/>
        <v>0</v>
      </c>
      <c r="F104" s="633"/>
      <c r="G104" s="21">
        <f t="shared" si="25"/>
        <v>1</v>
      </c>
      <c r="H104" s="633"/>
      <c r="I104" s="21">
        <f t="shared" si="26"/>
        <v>1</v>
      </c>
      <c r="J104" s="633"/>
      <c r="K104" s="21">
        <f t="shared" si="27"/>
        <v>1</v>
      </c>
      <c r="L104" s="633"/>
      <c r="M104" s="21">
        <f t="shared" si="28"/>
        <v>1</v>
      </c>
      <c r="N104" s="633"/>
      <c r="O104" s="21">
        <f t="shared" si="29"/>
        <v>1</v>
      </c>
      <c r="P104" s="633"/>
      <c r="Q104" s="21">
        <f t="shared" si="30"/>
        <v>0</v>
      </c>
      <c r="R104" s="21">
        <f t="shared" si="31"/>
        <v>0</v>
      </c>
      <c r="S104" s="308">
        <f t="shared" si="22"/>
        <v>0</v>
      </c>
    </row>
    <row r="105" spans="1:19">
      <c r="A105" s="142"/>
      <c r="B105" s="52"/>
      <c r="C105" s="21">
        <f t="shared" si="23"/>
        <v>1</v>
      </c>
      <c r="D105" s="633"/>
      <c r="E105" s="21">
        <f t="shared" si="24"/>
        <v>0</v>
      </c>
      <c r="F105" s="633"/>
      <c r="G105" s="21">
        <f t="shared" si="25"/>
        <v>1</v>
      </c>
      <c r="H105" s="633"/>
      <c r="I105" s="21">
        <f t="shared" si="26"/>
        <v>1</v>
      </c>
      <c r="J105" s="633"/>
      <c r="K105" s="21">
        <f t="shared" si="27"/>
        <v>1</v>
      </c>
      <c r="L105" s="633"/>
      <c r="M105" s="21">
        <f t="shared" si="28"/>
        <v>1</v>
      </c>
      <c r="N105" s="633"/>
      <c r="O105" s="21">
        <f t="shared" si="29"/>
        <v>1</v>
      </c>
      <c r="P105" s="633"/>
      <c r="Q105" s="21">
        <f t="shared" si="30"/>
        <v>0</v>
      </c>
      <c r="R105" s="21">
        <f t="shared" si="31"/>
        <v>0</v>
      </c>
      <c r="S105" s="308">
        <f t="shared" si="22"/>
        <v>0</v>
      </c>
    </row>
    <row r="106" spans="1:19">
      <c r="A106" s="142"/>
      <c r="B106" s="52"/>
      <c r="C106" s="21">
        <f t="shared" si="23"/>
        <v>1</v>
      </c>
      <c r="D106" s="633"/>
      <c r="E106" s="21">
        <f t="shared" si="24"/>
        <v>0</v>
      </c>
      <c r="F106" s="633"/>
      <c r="G106" s="21">
        <f t="shared" si="25"/>
        <v>1</v>
      </c>
      <c r="H106" s="633"/>
      <c r="I106" s="21">
        <f t="shared" si="26"/>
        <v>1</v>
      </c>
      <c r="J106" s="633"/>
      <c r="K106" s="21">
        <f t="shared" si="27"/>
        <v>1</v>
      </c>
      <c r="L106" s="633"/>
      <c r="M106" s="21">
        <f t="shared" si="28"/>
        <v>1</v>
      </c>
      <c r="N106" s="633"/>
      <c r="O106" s="21">
        <f t="shared" si="29"/>
        <v>1</v>
      </c>
      <c r="P106" s="633"/>
      <c r="Q106" s="21">
        <f t="shared" si="30"/>
        <v>0</v>
      </c>
      <c r="R106" s="21">
        <f t="shared" si="31"/>
        <v>0</v>
      </c>
      <c r="S106" s="308">
        <f t="shared" si="22"/>
        <v>0</v>
      </c>
    </row>
    <row r="107" spans="1:19">
      <c r="A107" s="142"/>
      <c r="B107" s="52"/>
      <c r="C107" s="21">
        <f t="shared" si="23"/>
        <v>1</v>
      </c>
      <c r="D107" s="633"/>
      <c r="E107" s="21">
        <f t="shared" si="24"/>
        <v>0</v>
      </c>
      <c r="F107" s="633"/>
      <c r="G107" s="21">
        <f t="shared" si="25"/>
        <v>1</v>
      </c>
      <c r="H107" s="633"/>
      <c r="I107" s="21">
        <f t="shared" si="26"/>
        <v>1</v>
      </c>
      <c r="J107" s="633"/>
      <c r="K107" s="21">
        <f t="shared" si="27"/>
        <v>1</v>
      </c>
      <c r="L107" s="633"/>
      <c r="M107" s="21">
        <f t="shared" si="28"/>
        <v>1</v>
      </c>
      <c r="N107" s="633"/>
      <c r="O107" s="21">
        <f t="shared" si="29"/>
        <v>1</v>
      </c>
      <c r="P107" s="633"/>
      <c r="Q107" s="21">
        <f t="shared" si="30"/>
        <v>0</v>
      </c>
      <c r="R107" s="21">
        <f t="shared" si="31"/>
        <v>0</v>
      </c>
      <c r="S107" s="308">
        <f t="shared" si="22"/>
        <v>0</v>
      </c>
    </row>
    <row r="108" spans="1:19">
      <c r="A108" s="142"/>
      <c r="B108" s="52"/>
      <c r="C108" s="21">
        <f t="shared" si="23"/>
        <v>1</v>
      </c>
      <c r="D108" s="633"/>
      <c r="E108" s="21">
        <f t="shared" si="24"/>
        <v>0</v>
      </c>
      <c r="F108" s="633"/>
      <c r="G108" s="21">
        <f t="shared" si="25"/>
        <v>1</v>
      </c>
      <c r="H108" s="633"/>
      <c r="I108" s="21">
        <f t="shared" si="26"/>
        <v>1</v>
      </c>
      <c r="J108" s="633"/>
      <c r="K108" s="21">
        <f t="shared" si="27"/>
        <v>1</v>
      </c>
      <c r="L108" s="633"/>
      <c r="M108" s="21">
        <f t="shared" si="28"/>
        <v>1</v>
      </c>
      <c r="N108" s="633"/>
      <c r="O108" s="21">
        <f t="shared" si="29"/>
        <v>1</v>
      </c>
      <c r="P108" s="633"/>
      <c r="Q108" s="21">
        <f t="shared" si="30"/>
        <v>0</v>
      </c>
      <c r="R108" s="21">
        <f t="shared" si="31"/>
        <v>0</v>
      </c>
      <c r="S108" s="308">
        <f t="shared" si="22"/>
        <v>0</v>
      </c>
    </row>
    <row r="109" spans="1:19">
      <c r="A109" s="142"/>
      <c r="B109" s="52"/>
      <c r="C109" s="21">
        <f t="shared" si="23"/>
        <v>1</v>
      </c>
      <c r="D109" s="633"/>
      <c r="E109" s="21">
        <f t="shared" si="24"/>
        <v>0</v>
      </c>
      <c r="F109" s="633"/>
      <c r="G109" s="21">
        <f t="shared" si="25"/>
        <v>1</v>
      </c>
      <c r="H109" s="633"/>
      <c r="I109" s="21">
        <f t="shared" si="26"/>
        <v>1</v>
      </c>
      <c r="J109" s="633"/>
      <c r="K109" s="21">
        <f t="shared" si="27"/>
        <v>1</v>
      </c>
      <c r="L109" s="633"/>
      <c r="M109" s="21">
        <f t="shared" si="28"/>
        <v>1</v>
      </c>
      <c r="N109" s="633"/>
      <c r="O109" s="21">
        <f t="shared" si="29"/>
        <v>1</v>
      </c>
      <c r="P109" s="633"/>
      <c r="Q109" s="21">
        <f t="shared" si="30"/>
        <v>0</v>
      </c>
      <c r="R109" s="21">
        <f t="shared" si="31"/>
        <v>0</v>
      </c>
      <c r="S109" s="308">
        <f t="shared" si="22"/>
        <v>0</v>
      </c>
    </row>
    <row r="110" spans="1:19">
      <c r="A110" s="142"/>
      <c r="B110" s="52"/>
      <c r="C110" s="21">
        <f t="shared" si="23"/>
        <v>1</v>
      </c>
      <c r="D110" s="633"/>
      <c r="E110" s="21">
        <f t="shared" si="24"/>
        <v>0</v>
      </c>
      <c r="F110" s="633"/>
      <c r="G110" s="21">
        <f t="shared" si="25"/>
        <v>1</v>
      </c>
      <c r="H110" s="633"/>
      <c r="I110" s="21">
        <f t="shared" si="26"/>
        <v>1</v>
      </c>
      <c r="J110" s="633"/>
      <c r="K110" s="21">
        <f t="shared" si="27"/>
        <v>1</v>
      </c>
      <c r="L110" s="633"/>
      <c r="M110" s="21">
        <f t="shared" si="28"/>
        <v>1</v>
      </c>
      <c r="N110" s="633"/>
      <c r="O110" s="21">
        <f t="shared" si="29"/>
        <v>1</v>
      </c>
      <c r="P110" s="633"/>
      <c r="Q110" s="21">
        <f t="shared" si="30"/>
        <v>0</v>
      </c>
      <c r="R110" s="21">
        <f t="shared" si="31"/>
        <v>0</v>
      </c>
      <c r="S110" s="308">
        <f t="shared" si="22"/>
        <v>0</v>
      </c>
    </row>
    <row r="111" spans="1:19">
      <c r="A111" s="142"/>
      <c r="B111" s="52"/>
      <c r="C111" s="21">
        <f t="shared" si="23"/>
        <v>1</v>
      </c>
      <c r="D111" s="633"/>
      <c r="E111" s="21">
        <f t="shared" si="24"/>
        <v>0</v>
      </c>
      <c r="F111" s="633"/>
      <c r="G111" s="21">
        <f t="shared" si="25"/>
        <v>1</v>
      </c>
      <c r="H111" s="633"/>
      <c r="I111" s="21">
        <f t="shared" si="26"/>
        <v>1</v>
      </c>
      <c r="J111" s="633"/>
      <c r="K111" s="21">
        <f t="shared" si="27"/>
        <v>1</v>
      </c>
      <c r="L111" s="633"/>
      <c r="M111" s="21">
        <f t="shared" si="28"/>
        <v>1</v>
      </c>
      <c r="N111" s="633"/>
      <c r="O111" s="21">
        <f t="shared" si="29"/>
        <v>1</v>
      </c>
      <c r="P111" s="633"/>
      <c r="Q111" s="21">
        <f t="shared" si="30"/>
        <v>0</v>
      </c>
      <c r="R111" s="21">
        <f t="shared" si="31"/>
        <v>0</v>
      </c>
      <c r="S111" s="308">
        <f t="shared" si="22"/>
        <v>0</v>
      </c>
    </row>
    <row r="112" spans="1:19">
      <c r="A112" s="142"/>
      <c r="B112" s="52"/>
      <c r="C112" s="21">
        <f t="shared" si="23"/>
        <v>1</v>
      </c>
      <c r="D112" s="633"/>
      <c r="E112" s="21">
        <f t="shared" si="24"/>
        <v>0</v>
      </c>
      <c r="F112" s="633"/>
      <c r="G112" s="21">
        <f t="shared" si="25"/>
        <v>1</v>
      </c>
      <c r="H112" s="633"/>
      <c r="I112" s="21">
        <f t="shared" si="26"/>
        <v>1</v>
      </c>
      <c r="J112" s="633"/>
      <c r="K112" s="21">
        <f t="shared" si="27"/>
        <v>1</v>
      </c>
      <c r="L112" s="633"/>
      <c r="M112" s="21">
        <f t="shared" si="28"/>
        <v>1</v>
      </c>
      <c r="N112" s="633"/>
      <c r="O112" s="21">
        <f t="shared" si="29"/>
        <v>1</v>
      </c>
      <c r="P112" s="633"/>
      <c r="Q112" s="21">
        <f t="shared" si="30"/>
        <v>0</v>
      </c>
      <c r="R112" s="21">
        <f t="shared" si="31"/>
        <v>0</v>
      </c>
      <c r="S112" s="308">
        <f t="shared" si="22"/>
        <v>0</v>
      </c>
    </row>
    <row r="113" spans="1:19">
      <c r="A113" s="142"/>
      <c r="B113" s="52"/>
      <c r="C113" s="21">
        <f t="shared" si="23"/>
        <v>1</v>
      </c>
      <c r="D113" s="633"/>
      <c r="E113" s="21">
        <f t="shared" si="24"/>
        <v>0</v>
      </c>
      <c r="F113" s="633"/>
      <c r="G113" s="21">
        <f t="shared" si="25"/>
        <v>1</v>
      </c>
      <c r="H113" s="633"/>
      <c r="I113" s="21">
        <f t="shared" si="26"/>
        <v>1</v>
      </c>
      <c r="J113" s="633"/>
      <c r="K113" s="21">
        <f t="shared" si="27"/>
        <v>1</v>
      </c>
      <c r="L113" s="633"/>
      <c r="M113" s="21">
        <f t="shared" si="28"/>
        <v>1</v>
      </c>
      <c r="N113" s="633"/>
      <c r="O113" s="21">
        <f t="shared" si="29"/>
        <v>1</v>
      </c>
      <c r="P113" s="633"/>
      <c r="Q113" s="21">
        <f t="shared" si="30"/>
        <v>0</v>
      </c>
      <c r="R113" s="21">
        <f t="shared" si="31"/>
        <v>0</v>
      </c>
      <c r="S113" s="308">
        <f t="shared" si="22"/>
        <v>0</v>
      </c>
    </row>
    <row r="114" spans="1:19">
      <c r="A114" s="142"/>
      <c r="B114" s="52"/>
      <c r="C114" s="21">
        <f t="shared" si="23"/>
        <v>1</v>
      </c>
      <c r="D114" s="633"/>
      <c r="E114" s="21">
        <f t="shared" si="24"/>
        <v>0</v>
      </c>
      <c r="F114" s="633"/>
      <c r="G114" s="21">
        <f t="shared" si="25"/>
        <v>1</v>
      </c>
      <c r="H114" s="633"/>
      <c r="I114" s="21">
        <f t="shared" si="26"/>
        <v>1</v>
      </c>
      <c r="J114" s="633"/>
      <c r="K114" s="21">
        <f t="shared" si="27"/>
        <v>1</v>
      </c>
      <c r="L114" s="633"/>
      <c r="M114" s="21">
        <f t="shared" si="28"/>
        <v>1</v>
      </c>
      <c r="N114" s="633"/>
      <c r="O114" s="21">
        <f t="shared" si="29"/>
        <v>1</v>
      </c>
      <c r="P114" s="633"/>
      <c r="Q114" s="21">
        <f t="shared" si="30"/>
        <v>0</v>
      </c>
      <c r="R114" s="21">
        <f t="shared" si="31"/>
        <v>0</v>
      </c>
      <c r="S114" s="308">
        <f t="shared" si="22"/>
        <v>0</v>
      </c>
    </row>
    <row r="115" spans="1:19">
      <c r="A115" s="142"/>
      <c r="B115" s="52"/>
      <c r="C115" s="21">
        <f t="shared" si="23"/>
        <v>1</v>
      </c>
      <c r="D115" s="633"/>
      <c r="E115" s="21">
        <f t="shared" si="24"/>
        <v>0</v>
      </c>
      <c r="F115" s="633"/>
      <c r="G115" s="21">
        <f t="shared" si="25"/>
        <v>1</v>
      </c>
      <c r="H115" s="633"/>
      <c r="I115" s="21">
        <f t="shared" si="26"/>
        <v>1</v>
      </c>
      <c r="J115" s="633"/>
      <c r="K115" s="21">
        <f t="shared" si="27"/>
        <v>1</v>
      </c>
      <c r="L115" s="633"/>
      <c r="M115" s="21">
        <f t="shared" si="28"/>
        <v>1</v>
      </c>
      <c r="N115" s="633"/>
      <c r="O115" s="21">
        <f t="shared" si="29"/>
        <v>1</v>
      </c>
      <c r="P115" s="633"/>
      <c r="Q115" s="21">
        <f t="shared" si="30"/>
        <v>0</v>
      </c>
      <c r="R115" s="21">
        <f t="shared" si="31"/>
        <v>0</v>
      </c>
      <c r="S115" s="308">
        <f t="shared" si="22"/>
        <v>0</v>
      </c>
    </row>
    <row r="116" spans="1:19">
      <c r="A116" s="142"/>
      <c r="B116" s="52"/>
      <c r="C116" s="21">
        <f t="shared" si="23"/>
        <v>1</v>
      </c>
      <c r="D116" s="633"/>
      <c r="E116" s="21">
        <f t="shared" si="24"/>
        <v>0</v>
      </c>
      <c r="F116" s="633"/>
      <c r="G116" s="21">
        <f t="shared" si="25"/>
        <v>1</v>
      </c>
      <c r="H116" s="633"/>
      <c r="I116" s="21">
        <f t="shared" si="26"/>
        <v>1</v>
      </c>
      <c r="J116" s="633"/>
      <c r="K116" s="21">
        <f t="shared" si="27"/>
        <v>1</v>
      </c>
      <c r="L116" s="633"/>
      <c r="M116" s="21">
        <f t="shared" si="28"/>
        <v>1</v>
      </c>
      <c r="N116" s="633"/>
      <c r="O116" s="21">
        <f t="shared" si="29"/>
        <v>1</v>
      </c>
      <c r="P116" s="633"/>
      <c r="Q116" s="21">
        <f t="shared" si="30"/>
        <v>0</v>
      </c>
      <c r="R116" s="21">
        <f t="shared" si="31"/>
        <v>0</v>
      </c>
      <c r="S116" s="308">
        <f t="shared" si="22"/>
        <v>0</v>
      </c>
    </row>
    <row r="117" spans="1:19">
      <c r="A117" s="142"/>
      <c r="B117" s="52"/>
      <c r="C117" s="21">
        <f t="shared" si="23"/>
        <v>1</v>
      </c>
      <c r="D117" s="633"/>
      <c r="E117" s="21">
        <f t="shared" si="24"/>
        <v>0</v>
      </c>
      <c r="F117" s="633"/>
      <c r="G117" s="21">
        <f t="shared" si="25"/>
        <v>1</v>
      </c>
      <c r="H117" s="633"/>
      <c r="I117" s="21">
        <f t="shared" si="26"/>
        <v>1</v>
      </c>
      <c r="J117" s="633"/>
      <c r="K117" s="21">
        <f t="shared" si="27"/>
        <v>1</v>
      </c>
      <c r="L117" s="633"/>
      <c r="M117" s="21">
        <f t="shared" si="28"/>
        <v>1</v>
      </c>
      <c r="N117" s="633"/>
      <c r="O117" s="21">
        <f t="shared" si="29"/>
        <v>1</v>
      </c>
      <c r="P117" s="633"/>
      <c r="Q117" s="21">
        <f t="shared" si="30"/>
        <v>0</v>
      </c>
      <c r="R117" s="21">
        <f t="shared" si="31"/>
        <v>0</v>
      </c>
      <c r="S117" s="308">
        <f t="shared" si="22"/>
        <v>0</v>
      </c>
    </row>
    <row r="118" spans="1:19">
      <c r="A118" s="142"/>
      <c r="B118" s="52"/>
      <c r="C118" s="21">
        <f t="shared" si="23"/>
        <v>1</v>
      </c>
      <c r="D118" s="633"/>
      <c r="E118" s="21">
        <f t="shared" si="24"/>
        <v>0</v>
      </c>
      <c r="F118" s="633"/>
      <c r="G118" s="21">
        <f t="shared" si="25"/>
        <v>1</v>
      </c>
      <c r="H118" s="633"/>
      <c r="I118" s="21">
        <f t="shared" si="26"/>
        <v>1</v>
      </c>
      <c r="J118" s="633"/>
      <c r="K118" s="21">
        <f t="shared" si="27"/>
        <v>1</v>
      </c>
      <c r="L118" s="633"/>
      <c r="M118" s="21">
        <f t="shared" si="28"/>
        <v>1</v>
      </c>
      <c r="N118" s="633"/>
      <c r="O118" s="21">
        <f t="shared" si="29"/>
        <v>1</v>
      </c>
      <c r="P118" s="633"/>
      <c r="Q118" s="21">
        <f t="shared" si="30"/>
        <v>0</v>
      </c>
      <c r="R118" s="21">
        <f t="shared" si="31"/>
        <v>0</v>
      </c>
      <c r="S118" s="308">
        <f t="shared" si="22"/>
        <v>0</v>
      </c>
    </row>
    <row r="119" spans="1:19">
      <c r="A119" s="142"/>
      <c r="B119" s="52"/>
      <c r="C119" s="21">
        <f t="shared" si="23"/>
        <v>1</v>
      </c>
      <c r="D119" s="633"/>
      <c r="E119" s="21">
        <f t="shared" si="24"/>
        <v>0</v>
      </c>
      <c r="F119" s="633"/>
      <c r="G119" s="21">
        <f t="shared" si="25"/>
        <v>1</v>
      </c>
      <c r="H119" s="633"/>
      <c r="I119" s="21">
        <f t="shared" si="26"/>
        <v>1</v>
      </c>
      <c r="J119" s="633"/>
      <c r="K119" s="21">
        <f t="shared" si="27"/>
        <v>1</v>
      </c>
      <c r="L119" s="633"/>
      <c r="M119" s="21">
        <f t="shared" si="28"/>
        <v>1</v>
      </c>
      <c r="N119" s="633"/>
      <c r="O119" s="21">
        <f t="shared" si="29"/>
        <v>1</v>
      </c>
      <c r="P119" s="633"/>
      <c r="Q119" s="21">
        <f t="shared" si="30"/>
        <v>0</v>
      </c>
      <c r="R119" s="21">
        <f t="shared" si="31"/>
        <v>0</v>
      </c>
      <c r="S119" s="308">
        <f t="shared" si="22"/>
        <v>0</v>
      </c>
    </row>
    <row r="120" spans="1:19">
      <c r="A120" s="142"/>
      <c r="B120" s="52"/>
      <c r="C120" s="21">
        <f t="shared" si="23"/>
        <v>1</v>
      </c>
      <c r="D120" s="633"/>
      <c r="E120" s="21">
        <f t="shared" si="24"/>
        <v>0</v>
      </c>
      <c r="F120" s="633"/>
      <c r="G120" s="21">
        <f t="shared" si="25"/>
        <v>1</v>
      </c>
      <c r="H120" s="633"/>
      <c r="I120" s="21">
        <f t="shared" si="26"/>
        <v>1</v>
      </c>
      <c r="J120" s="633"/>
      <c r="K120" s="21">
        <f t="shared" si="27"/>
        <v>1</v>
      </c>
      <c r="L120" s="633"/>
      <c r="M120" s="21">
        <f t="shared" si="28"/>
        <v>1</v>
      </c>
      <c r="N120" s="633"/>
      <c r="O120" s="21">
        <f t="shared" si="29"/>
        <v>1</v>
      </c>
      <c r="P120" s="633"/>
      <c r="Q120" s="21">
        <f t="shared" si="30"/>
        <v>0</v>
      </c>
      <c r="R120" s="21">
        <f t="shared" si="31"/>
        <v>0</v>
      </c>
      <c r="S120" s="308">
        <f t="shared" si="22"/>
        <v>0</v>
      </c>
    </row>
    <row r="121" spans="1:19">
      <c r="A121" s="142"/>
      <c r="B121" s="52"/>
      <c r="C121" s="21">
        <f t="shared" si="23"/>
        <v>1</v>
      </c>
      <c r="D121" s="633"/>
      <c r="E121" s="21">
        <f t="shared" si="24"/>
        <v>0</v>
      </c>
      <c r="F121" s="633"/>
      <c r="G121" s="21">
        <f t="shared" si="25"/>
        <v>1</v>
      </c>
      <c r="H121" s="633"/>
      <c r="I121" s="21">
        <f t="shared" si="26"/>
        <v>1</v>
      </c>
      <c r="J121" s="633"/>
      <c r="K121" s="21">
        <f t="shared" si="27"/>
        <v>1</v>
      </c>
      <c r="L121" s="633"/>
      <c r="M121" s="21">
        <f t="shared" si="28"/>
        <v>1</v>
      </c>
      <c r="N121" s="633"/>
      <c r="O121" s="21">
        <f t="shared" si="29"/>
        <v>1</v>
      </c>
      <c r="P121" s="633"/>
      <c r="Q121" s="21">
        <f t="shared" si="30"/>
        <v>0</v>
      </c>
      <c r="R121" s="21">
        <f t="shared" si="31"/>
        <v>0</v>
      </c>
      <c r="S121" s="308">
        <f t="shared" si="22"/>
        <v>0</v>
      </c>
    </row>
    <row r="122" spans="1:19">
      <c r="A122" s="142"/>
      <c r="B122" s="52"/>
      <c r="C122" s="21">
        <f t="shared" si="23"/>
        <v>1</v>
      </c>
      <c r="D122" s="633"/>
      <c r="E122" s="21">
        <f t="shared" si="24"/>
        <v>0</v>
      </c>
      <c r="F122" s="633"/>
      <c r="G122" s="21">
        <f t="shared" si="25"/>
        <v>1</v>
      </c>
      <c r="H122" s="633"/>
      <c r="I122" s="21">
        <f t="shared" si="26"/>
        <v>1</v>
      </c>
      <c r="J122" s="633"/>
      <c r="K122" s="21">
        <f t="shared" si="27"/>
        <v>1</v>
      </c>
      <c r="L122" s="633"/>
      <c r="M122" s="21">
        <f t="shared" si="28"/>
        <v>1</v>
      </c>
      <c r="N122" s="633"/>
      <c r="O122" s="21">
        <f t="shared" si="29"/>
        <v>1</v>
      </c>
      <c r="P122" s="633"/>
      <c r="Q122" s="21">
        <f t="shared" si="30"/>
        <v>0</v>
      </c>
      <c r="R122" s="21">
        <f t="shared" si="31"/>
        <v>0</v>
      </c>
      <c r="S122" s="308">
        <f t="shared" si="22"/>
        <v>0</v>
      </c>
    </row>
    <row r="123" spans="1:19">
      <c r="A123" s="142"/>
      <c r="B123" s="52"/>
      <c r="C123" s="21">
        <f t="shared" si="23"/>
        <v>1</v>
      </c>
      <c r="D123" s="633"/>
      <c r="E123" s="21">
        <f t="shared" si="24"/>
        <v>0</v>
      </c>
      <c r="F123" s="633"/>
      <c r="G123" s="21">
        <f t="shared" si="25"/>
        <v>1</v>
      </c>
      <c r="H123" s="633"/>
      <c r="I123" s="21">
        <f t="shared" si="26"/>
        <v>1</v>
      </c>
      <c r="J123" s="633"/>
      <c r="K123" s="21">
        <f t="shared" si="27"/>
        <v>1</v>
      </c>
      <c r="L123" s="633"/>
      <c r="M123" s="21">
        <f t="shared" si="28"/>
        <v>1</v>
      </c>
      <c r="N123" s="633"/>
      <c r="O123" s="21">
        <f t="shared" si="29"/>
        <v>1</v>
      </c>
      <c r="P123" s="633"/>
      <c r="Q123" s="21">
        <f t="shared" si="30"/>
        <v>0</v>
      </c>
      <c r="R123" s="21">
        <f t="shared" si="31"/>
        <v>0</v>
      </c>
      <c r="S123" s="308">
        <f t="shared" ref="S123:S186" si="32">ROUND(R123*B123/10000,0)</f>
        <v>0</v>
      </c>
    </row>
    <row r="124" spans="1:19">
      <c r="A124" s="142"/>
      <c r="B124" s="52"/>
      <c r="C124" s="21">
        <f t="shared" si="23"/>
        <v>1</v>
      </c>
      <c r="D124" s="633"/>
      <c r="E124" s="21">
        <f t="shared" si="24"/>
        <v>0</v>
      </c>
      <c r="F124" s="633"/>
      <c r="G124" s="21">
        <f t="shared" si="25"/>
        <v>1</v>
      </c>
      <c r="H124" s="633"/>
      <c r="I124" s="21">
        <f t="shared" si="26"/>
        <v>1</v>
      </c>
      <c r="J124" s="633"/>
      <c r="K124" s="21">
        <f t="shared" si="27"/>
        <v>1</v>
      </c>
      <c r="L124" s="633"/>
      <c r="M124" s="21">
        <f t="shared" si="28"/>
        <v>1</v>
      </c>
      <c r="N124" s="633"/>
      <c r="O124" s="21">
        <f t="shared" si="29"/>
        <v>1</v>
      </c>
      <c r="P124" s="633"/>
      <c r="Q124" s="21">
        <f t="shared" si="30"/>
        <v>0</v>
      </c>
      <c r="R124" s="21">
        <f t="shared" si="31"/>
        <v>0</v>
      </c>
      <c r="S124" s="308">
        <f t="shared" si="32"/>
        <v>0</v>
      </c>
    </row>
    <row r="125" spans="1:19">
      <c r="A125" s="142"/>
      <c r="B125" s="52"/>
      <c r="C125" s="21">
        <f t="shared" si="23"/>
        <v>1</v>
      </c>
      <c r="D125" s="633"/>
      <c r="E125" s="21">
        <f t="shared" si="24"/>
        <v>0</v>
      </c>
      <c r="F125" s="633"/>
      <c r="G125" s="21">
        <f t="shared" si="25"/>
        <v>1</v>
      </c>
      <c r="H125" s="633"/>
      <c r="I125" s="21">
        <f t="shared" si="26"/>
        <v>1</v>
      </c>
      <c r="J125" s="633"/>
      <c r="K125" s="21">
        <f t="shared" si="27"/>
        <v>1</v>
      </c>
      <c r="L125" s="633"/>
      <c r="M125" s="21">
        <f t="shared" si="28"/>
        <v>1</v>
      </c>
      <c r="N125" s="633"/>
      <c r="O125" s="21">
        <f t="shared" si="29"/>
        <v>1</v>
      </c>
      <c r="P125" s="633"/>
      <c r="Q125" s="21">
        <f t="shared" si="30"/>
        <v>0</v>
      </c>
      <c r="R125" s="21">
        <f t="shared" si="31"/>
        <v>0</v>
      </c>
      <c r="S125" s="308">
        <f t="shared" si="32"/>
        <v>0</v>
      </c>
    </row>
    <row r="126" spans="1:19">
      <c r="A126" s="142"/>
      <c r="B126" s="52"/>
      <c r="C126" s="21">
        <f t="shared" si="23"/>
        <v>1</v>
      </c>
      <c r="D126" s="633"/>
      <c r="E126" s="21">
        <f t="shared" si="24"/>
        <v>0</v>
      </c>
      <c r="F126" s="633"/>
      <c r="G126" s="21">
        <f t="shared" si="25"/>
        <v>1</v>
      </c>
      <c r="H126" s="633"/>
      <c r="I126" s="21">
        <f t="shared" si="26"/>
        <v>1</v>
      </c>
      <c r="J126" s="633"/>
      <c r="K126" s="21">
        <f t="shared" si="27"/>
        <v>1</v>
      </c>
      <c r="L126" s="633"/>
      <c r="M126" s="21">
        <f t="shared" si="28"/>
        <v>1</v>
      </c>
      <c r="N126" s="633"/>
      <c r="O126" s="21">
        <f t="shared" si="29"/>
        <v>1</v>
      </c>
      <c r="P126" s="633"/>
      <c r="Q126" s="21">
        <f t="shared" si="30"/>
        <v>0</v>
      </c>
      <c r="R126" s="21">
        <f t="shared" si="31"/>
        <v>0</v>
      </c>
      <c r="S126" s="308">
        <f t="shared" si="32"/>
        <v>0</v>
      </c>
    </row>
    <row r="127" spans="1:19">
      <c r="A127" s="142"/>
      <c r="B127" s="52"/>
      <c r="C127" s="21">
        <f t="shared" si="23"/>
        <v>1</v>
      </c>
      <c r="D127" s="633"/>
      <c r="E127" s="21">
        <f t="shared" si="24"/>
        <v>0</v>
      </c>
      <c r="F127" s="633"/>
      <c r="G127" s="21">
        <f t="shared" si="25"/>
        <v>1</v>
      </c>
      <c r="H127" s="633"/>
      <c r="I127" s="21">
        <f t="shared" si="26"/>
        <v>1</v>
      </c>
      <c r="J127" s="633"/>
      <c r="K127" s="21">
        <f t="shared" si="27"/>
        <v>1</v>
      </c>
      <c r="L127" s="633"/>
      <c r="M127" s="21">
        <f t="shared" si="28"/>
        <v>1</v>
      </c>
      <c r="N127" s="633"/>
      <c r="O127" s="21">
        <f t="shared" si="29"/>
        <v>1</v>
      </c>
      <c r="P127" s="633"/>
      <c r="Q127" s="21">
        <f t="shared" si="30"/>
        <v>0</v>
      </c>
      <c r="R127" s="21">
        <f t="shared" si="31"/>
        <v>0</v>
      </c>
      <c r="S127" s="308">
        <f t="shared" si="32"/>
        <v>0</v>
      </c>
    </row>
    <row r="128" spans="1:19">
      <c r="A128" s="142"/>
      <c r="B128" s="52"/>
      <c r="C128" s="21">
        <f t="shared" si="23"/>
        <v>1</v>
      </c>
      <c r="D128" s="633"/>
      <c r="E128" s="21">
        <f t="shared" si="24"/>
        <v>0</v>
      </c>
      <c r="F128" s="633"/>
      <c r="G128" s="21">
        <f t="shared" si="25"/>
        <v>1</v>
      </c>
      <c r="H128" s="633"/>
      <c r="I128" s="21">
        <f t="shared" si="26"/>
        <v>1</v>
      </c>
      <c r="J128" s="633"/>
      <c r="K128" s="21">
        <f t="shared" si="27"/>
        <v>1</v>
      </c>
      <c r="L128" s="633"/>
      <c r="M128" s="21">
        <f t="shared" si="28"/>
        <v>1</v>
      </c>
      <c r="N128" s="633"/>
      <c r="O128" s="21">
        <f t="shared" si="29"/>
        <v>1</v>
      </c>
      <c r="P128" s="633"/>
      <c r="Q128" s="21">
        <f t="shared" si="30"/>
        <v>0</v>
      </c>
      <c r="R128" s="21">
        <f t="shared" si="31"/>
        <v>0</v>
      </c>
      <c r="S128" s="308">
        <f t="shared" si="32"/>
        <v>0</v>
      </c>
    </row>
    <row r="129" spans="1:19">
      <c r="A129" s="142"/>
      <c r="B129" s="52"/>
      <c r="C129" s="21">
        <f t="shared" si="23"/>
        <v>1</v>
      </c>
      <c r="D129" s="633"/>
      <c r="E129" s="21">
        <f t="shared" si="24"/>
        <v>0</v>
      </c>
      <c r="F129" s="633"/>
      <c r="G129" s="21">
        <f t="shared" si="25"/>
        <v>1</v>
      </c>
      <c r="H129" s="633"/>
      <c r="I129" s="21">
        <f t="shared" si="26"/>
        <v>1</v>
      </c>
      <c r="J129" s="633"/>
      <c r="K129" s="21">
        <f t="shared" si="27"/>
        <v>1</v>
      </c>
      <c r="L129" s="633"/>
      <c r="M129" s="21">
        <f t="shared" si="28"/>
        <v>1</v>
      </c>
      <c r="N129" s="633"/>
      <c r="O129" s="21">
        <f t="shared" si="29"/>
        <v>1</v>
      </c>
      <c r="P129" s="633"/>
      <c r="Q129" s="21">
        <f t="shared" si="30"/>
        <v>0</v>
      </c>
      <c r="R129" s="21">
        <f t="shared" si="31"/>
        <v>0</v>
      </c>
      <c r="S129" s="308">
        <f t="shared" si="32"/>
        <v>0</v>
      </c>
    </row>
    <row r="130" spans="1:19">
      <c r="A130" s="142"/>
      <c r="B130" s="52"/>
      <c r="C130" s="21">
        <f t="shared" si="23"/>
        <v>1</v>
      </c>
      <c r="D130" s="633"/>
      <c r="E130" s="21">
        <f t="shared" si="24"/>
        <v>0</v>
      </c>
      <c r="F130" s="633"/>
      <c r="G130" s="21">
        <f t="shared" si="25"/>
        <v>1</v>
      </c>
      <c r="H130" s="633"/>
      <c r="I130" s="21">
        <f t="shared" si="26"/>
        <v>1</v>
      </c>
      <c r="J130" s="633"/>
      <c r="K130" s="21">
        <f t="shared" si="27"/>
        <v>1</v>
      </c>
      <c r="L130" s="633"/>
      <c r="M130" s="21">
        <f t="shared" si="28"/>
        <v>1</v>
      </c>
      <c r="N130" s="633"/>
      <c r="O130" s="21">
        <f t="shared" si="29"/>
        <v>1</v>
      </c>
      <c r="P130" s="633"/>
      <c r="Q130" s="21">
        <f t="shared" si="30"/>
        <v>0</v>
      </c>
      <c r="R130" s="21">
        <f t="shared" si="31"/>
        <v>0</v>
      </c>
      <c r="S130" s="308">
        <f t="shared" si="32"/>
        <v>0</v>
      </c>
    </row>
    <row r="131" spans="1:19">
      <c r="A131" s="142"/>
      <c r="B131" s="52"/>
      <c r="C131" s="21">
        <f t="shared" si="23"/>
        <v>1</v>
      </c>
      <c r="D131" s="633"/>
      <c r="E131" s="21">
        <f t="shared" si="24"/>
        <v>0</v>
      </c>
      <c r="F131" s="633"/>
      <c r="G131" s="21">
        <f t="shared" si="25"/>
        <v>1</v>
      </c>
      <c r="H131" s="633"/>
      <c r="I131" s="21">
        <f t="shared" si="26"/>
        <v>1</v>
      </c>
      <c r="J131" s="633"/>
      <c r="K131" s="21">
        <f t="shared" si="27"/>
        <v>1</v>
      </c>
      <c r="L131" s="633"/>
      <c r="M131" s="21">
        <f t="shared" si="28"/>
        <v>1</v>
      </c>
      <c r="N131" s="633"/>
      <c r="O131" s="21">
        <f t="shared" si="29"/>
        <v>1</v>
      </c>
      <c r="P131" s="633"/>
      <c r="Q131" s="21">
        <f t="shared" si="30"/>
        <v>0</v>
      </c>
      <c r="R131" s="21">
        <f t="shared" si="31"/>
        <v>0</v>
      </c>
      <c r="S131" s="308">
        <f t="shared" si="32"/>
        <v>0</v>
      </c>
    </row>
    <row r="132" spans="1:19">
      <c r="A132" s="142"/>
      <c r="B132" s="52"/>
      <c r="C132" s="21">
        <f t="shared" si="23"/>
        <v>1</v>
      </c>
      <c r="D132" s="633"/>
      <c r="E132" s="21">
        <f t="shared" si="24"/>
        <v>0</v>
      </c>
      <c r="F132" s="633"/>
      <c r="G132" s="21">
        <f t="shared" si="25"/>
        <v>1</v>
      </c>
      <c r="H132" s="633"/>
      <c r="I132" s="21">
        <f t="shared" si="26"/>
        <v>1</v>
      </c>
      <c r="J132" s="633"/>
      <c r="K132" s="21">
        <f t="shared" si="27"/>
        <v>1</v>
      </c>
      <c r="L132" s="633"/>
      <c r="M132" s="21">
        <f t="shared" si="28"/>
        <v>1</v>
      </c>
      <c r="N132" s="633"/>
      <c r="O132" s="21">
        <f t="shared" si="29"/>
        <v>1</v>
      </c>
      <c r="P132" s="633"/>
      <c r="Q132" s="21">
        <f t="shared" si="30"/>
        <v>0</v>
      </c>
      <c r="R132" s="21">
        <f t="shared" si="31"/>
        <v>0</v>
      </c>
      <c r="S132" s="308">
        <f t="shared" si="32"/>
        <v>0</v>
      </c>
    </row>
    <row r="133" spans="1:19">
      <c r="A133" s="142"/>
      <c r="B133" s="52"/>
      <c r="C133" s="21">
        <f t="shared" si="23"/>
        <v>1</v>
      </c>
      <c r="D133" s="633"/>
      <c r="E133" s="21">
        <f t="shared" si="24"/>
        <v>0</v>
      </c>
      <c r="F133" s="633"/>
      <c r="G133" s="21">
        <f t="shared" si="25"/>
        <v>1</v>
      </c>
      <c r="H133" s="633"/>
      <c r="I133" s="21">
        <f t="shared" si="26"/>
        <v>1</v>
      </c>
      <c r="J133" s="633"/>
      <c r="K133" s="21">
        <f t="shared" si="27"/>
        <v>1</v>
      </c>
      <c r="L133" s="633"/>
      <c r="M133" s="21">
        <f t="shared" si="28"/>
        <v>1</v>
      </c>
      <c r="N133" s="633"/>
      <c r="O133" s="21">
        <f t="shared" si="29"/>
        <v>1</v>
      </c>
      <c r="P133" s="633"/>
      <c r="Q133" s="21">
        <f t="shared" si="30"/>
        <v>0</v>
      </c>
      <c r="R133" s="21">
        <f t="shared" si="31"/>
        <v>0</v>
      </c>
      <c r="S133" s="308">
        <f t="shared" si="32"/>
        <v>0</v>
      </c>
    </row>
    <row r="134" spans="1:19">
      <c r="A134" s="142"/>
      <c r="B134" s="52"/>
      <c r="C134" s="21">
        <f t="shared" si="23"/>
        <v>1</v>
      </c>
      <c r="D134" s="633"/>
      <c r="E134" s="21">
        <f t="shared" si="24"/>
        <v>0</v>
      </c>
      <c r="F134" s="633"/>
      <c r="G134" s="21">
        <f t="shared" si="25"/>
        <v>1</v>
      </c>
      <c r="H134" s="633"/>
      <c r="I134" s="21">
        <f t="shared" si="26"/>
        <v>1</v>
      </c>
      <c r="J134" s="633"/>
      <c r="K134" s="21">
        <f t="shared" si="27"/>
        <v>1</v>
      </c>
      <c r="L134" s="633"/>
      <c r="M134" s="21">
        <f t="shared" si="28"/>
        <v>1</v>
      </c>
      <c r="N134" s="633"/>
      <c r="O134" s="21">
        <f t="shared" si="29"/>
        <v>1</v>
      </c>
      <c r="P134" s="633"/>
      <c r="Q134" s="21">
        <f t="shared" si="30"/>
        <v>0</v>
      </c>
      <c r="R134" s="21">
        <f t="shared" si="31"/>
        <v>0</v>
      </c>
      <c r="S134" s="308">
        <f t="shared" si="32"/>
        <v>0</v>
      </c>
    </row>
    <row r="135" spans="1:19">
      <c r="A135" s="142"/>
      <c r="B135" s="52"/>
      <c r="C135" s="21">
        <f t="shared" si="23"/>
        <v>1</v>
      </c>
      <c r="D135" s="633"/>
      <c r="E135" s="21">
        <f t="shared" si="24"/>
        <v>0</v>
      </c>
      <c r="F135" s="633"/>
      <c r="G135" s="21">
        <f t="shared" si="25"/>
        <v>1</v>
      </c>
      <c r="H135" s="633"/>
      <c r="I135" s="21">
        <f t="shared" si="26"/>
        <v>1</v>
      </c>
      <c r="J135" s="633"/>
      <c r="K135" s="21">
        <f t="shared" si="27"/>
        <v>1</v>
      </c>
      <c r="L135" s="633"/>
      <c r="M135" s="21">
        <f t="shared" si="28"/>
        <v>1</v>
      </c>
      <c r="N135" s="633"/>
      <c r="O135" s="21">
        <f t="shared" si="29"/>
        <v>1</v>
      </c>
      <c r="P135" s="633"/>
      <c r="Q135" s="21">
        <f t="shared" si="30"/>
        <v>0</v>
      </c>
      <c r="R135" s="21">
        <f t="shared" si="31"/>
        <v>0</v>
      </c>
      <c r="S135" s="308">
        <f t="shared" si="32"/>
        <v>0</v>
      </c>
    </row>
    <row r="136" spans="1:19">
      <c r="A136" s="142"/>
      <c r="B136" s="52"/>
      <c r="C136" s="21">
        <f t="shared" si="23"/>
        <v>1</v>
      </c>
      <c r="D136" s="633"/>
      <c r="E136" s="21">
        <f t="shared" si="24"/>
        <v>0</v>
      </c>
      <c r="F136" s="633"/>
      <c r="G136" s="21">
        <f t="shared" si="25"/>
        <v>1</v>
      </c>
      <c r="H136" s="633"/>
      <c r="I136" s="21">
        <f t="shared" si="26"/>
        <v>1</v>
      </c>
      <c r="J136" s="633"/>
      <c r="K136" s="21">
        <f t="shared" si="27"/>
        <v>1</v>
      </c>
      <c r="L136" s="633"/>
      <c r="M136" s="21">
        <f t="shared" si="28"/>
        <v>1</v>
      </c>
      <c r="N136" s="633"/>
      <c r="O136" s="21">
        <f t="shared" si="29"/>
        <v>1</v>
      </c>
      <c r="P136" s="633"/>
      <c r="Q136" s="21">
        <f t="shared" si="30"/>
        <v>0</v>
      </c>
      <c r="R136" s="21">
        <f t="shared" si="31"/>
        <v>0</v>
      </c>
      <c r="S136" s="308">
        <f t="shared" si="32"/>
        <v>0</v>
      </c>
    </row>
    <row r="137" spans="1:19">
      <c r="A137" s="142"/>
      <c r="B137" s="52"/>
      <c r="C137" s="21">
        <f t="shared" si="23"/>
        <v>1</v>
      </c>
      <c r="D137" s="633"/>
      <c r="E137" s="21">
        <f t="shared" si="24"/>
        <v>0</v>
      </c>
      <c r="F137" s="633"/>
      <c r="G137" s="21">
        <f t="shared" si="25"/>
        <v>1</v>
      </c>
      <c r="H137" s="633"/>
      <c r="I137" s="21">
        <f t="shared" si="26"/>
        <v>1</v>
      </c>
      <c r="J137" s="633"/>
      <c r="K137" s="21">
        <f t="shared" si="27"/>
        <v>1</v>
      </c>
      <c r="L137" s="633"/>
      <c r="M137" s="21">
        <f t="shared" si="28"/>
        <v>1</v>
      </c>
      <c r="N137" s="633"/>
      <c r="O137" s="21">
        <f t="shared" si="29"/>
        <v>1</v>
      </c>
      <c r="P137" s="633"/>
      <c r="Q137" s="21">
        <f t="shared" si="30"/>
        <v>0</v>
      </c>
      <c r="R137" s="21">
        <f t="shared" si="31"/>
        <v>0</v>
      </c>
      <c r="S137" s="308">
        <f t="shared" si="32"/>
        <v>0</v>
      </c>
    </row>
    <row r="138" spans="1:19">
      <c r="A138" s="142"/>
      <c r="B138" s="52"/>
      <c r="C138" s="21">
        <f t="shared" si="23"/>
        <v>1</v>
      </c>
      <c r="D138" s="633"/>
      <c r="E138" s="21">
        <f t="shared" si="24"/>
        <v>0</v>
      </c>
      <c r="F138" s="633"/>
      <c r="G138" s="21">
        <f t="shared" si="25"/>
        <v>1</v>
      </c>
      <c r="H138" s="633"/>
      <c r="I138" s="21">
        <f t="shared" si="26"/>
        <v>1</v>
      </c>
      <c r="J138" s="633"/>
      <c r="K138" s="21">
        <f t="shared" si="27"/>
        <v>1</v>
      </c>
      <c r="L138" s="633"/>
      <c r="M138" s="21">
        <f t="shared" si="28"/>
        <v>1</v>
      </c>
      <c r="N138" s="633"/>
      <c r="O138" s="21">
        <f t="shared" si="29"/>
        <v>1</v>
      </c>
      <c r="P138" s="633"/>
      <c r="Q138" s="21">
        <f t="shared" si="30"/>
        <v>0</v>
      </c>
      <c r="R138" s="21">
        <f t="shared" si="31"/>
        <v>0</v>
      </c>
      <c r="S138" s="308">
        <f t="shared" si="32"/>
        <v>0</v>
      </c>
    </row>
    <row r="139" spans="1:19">
      <c r="A139" s="142"/>
      <c r="B139" s="52"/>
      <c r="C139" s="21">
        <f t="shared" si="23"/>
        <v>1</v>
      </c>
      <c r="D139" s="633"/>
      <c r="E139" s="21">
        <f t="shared" si="24"/>
        <v>0</v>
      </c>
      <c r="F139" s="633"/>
      <c r="G139" s="21">
        <f t="shared" si="25"/>
        <v>1</v>
      </c>
      <c r="H139" s="633"/>
      <c r="I139" s="21">
        <f t="shared" si="26"/>
        <v>1</v>
      </c>
      <c r="J139" s="633"/>
      <c r="K139" s="21">
        <f t="shared" si="27"/>
        <v>1</v>
      </c>
      <c r="L139" s="633"/>
      <c r="M139" s="21">
        <f t="shared" si="28"/>
        <v>1</v>
      </c>
      <c r="N139" s="633"/>
      <c r="O139" s="21">
        <f t="shared" si="29"/>
        <v>1</v>
      </c>
      <c r="P139" s="633"/>
      <c r="Q139" s="21">
        <f t="shared" si="30"/>
        <v>0</v>
      </c>
      <c r="R139" s="21">
        <f t="shared" si="31"/>
        <v>0</v>
      </c>
      <c r="S139" s="308">
        <f t="shared" si="32"/>
        <v>0</v>
      </c>
    </row>
    <row r="140" spans="1:19">
      <c r="A140" s="142"/>
      <c r="B140" s="52"/>
      <c r="C140" s="21">
        <f t="shared" si="23"/>
        <v>1</v>
      </c>
      <c r="D140" s="633"/>
      <c r="E140" s="21">
        <f t="shared" si="24"/>
        <v>0</v>
      </c>
      <c r="F140" s="633"/>
      <c r="G140" s="21">
        <f t="shared" si="25"/>
        <v>1</v>
      </c>
      <c r="H140" s="633"/>
      <c r="I140" s="21">
        <f t="shared" si="26"/>
        <v>1</v>
      </c>
      <c r="J140" s="633"/>
      <c r="K140" s="21">
        <f t="shared" si="27"/>
        <v>1</v>
      </c>
      <c r="L140" s="633"/>
      <c r="M140" s="21">
        <f t="shared" si="28"/>
        <v>1</v>
      </c>
      <c r="N140" s="633"/>
      <c r="O140" s="21">
        <f t="shared" si="29"/>
        <v>1</v>
      </c>
      <c r="P140" s="633"/>
      <c r="Q140" s="21">
        <f t="shared" si="30"/>
        <v>0</v>
      </c>
      <c r="R140" s="21">
        <f t="shared" si="31"/>
        <v>0</v>
      </c>
      <c r="S140" s="308">
        <f t="shared" si="32"/>
        <v>0</v>
      </c>
    </row>
    <row r="141" spans="1:19">
      <c r="A141" s="142"/>
      <c r="B141" s="52"/>
      <c r="C141" s="21">
        <f t="shared" si="23"/>
        <v>1</v>
      </c>
      <c r="D141" s="633"/>
      <c r="E141" s="21">
        <f t="shared" si="24"/>
        <v>0</v>
      </c>
      <c r="F141" s="633"/>
      <c r="G141" s="21">
        <f t="shared" si="25"/>
        <v>1</v>
      </c>
      <c r="H141" s="633"/>
      <c r="I141" s="21">
        <f t="shared" si="26"/>
        <v>1</v>
      </c>
      <c r="J141" s="633"/>
      <c r="K141" s="21">
        <f t="shared" si="27"/>
        <v>1</v>
      </c>
      <c r="L141" s="633"/>
      <c r="M141" s="21">
        <f t="shared" si="28"/>
        <v>1</v>
      </c>
      <c r="N141" s="633"/>
      <c r="O141" s="21">
        <f t="shared" si="29"/>
        <v>1</v>
      </c>
      <c r="P141" s="633"/>
      <c r="Q141" s="21">
        <f t="shared" si="30"/>
        <v>0</v>
      </c>
      <c r="R141" s="21">
        <f t="shared" si="31"/>
        <v>0</v>
      </c>
      <c r="S141" s="308">
        <f t="shared" si="32"/>
        <v>0</v>
      </c>
    </row>
    <row r="142" spans="1:19">
      <c r="A142" s="142"/>
      <c r="B142" s="52"/>
      <c r="C142" s="21">
        <f t="shared" si="23"/>
        <v>1</v>
      </c>
      <c r="D142" s="633"/>
      <c r="E142" s="21">
        <f t="shared" si="24"/>
        <v>0</v>
      </c>
      <c r="F142" s="633"/>
      <c r="G142" s="21">
        <f t="shared" si="25"/>
        <v>1</v>
      </c>
      <c r="H142" s="633"/>
      <c r="I142" s="21">
        <f t="shared" si="26"/>
        <v>1</v>
      </c>
      <c r="J142" s="633"/>
      <c r="K142" s="21">
        <f t="shared" si="27"/>
        <v>1</v>
      </c>
      <c r="L142" s="633"/>
      <c r="M142" s="21">
        <f t="shared" si="28"/>
        <v>1</v>
      </c>
      <c r="N142" s="633"/>
      <c r="O142" s="21">
        <f t="shared" si="29"/>
        <v>1</v>
      </c>
      <c r="P142" s="633"/>
      <c r="Q142" s="21">
        <f t="shared" si="30"/>
        <v>0</v>
      </c>
      <c r="R142" s="21">
        <f t="shared" si="31"/>
        <v>0</v>
      </c>
      <c r="S142" s="308">
        <f t="shared" si="32"/>
        <v>0</v>
      </c>
    </row>
    <row r="143" spans="1:19">
      <c r="A143" s="142"/>
      <c r="B143" s="52"/>
      <c r="C143" s="21">
        <f t="shared" si="23"/>
        <v>1</v>
      </c>
      <c r="D143" s="633"/>
      <c r="E143" s="21">
        <f t="shared" si="24"/>
        <v>0</v>
      </c>
      <c r="F143" s="633"/>
      <c r="G143" s="21">
        <f t="shared" si="25"/>
        <v>1</v>
      </c>
      <c r="H143" s="633"/>
      <c r="I143" s="21">
        <f t="shared" si="26"/>
        <v>1</v>
      </c>
      <c r="J143" s="633"/>
      <c r="K143" s="21">
        <f t="shared" si="27"/>
        <v>1</v>
      </c>
      <c r="L143" s="633"/>
      <c r="M143" s="21">
        <f t="shared" si="28"/>
        <v>1</v>
      </c>
      <c r="N143" s="633"/>
      <c r="O143" s="21">
        <f t="shared" si="29"/>
        <v>1</v>
      </c>
      <c r="P143" s="633"/>
      <c r="Q143" s="21">
        <f t="shared" si="30"/>
        <v>0</v>
      </c>
      <c r="R143" s="21">
        <f t="shared" si="31"/>
        <v>0</v>
      </c>
      <c r="S143" s="308">
        <f t="shared" si="32"/>
        <v>0</v>
      </c>
    </row>
    <row r="144" spans="1:19">
      <c r="A144" s="142"/>
      <c r="B144" s="52"/>
      <c r="C144" s="21">
        <f t="shared" si="23"/>
        <v>1</v>
      </c>
      <c r="D144" s="633"/>
      <c r="E144" s="21">
        <f t="shared" si="24"/>
        <v>0</v>
      </c>
      <c r="F144" s="633"/>
      <c r="G144" s="21">
        <f t="shared" si="25"/>
        <v>1</v>
      </c>
      <c r="H144" s="633"/>
      <c r="I144" s="21">
        <f t="shared" si="26"/>
        <v>1</v>
      </c>
      <c r="J144" s="633"/>
      <c r="K144" s="21">
        <f t="shared" si="27"/>
        <v>1</v>
      </c>
      <c r="L144" s="633"/>
      <c r="M144" s="21">
        <f t="shared" si="28"/>
        <v>1</v>
      </c>
      <c r="N144" s="633"/>
      <c r="O144" s="21">
        <f t="shared" si="29"/>
        <v>1</v>
      </c>
      <c r="P144" s="633"/>
      <c r="Q144" s="21">
        <f t="shared" si="30"/>
        <v>0</v>
      </c>
      <c r="R144" s="21">
        <f t="shared" si="31"/>
        <v>0</v>
      </c>
      <c r="S144" s="308">
        <f t="shared" si="32"/>
        <v>0</v>
      </c>
    </row>
    <row r="145" spans="1:19">
      <c r="A145" s="142"/>
      <c r="B145" s="52"/>
      <c r="C145" s="21">
        <f t="shared" si="23"/>
        <v>1</v>
      </c>
      <c r="D145" s="633"/>
      <c r="E145" s="21">
        <f t="shared" si="24"/>
        <v>0</v>
      </c>
      <c r="F145" s="633"/>
      <c r="G145" s="21">
        <f t="shared" si="25"/>
        <v>1</v>
      </c>
      <c r="H145" s="633"/>
      <c r="I145" s="21">
        <f t="shared" si="26"/>
        <v>1</v>
      </c>
      <c r="J145" s="633"/>
      <c r="K145" s="21">
        <f t="shared" si="27"/>
        <v>1</v>
      </c>
      <c r="L145" s="633"/>
      <c r="M145" s="21">
        <f t="shared" si="28"/>
        <v>1</v>
      </c>
      <c r="N145" s="633"/>
      <c r="O145" s="21">
        <f t="shared" si="29"/>
        <v>1</v>
      </c>
      <c r="P145" s="633"/>
      <c r="Q145" s="21">
        <f t="shared" si="30"/>
        <v>0</v>
      </c>
      <c r="R145" s="21">
        <f t="shared" si="31"/>
        <v>0</v>
      </c>
      <c r="S145" s="308">
        <f t="shared" si="32"/>
        <v>0</v>
      </c>
    </row>
    <row r="146" spans="1:19">
      <c r="A146" s="142"/>
      <c r="B146" s="52"/>
      <c r="C146" s="21">
        <f t="shared" si="23"/>
        <v>1</v>
      </c>
      <c r="D146" s="633"/>
      <c r="E146" s="21">
        <f t="shared" si="24"/>
        <v>0</v>
      </c>
      <c r="F146" s="633"/>
      <c r="G146" s="21">
        <f t="shared" si="25"/>
        <v>1</v>
      </c>
      <c r="H146" s="633"/>
      <c r="I146" s="21">
        <f t="shared" si="26"/>
        <v>1</v>
      </c>
      <c r="J146" s="633"/>
      <c r="K146" s="21">
        <f t="shared" si="27"/>
        <v>1</v>
      </c>
      <c r="L146" s="633"/>
      <c r="M146" s="21">
        <f t="shared" si="28"/>
        <v>1</v>
      </c>
      <c r="N146" s="633"/>
      <c r="O146" s="21">
        <f t="shared" si="29"/>
        <v>1</v>
      </c>
      <c r="P146" s="633"/>
      <c r="Q146" s="21">
        <f t="shared" si="30"/>
        <v>0</v>
      </c>
      <c r="R146" s="21">
        <f t="shared" si="31"/>
        <v>0</v>
      </c>
      <c r="S146" s="308">
        <f t="shared" si="32"/>
        <v>0</v>
      </c>
    </row>
    <row r="147" spans="1:19">
      <c r="A147" s="142"/>
      <c r="B147" s="52"/>
      <c r="C147" s="21">
        <f t="shared" si="23"/>
        <v>1</v>
      </c>
      <c r="D147" s="633"/>
      <c r="E147" s="21">
        <f t="shared" si="24"/>
        <v>0</v>
      </c>
      <c r="F147" s="633"/>
      <c r="G147" s="21">
        <f t="shared" si="25"/>
        <v>1</v>
      </c>
      <c r="H147" s="633"/>
      <c r="I147" s="21">
        <f t="shared" si="26"/>
        <v>1</v>
      </c>
      <c r="J147" s="633"/>
      <c r="K147" s="21">
        <f t="shared" si="27"/>
        <v>1</v>
      </c>
      <c r="L147" s="633"/>
      <c r="M147" s="21">
        <f t="shared" si="28"/>
        <v>1</v>
      </c>
      <c r="N147" s="633"/>
      <c r="O147" s="21">
        <f t="shared" si="29"/>
        <v>1</v>
      </c>
      <c r="P147" s="633"/>
      <c r="Q147" s="21">
        <f t="shared" si="30"/>
        <v>0</v>
      </c>
      <c r="R147" s="21">
        <f t="shared" si="31"/>
        <v>0</v>
      </c>
      <c r="S147" s="308">
        <f t="shared" si="32"/>
        <v>0</v>
      </c>
    </row>
    <row r="148" spans="1:19">
      <c r="A148" s="142"/>
      <c r="B148" s="52"/>
      <c r="C148" s="21">
        <f t="shared" si="23"/>
        <v>1</v>
      </c>
      <c r="D148" s="633"/>
      <c r="E148" s="21">
        <f t="shared" si="24"/>
        <v>0</v>
      </c>
      <c r="F148" s="633"/>
      <c r="G148" s="21">
        <f t="shared" si="25"/>
        <v>1</v>
      </c>
      <c r="H148" s="633"/>
      <c r="I148" s="21">
        <f t="shared" si="26"/>
        <v>1</v>
      </c>
      <c r="J148" s="633"/>
      <c r="K148" s="21">
        <f t="shared" si="27"/>
        <v>1</v>
      </c>
      <c r="L148" s="633"/>
      <c r="M148" s="21">
        <f t="shared" si="28"/>
        <v>1</v>
      </c>
      <c r="N148" s="633"/>
      <c r="O148" s="21">
        <f t="shared" si="29"/>
        <v>1</v>
      </c>
      <c r="P148" s="633"/>
      <c r="Q148" s="21">
        <f t="shared" si="30"/>
        <v>0</v>
      </c>
      <c r="R148" s="21">
        <f t="shared" si="31"/>
        <v>0</v>
      </c>
      <c r="S148" s="308">
        <f t="shared" si="32"/>
        <v>0</v>
      </c>
    </row>
    <row r="149" spans="1:19">
      <c r="A149" s="142"/>
      <c r="B149" s="52"/>
      <c r="C149" s="21">
        <f t="shared" si="23"/>
        <v>1</v>
      </c>
      <c r="D149" s="633"/>
      <c r="E149" s="21">
        <f t="shared" si="24"/>
        <v>0</v>
      </c>
      <c r="F149" s="633"/>
      <c r="G149" s="21">
        <f t="shared" si="25"/>
        <v>1</v>
      </c>
      <c r="H149" s="633"/>
      <c r="I149" s="21">
        <f t="shared" si="26"/>
        <v>1</v>
      </c>
      <c r="J149" s="633"/>
      <c r="K149" s="21">
        <f t="shared" si="27"/>
        <v>1</v>
      </c>
      <c r="L149" s="633"/>
      <c r="M149" s="21">
        <f t="shared" si="28"/>
        <v>1</v>
      </c>
      <c r="N149" s="633"/>
      <c r="O149" s="21">
        <f t="shared" si="29"/>
        <v>1</v>
      </c>
      <c r="P149" s="633"/>
      <c r="Q149" s="21">
        <f t="shared" si="30"/>
        <v>0</v>
      </c>
      <c r="R149" s="21">
        <f t="shared" si="31"/>
        <v>0</v>
      </c>
      <c r="S149" s="308">
        <f t="shared" si="32"/>
        <v>0</v>
      </c>
    </row>
    <row r="150" spans="1:19">
      <c r="A150" s="142"/>
      <c r="B150" s="52"/>
      <c r="C150" s="21">
        <f t="shared" si="23"/>
        <v>1</v>
      </c>
      <c r="D150" s="633"/>
      <c r="E150" s="21">
        <f t="shared" si="24"/>
        <v>0</v>
      </c>
      <c r="F150" s="633"/>
      <c r="G150" s="21">
        <f t="shared" si="25"/>
        <v>1</v>
      </c>
      <c r="H150" s="633"/>
      <c r="I150" s="21">
        <f t="shared" si="26"/>
        <v>1</v>
      </c>
      <c r="J150" s="633"/>
      <c r="K150" s="21">
        <f t="shared" si="27"/>
        <v>1</v>
      </c>
      <c r="L150" s="633"/>
      <c r="M150" s="21">
        <f t="shared" si="28"/>
        <v>1</v>
      </c>
      <c r="N150" s="633"/>
      <c r="O150" s="21">
        <f t="shared" si="29"/>
        <v>1</v>
      </c>
      <c r="P150" s="633"/>
      <c r="Q150" s="21">
        <f t="shared" si="30"/>
        <v>0</v>
      </c>
      <c r="R150" s="21">
        <f t="shared" si="31"/>
        <v>0</v>
      </c>
      <c r="S150" s="308">
        <f t="shared" si="32"/>
        <v>0</v>
      </c>
    </row>
    <row r="151" spans="1:19">
      <c r="A151" s="142"/>
      <c r="B151" s="52"/>
      <c r="C151" s="21">
        <f t="shared" si="23"/>
        <v>1</v>
      </c>
      <c r="D151" s="633"/>
      <c r="E151" s="21">
        <f t="shared" si="24"/>
        <v>0</v>
      </c>
      <c r="F151" s="633"/>
      <c r="G151" s="21">
        <f t="shared" si="25"/>
        <v>1</v>
      </c>
      <c r="H151" s="633"/>
      <c r="I151" s="21">
        <f t="shared" si="26"/>
        <v>1</v>
      </c>
      <c r="J151" s="633"/>
      <c r="K151" s="21">
        <f t="shared" si="27"/>
        <v>1</v>
      </c>
      <c r="L151" s="633"/>
      <c r="M151" s="21">
        <f t="shared" si="28"/>
        <v>1</v>
      </c>
      <c r="N151" s="633"/>
      <c r="O151" s="21">
        <f t="shared" si="29"/>
        <v>1</v>
      </c>
      <c r="P151" s="633"/>
      <c r="Q151" s="21">
        <f t="shared" si="30"/>
        <v>0</v>
      </c>
      <c r="R151" s="21">
        <f t="shared" si="31"/>
        <v>0</v>
      </c>
      <c r="S151" s="308">
        <f t="shared" si="32"/>
        <v>0</v>
      </c>
    </row>
    <row r="152" spans="1:19">
      <c r="A152" s="142"/>
      <c r="B152" s="52"/>
      <c r="C152" s="21">
        <f t="shared" si="23"/>
        <v>1</v>
      </c>
      <c r="D152" s="633"/>
      <c r="E152" s="21">
        <f t="shared" si="24"/>
        <v>0</v>
      </c>
      <c r="F152" s="633"/>
      <c r="G152" s="21">
        <f t="shared" si="25"/>
        <v>1</v>
      </c>
      <c r="H152" s="633"/>
      <c r="I152" s="21">
        <f t="shared" si="26"/>
        <v>1</v>
      </c>
      <c r="J152" s="633"/>
      <c r="K152" s="21">
        <f t="shared" si="27"/>
        <v>1</v>
      </c>
      <c r="L152" s="633"/>
      <c r="M152" s="21">
        <f t="shared" si="28"/>
        <v>1</v>
      </c>
      <c r="N152" s="633"/>
      <c r="O152" s="21">
        <f t="shared" si="29"/>
        <v>1</v>
      </c>
      <c r="P152" s="633"/>
      <c r="Q152" s="21">
        <f t="shared" si="30"/>
        <v>0</v>
      </c>
      <c r="R152" s="21">
        <f t="shared" si="31"/>
        <v>0</v>
      </c>
      <c r="S152" s="308">
        <f t="shared" si="32"/>
        <v>0</v>
      </c>
    </row>
    <row r="153" spans="1:19">
      <c r="A153" s="142"/>
      <c r="B153" s="52"/>
      <c r="C153" s="21">
        <f t="shared" si="23"/>
        <v>1</v>
      </c>
      <c r="D153" s="633"/>
      <c r="E153" s="21">
        <f t="shared" si="24"/>
        <v>0</v>
      </c>
      <c r="F153" s="633"/>
      <c r="G153" s="21">
        <f t="shared" si="25"/>
        <v>1</v>
      </c>
      <c r="H153" s="633"/>
      <c r="I153" s="21">
        <f t="shared" si="26"/>
        <v>1</v>
      </c>
      <c r="J153" s="633"/>
      <c r="K153" s="21">
        <f t="shared" si="27"/>
        <v>1</v>
      </c>
      <c r="L153" s="633"/>
      <c r="M153" s="21">
        <f t="shared" si="28"/>
        <v>1</v>
      </c>
      <c r="N153" s="633"/>
      <c r="O153" s="21">
        <f t="shared" si="29"/>
        <v>1</v>
      </c>
      <c r="P153" s="633"/>
      <c r="Q153" s="21">
        <f t="shared" si="30"/>
        <v>0</v>
      </c>
      <c r="R153" s="21">
        <f t="shared" si="31"/>
        <v>0</v>
      </c>
      <c r="S153" s="308">
        <f t="shared" si="32"/>
        <v>0</v>
      </c>
    </row>
    <row r="154" spans="1:19">
      <c r="A154" s="142"/>
      <c r="B154" s="52"/>
      <c r="C154" s="21">
        <f t="shared" ref="C154:C217" si="33">IF(B154="",1,(LOOKUP(B154,$3:$3,$4:$4)-LOOKUP($B$24,$3:$3,$4:$4)+100)/100)</f>
        <v>1</v>
      </c>
      <c r="D154" s="633"/>
      <c r="E154" s="21">
        <f t="shared" ref="E154:E217" si="34">(SUMIF($5:$5,D154,$6:$6)-SUMIF($5:$5,$D$24,$6:$6)+100)/100</f>
        <v>0</v>
      </c>
      <c r="F154" s="633"/>
      <c r="G154" s="21">
        <f t="shared" ref="G154:G217" si="35">(SUMIF($7:$7,F154,$8:$8)-SUMIF($7:$7,$F$24,$8:$8)+100)/100</f>
        <v>1</v>
      </c>
      <c r="H154" s="633"/>
      <c r="I154" s="21">
        <f t="shared" ref="I154:I217" si="36">(SUMIF($9:$9,H154,$10:$10)-SUMIF($9:$9,$H$24,$10:$10)+100)/100</f>
        <v>1</v>
      </c>
      <c r="J154" s="633"/>
      <c r="K154" s="21">
        <f t="shared" ref="K154:K217" si="37">(SUMIF($11:$11,J154,$12:$12)-SUMIF($11:$11,$J$24,$12:$12)+100)/100</f>
        <v>1</v>
      </c>
      <c r="L154" s="633"/>
      <c r="M154" s="21">
        <f t="shared" ref="M154:M217" si="38">(SUMIF($13:$13,L154,$14:$14)-SUMIF($13:$13,$L$24,$14:$14)+100)/100</f>
        <v>1</v>
      </c>
      <c r="N154" s="633"/>
      <c r="O154" s="21">
        <f t="shared" ref="O154:O217" si="39">(SUMIF($15:$15,N154,$16:$16)-SUMIF($15:$15,$N$24,$16:$16)+100)/100</f>
        <v>1</v>
      </c>
      <c r="P154" s="633"/>
      <c r="Q154" s="21">
        <f t="shared" ref="Q154:Q217" si="40">(SUMIF($17:$17,P154,$18:$18)-SUMIF($17:$17,$P$24,$18:$18)+100)/100</f>
        <v>0</v>
      </c>
      <c r="R154" s="21">
        <f t="shared" ref="R154:R217" si="41">IF(B154="",0,ROUND($R$24*C154*E154*G154*I154*K154*M154*O154*Q154,0))</f>
        <v>0</v>
      </c>
      <c r="S154" s="308">
        <f t="shared" si="32"/>
        <v>0</v>
      </c>
    </row>
    <row r="155" spans="1:19">
      <c r="A155" s="142"/>
      <c r="B155" s="52"/>
      <c r="C155" s="21">
        <f t="shared" si="33"/>
        <v>1</v>
      </c>
      <c r="D155" s="633"/>
      <c r="E155" s="21">
        <f t="shared" si="34"/>
        <v>0</v>
      </c>
      <c r="F155" s="633"/>
      <c r="G155" s="21">
        <f t="shared" si="35"/>
        <v>1</v>
      </c>
      <c r="H155" s="633"/>
      <c r="I155" s="21">
        <f t="shared" si="36"/>
        <v>1</v>
      </c>
      <c r="J155" s="633"/>
      <c r="K155" s="21">
        <f t="shared" si="37"/>
        <v>1</v>
      </c>
      <c r="L155" s="633"/>
      <c r="M155" s="21">
        <f t="shared" si="38"/>
        <v>1</v>
      </c>
      <c r="N155" s="633"/>
      <c r="O155" s="21">
        <f t="shared" si="39"/>
        <v>1</v>
      </c>
      <c r="P155" s="633"/>
      <c r="Q155" s="21">
        <f t="shared" si="40"/>
        <v>0</v>
      </c>
      <c r="R155" s="21">
        <f t="shared" si="41"/>
        <v>0</v>
      </c>
      <c r="S155" s="308">
        <f t="shared" si="32"/>
        <v>0</v>
      </c>
    </row>
    <row r="156" spans="1:19">
      <c r="A156" s="142"/>
      <c r="B156" s="52"/>
      <c r="C156" s="21">
        <f t="shared" si="33"/>
        <v>1</v>
      </c>
      <c r="D156" s="633"/>
      <c r="E156" s="21">
        <f t="shared" si="34"/>
        <v>0</v>
      </c>
      <c r="F156" s="633"/>
      <c r="G156" s="21">
        <f t="shared" si="35"/>
        <v>1</v>
      </c>
      <c r="H156" s="633"/>
      <c r="I156" s="21">
        <f t="shared" si="36"/>
        <v>1</v>
      </c>
      <c r="J156" s="633"/>
      <c r="K156" s="21">
        <f t="shared" si="37"/>
        <v>1</v>
      </c>
      <c r="L156" s="633"/>
      <c r="M156" s="21">
        <f t="shared" si="38"/>
        <v>1</v>
      </c>
      <c r="N156" s="633"/>
      <c r="O156" s="21">
        <f t="shared" si="39"/>
        <v>1</v>
      </c>
      <c r="P156" s="633"/>
      <c r="Q156" s="21">
        <f t="shared" si="40"/>
        <v>0</v>
      </c>
      <c r="R156" s="21">
        <f t="shared" si="41"/>
        <v>0</v>
      </c>
      <c r="S156" s="308">
        <f t="shared" si="32"/>
        <v>0</v>
      </c>
    </row>
    <row r="157" spans="1:19">
      <c r="A157" s="142"/>
      <c r="B157" s="52"/>
      <c r="C157" s="21">
        <f t="shared" si="33"/>
        <v>1</v>
      </c>
      <c r="D157" s="633"/>
      <c r="E157" s="21">
        <f t="shared" si="34"/>
        <v>0</v>
      </c>
      <c r="F157" s="633"/>
      <c r="G157" s="21">
        <f t="shared" si="35"/>
        <v>1</v>
      </c>
      <c r="H157" s="633"/>
      <c r="I157" s="21">
        <f t="shared" si="36"/>
        <v>1</v>
      </c>
      <c r="J157" s="633"/>
      <c r="K157" s="21">
        <f t="shared" si="37"/>
        <v>1</v>
      </c>
      <c r="L157" s="633"/>
      <c r="M157" s="21">
        <f t="shared" si="38"/>
        <v>1</v>
      </c>
      <c r="N157" s="633"/>
      <c r="O157" s="21">
        <f t="shared" si="39"/>
        <v>1</v>
      </c>
      <c r="P157" s="633"/>
      <c r="Q157" s="21">
        <f t="shared" si="40"/>
        <v>0</v>
      </c>
      <c r="R157" s="21">
        <f t="shared" si="41"/>
        <v>0</v>
      </c>
      <c r="S157" s="308">
        <f t="shared" si="32"/>
        <v>0</v>
      </c>
    </row>
    <row r="158" spans="1:19">
      <c r="A158" s="142"/>
      <c r="B158" s="52"/>
      <c r="C158" s="21">
        <f t="shared" si="33"/>
        <v>1</v>
      </c>
      <c r="D158" s="633"/>
      <c r="E158" s="21">
        <f t="shared" si="34"/>
        <v>0</v>
      </c>
      <c r="F158" s="633"/>
      <c r="G158" s="21">
        <f t="shared" si="35"/>
        <v>1</v>
      </c>
      <c r="H158" s="633"/>
      <c r="I158" s="21">
        <f t="shared" si="36"/>
        <v>1</v>
      </c>
      <c r="J158" s="633"/>
      <c r="K158" s="21">
        <f t="shared" si="37"/>
        <v>1</v>
      </c>
      <c r="L158" s="633"/>
      <c r="M158" s="21">
        <f t="shared" si="38"/>
        <v>1</v>
      </c>
      <c r="N158" s="633"/>
      <c r="O158" s="21">
        <f t="shared" si="39"/>
        <v>1</v>
      </c>
      <c r="P158" s="633"/>
      <c r="Q158" s="21">
        <f t="shared" si="40"/>
        <v>0</v>
      </c>
      <c r="R158" s="21">
        <f t="shared" si="41"/>
        <v>0</v>
      </c>
      <c r="S158" s="308">
        <f t="shared" si="32"/>
        <v>0</v>
      </c>
    </row>
    <row r="159" spans="1:19">
      <c r="A159" s="142"/>
      <c r="B159" s="52"/>
      <c r="C159" s="21">
        <f t="shared" si="33"/>
        <v>1</v>
      </c>
      <c r="D159" s="633"/>
      <c r="E159" s="21">
        <f t="shared" si="34"/>
        <v>0</v>
      </c>
      <c r="F159" s="633"/>
      <c r="G159" s="21">
        <f t="shared" si="35"/>
        <v>1</v>
      </c>
      <c r="H159" s="633"/>
      <c r="I159" s="21">
        <f t="shared" si="36"/>
        <v>1</v>
      </c>
      <c r="J159" s="633"/>
      <c r="K159" s="21">
        <f t="shared" si="37"/>
        <v>1</v>
      </c>
      <c r="L159" s="633"/>
      <c r="M159" s="21">
        <f t="shared" si="38"/>
        <v>1</v>
      </c>
      <c r="N159" s="633"/>
      <c r="O159" s="21">
        <f t="shared" si="39"/>
        <v>1</v>
      </c>
      <c r="P159" s="633"/>
      <c r="Q159" s="21">
        <f t="shared" si="40"/>
        <v>0</v>
      </c>
      <c r="R159" s="21">
        <f t="shared" si="41"/>
        <v>0</v>
      </c>
      <c r="S159" s="308">
        <f t="shared" si="32"/>
        <v>0</v>
      </c>
    </row>
    <row r="160" spans="1:19">
      <c r="A160" s="142"/>
      <c r="B160" s="52"/>
      <c r="C160" s="21">
        <f t="shared" si="33"/>
        <v>1</v>
      </c>
      <c r="D160" s="633"/>
      <c r="E160" s="21">
        <f t="shared" si="34"/>
        <v>0</v>
      </c>
      <c r="F160" s="633"/>
      <c r="G160" s="21">
        <f t="shared" si="35"/>
        <v>1</v>
      </c>
      <c r="H160" s="633"/>
      <c r="I160" s="21">
        <f t="shared" si="36"/>
        <v>1</v>
      </c>
      <c r="J160" s="633"/>
      <c r="K160" s="21">
        <f t="shared" si="37"/>
        <v>1</v>
      </c>
      <c r="L160" s="633"/>
      <c r="M160" s="21">
        <f t="shared" si="38"/>
        <v>1</v>
      </c>
      <c r="N160" s="633"/>
      <c r="O160" s="21">
        <f t="shared" si="39"/>
        <v>1</v>
      </c>
      <c r="P160" s="633"/>
      <c r="Q160" s="21">
        <f t="shared" si="40"/>
        <v>0</v>
      </c>
      <c r="R160" s="21">
        <f t="shared" si="41"/>
        <v>0</v>
      </c>
      <c r="S160" s="308">
        <f t="shared" si="32"/>
        <v>0</v>
      </c>
    </row>
    <row r="161" spans="1:19">
      <c r="A161" s="142"/>
      <c r="B161" s="52"/>
      <c r="C161" s="21">
        <f t="shared" si="33"/>
        <v>1</v>
      </c>
      <c r="D161" s="633"/>
      <c r="E161" s="21">
        <f t="shared" si="34"/>
        <v>0</v>
      </c>
      <c r="F161" s="633"/>
      <c r="G161" s="21">
        <f t="shared" si="35"/>
        <v>1</v>
      </c>
      <c r="H161" s="633"/>
      <c r="I161" s="21">
        <f t="shared" si="36"/>
        <v>1</v>
      </c>
      <c r="J161" s="633"/>
      <c r="K161" s="21">
        <f t="shared" si="37"/>
        <v>1</v>
      </c>
      <c r="L161" s="633"/>
      <c r="M161" s="21">
        <f t="shared" si="38"/>
        <v>1</v>
      </c>
      <c r="N161" s="633"/>
      <c r="O161" s="21">
        <f t="shared" si="39"/>
        <v>1</v>
      </c>
      <c r="P161" s="633"/>
      <c r="Q161" s="21">
        <f t="shared" si="40"/>
        <v>0</v>
      </c>
      <c r="R161" s="21">
        <f t="shared" si="41"/>
        <v>0</v>
      </c>
      <c r="S161" s="308">
        <f t="shared" si="32"/>
        <v>0</v>
      </c>
    </row>
    <row r="162" spans="1:19">
      <c r="A162" s="142"/>
      <c r="B162" s="52"/>
      <c r="C162" s="21">
        <f t="shared" si="33"/>
        <v>1</v>
      </c>
      <c r="D162" s="633"/>
      <c r="E162" s="21">
        <f t="shared" si="34"/>
        <v>0</v>
      </c>
      <c r="F162" s="633"/>
      <c r="G162" s="21">
        <f t="shared" si="35"/>
        <v>1</v>
      </c>
      <c r="H162" s="633"/>
      <c r="I162" s="21">
        <f t="shared" si="36"/>
        <v>1</v>
      </c>
      <c r="J162" s="633"/>
      <c r="K162" s="21">
        <f t="shared" si="37"/>
        <v>1</v>
      </c>
      <c r="L162" s="633"/>
      <c r="M162" s="21">
        <f t="shared" si="38"/>
        <v>1</v>
      </c>
      <c r="N162" s="633"/>
      <c r="O162" s="21">
        <f t="shared" si="39"/>
        <v>1</v>
      </c>
      <c r="P162" s="633"/>
      <c r="Q162" s="21">
        <f t="shared" si="40"/>
        <v>0</v>
      </c>
      <c r="R162" s="21">
        <f t="shared" si="41"/>
        <v>0</v>
      </c>
      <c r="S162" s="308">
        <f t="shared" si="32"/>
        <v>0</v>
      </c>
    </row>
    <row r="163" spans="1:19">
      <c r="A163" s="142"/>
      <c r="B163" s="52"/>
      <c r="C163" s="21">
        <f t="shared" si="33"/>
        <v>1</v>
      </c>
      <c r="D163" s="633"/>
      <c r="E163" s="21">
        <f t="shared" si="34"/>
        <v>0</v>
      </c>
      <c r="F163" s="633"/>
      <c r="G163" s="21">
        <f t="shared" si="35"/>
        <v>1</v>
      </c>
      <c r="H163" s="633"/>
      <c r="I163" s="21">
        <f t="shared" si="36"/>
        <v>1</v>
      </c>
      <c r="J163" s="633"/>
      <c r="K163" s="21">
        <f t="shared" si="37"/>
        <v>1</v>
      </c>
      <c r="L163" s="633"/>
      <c r="M163" s="21">
        <f t="shared" si="38"/>
        <v>1</v>
      </c>
      <c r="N163" s="633"/>
      <c r="O163" s="21">
        <f t="shared" si="39"/>
        <v>1</v>
      </c>
      <c r="P163" s="633"/>
      <c r="Q163" s="21">
        <f t="shared" si="40"/>
        <v>0</v>
      </c>
      <c r="R163" s="21">
        <f t="shared" si="41"/>
        <v>0</v>
      </c>
      <c r="S163" s="308">
        <f t="shared" si="32"/>
        <v>0</v>
      </c>
    </row>
    <row r="164" spans="1:19">
      <c r="A164" s="142"/>
      <c r="B164" s="52"/>
      <c r="C164" s="21">
        <f t="shared" si="33"/>
        <v>1</v>
      </c>
      <c r="D164" s="633"/>
      <c r="E164" s="21">
        <f t="shared" si="34"/>
        <v>0</v>
      </c>
      <c r="F164" s="633"/>
      <c r="G164" s="21">
        <f t="shared" si="35"/>
        <v>1</v>
      </c>
      <c r="H164" s="633"/>
      <c r="I164" s="21">
        <f t="shared" si="36"/>
        <v>1</v>
      </c>
      <c r="J164" s="633"/>
      <c r="K164" s="21">
        <f t="shared" si="37"/>
        <v>1</v>
      </c>
      <c r="L164" s="633"/>
      <c r="M164" s="21">
        <f t="shared" si="38"/>
        <v>1</v>
      </c>
      <c r="N164" s="633"/>
      <c r="O164" s="21">
        <f t="shared" si="39"/>
        <v>1</v>
      </c>
      <c r="P164" s="633"/>
      <c r="Q164" s="21">
        <f t="shared" si="40"/>
        <v>0</v>
      </c>
      <c r="R164" s="21">
        <f t="shared" si="41"/>
        <v>0</v>
      </c>
      <c r="S164" s="308">
        <f t="shared" si="32"/>
        <v>0</v>
      </c>
    </row>
    <row r="165" spans="1:19">
      <c r="A165" s="142"/>
      <c r="B165" s="52"/>
      <c r="C165" s="21">
        <f t="shared" si="33"/>
        <v>1</v>
      </c>
      <c r="D165" s="633"/>
      <c r="E165" s="21">
        <f t="shared" si="34"/>
        <v>0</v>
      </c>
      <c r="F165" s="633"/>
      <c r="G165" s="21">
        <f t="shared" si="35"/>
        <v>1</v>
      </c>
      <c r="H165" s="633"/>
      <c r="I165" s="21">
        <f t="shared" si="36"/>
        <v>1</v>
      </c>
      <c r="J165" s="633"/>
      <c r="K165" s="21">
        <f t="shared" si="37"/>
        <v>1</v>
      </c>
      <c r="L165" s="633"/>
      <c r="M165" s="21">
        <f t="shared" si="38"/>
        <v>1</v>
      </c>
      <c r="N165" s="633"/>
      <c r="O165" s="21">
        <f t="shared" si="39"/>
        <v>1</v>
      </c>
      <c r="P165" s="633"/>
      <c r="Q165" s="21">
        <f t="shared" si="40"/>
        <v>0</v>
      </c>
      <c r="R165" s="21">
        <f t="shared" si="41"/>
        <v>0</v>
      </c>
      <c r="S165" s="308">
        <f t="shared" si="32"/>
        <v>0</v>
      </c>
    </row>
    <row r="166" spans="1:19">
      <c r="A166" s="142"/>
      <c r="B166" s="52"/>
      <c r="C166" s="21">
        <f t="shared" si="33"/>
        <v>1</v>
      </c>
      <c r="D166" s="633"/>
      <c r="E166" s="21">
        <f t="shared" si="34"/>
        <v>0</v>
      </c>
      <c r="F166" s="633"/>
      <c r="G166" s="21">
        <f t="shared" si="35"/>
        <v>1</v>
      </c>
      <c r="H166" s="633"/>
      <c r="I166" s="21">
        <f t="shared" si="36"/>
        <v>1</v>
      </c>
      <c r="J166" s="633"/>
      <c r="K166" s="21">
        <f t="shared" si="37"/>
        <v>1</v>
      </c>
      <c r="L166" s="633"/>
      <c r="M166" s="21">
        <f t="shared" si="38"/>
        <v>1</v>
      </c>
      <c r="N166" s="633"/>
      <c r="O166" s="21">
        <f t="shared" si="39"/>
        <v>1</v>
      </c>
      <c r="P166" s="633"/>
      <c r="Q166" s="21">
        <f t="shared" si="40"/>
        <v>0</v>
      </c>
      <c r="R166" s="21">
        <f t="shared" si="41"/>
        <v>0</v>
      </c>
      <c r="S166" s="308">
        <f t="shared" si="32"/>
        <v>0</v>
      </c>
    </row>
    <row r="167" spans="1:19">
      <c r="A167" s="142"/>
      <c r="B167" s="52"/>
      <c r="C167" s="21">
        <f t="shared" si="33"/>
        <v>1</v>
      </c>
      <c r="D167" s="633"/>
      <c r="E167" s="21">
        <f t="shared" si="34"/>
        <v>0</v>
      </c>
      <c r="F167" s="633"/>
      <c r="G167" s="21">
        <f t="shared" si="35"/>
        <v>1</v>
      </c>
      <c r="H167" s="633"/>
      <c r="I167" s="21">
        <f t="shared" si="36"/>
        <v>1</v>
      </c>
      <c r="J167" s="633"/>
      <c r="K167" s="21">
        <f t="shared" si="37"/>
        <v>1</v>
      </c>
      <c r="L167" s="633"/>
      <c r="M167" s="21">
        <f t="shared" si="38"/>
        <v>1</v>
      </c>
      <c r="N167" s="633"/>
      <c r="O167" s="21">
        <f t="shared" si="39"/>
        <v>1</v>
      </c>
      <c r="P167" s="633"/>
      <c r="Q167" s="21">
        <f t="shared" si="40"/>
        <v>0</v>
      </c>
      <c r="R167" s="21">
        <f t="shared" si="41"/>
        <v>0</v>
      </c>
      <c r="S167" s="308">
        <f t="shared" si="32"/>
        <v>0</v>
      </c>
    </row>
    <row r="168" spans="1:19">
      <c r="A168" s="142"/>
      <c r="B168" s="52"/>
      <c r="C168" s="21">
        <f t="shared" si="33"/>
        <v>1</v>
      </c>
      <c r="D168" s="633"/>
      <c r="E168" s="21">
        <f t="shared" si="34"/>
        <v>0</v>
      </c>
      <c r="F168" s="633"/>
      <c r="G168" s="21">
        <f t="shared" si="35"/>
        <v>1</v>
      </c>
      <c r="H168" s="633"/>
      <c r="I168" s="21">
        <f t="shared" si="36"/>
        <v>1</v>
      </c>
      <c r="J168" s="633"/>
      <c r="K168" s="21">
        <f t="shared" si="37"/>
        <v>1</v>
      </c>
      <c r="L168" s="633"/>
      <c r="M168" s="21">
        <f t="shared" si="38"/>
        <v>1</v>
      </c>
      <c r="N168" s="633"/>
      <c r="O168" s="21">
        <f t="shared" si="39"/>
        <v>1</v>
      </c>
      <c r="P168" s="633"/>
      <c r="Q168" s="21">
        <f t="shared" si="40"/>
        <v>0</v>
      </c>
      <c r="R168" s="21">
        <f t="shared" si="41"/>
        <v>0</v>
      </c>
      <c r="S168" s="308">
        <f t="shared" si="32"/>
        <v>0</v>
      </c>
    </row>
    <row r="169" spans="1:19">
      <c r="A169" s="142"/>
      <c r="B169" s="52"/>
      <c r="C169" s="21">
        <f t="shared" si="33"/>
        <v>1</v>
      </c>
      <c r="D169" s="633"/>
      <c r="E169" s="21">
        <f t="shared" si="34"/>
        <v>0</v>
      </c>
      <c r="F169" s="633"/>
      <c r="G169" s="21">
        <f t="shared" si="35"/>
        <v>1</v>
      </c>
      <c r="H169" s="633"/>
      <c r="I169" s="21">
        <f t="shared" si="36"/>
        <v>1</v>
      </c>
      <c r="J169" s="633"/>
      <c r="K169" s="21">
        <f t="shared" si="37"/>
        <v>1</v>
      </c>
      <c r="L169" s="633"/>
      <c r="M169" s="21">
        <f t="shared" si="38"/>
        <v>1</v>
      </c>
      <c r="N169" s="633"/>
      <c r="O169" s="21">
        <f t="shared" si="39"/>
        <v>1</v>
      </c>
      <c r="P169" s="633"/>
      <c r="Q169" s="21">
        <f t="shared" si="40"/>
        <v>0</v>
      </c>
      <c r="R169" s="21">
        <f t="shared" si="41"/>
        <v>0</v>
      </c>
      <c r="S169" s="308">
        <f t="shared" si="32"/>
        <v>0</v>
      </c>
    </row>
    <row r="170" spans="1:19">
      <c r="A170" s="142"/>
      <c r="B170" s="52"/>
      <c r="C170" s="21">
        <f t="shared" si="33"/>
        <v>1</v>
      </c>
      <c r="D170" s="633"/>
      <c r="E170" s="21">
        <f t="shared" si="34"/>
        <v>0</v>
      </c>
      <c r="F170" s="633"/>
      <c r="G170" s="21">
        <f t="shared" si="35"/>
        <v>1</v>
      </c>
      <c r="H170" s="633"/>
      <c r="I170" s="21">
        <f t="shared" si="36"/>
        <v>1</v>
      </c>
      <c r="J170" s="633"/>
      <c r="K170" s="21">
        <f t="shared" si="37"/>
        <v>1</v>
      </c>
      <c r="L170" s="633"/>
      <c r="M170" s="21">
        <f t="shared" si="38"/>
        <v>1</v>
      </c>
      <c r="N170" s="633"/>
      <c r="O170" s="21">
        <f t="shared" si="39"/>
        <v>1</v>
      </c>
      <c r="P170" s="633"/>
      <c r="Q170" s="21">
        <f t="shared" si="40"/>
        <v>0</v>
      </c>
      <c r="R170" s="21">
        <f t="shared" si="41"/>
        <v>0</v>
      </c>
      <c r="S170" s="308">
        <f t="shared" si="32"/>
        <v>0</v>
      </c>
    </row>
    <row r="171" spans="1:19">
      <c r="A171" s="142"/>
      <c r="B171" s="52"/>
      <c r="C171" s="21">
        <f t="shared" si="33"/>
        <v>1</v>
      </c>
      <c r="D171" s="633"/>
      <c r="E171" s="21">
        <f t="shared" si="34"/>
        <v>0</v>
      </c>
      <c r="F171" s="633"/>
      <c r="G171" s="21">
        <f t="shared" si="35"/>
        <v>1</v>
      </c>
      <c r="H171" s="633"/>
      <c r="I171" s="21">
        <f t="shared" si="36"/>
        <v>1</v>
      </c>
      <c r="J171" s="633"/>
      <c r="K171" s="21">
        <f t="shared" si="37"/>
        <v>1</v>
      </c>
      <c r="L171" s="633"/>
      <c r="M171" s="21">
        <f t="shared" si="38"/>
        <v>1</v>
      </c>
      <c r="N171" s="633"/>
      <c r="O171" s="21">
        <f t="shared" si="39"/>
        <v>1</v>
      </c>
      <c r="P171" s="633"/>
      <c r="Q171" s="21">
        <f t="shared" si="40"/>
        <v>0</v>
      </c>
      <c r="R171" s="21">
        <f t="shared" si="41"/>
        <v>0</v>
      </c>
      <c r="S171" s="308">
        <f t="shared" si="32"/>
        <v>0</v>
      </c>
    </row>
    <row r="172" spans="1:19">
      <c r="A172" s="142"/>
      <c r="B172" s="52"/>
      <c r="C172" s="21">
        <f t="shared" si="33"/>
        <v>1</v>
      </c>
      <c r="D172" s="633"/>
      <c r="E172" s="21">
        <f t="shared" si="34"/>
        <v>0</v>
      </c>
      <c r="F172" s="633"/>
      <c r="G172" s="21">
        <f t="shared" si="35"/>
        <v>1</v>
      </c>
      <c r="H172" s="633"/>
      <c r="I172" s="21">
        <f t="shared" si="36"/>
        <v>1</v>
      </c>
      <c r="J172" s="633"/>
      <c r="K172" s="21">
        <f t="shared" si="37"/>
        <v>1</v>
      </c>
      <c r="L172" s="633"/>
      <c r="M172" s="21">
        <f t="shared" si="38"/>
        <v>1</v>
      </c>
      <c r="N172" s="633"/>
      <c r="O172" s="21">
        <f t="shared" si="39"/>
        <v>1</v>
      </c>
      <c r="P172" s="633"/>
      <c r="Q172" s="21">
        <f t="shared" si="40"/>
        <v>0</v>
      </c>
      <c r="R172" s="21">
        <f t="shared" si="41"/>
        <v>0</v>
      </c>
      <c r="S172" s="308">
        <f t="shared" si="32"/>
        <v>0</v>
      </c>
    </row>
    <row r="173" spans="1:19">
      <c r="A173" s="142"/>
      <c r="B173" s="52"/>
      <c r="C173" s="21">
        <f t="shared" si="33"/>
        <v>1</v>
      </c>
      <c r="D173" s="633"/>
      <c r="E173" s="21">
        <f t="shared" si="34"/>
        <v>0</v>
      </c>
      <c r="F173" s="633"/>
      <c r="G173" s="21">
        <f t="shared" si="35"/>
        <v>1</v>
      </c>
      <c r="H173" s="633"/>
      <c r="I173" s="21">
        <f t="shared" si="36"/>
        <v>1</v>
      </c>
      <c r="J173" s="633"/>
      <c r="K173" s="21">
        <f t="shared" si="37"/>
        <v>1</v>
      </c>
      <c r="L173" s="633"/>
      <c r="M173" s="21">
        <f t="shared" si="38"/>
        <v>1</v>
      </c>
      <c r="N173" s="633"/>
      <c r="O173" s="21">
        <f t="shared" si="39"/>
        <v>1</v>
      </c>
      <c r="P173" s="633"/>
      <c r="Q173" s="21">
        <f t="shared" si="40"/>
        <v>0</v>
      </c>
      <c r="R173" s="21">
        <f t="shared" si="41"/>
        <v>0</v>
      </c>
      <c r="S173" s="308">
        <f t="shared" si="32"/>
        <v>0</v>
      </c>
    </row>
    <row r="174" spans="1:19">
      <c r="A174" s="142"/>
      <c r="B174" s="52"/>
      <c r="C174" s="21">
        <f t="shared" si="33"/>
        <v>1</v>
      </c>
      <c r="D174" s="633"/>
      <c r="E174" s="21">
        <f t="shared" si="34"/>
        <v>0</v>
      </c>
      <c r="F174" s="633"/>
      <c r="G174" s="21">
        <f t="shared" si="35"/>
        <v>1</v>
      </c>
      <c r="H174" s="633"/>
      <c r="I174" s="21">
        <f t="shared" si="36"/>
        <v>1</v>
      </c>
      <c r="J174" s="633"/>
      <c r="K174" s="21">
        <f t="shared" si="37"/>
        <v>1</v>
      </c>
      <c r="L174" s="633"/>
      <c r="M174" s="21">
        <f t="shared" si="38"/>
        <v>1</v>
      </c>
      <c r="N174" s="633"/>
      <c r="O174" s="21">
        <f t="shared" si="39"/>
        <v>1</v>
      </c>
      <c r="P174" s="633"/>
      <c r="Q174" s="21">
        <f t="shared" si="40"/>
        <v>0</v>
      </c>
      <c r="R174" s="21">
        <f t="shared" si="41"/>
        <v>0</v>
      </c>
      <c r="S174" s="308">
        <f t="shared" si="32"/>
        <v>0</v>
      </c>
    </row>
    <row r="175" spans="1:19">
      <c r="A175" s="142"/>
      <c r="B175" s="52"/>
      <c r="C175" s="21">
        <f t="shared" si="33"/>
        <v>1</v>
      </c>
      <c r="D175" s="633"/>
      <c r="E175" s="21">
        <f t="shared" si="34"/>
        <v>0</v>
      </c>
      <c r="F175" s="633"/>
      <c r="G175" s="21">
        <f t="shared" si="35"/>
        <v>1</v>
      </c>
      <c r="H175" s="633"/>
      <c r="I175" s="21">
        <f t="shared" si="36"/>
        <v>1</v>
      </c>
      <c r="J175" s="633"/>
      <c r="K175" s="21">
        <f t="shared" si="37"/>
        <v>1</v>
      </c>
      <c r="L175" s="633"/>
      <c r="M175" s="21">
        <f t="shared" si="38"/>
        <v>1</v>
      </c>
      <c r="N175" s="633"/>
      <c r="O175" s="21">
        <f t="shared" si="39"/>
        <v>1</v>
      </c>
      <c r="P175" s="633"/>
      <c r="Q175" s="21">
        <f t="shared" si="40"/>
        <v>0</v>
      </c>
      <c r="R175" s="21">
        <f t="shared" si="41"/>
        <v>0</v>
      </c>
      <c r="S175" s="308">
        <f t="shared" si="32"/>
        <v>0</v>
      </c>
    </row>
    <row r="176" spans="1:19">
      <c r="A176" s="142"/>
      <c r="B176" s="52"/>
      <c r="C176" s="21">
        <f t="shared" si="33"/>
        <v>1</v>
      </c>
      <c r="D176" s="633"/>
      <c r="E176" s="21">
        <f t="shared" si="34"/>
        <v>0</v>
      </c>
      <c r="F176" s="633"/>
      <c r="G176" s="21">
        <f t="shared" si="35"/>
        <v>1</v>
      </c>
      <c r="H176" s="633"/>
      <c r="I176" s="21">
        <f t="shared" si="36"/>
        <v>1</v>
      </c>
      <c r="J176" s="633"/>
      <c r="K176" s="21">
        <f t="shared" si="37"/>
        <v>1</v>
      </c>
      <c r="L176" s="633"/>
      <c r="M176" s="21">
        <f t="shared" si="38"/>
        <v>1</v>
      </c>
      <c r="N176" s="633"/>
      <c r="O176" s="21">
        <f t="shared" si="39"/>
        <v>1</v>
      </c>
      <c r="P176" s="633"/>
      <c r="Q176" s="21">
        <f t="shared" si="40"/>
        <v>0</v>
      </c>
      <c r="R176" s="21">
        <f t="shared" si="41"/>
        <v>0</v>
      </c>
      <c r="S176" s="308">
        <f t="shared" si="32"/>
        <v>0</v>
      </c>
    </row>
    <row r="177" spans="1:19">
      <c r="A177" s="142"/>
      <c r="B177" s="52"/>
      <c r="C177" s="21">
        <f t="shared" si="33"/>
        <v>1</v>
      </c>
      <c r="D177" s="633"/>
      <c r="E177" s="21">
        <f t="shared" si="34"/>
        <v>0</v>
      </c>
      <c r="F177" s="633"/>
      <c r="G177" s="21">
        <f t="shared" si="35"/>
        <v>1</v>
      </c>
      <c r="H177" s="633"/>
      <c r="I177" s="21">
        <f t="shared" si="36"/>
        <v>1</v>
      </c>
      <c r="J177" s="633"/>
      <c r="K177" s="21">
        <f t="shared" si="37"/>
        <v>1</v>
      </c>
      <c r="L177" s="633"/>
      <c r="M177" s="21">
        <f t="shared" si="38"/>
        <v>1</v>
      </c>
      <c r="N177" s="633"/>
      <c r="O177" s="21">
        <f t="shared" si="39"/>
        <v>1</v>
      </c>
      <c r="P177" s="633"/>
      <c r="Q177" s="21">
        <f t="shared" si="40"/>
        <v>0</v>
      </c>
      <c r="R177" s="21">
        <f t="shared" si="41"/>
        <v>0</v>
      </c>
      <c r="S177" s="308">
        <f t="shared" si="32"/>
        <v>0</v>
      </c>
    </row>
    <row r="178" spans="1:19">
      <c r="A178" s="142"/>
      <c r="B178" s="52"/>
      <c r="C178" s="21">
        <f t="shared" si="33"/>
        <v>1</v>
      </c>
      <c r="D178" s="633"/>
      <c r="E178" s="21">
        <f t="shared" si="34"/>
        <v>0</v>
      </c>
      <c r="F178" s="633"/>
      <c r="G178" s="21">
        <f t="shared" si="35"/>
        <v>1</v>
      </c>
      <c r="H178" s="633"/>
      <c r="I178" s="21">
        <f t="shared" si="36"/>
        <v>1</v>
      </c>
      <c r="J178" s="633"/>
      <c r="K178" s="21">
        <f t="shared" si="37"/>
        <v>1</v>
      </c>
      <c r="L178" s="633"/>
      <c r="M178" s="21">
        <f t="shared" si="38"/>
        <v>1</v>
      </c>
      <c r="N178" s="633"/>
      <c r="O178" s="21">
        <f t="shared" si="39"/>
        <v>1</v>
      </c>
      <c r="P178" s="633"/>
      <c r="Q178" s="21">
        <f t="shared" si="40"/>
        <v>0</v>
      </c>
      <c r="R178" s="21">
        <f t="shared" si="41"/>
        <v>0</v>
      </c>
      <c r="S178" s="308">
        <f t="shared" si="32"/>
        <v>0</v>
      </c>
    </row>
    <row r="179" spans="1:19">
      <c r="A179" s="142"/>
      <c r="B179" s="52"/>
      <c r="C179" s="21">
        <f t="shared" si="33"/>
        <v>1</v>
      </c>
      <c r="D179" s="633"/>
      <c r="E179" s="21">
        <f t="shared" si="34"/>
        <v>0</v>
      </c>
      <c r="F179" s="633"/>
      <c r="G179" s="21">
        <f t="shared" si="35"/>
        <v>1</v>
      </c>
      <c r="H179" s="633"/>
      <c r="I179" s="21">
        <f t="shared" si="36"/>
        <v>1</v>
      </c>
      <c r="J179" s="633"/>
      <c r="K179" s="21">
        <f t="shared" si="37"/>
        <v>1</v>
      </c>
      <c r="L179" s="633"/>
      <c r="M179" s="21">
        <f t="shared" si="38"/>
        <v>1</v>
      </c>
      <c r="N179" s="633"/>
      <c r="O179" s="21">
        <f t="shared" si="39"/>
        <v>1</v>
      </c>
      <c r="P179" s="633"/>
      <c r="Q179" s="21">
        <f t="shared" si="40"/>
        <v>0</v>
      </c>
      <c r="R179" s="21">
        <f t="shared" si="41"/>
        <v>0</v>
      </c>
      <c r="S179" s="308">
        <f t="shared" si="32"/>
        <v>0</v>
      </c>
    </row>
    <row r="180" spans="1:19">
      <c r="A180" s="142"/>
      <c r="B180" s="52"/>
      <c r="C180" s="21">
        <f t="shared" si="33"/>
        <v>1</v>
      </c>
      <c r="D180" s="633"/>
      <c r="E180" s="21">
        <f t="shared" si="34"/>
        <v>0</v>
      </c>
      <c r="F180" s="633"/>
      <c r="G180" s="21">
        <f t="shared" si="35"/>
        <v>1</v>
      </c>
      <c r="H180" s="633"/>
      <c r="I180" s="21">
        <f t="shared" si="36"/>
        <v>1</v>
      </c>
      <c r="J180" s="633"/>
      <c r="K180" s="21">
        <f t="shared" si="37"/>
        <v>1</v>
      </c>
      <c r="L180" s="633"/>
      <c r="M180" s="21">
        <f t="shared" si="38"/>
        <v>1</v>
      </c>
      <c r="N180" s="633"/>
      <c r="O180" s="21">
        <f t="shared" si="39"/>
        <v>1</v>
      </c>
      <c r="P180" s="633"/>
      <c r="Q180" s="21">
        <f t="shared" si="40"/>
        <v>0</v>
      </c>
      <c r="R180" s="21">
        <f t="shared" si="41"/>
        <v>0</v>
      </c>
      <c r="S180" s="308">
        <f t="shared" si="32"/>
        <v>0</v>
      </c>
    </row>
    <row r="181" spans="1:19">
      <c r="A181" s="142"/>
      <c r="B181" s="52"/>
      <c r="C181" s="21">
        <f t="shared" si="33"/>
        <v>1</v>
      </c>
      <c r="D181" s="633"/>
      <c r="E181" s="21">
        <f t="shared" si="34"/>
        <v>0</v>
      </c>
      <c r="F181" s="633"/>
      <c r="G181" s="21">
        <f t="shared" si="35"/>
        <v>1</v>
      </c>
      <c r="H181" s="633"/>
      <c r="I181" s="21">
        <f t="shared" si="36"/>
        <v>1</v>
      </c>
      <c r="J181" s="633"/>
      <c r="K181" s="21">
        <f t="shared" si="37"/>
        <v>1</v>
      </c>
      <c r="L181" s="633"/>
      <c r="M181" s="21">
        <f t="shared" si="38"/>
        <v>1</v>
      </c>
      <c r="N181" s="633"/>
      <c r="O181" s="21">
        <f t="shared" si="39"/>
        <v>1</v>
      </c>
      <c r="P181" s="633"/>
      <c r="Q181" s="21">
        <f t="shared" si="40"/>
        <v>0</v>
      </c>
      <c r="R181" s="21">
        <f t="shared" si="41"/>
        <v>0</v>
      </c>
      <c r="S181" s="308">
        <f t="shared" si="32"/>
        <v>0</v>
      </c>
    </row>
    <row r="182" spans="1:19">
      <c r="A182" s="142"/>
      <c r="B182" s="52"/>
      <c r="C182" s="21">
        <f t="shared" si="33"/>
        <v>1</v>
      </c>
      <c r="D182" s="633"/>
      <c r="E182" s="21">
        <f t="shared" si="34"/>
        <v>0</v>
      </c>
      <c r="F182" s="633"/>
      <c r="G182" s="21">
        <f t="shared" si="35"/>
        <v>1</v>
      </c>
      <c r="H182" s="633"/>
      <c r="I182" s="21">
        <f t="shared" si="36"/>
        <v>1</v>
      </c>
      <c r="J182" s="633"/>
      <c r="K182" s="21">
        <f t="shared" si="37"/>
        <v>1</v>
      </c>
      <c r="L182" s="633"/>
      <c r="M182" s="21">
        <f t="shared" si="38"/>
        <v>1</v>
      </c>
      <c r="N182" s="633"/>
      <c r="O182" s="21">
        <f t="shared" si="39"/>
        <v>1</v>
      </c>
      <c r="P182" s="633"/>
      <c r="Q182" s="21">
        <f t="shared" si="40"/>
        <v>0</v>
      </c>
      <c r="R182" s="21">
        <f t="shared" si="41"/>
        <v>0</v>
      </c>
      <c r="S182" s="308">
        <f t="shared" si="32"/>
        <v>0</v>
      </c>
    </row>
    <row r="183" spans="1:19">
      <c r="A183" s="142"/>
      <c r="B183" s="52"/>
      <c r="C183" s="21">
        <f t="shared" si="33"/>
        <v>1</v>
      </c>
      <c r="D183" s="633"/>
      <c r="E183" s="21">
        <f t="shared" si="34"/>
        <v>0</v>
      </c>
      <c r="F183" s="633"/>
      <c r="G183" s="21">
        <f t="shared" si="35"/>
        <v>1</v>
      </c>
      <c r="H183" s="633"/>
      <c r="I183" s="21">
        <f t="shared" si="36"/>
        <v>1</v>
      </c>
      <c r="J183" s="633"/>
      <c r="K183" s="21">
        <f t="shared" si="37"/>
        <v>1</v>
      </c>
      <c r="L183" s="633"/>
      <c r="M183" s="21">
        <f t="shared" si="38"/>
        <v>1</v>
      </c>
      <c r="N183" s="633"/>
      <c r="O183" s="21">
        <f t="shared" si="39"/>
        <v>1</v>
      </c>
      <c r="P183" s="633"/>
      <c r="Q183" s="21">
        <f t="shared" si="40"/>
        <v>0</v>
      </c>
      <c r="R183" s="21">
        <f t="shared" si="41"/>
        <v>0</v>
      </c>
      <c r="S183" s="308">
        <f t="shared" si="32"/>
        <v>0</v>
      </c>
    </row>
    <row r="184" spans="1:19">
      <c r="A184" s="142"/>
      <c r="B184" s="52"/>
      <c r="C184" s="21">
        <f t="shared" si="33"/>
        <v>1</v>
      </c>
      <c r="D184" s="633"/>
      <c r="E184" s="21">
        <f t="shared" si="34"/>
        <v>0</v>
      </c>
      <c r="F184" s="633"/>
      <c r="G184" s="21">
        <f t="shared" si="35"/>
        <v>1</v>
      </c>
      <c r="H184" s="633"/>
      <c r="I184" s="21">
        <f t="shared" si="36"/>
        <v>1</v>
      </c>
      <c r="J184" s="633"/>
      <c r="K184" s="21">
        <f t="shared" si="37"/>
        <v>1</v>
      </c>
      <c r="L184" s="633"/>
      <c r="M184" s="21">
        <f t="shared" si="38"/>
        <v>1</v>
      </c>
      <c r="N184" s="633"/>
      <c r="O184" s="21">
        <f t="shared" si="39"/>
        <v>1</v>
      </c>
      <c r="P184" s="633"/>
      <c r="Q184" s="21">
        <f t="shared" si="40"/>
        <v>0</v>
      </c>
      <c r="R184" s="21">
        <f t="shared" si="41"/>
        <v>0</v>
      </c>
      <c r="S184" s="308">
        <f t="shared" si="32"/>
        <v>0</v>
      </c>
    </row>
    <row r="185" spans="1:19">
      <c r="A185" s="142"/>
      <c r="B185" s="52"/>
      <c r="C185" s="21">
        <f t="shared" si="33"/>
        <v>1</v>
      </c>
      <c r="D185" s="633"/>
      <c r="E185" s="21">
        <f t="shared" si="34"/>
        <v>0</v>
      </c>
      <c r="F185" s="633"/>
      <c r="G185" s="21">
        <f t="shared" si="35"/>
        <v>1</v>
      </c>
      <c r="H185" s="633"/>
      <c r="I185" s="21">
        <f t="shared" si="36"/>
        <v>1</v>
      </c>
      <c r="J185" s="633"/>
      <c r="K185" s="21">
        <f t="shared" si="37"/>
        <v>1</v>
      </c>
      <c r="L185" s="633"/>
      <c r="M185" s="21">
        <f t="shared" si="38"/>
        <v>1</v>
      </c>
      <c r="N185" s="633"/>
      <c r="O185" s="21">
        <f t="shared" si="39"/>
        <v>1</v>
      </c>
      <c r="P185" s="633"/>
      <c r="Q185" s="21">
        <f t="shared" si="40"/>
        <v>0</v>
      </c>
      <c r="R185" s="21">
        <f t="shared" si="41"/>
        <v>0</v>
      </c>
      <c r="S185" s="308">
        <f t="shared" si="32"/>
        <v>0</v>
      </c>
    </row>
    <row r="186" spans="1:19">
      <c r="A186" s="142"/>
      <c r="B186" s="52"/>
      <c r="C186" s="21">
        <f t="shared" si="33"/>
        <v>1</v>
      </c>
      <c r="D186" s="633"/>
      <c r="E186" s="21">
        <f t="shared" si="34"/>
        <v>0</v>
      </c>
      <c r="F186" s="633"/>
      <c r="G186" s="21">
        <f t="shared" si="35"/>
        <v>1</v>
      </c>
      <c r="H186" s="633"/>
      <c r="I186" s="21">
        <f t="shared" si="36"/>
        <v>1</v>
      </c>
      <c r="J186" s="633"/>
      <c r="K186" s="21">
        <f t="shared" si="37"/>
        <v>1</v>
      </c>
      <c r="L186" s="633"/>
      <c r="M186" s="21">
        <f t="shared" si="38"/>
        <v>1</v>
      </c>
      <c r="N186" s="633"/>
      <c r="O186" s="21">
        <f t="shared" si="39"/>
        <v>1</v>
      </c>
      <c r="P186" s="633"/>
      <c r="Q186" s="21">
        <f t="shared" si="40"/>
        <v>0</v>
      </c>
      <c r="R186" s="21">
        <f t="shared" si="41"/>
        <v>0</v>
      </c>
      <c r="S186" s="308">
        <f t="shared" si="32"/>
        <v>0</v>
      </c>
    </row>
    <row r="187" spans="1:19">
      <c r="A187" s="142"/>
      <c r="B187" s="52"/>
      <c r="C187" s="21">
        <f t="shared" si="33"/>
        <v>1</v>
      </c>
      <c r="D187" s="633"/>
      <c r="E187" s="21">
        <f t="shared" si="34"/>
        <v>0</v>
      </c>
      <c r="F187" s="633"/>
      <c r="G187" s="21">
        <f t="shared" si="35"/>
        <v>1</v>
      </c>
      <c r="H187" s="633"/>
      <c r="I187" s="21">
        <f t="shared" si="36"/>
        <v>1</v>
      </c>
      <c r="J187" s="633"/>
      <c r="K187" s="21">
        <f t="shared" si="37"/>
        <v>1</v>
      </c>
      <c r="L187" s="633"/>
      <c r="M187" s="21">
        <f t="shared" si="38"/>
        <v>1</v>
      </c>
      <c r="N187" s="633"/>
      <c r="O187" s="21">
        <f t="shared" si="39"/>
        <v>1</v>
      </c>
      <c r="P187" s="633"/>
      <c r="Q187" s="21">
        <f t="shared" si="40"/>
        <v>0</v>
      </c>
      <c r="R187" s="21">
        <f t="shared" si="41"/>
        <v>0</v>
      </c>
      <c r="S187" s="308">
        <f t="shared" ref="S187:S222" si="42">ROUND(R187*B187/10000,0)</f>
        <v>0</v>
      </c>
    </row>
    <row r="188" spans="1:19">
      <c r="A188" s="142"/>
      <c r="B188" s="52"/>
      <c r="C188" s="21">
        <f t="shared" si="33"/>
        <v>1</v>
      </c>
      <c r="D188" s="633"/>
      <c r="E188" s="21">
        <f t="shared" si="34"/>
        <v>0</v>
      </c>
      <c r="F188" s="633"/>
      <c r="G188" s="21">
        <f t="shared" si="35"/>
        <v>1</v>
      </c>
      <c r="H188" s="633"/>
      <c r="I188" s="21">
        <f t="shared" si="36"/>
        <v>1</v>
      </c>
      <c r="J188" s="633"/>
      <c r="K188" s="21">
        <f t="shared" si="37"/>
        <v>1</v>
      </c>
      <c r="L188" s="633"/>
      <c r="M188" s="21">
        <f t="shared" si="38"/>
        <v>1</v>
      </c>
      <c r="N188" s="633"/>
      <c r="O188" s="21">
        <f t="shared" si="39"/>
        <v>1</v>
      </c>
      <c r="P188" s="633"/>
      <c r="Q188" s="21">
        <f t="shared" si="40"/>
        <v>0</v>
      </c>
      <c r="R188" s="21">
        <f t="shared" si="41"/>
        <v>0</v>
      </c>
      <c r="S188" s="308">
        <f t="shared" si="42"/>
        <v>0</v>
      </c>
    </row>
    <row r="189" spans="1:19">
      <c r="A189" s="142"/>
      <c r="B189" s="52"/>
      <c r="C189" s="21">
        <f t="shared" si="33"/>
        <v>1</v>
      </c>
      <c r="D189" s="633"/>
      <c r="E189" s="21">
        <f t="shared" si="34"/>
        <v>0</v>
      </c>
      <c r="F189" s="633"/>
      <c r="G189" s="21">
        <f t="shared" si="35"/>
        <v>1</v>
      </c>
      <c r="H189" s="633"/>
      <c r="I189" s="21">
        <f t="shared" si="36"/>
        <v>1</v>
      </c>
      <c r="J189" s="633"/>
      <c r="K189" s="21">
        <f t="shared" si="37"/>
        <v>1</v>
      </c>
      <c r="L189" s="633"/>
      <c r="M189" s="21">
        <f t="shared" si="38"/>
        <v>1</v>
      </c>
      <c r="N189" s="633"/>
      <c r="O189" s="21">
        <f t="shared" si="39"/>
        <v>1</v>
      </c>
      <c r="P189" s="633"/>
      <c r="Q189" s="21">
        <f t="shared" si="40"/>
        <v>0</v>
      </c>
      <c r="R189" s="21">
        <f t="shared" si="41"/>
        <v>0</v>
      </c>
      <c r="S189" s="308">
        <f t="shared" si="42"/>
        <v>0</v>
      </c>
    </row>
    <row r="190" spans="1:19">
      <c r="A190" s="142"/>
      <c r="B190" s="52"/>
      <c r="C190" s="21">
        <f t="shared" si="33"/>
        <v>1</v>
      </c>
      <c r="D190" s="633"/>
      <c r="E190" s="21">
        <f t="shared" si="34"/>
        <v>0</v>
      </c>
      <c r="F190" s="633"/>
      <c r="G190" s="21">
        <f t="shared" si="35"/>
        <v>1</v>
      </c>
      <c r="H190" s="633"/>
      <c r="I190" s="21">
        <f t="shared" si="36"/>
        <v>1</v>
      </c>
      <c r="J190" s="633"/>
      <c r="K190" s="21">
        <f t="shared" si="37"/>
        <v>1</v>
      </c>
      <c r="L190" s="633"/>
      <c r="M190" s="21">
        <f t="shared" si="38"/>
        <v>1</v>
      </c>
      <c r="N190" s="633"/>
      <c r="O190" s="21">
        <f t="shared" si="39"/>
        <v>1</v>
      </c>
      <c r="P190" s="633"/>
      <c r="Q190" s="21">
        <f t="shared" si="40"/>
        <v>0</v>
      </c>
      <c r="R190" s="21">
        <f t="shared" si="41"/>
        <v>0</v>
      </c>
      <c r="S190" s="308">
        <f t="shared" si="42"/>
        <v>0</v>
      </c>
    </row>
    <row r="191" spans="1:19">
      <c r="A191" s="142"/>
      <c r="B191" s="52"/>
      <c r="C191" s="21">
        <f t="shared" si="33"/>
        <v>1</v>
      </c>
      <c r="D191" s="633"/>
      <c r="E191" s="21">
        <f t="shared" si="34"/>
        <v>0</v>
      </c>
      <c r="F191" s="633"/>
      <c r="G191" s="21">
        <f t="shared" si="35"/>
        <v>1</v>
      </c>
      <c r="H191" s="633"/>
      <c r="I191" s="21">
        <f t="shared" si="36"/>
        <v>1</v>
      </c>
      <c r="J191" s="633"/>
      <c r="K191" s="21">
        <f t="shared" si="37"/>
        <v>1</v>
      </c>
      <c r="L191" s="633"/>
      <c r="M191" s="21">
        <f t="shared" si="38"/>
        <v>1</v>
      </c>
      <c r="N191" s="633"/>
      <c r="O191" s="21">
        <f t="shared" si="39"/>
        <v>1</v>
      </c>
      <c r="P191" s="633"/>
      <c r="Q191" s="21">
        <f t="shared" si="40"/>
        <v>0</v>
      </c>
      <c r="R191" s="21">
        <f t="shared" si="41"/>
        <v>0</v>
      </c>
      <c r="S191" s="308">
        <f t="shared" si="42"/>
        <v>0</v>
      </c>
    </row>
    <row r="192" spans="1:19">
      <c r="A192" s="142"/>
      <c r="B192" s="52"/>
      <c r="C192" s="21">
        <f t="shared" si="33"/>
        <v>1</v>
      </c>
      <c r="D192" s="633"/>
      <c r="E192" s="21">
        <f t="shared" si="34"/>
        <v>0</v>
      </c>
      <c r="F192" s="633"/>
      <c r="G192" s="21">
        <f t="shared" si="35"/>
        <v>1</v>
      </c>
      <c r="H192" s="633"/>
      <c r="I192" s="21">
        <f t="shared" si="36"/>
        <v>1</v>
      </c>
      <c r="J192" s="633"/>
      <c r="K192" s="21">
        <f t="shared" si="37"/>
        <v>1</v>
      </c>
      <c r="L192" s="633"/>
      <c r="M192" s="21">
        <f t="shared" si="38"/>
        <v>1</v>
      </c>
      <c r="N192" s="633"/>
      <c r="O192" s="21">
        <f t="shared" si="39"/>
        <v>1</v>
      </c>
      <c r="P192" s="633"/>
      <c r="Q192" s="21">
        <f t="shared" si="40"/>
        <v>0</v>
      </c>
      <c r="R192" s="21">
        <f t="shared" si="41"/>
        <v>0</v>
      </c>
      <c r="S192" s="308">
        <f t="shared" si="42"/>
        <v>0</v>
      </c>
    </row>
    <row r="193" spans="1:19">
      <c r="A193" s="142"/>
      <c r="B193" s="52"/>
      <c r="C193" s="21">
        <f t="shared" si="33"/>
        <v>1</v>
      </c>
      <c r="D193" s="633"/>
      <c r="E193" s="21">
        <f t="shared" si="34"/>
        <v>0</v>
      </c>
      <c r="F193" s="633"/>
      <c r="G193" s="21">
        <f t="shared" si="35"/>
        <v>1</v>
      </c>
      <c r="H193" s="633"/>
      <c r="I193" s="21">
        <f t="shared" si="36"/>
        <v>1</v>
      </c>
      <c r="J193" s="633"/>
      <c r="K193" s="21">
        <f t="shared" si="37"/>
        <v>1</v>
      </c>
      <c r="L193" s="633"/>
      <c r="M193" s="21">
        <f t="shared" si="38"/>
        <v>1</v>
      </c>
      <c r="N193" s="633"/>
      <c r="O193" s="21">
        <f t="shared" si="39"/>
        <v>1</v>
      </c>
      <c r="P193" s="633"/>
      <c r="Q193" s="21">
        <f t="shared" si="40"/>
        <v>0</v>
      </c>
      <c r="R193" s="21">
        <f t="shared" si="41"/>
        <v>0</v>
      </c>
      <c r="S193" s="308">
        <f t="shared" si="42"/>
        <v>0</v>
      </c>
    </row>
    <row r="194" spans="1:19">
      <c r="A194" s="142"/>
      <c r="B194" s="52"/>
      <c r="C194" s="21">
        <f t="shared" si="33"/>
        <v>1</v>
      </c>
      <c r="D194" s="633"/>
      <c r="E194" s="21">
        <f t="shared" si="34"/>
        <v>0</v>
      </c>
      <c r="F194" s="633"/>
      <c r="G194" s="21">
        <f t="shared" si="35"/>
        <v>1</v>
      </c>
      <c r="H194" s="633"/>
      <c r="I194" s="21">
        <f t="shared" si="36"/>
        <v>1</v>
      </c>
      <c r="J194" s="633"/>
      <c r="K194" s="21">
        <f t="shared" si="37"/>
        <v>1</v>
      </c>
      <c r="L194" s="633"/>
      <c r="M194" s="21">
        <f t="shared" si="38"/>
        <v>1</v>
      </c>
      <c r="N194" s="633"/>
      <c r="O194" s="21">
        <f t="shared" si="39"/>
        <v>1</v>
      </c>
      <c r="P194" s="633"/>
      <c r="Q194" s="21">
        <f t="shared" si="40"/>
        <v>0</v>
      </c>
      <c r="R194" s="21">
        <f t="shared" si="41"/>
        <v>0</v>
      </c>
      <c r="S194" s="308">
        <f t="shared" si="42"/>
        <v>0</v>
      </c>
    </row>
    <row r="195" spans="1:19">
      <c r="A195" s="142"/>
      <c r="B195" s="52"/>
      <c r="C195" s="21">
        <f t="shared" si="33"/>
        <v>1</v>
      </c>
      <c r="D195" s="633"/>
      <c r="E195" s="21">
        <f t="shared" si="34"/>
        <v>0</v>
      </c>
      <c r="F195" s="633"/>
      <c r="G195" s="21">
        <f t="shared" si="35"/>
        <v>1</v>
      </c>
      <c r="H195" s="633"/>
      <c r="I195" s="21">
        <f t="shared" si="36"/>
        <v>1</v>
      </c>
      <c r="J195" s="633"/>
      <c r="K195" s="21">
        <f t="shared" si="37"/>
        <v>1</v>
      </c>
      <c r="L195" s="633"/>
      <c r="M195" s="21">
        <f t="shared" si="38"/>
        <v>1</v>
      </c>
      <c r="N195" s="633"/>
      <c r="O195" s="21">
        <f t="shared" si="39"/>
        <v>1</v>
      </c>
      <c r="P195" s="633"/>
      <c r="Q195" s="21">
        <f t="shared" si="40"/>
        <v>0</v>
      </c>
      <c r="R195" s="21">
        <f t="shared" si="41"/>
        <v>0</v>
      </c>
      <c r="S195" s="308">
        <f t="shared" si="42"/>
        <v>0</v>
      </c>
    </row>
    <row r="196" spans="1:19">
      <c r="A196" s="142"/>
      <c r="B196" s="52"/>
      <c r="C196" s="21">
        <f t="shared" si="33"/>
        <v>1</v>
      </c>
      <c r="D196" s="633"/>
      <c r="E196" s="21">
        <f t="shared" si="34"/>
        <v>0</v>
      </c>
      <c r="F196" s="633"/>
      <c r="G196" s="21">
        <f t="shared" si="35"/>
        <v>1</v>
      </c>
      <c r="H196" s="633"/>
      <c r="I196" s="21">
        <f t="shared" si="36"/>
        <v>1</v>
      </c>
      <c r="J196" s="633"/>
      <c r="K196" s="21">
        <f t="shared" si="37"/>
        <v>1</v>
      </c>
      <c r="L196" s="633"/>
      <c r="M196" s="21">
        <f t="shared" si="38"/>
        <v>1</v>
      </c>
      <c r="N196" s="633"/>
      <c r="O196" s="21">
        <f t="shared" si="39"/>
        <v>1</v>
      </c>
      <c r="P196" s="633"/>
      <c r="Q196" s="21">
        <f t="shared" si="40"/>
        <v>0</v>
      </c>
      <c r="R196" s="21">
        <f t="shared" si="41"/>
        <v>0</v>
      </c>
      <c r="S196" s="308">
        <f t="shared" si="42"/>
        <v>0</v>
      </c>
    </row>
    <row r="197" spans="1:19">
      <c r="A197" s="142"/>
      <c r="B197" s="52"/>
      <c r="C197" s="21">
        <f t="shared" si="33"/>
        <v>1</v>
      </c>
      <c r="D197" s="633"/>
      <c r="E197" s="21">
        <f t="shared" si="34"/>
        <v>0</v>
      </c>
      <c r="F197" s="633"/>
      <c r="G197" s="21">
        <f t="shared" si="35"/>
        <v>1</v>
      </c>
      <c r="H197" s="633"/>
      <c r="I197" s="21">
        <f t="shared" si="36"/>
        <v>1</v>
      </c>
      <c r="J197" s="633"/>
      <c r="K197" s="21">
        <f t="shared" si="37"/>
        <v>1</v>
      </c>
      <c r="L197" s="633"/>
      <c r="M197" s="21">
        <f t="shared" si="38"/>
        <v>1</v>
      </c>
      <c r="N197" s="633"/>
      <c r="O197" s="21">
        <f t="shared" si="39"/>
        <v>1</v>
      </c>
      <c r="P197" s="633"/>
      <c r="Q197" s="21">
        <f t="shared" si="40"/>
        <v>0</v>
      </c>
      <c r="R197" s="21">
        <f t="shared" si="41"/>
        <v>0</v>
      </c>
      <c r="S197" s="308">
        <f t="shared" si="42"/>
        <v>0</v>
      </c>
    </row>
    <row r="198" spans="1:19">
      <c r="A198" s="142"/>
      <c r="B198" s="52"/>
      <c r="C198" s="21">
        <f t="shared" si="33"/>
        <v>1</v>
      </c>
      <c r="D198" s="633"/>
      <c r="E198" s="21">
        <f t="shared" si="34"/>
        <v>0</v>
      </c>
      <c r="F198" s="633"/>
      <c r="G198" s="21">
        <f t="shared" si="35"/>
        <v>1</v>
      </c>
      <c r="H198" s="633"/>
      <c r="I198" s="21">
        <f t="shared" si="36"/>
        <v>1</v>
      </c>
      <c r="J198" s="633"/>
      <c r="K198" s="21">
        <f t="shared" si="37"/>
        <v>1</v>
      </c>
      <c r="L198" s="633"/>
      <c r="M198" s="21">
        <f t="shared" si="38"/>
        <v>1</v>
      </c>
      <c r="N198" s="633"/>
      <c r="O198" s="21">
        <f t="shared" si="39"/>
        <v>1</v>
      </c>
      <c r="P198" s="633"/>
      <c r="Q198" s="21">
        <f t="shared" si="40"/>
        <v>0</v>
      </c>
      <c r="R198" s="21">
        <f t="shared" si="41"/>
        <v>0</v>
      </c>
      <c r="S198" s="308">
        <f t="shared" si="42"/>
        <v>0</v>
      </c>
    </row>
    <row r="199" spans="1:19">
      <c r="A199" s="142"/>
      <c r="B199" s="52"/>
      <c r="C199" s="21">
        <f t="shared" si="33"/>
        <v>1</v>
      </c>
      <c r="D199" s="633"/>
      <c r="E199" s="21">
        <f t="shared" si="34"/>
        <v>0</v>
      </c>
      <c r="F199" s="633"/>
      <c r="G199" s="21">
        <f t="shared" si="35"/>
        <v>1</v>
      </c>
      <c r="H199" s="633"/>
      <c r="I199" s="21">
        <f t="shared" si="36"/>
        <v>1</v>
      </c>
      <c r="J199" s="633"/>
      <c r="K199" s="21">
        <f t="shared" si="37"/>
        <v>1</v>
      </c>
      <c r="L199" s="633"/>
      <c r="M199" s="21">
        <f t="shared" si="38"/>
        <v>1</v>
      </c>
      <c r="N199" s="633"/>
      <c r="O199" s="21">
        <f t="shared" si="39"/>
        <v>1</v>
      </c>
      <c r="P199" s="633"/>
      <c r="Q199" s="21">
        <f t="shared" si="40"/>
        <v>0</v>
      </c>
      <c r="R199" s="21">
        <f t="shared" si="41"/>
        <v>0</v>
      </c>
      <c r="S199" s="308">
        <f t="shared" si="42"/>
        <v>0</v>
      </c>
    </row>
    <row r="200" spans="1:19">
      <c r="A200" s="142"/>
      <c r="B200" s="52"/>
      <c r="C200" s="21">
        <f t="shared" si="33"/>
        <v>1</v>
      </c>
      <c r="D200" s="633"/>
      <c r="E200" s="21">
        <f t="shared" si="34"/>
        <v>0</v>
      </c>
      <c r="F200" s="633"/>
      <c r="G200" s="21">
        <f t="shared" si="35"/>
        <v>1</v>
      </c>
      <c r="H200" s="633"/>
      <c r="I200" s="21">
        <f t="shared" si="36"/>
        <v>1</v>
      </c>
      <c r="J200" s="633"/>
      <c r="K200" s="21">
        <f t="shared" si="37"/>
        <v>1</v>
      </c>
      <c r="L200" s="633"/>
      <c r="M200" s="21">
        <f t="shared" si="38"/>
        <v>1</v>
      </c>
      <c r="N200" s="633"/>
      <c r="O200" s="21">
        <f t="shared" si="39"/>
        <v>1</v>
      </c>
      <c r="P200" s="633"/>
      <c r="Q200" s="21">
        <f t="shared" si="40"/>
        <v>0</v>
      </c>
      <c r="R200" s="21">
        <f t="shared" si="41"/>
        <v>0</v>
      </c>
      <c r="S200" s="308">
        <f t="shared" si="42"/>
        <v>0</v>
      </c>
    </row>
    <row r="201" spans="1:19">
      <c r="A201" s="142"/>
      <c r="B201" s="52"/>
      <c r="C201" s="21">
        <f t="shared" si="33"/>
        <v>1</v>
      </c>
      <c r="D201" s="633"/>
      <c r="E201" s="21">
        <f t="shared" si="34"/>
        <v>0</v>
      </c>
      <c r="F201" s="633"/>
      <c r="G201" s="21">
        <f t="shared" si="35"/>
        <v>1</v>
      </c>
      <c r="H201" s="633"/>
      <c r="I201" s="21">
        <f t="shared" si="36"/>
        <v>1</v>
      </c>
      <c r="J201" s="633"/>
      <c r="K201" s="21">
        <f t="shared" si="37"/>
        <v>1</v>
      </c>
      <c r="L201" s="633"/>
      <c r="M201" s="21">
        <f t="shared" si="38"/>
        <v>1</v>
      </c>
      <c r="N201" s="633"/>
      <c r="O201" s="21">
        <f t="shared" si="39"/>
        <v>1</v>
      </c>
      <c r="P201" s="633"/>
      <c r="Q201" s="21">
        <f t="shared" si="40"/>
        <v>0</v>
      </c>
      <c r="R201" s="21">
        <f t="shared" si="41"/>
        <v>0</v>
      </c>
      <c r="S201" s="308">
        <f t="shared" si="42"/>
        <v>0</v>
      </c>
    </row>
    <row r="202" spans="1:19">
      <c r="A202" s="142"/>
      <c r="B202" s="52"/>
      <c r="C202" s="21">
        <f t="shared" si="33"/>
        <v>1</v>
      </c>
      <c r="D202" s="633"/>
      <c r="E202" s="21">
        <f t="shared" si="34"/>
        <v>0</v>
      </c>
      <c r="F202" s="633"/>
      <c r="G202" s="21">
        <f t="shared" si="35"/>
        <v>1</v>
      </c>
      <c r="H202" s="633"/>
      <c r="I202" s="21">
        <f t="shared" si="36"/>
        <v>1</v>
      </c>
      <c r="J202" s="633"/>
      <c r="K202" s="21">
        <f t="shared" si="37"/>
        <v>1</v>
      </c>
      <c r="L202" s="633"/>
      <c r="M202" s="21">
        <f t="shared" si="38"/>
        <v>1</v>
      </c>
      <c r="N202" s="633"/>
      <c r="O202" s="21">
        <f t="shared" si="39"/>
        <v>1</v>
      </c>
      <c r="P202" s="633"/>
      <c r="Q202" s="21">
        <f t="shared" si="40"/>
        <v>0</v>
      </c>
      <c r="R202" s="21">
        <f t="shared" si="41"/>
        <v>0</v>
      </c>
      <c r="S202" s="308">
        <f t="shared" si="42"/>
        <v>0</v>
      </c>
    </row>
    <row r="203" spans="1:19">
      <c r="A203" s="142"/>
      <c r="B203" s="52"/>
      <c r="C203" s="21">
        <f t="shared" si="33"/>
        <v>1</v>
      </c>
      <c r="D203" s="633"/>
      <c r="E203" s="21">
        <f t="shared" si="34"/>
        <v>0</v>
      </c>
      <c r="F203" s="633"/>
      <c r="G203" s="21">
        <f t="shared" si="35"/>
        <v>1</v>
      </c>
      <c r="H203" s="633"/>
      <c r="I203" s="21">
        <f t="shared" si="36"/>
        <v>1</v>
      </c>
      <c r="J203" s="633"/>
      <c r="K203" s="21">
        <f t="shared" si="37"/>
        <v>1</v>
      </c>
      <c r="L203" s="633"/>
      <c r="M203" s="21">
        <f t="shared" si="38"/>
        <v>1</v>
      </c>
      <c r="N203" s="633"/>
      <c r="O203" s="21">
        <f t="shared" si="39"/>
        <v>1</v>
      </c>
      <c r="P203" s="633"/>
      <c r="Q203" s="21">
        <f t="shared" si="40"/>
        <v>0</v>
      </c>
      <c r="R203" s="21">
        <f t="shared" si="41"/>
        <v>0</v>
      </c>
      <c r="S203" s="308">
        <f t="shared" si="42"/>
        <v>0</v>
      </c>
    </row>
    <row r="204" spans="1:19">
      <c r="A204" s="142"/>
      <c r="B204" s="52"/>
      <c r="C204" s="21">
        <f t="shared" si="33"/>
        <v>1</v>
      </c>
      <c r="D204" s="633"/>
      <c r="E204" s="21">
        <f t="shared" si="34"/>
        <v>0</v>
      </c>
      <c r="F204" s="633"/>
      <c r="G204" s="21">
        <f t="shared" si="35"/>
        <v>1</v>
      </c>
      <c r="H204" s="633"/>
      <c r="I204" s="21">
        <f t="shared" si="36"/>
        <v>1</v>
      </c>
      <c r="J204" s="633"/>
      <c r="K204" s="21">
        <f t="shared" si="37"/>
        <v>1</v>
      </c>
      <c r="L204" s="633"/>
      <c r="M204" s="21">
        <f t="shared" si="38"/>
        <v>1</v>
      </c>
      <c r="N204" s="633"/>
      <c r="O204" s="21">
        <f t="shared" si="39"/>
        <v>1</v>
      </c>
      <c r="P204" s="633"/>
      <c r="Q204" s="21">
        <f t="shared" si="40"/>
        <v>0</v>
      </c>
      <c r="R204" s="21">
        <f t="shared" si="41"/>
        <v>0</v>
      </c>
      <c r="S204" s="308">
        <f t="shared" si="42"/>
        <v>0</v>
      </c>
    </row>
    <row r="205" spans="1:19">
      <c r="A205" s="142"/>
      <c r="B205" s="52"/>
      <c r="C205" s="21">
        <f t="shared" si="33"/>
        <v>1</v>
      </c>
      <c r="D205" s="633"/>
      <c r="E205" s="21">
        <f t="shared" si="34"/>
        <v>0</v>
      </c>
      <c r="F205" s="633"/>
      <c r="G205" s="21">
        <f t="shared" si="35"/>
        <v>1</v>
      </c>
      <c r="H205" s="633"/>
      <c r="I205" s="21">
        <f t="shared" si="36"/>
        <v>1</v>
      </c>
      <c r="J205" s="633"/>
      <c r="K205" s="21">
        <f t="shared" si="37"/>
        <v>1</v>
      </c>
      <c r="L205" s="633"/>
      <c r="M205" s="21">
        <f t="shared" si="38"/>
        <v>1</v>
      </c>
      <c r="N205" s="633"/>
      <c r="O205" s="21">
        <f t="shared" si="39"/>
        <v>1</v>
      </c>
      <c r="P205" s="633"/>
      <c r="Q205" s="21">
        <f t="shared" si="40"/>
        <v>0</v>
      </c>
      <c r="R205" s="21">
        <f t="shared" si="41"/>
        <v>0</v>
      </c>
      <c r="S205" s="308">
        <f t="shared" si="42"/>
        <v>0</v>
      </c>
    </row>
    <row r="206" spans="1:19">
      <c r="A206" s="142"/>
      <c r="B206" s="52"/>
      <c r="C206" s="21">
        <f t="shared" si="33"/>
        <v>1</v>
      </c>
      <c r="D206" s="633"/>
      <c r="E206" s="21">
        <f t="shared" si="34"/>
        <v>0</v>
      </c>
      <c r="F206" s="633"/>
      <c r="G206" s="21">
        <f t="shared" si="35"/>
        <v>1</v>
      </c>
      <c r="H206" s="633"/>
      <c r="I206" s="21">
        <f t="shared" si="36"/>
        <v>1</v>
      </c>
      <c r="J206" s="633"/>
      <c r="K206" s="21">
        <f t="shared" si="37"/>
        <v>1</v>
      </c>
      <c r="L206" s="633"/>
      <c r="M206" s="21">
        <f t="shared" si="38"/>
        <v>1</v>
      </c>
      <c r="N206" s="633"/>
      <c r="O206" s="21">
        <f t="shared" si="39"/>
        <v>1</v>
      </c>
      <c r="P206" s="633"/>
      <c r="Q206" s="21">
        <f t="shared" si="40"/>
        <v>0</v>
      </c>
      <c r="R206" s="21">
        <f t="shared" si="41"/>
        <v>0</v>
      </c>
      <c r="S206" s="308">
        <f t="shared" si="42"/>
        <v>0</v>
      </c>
    </row>
    <row r="207" spans="1:19">
      <c r="A207" s="142"/>
      <c r="B207" s="52"/>
      <c r="C207" s="21">
        <f t="shared" si="33"/>
        <v>1</v>
      </c>
      <c r="D207" s="633"/>
      <c r="E207" s="21">
        <f t="shared" si="34"/>
        <v>0</v>
      </c>
      <c r="F207" s="633"/>
      <c r="G207" s="21">
        <f t="shared" si="35"/>
        <v>1</v>
      </c>
      <c r="H207" s="633"/>
      <c r="I207" s="21">
        <f t="shared" si="36"/>
        <v>1</v>
      </c>
      <c r="J207" s="633"/>
      <c r="K207" s="21">
        <f t="shared" si="37"/>
        <v>1</v>
      </c>
      <c r="L207" s="633"/>
      <c r="M207" s="21">
        <f t="shared" si="38"/>
        <v>1</v>
      </c>
      <c r="N207" s="633"/>
      <c r="O207" s="21">
        <f t="shared" si="39"/>
        <v>1</v>
      </c>
      <c r="P207" s="633"/>
      <c r="Q207" s="21">
        <f t="shared" si="40"/>
        <v>0</v>
      </c>
      <c r="R207" s="21">
        <f t="shared" si="41"/>
        <v>0</v>
      </c>
      <c r="S207" s="308">
        <f t="shared" si="42"/>
        <v>0</v>
      </c>
    </row>
    <row r="208" spans="1:19">
      <c r="A208" s="142"/>
      <c r="B208" s="52"/>
      <c r="C208" s="21">
        <f t="shared" si="33"/>
        <v>1</v>
      </c>
      <c r="D208" s="633"/>
      <c r="E208" s="21">
        <f t="shared" si="34"/>
        <v>0</v>
      </c>
      <c r="F208" s="633"/>
      <c r="G208" s="21">
        <f t="shared" si="35"/>
        <v>1</v>
      </c>
      <c r="H208" s="633"/>
      <c r="I208" s="21">
        <f t="shared" si="36"/>
        <v>1</v>
      </c>
      <c r="J208" s="633"/>
      <c r="K208" s="21">
        <f t="shared" si="37"/>
        <v>1</v>
      </c>
      <c r="L208" s="633"/>
      <c r="M208" s="21">
        <f t="shared" si="38"/>
        <v>1</v>
      </c>
      <c r="N208" s="633"/>
      <c r="O208" s="21">
        <f t="shared" si="39"/>
        <v>1</v>
      </c>
      <c r="P208" s="633"/>
      <c r="Q208" s="21">
        <f t="shared" si="40"/>
        <v>0</v>
      </c>
      <c r="R208" s="21">
        <f t="shared" si="41"/>
        <v>0</v>
      </c>
      <c r="S208" s="308">
        <f t="shared" si="42"/>
        <v>0</v>
      </c>
    </row>
    <row r="209" spans="1:19">
      <c r="A209" s="142"/>
      <c r="B209" s="52"/>
      <c r="C209" s="21">
        <f t="shared" si="33"/>
        <v>1</v>
      </c>
      <c r="D209" s="633"/>
      <c r="E209" s="21">
        <f t="shared" si="34"/>
        <v>0</v>
      </c>
      <c r="F209" s="633"/>
      <c r="G209" s="21">
        <f t="shared" si="35"/>
        <v>1</v>
      </c>
      <c r="H209" s="633"/>
      <c r="I209" s="21">
        <f t="shared" si="36"/>
        <v>1</v>
      </c>
      <c r="J209" s="633"/>
      <c r="K209" s="21">
        <f t="shared" si="37"/>
        <v>1</v>
      </c>
      <c r="L209" s="633"/>
      <c r="M209" s="21">
        <f t="shared" si="38"/>
        <v>1</v>
      </c>
      <c r="N209" s="633"/>
      <c r="O209" s="21">
        <f t="shared" si="39"/>
        <v>1</v>
      </c>
      <c r="P209" s="633"/>
      <c r="Q209" s="21">
        <f t="shared" si="40"/>
        <v>0</v>
      </c>
      <c r="R209" s="21">
        <f t="shared" si="41"/>
        <v>0</v>
      </c>
      <c r="S209" s="308">
        <f t="shared" si="42"/>
        <v>0</v>
      </c>
    </row>
    <row r="210" spans="1:19">
      <c r="A210" s="142"/>
      <c r="B210" s="52"/>
      <c r="C210" s="21">
        <f t="shared" si="33"/>
        <v>1</v>
      </c>
      <c r="D210" s="633"/>
      <c r="E210" s="21">
        <f t="shared" si="34"/>
        <v>0</v>
      </c>
      <c r="F210" s="633"/>
      <c r="G210" s="21">
        <f t="shared" si="35"/>
        <v>1</v>
      </c>
      <c r="H210" s="633"/>
      <c r="I210" s="21">
        <f t="shared" si="36"/>
        <v>1</v>
      </c>
      <c r="J210" s="633"/>
      <c r="K210" s="21">
        <f t="shared" si="37"/>
        <v>1</v>
      </c>
      <c r="L210" s="633"/>
      <c r="M210" s="21">
        <f t="shared" si="38"/>
        <v>1</v>
      </c>
      <c r="N210" s="633"/>
      <c r="O210" s="21">
        <f t="shared" si="39"/>
        <v>1</v>
      </c>
      <c r="P210" s="633"/>
      <c r="Q210" s="21">
        <f t="shared" si="40"/>
        <v>0</v>
      </c>
      <c r="R210" s="21">
        <f t="shared" si="41"/>
        <v>0</v>
      </c>
      <c r="S210" s="308">
        <f t="shared" si="42"/>
        <v>0</v>
      </c>
    </row>
    <row r="211" spans="1:19">
      <c r="A211" s="142"/>
      <c r="B211" s="52"/>
      <c r="C211" s="21">
        <f t="shared" si="33"/>
        <v>1</v>
      </c>
      <c r="D211" s="633"/>
      <c r="E211" s="21">
        <f t="shared" si="34"/>
        <v>0</v>
      </c>
      <c r="F211" s="633"/>
      <c r="G211" s="21">
        <f t="shared" si="35"/>
        <v>1</v>
      </c>
      <c r="H211" s="633"/>
      <c r="I211" s="21">
        <f t="shared" si="36"/>
        <v>1</v>
      </c>
      <c r="J211" s="633"/>
      <c r="K211" s="21">
        <f t="shared" si="37"/>
        <v>1</v>
      </c>
      <c r="L211" s="633"/>
      <c r="M211" s="21">
        <f t="shared" si="38"/>
        <v>1</v>
      </c>
      <c r="N211" s="633"/>
      <c r="O211" s="21">
        <f t="shared" si="39"/>
        <v>1</v>
      </c>
      <c r="P211" s="633"/>
      <c r="Q211" s="21">
        <f t="shared" si="40"/>
        <v>0</v>
      </c>
      <c r="R211" s="21">
        <f t="shared" si="41"/>
        <v>0</v>
      </c>
      <c r="S211" s="308">
        <f t="shared" si="42"/>
        <v>0</v>
      </c>
    </row>
    <row r="212" spans="1:19">
      <c r="A212" s="142"/>
      <c r="B212" s="52"/>
      <c r="C212" s="21">
        <f t="shared" si="33"/>
        <v>1</v>
      </c>
      <c r="D212" s="633"/>
      <c r="E212" s="21">
        <f t="shared" si="34"/>
        <v>0</v>
      </c>
      <c r="F212" s="633"/>
      <c r="G212" s="21">
        <f t="shared" si="35"/>
        <v>1</v>
      </c>
      <c r="H212" s="633"/>
      <c r="I212" s="21">
        <f t="shared" si="36"/>
        <v>1</v>
      </c>
      <c r="J212" s="633"/>
      <c r="K212" s="21">
        <f t="shared" si="37"/>
        <v>1</v>
      </c>
      <c r="L212" s="633"/>
      <c r="M212" s="21">
        <f t="shared" si="38"/>
        <v>1</v>
      </c>
      <c r="N212" s="633"/>
      <c r="O212" s="21">
        <f t="shared" si="39"/>
        <v>1</v>
      </c>
      <c r="P212" s="633"/>
      <c r="Q212" s="21">
        <f t="shared" si="40"/>
        <v>0</v>
      </c>
      <c r="R212" s="21">
        <f t="shared" si="41"/>
        <v>0</v>
      </c>
      <c r="S212" s="308">
        <f t="shared" si="42"/>
        <v>0</v>
      </c>
    </row>
    <row r="213" spans="1:19">
      <c r="A213" s="142"/>
      <c r="B213" s="52"/>
      <c r="C213" s="21">
        <f t="shared" si="33"/>
        <v>1</v>
      </c>
      <c r="D213" s="633"/>
      <c r="E213" s="21">
        <f t="shared" si="34"/>
        <v>0</v>
      </c>
      <c r="F213" s="633"/>
      <c r="G213" s="21">
        <f t="shared" si="35"/>
        <v>1</v>
      </c>
      <c r="H213" s="633"/>
      <c r="I213" s="21">
        <f t="shared" si="36"/>
        <v>1</v>
      </c>
      <c r="J213" s="633"/>
      <c r="K213" s="21">
        <f t="shared" si="37"/>
        <v>1</v>
      </c>
      <c r="L213" s="633"/>
      <c r="M213" s="21">
        <f t="shared" si="38"/>
        <v>1</v>
      </c>
      <c r="N213" s="633"/>
      <c r="O213" s="21">
        <f t="shared" si="39"/>
        <v>1</v>
      </c>
      <c r="P213" s="633"/>
      <c r="Q213" s="21">
        <f t="shared" si="40"/>
        <v>0</v>
      </c>
      <c r="R213" s="21">
        <f t="shared" si="41"/>
        <v>0</v>
      </c>
      <c r="S213" s="308">
        <f t="shared" si="42"/>
        <v>0</v>
      </c>
    </row>
    <row r="214" spans="1:19">
      <c r="A214" s="142"/>
      <c r="B214" s="52"/>
      <c r="C214" s="21">
        <f t="shared" si="33"/>
        <v>1</v>
      </c>
      <c r="D214" s="633"/>
      <c r="E214" s="21">
        <f t="shared" si="34"/>
        <v>0</v>
      </c>
      <c r="F214" s="633"/>
      <c r="G214" s="21">
        <f t="shared" si="35"/>
        <v>1</v>
      </c>
      <c r="H214" s="633"/>
      <c r="I214" s="21">
        <f t="shared" si="36"/>
        <v>1</v>
      </c>
      <c r="J214" s="633"/>
      <c r="K214" s="21">
        <f t="shared" si="37"/>
        <v>1</v>
      </c>
      <c r="L214" s="633"/>
      <c r="M214" s="21">
        <f t="shared" si="38"/>
        <v>1</v>
      </c>
      <c r="N214" s="633"/>
      <c r="O214" s="21">
        <f t="shared" si="39"/>
        <v>1</v>
      </c>
      <c r="P214" s="633"/>
      <c r="Q214" s="21">
        <f t="shared" si="40"/>
        <v>0</v>
      </c>
      <c r="R214" s="21">
        <f t="shared" si="41"/>
        <v>0</v>
      </c>
      <c r="S214" s="308">
        <f t="shared" si="42"/>
        <v>0</v>
      </c>
    </row>
    <row r="215" spans="1:19">
      <c r="A215" s="142"/>
      <c r="B215" s="52"/>
      <c r="C215" s="21">
        <f t="shared" si="33"/>
        <v>1</v>
      </c>
      <c r="D215" s="633"/>
      <c r="E215" s="21">
        <f t="shared" si="34"/>
        <v>0</v>
      </c>
      <c r="F215" s="633"/>
      <c r="G215" s="21">
        <f t="shared" si="35"/>
        <v>1</v>
      </c>
      <c r="H215" s="633"/>
      <c r="I215" s="21">
        <f t="shared" si="36"/>
        <v>1</v>
      </c>
      <c r="J215" s="633"/>
      <c r="K215" s="21">
        <f t="shared" si="37"/>
        <v>1</v>
      </c>
      <c r="L215" s="633"/>
      <c r="M215" s="21">
        <f t="shared" si="38"/>
        <v>1</v>
      </c>
      <c r="N215" s="633"/>
      <c r="O215" s="21">
        <f t="shared" si="39"/>
        <v>1</v>
      </c>
      <c r="P215" s="633"/>
      <c r="Q215" s="21">
        <f t="shared" si="40"/>
        <v>0</v>
      </c>
      <c r="R215" s="21">
        <f t="shared" si="41"/>
        <v>0</v>
      </c>
      <c r="S215" s="308">
        <f t="shared" si="42"/>
        <v>0</v>
      </c>
    </row>
    <row r="216" spans="1:19">
      <c r="A216" s="142"/>
      <c r="B216" s="52"/>
      <c r="C216" s="21">
        <f t="shared" si="33"/>
        <v>1</v>
      </c>
      <c r="D216" s="633"/>
      <c r="E216" s="21">
        <f t="shared" si="34"/>
        <v>0</v>
      </c>
      <c r="F216" s="633"/>
      <c r="G216" s="21">
        <f t="shared" si="35"/>
        <v>1</v>
      </c>
      <c r="H216" s="633"/>
      <c r="I216" s="21">
        <f t="shared" si="36"/>
        <v>1</v>
      </c>
      <c r="J216" s="633"/>
      <c r="K216" s="21">
        <f t="shared" si="37"/>
        <v>1</v>
      </c>
      <c r="L216" s="633"/>
      <c r="M216" s="21">
        <f t="shared" si="38"/>
        <v>1</v>
      </c>
      <c r="N216" s="633"/>
      <c r="O216" s="21">
        <f t="shared" si="39"/>
        <v>1</v>
      </c>
      <c r="P216" s="633"/>
      <c r="Q216" s="21">
        <f t="shared" si="40"/>
        <v>0</v>
      </c>
      <c r="R216" s="21">
        <f t="shared" si="41"/>
        <v>0</v>
      </c>
      <c r="S216" s="308">
        <f t="shared" si="42"/>
        <v>0</v>
      </c>
    </row>
    <row r="217" spans="1:19">
      <c r="A217" s="142"/>
      <c r="B217" s="52"/>
      <c r="C217" s="21">
        <f t="shared" si="33"/>
        <v>1</v>
      </c>
      <c r="D217" s="633"/>
      <c r="E217" s="21">
        <f t="shared" si="34"/>
        <v>0</v>
      </c>
      <c r="F217" s="633"/>
      <c r="G217" s="21">
        <f t="shared" si="35"/>
        <v>1</v>
      </c>
      <c r="H217" s="633"/>
      <c r="I217" s="21">
        <f t="shared" si="36"/>
        <v>1</v>
      </c>
      <c r="J217" s="633"/>
      <c r="K217" s="21">
        <f t="shared" si="37"/>
        <v>1</v>
      </c>
      <c r="L217" s="633"/>
      <c r="M217" s="21">
        <f t="shared" si="38"/>
        <v>1</v>
      </c>
      <c r="N217" s="633"/>
      <c r="O217" s="21">
        <f t="shared" si="39"/>
        <v>1</v>
      </c>
      <c r="P217" s="633"/>
      <c r="Q217" s="21">
        <f t="shared" si="40"/>
        <v>0</v>
      </c>
      <c r="R217" s="21">
        <f t="shared" si="41"/>
        <v>0</v>
      </c>
      <c r="S217" s="308">
        <f t="shared" si="42"/>
        <v>0</v>
      </c>
    </row>
    <row r="218" spans="1:19">
      <c r="A218" s="142"/>
      <c r="B218" s="52"/>
      <c r="C218" s="21">
        <f t="shared" ref="C218:C281" si="43">IF(B218="",1,(LOOKUP(B218,$3:$3,$4:$4)-LOOKUP($B$24,$3:$3,$4:$4)+100)/100)</f>
        <v>1</v>
      </c>
      <c r="D218" s="633"/>
      <c r="E218" s="21">
        <f t="shared" ref="E218:E281" si="44">(SUMIF($5:$5,D218,$6:$6)-SUMIF($5:$5,$D$24,$6:$6)+100)/100</f>
        <v>0</v>
      </c>
      <c r="F218" s="633"/>
      <c r="G218" s="21">
        <f t="shared" ref="G218:G281" si="45">(SUMIF($7:$7,F218,$8:$8)-SUMIF($7:$7,$F$24,$8:$8)+100)/100</f>
        <v>1</v>
      </c>
      <c r="H218" s="633"/>
      <c r="I218" s="21">
        <f t="shared" ref="I218:I281" si="46">(SUMIF($9:$9,H218,$10:$10)-SUMIF($9:$9,$H$24,$10:$10)+100)/100</f>
        <v>1</v>
      </c>
      <c r="J218" s="633"/>
      <c r="K218" s="21">
        <f t="shared" ref="K218:K281" si="47">(SUMIF($11:$11,J218,$12:$12)-SUMIF($11:$11,$J$24,$12:$12)+100)/100</f>
        <v>1</v>
      </c>
      <c r="L218" s="633"/>
      <c r="M218" s="21">
        <f t="shared" ref="M218:M281" si="48">(SUMIF($13:$13,L218,$14:$14)-SUMIF($13:$13,$L$24,$14:$14)+100)/100</f>
        <v>1</v>
      </c>
      <c r="N218" s="633"/>
      <c r="O218" s="21">
        <f t="shared" ref="O218:O281" si="49">(SUMIF($15:$15,N218,$16:$16)-SUMIF($15:$15,$N$24,$16:$16)+100)/100</f>
        <v>1</v>
      </c>
      <c r="P218" s="633"/>
      <c r="Q218" s="21">
        <f t="shared" ref="Q218:Q281" si="50">(SUMIF($17:$17,P218,$18:$18)-SUMIF($17:$17,$P$24,$18:$18)+100)/100</f>
        <v>0</v>
      </c>
      <c r="R218" s="21">
        <f t="shared" ref="R218:R281" si="51">IF(B218="",0,ROUND($R$24*C218*E218*G218*I218*K218*M218*O218*Q218,0))</f>
        <v>0</v>
      </c>
      <c r="S218" s="308">
        <f t="shared" si="42"/>
        <v>0</v>
      </c>
    </row>
    <row r="219" spans="1:19">
      <c r="A219" s="142"/>
      <c r="B219" s="52"/>
      <c r="C219" s="21">
        <f t="shared" si="43"/>
        <v>1</v>
      </c>
      <c r="D219" s="633"/>
      <c r="E219" s="21">
        <f t="shared" si="44"/>
        <v>0</v>
      </c>
      <c r="F219" s="633"/>
      <c r="G219" s="21">
        <f t="shared" si="45"/>
        <v>1</v>
      </c>
      <c r="H219" s="633"/>
      <c r="I219" s="21">
        <f t="shared" si="46"/>
        <v>1</v>
      </c>
      <c r="J219" s="633"/>
      <c r="K219" s="21">
        <f t="shared" si="47"/>
        <v>1</v>
      </c>
      <c r="L219" s="633"/>
      <c r="M219" s="21">
        <f t="shared" si="48"/>
        <v>1</v>
      </c>
      <c r="N219" s="633"/>
      <c r="O219" s="21">
        <f t="shared" si="49"/>
        <v>1</v>
      </c>
      <c r="P219" s="633"/>
      <c r="Q219" s="21">
        <f t="shared" si="50"/>
        <v>0</v>
      </c>
      <c r="R219" s="21">
        <f t="shared" si="51"/>
        <v>0</v>
      </c>
      <c r="S219" s="308">
        <f t="shared" si="42"/>
        <v>0</v>
      </c>
    </row>
    <row r="220" spans="1:19">
      <c r="A220" s="142"/>
      <c r="B220" s="52"/>
      <c r="C220" s="21">
        <f t="shared" si="43"/>
        <v>1</v>
      </c>
      <c r="D220" s="633"/>
      <c r="E220" s="21">
        <f t="shared" si="44"/>
        <v>0</v>
      </c>
      <c r="F220" s="633"/>
      <c r="G220" s="21">
        <f t="shared" si="45"/>
        <v>1</v>
      </c>
      <c r="H220" s="633"/>
      <c r="I220" s="21">
        <f t="shared" si="46"/>
        <v>1</v>
      </c>
      <c r="J220" s="633"/>
      <c r="K220" s="21">
        <f t="shared" si="47"/>
        <v>1</v>
      </c>
      <c r="L220" s="633"/>
      <c r="M220" s="21">
        <f t="shared" si="48"/>
        <v>1</v>
      </c>
      <c r="N220" s="633"/>
      <c r="O220" s="21">
        <f t="shared" si="49"/>
        <v>1</v>
      </c>
      <c r="P220" s="633"/>
      <c r="Q220" s="21">
        <f t="shared" si="50"/>
        <v>0</v>
      </c>
      <c r="R220" s="21">
        <f t="shared" si="51"/>
        <v>0</v>
      </c>
      <c r="S220" s="308">
        <f t="shared" si="42"/>
        <v>0</v>
      </c>
    </row>
    <row r="221" spans="1:19">
      <c r="A221" s="142"/>
      <c r="B221" s="52"/>
      <c r="C221" s="21">
        <f t="shared" si="43"/>
        <v>1</v>
      </c>
      <c r="D221" s="633"/>
      <c r="E221" s="21">
        <f t="shared" si="44"/>
        <v>0</v>
      </c>
      <c r="F221" s="633"/>
      <c r="G221" s="21">
        <f t="shared" si="45"/>
        <v>1</v>
      </c>
      <c r="H221" s="633"/>
      <c r="I221" s="21">
        <f t="shared" si="46"/>
        <v>1</v>
      </c>
      <c r="J221" s="633"/>
      <c r="K221" s="21">
        <f t="shared" si="47"/>
        <v>1</v>
      </c>
      <c r="L221" s="633"/>
      <c r="M221" s="21">
        <f t="shared" si="48"/>
        <v>1</v>
      </c>
      <c r="N221" s="633"/>
      <c r="O221" s="21">
        <f t="shared" si="49"/>
        <v>1</v>
      </c>
      <c r="P221" s="633"/>
      <c r="Q221" s="21">
        <f t="shared" si="50"/>
        <v>0</v>
      </c>
      <c r="R221" s="21">
        <f t="shared" si="51"/>
        <v>0</v>
      </c>
      <c r="S221" s="308">
        <f t="shared" si="42"/>
        <v>0</v>
      </c>
    </row>
    <row r="222" spans="1:19">
      <c r="A222" s="142"/>
      <c r="B222" s="52"/>
      <c r="C222" s="21">
        <f t="shared" si="43"/>
        <v>1</v>
      </c>
      <c r="D222" s="633"/>
      <c r="E222" s="21">
        <f t="shared" si="44"/>
        <v>0</v>
      </c>
      <c r="F222" s="633"/>
      <c r="G222" s="21">
        <f t="shared" si="45"/>
        <v>1</v>
      </c>
      <c r="H222" s="633"/>
      <c r="I222" s="21">
        <f t="shared" si="46"/>
        <v>1</v>
      </c>
      <c r="J222" s="633"/>
      <c r="K222" s="21">
        <f t="shared" si="47"/>
        <v>1</v>
      </c>
      <c r="L222" s="633"/>
      <c r="M222" s="21">
        <f t="shared" si="48"/>
        <v>1</v>
      </c>
      <c r="N222" s="633"/>
      <c r="O222" s="21">
        <f t="shared" si="49"/>
        <v>1</v>
      </c>
      <c r="P222" s="633"/>
      <c r="Q222" s="21">
        <f t="shared" si="50"/>
        <v>0</v>
      </c>
      <c r="R222" s="21">
        <f t="shared" si="51"/>
        <v>0</v>
      </c>
      <c r="S222" s="308">
        <f t="shared" si="42"/>
        <v>0</v>
      </c>
    </row>
    <row r="223" spans="1:19">
      <c r="A223" s="142"/>
      <c r="B223" s="52"/>
      <c r="C223" s="21">
        <f t="shared" si="43"/>
        <v>1</v>
      </c>
      <c r="D223" s="633"/>
      <c r="E223" s="21">
        <f t="shared" si="44"/>
        <v>0</v>
      </c>
      <c r="F223" s="633"/>
      <c r="G223" s="21">
        <f t="shared" si="45"/>
        <v>1</v>
      </c>
      <c r="H223" s="633"/>
      <c r="I223" s="21">
        <f t="shared" si="46"/>
        <v>1</v>
      </c>
      <c r="J223" s="633"/>
      <c r="K223" s="21">
        <f t="shared" si="47"/>
        <v>1</v>
      </c>
      <c r="L223" s="633"/>
      <c r="M223" s="21">
        <f t="shared" si="48"/>
        <v>1</v>
      </c>
      <c r="N223" s="633"/>
      <c r="O223" s="21">
        <f t="shared" si="49"/>
        <v>1</v>
      </c>
      <c r="P223" s="633"/>
      <c r="Q223" s="21">
        <f t="shared" si="50"/>
        <v>0</v>
      </c>
      <c r="R223" s="21">
        <f t="shared" si="51"/>
        <v>0</v>
      </c>
      <c r="S223" s="308">
        <f t="shared" ref="S223:S286" si="52">ROUND(R223*B223/10000,0)</f>
        <v>0</v>
      </c>
    </row>
    <row r="224" spans="1:19">
      <c r="A224" s="142"/>
      <c r="B224" s="52"/>
      <c r="C224" s="21">
        <f t="shared" si="43"/>
        <v>1</v>
      </c>
      <c r="D224" s="633"/>
      <c r="E224" s="21">
        <f t="shared" si="44"/>
        <v>0</v>
      </c>
      <c r="F224" s="633"/>
      <c r="G224" s="21">
        <f t="shared" si="45"/>
        <v>1</v>
      </c>
      <c r="H224" s="633"/>
      <c r="I224" s="21">
        <f t="shared" si="46"/>
        <v>1</v>
      </c>
      <c r="J224" s="633"/>
      <c r="K224" s="21">
        <f t="shared" si="47"/>
        <v>1</v>
      </c>
      <c r="L224" s="633"/>
      <c r="M224" s="21">
        <f t="shared" si="48"/>
        <v>1</v>
      </c>
      <c r="N224" s="633"/>
      <c r="O224" s="21">
        <f t="shared" si="49"/>
        <v>1</v>
      </c>
      <c r="P224" s="633"/>
      <c r="Q224" s="21">
        <f t="shared" si="50"/>
        <v>0</v>
      </c>
      <c r="R224" s="21">
        <f t="shared" si="51"/>
        <v>0</v>
      </c>
      <c r="S224" s="308">
        <f t="shared" si="52"/>
        <v>0</v>
      </c>
    </row>
    <row r="225" spans="1:19">
      <c r="A225" s="142"/>
      <c r="B225" s="52"/>
      <c r="C225" s="21">
        <f t="shared" si="43"/>
        <v>1</v>
      </c>
      <c r="D225" s="633"/>
      <c r="E225" s="21">
        <f t="shared" si="44"/>
        <v>0</v>
      </c>
      <c r="F225" s="633"/>
      <c r="G225" s="21">
        <f t="shared" si="45"/>
        <v>1</v>
      </c>
      <c r="H225" s="633"/>
      <c r="I225" s="21">
        <f t="shared" si="46"/>
        <v>1</v>
      </c>
      <c r="J225" s="633"/>
      <c r="K225" s="21">
        <f t="shared" si="47"/>
        <v>1</v>
      </c>
      <c r="L225" s="633"/>
      <c r="M225" s="21">
        <f t="shared" si="48"/>
        <v>1</v>
      </c>
      <c r="N225" s="633"/>
      <c r="O225" s="21">
        <f t="shared" si="49"/>
        <v>1</v>
      </c>
      <c r="P225" s="633"/>
      <c r="Q225" s="21">
        <f t="shared" si="50"/>
        <v>0</v>
      </c>
      <c r="R225" s="21">
        <f t="shared" si="51"/>
        <v>0</v>
      </c>
      <c r="S225" s="308">
        <f t="shared" si="52"/>
        <v>0</v>
      </c>
    </row>
    <row r="226" spans="1:19">
      <c r="A226" s="142"/>
      <c r="B226" s="52"/>
      <c r="C226" s="21">
        <f t="shared" si="43"/>
        <v>1</v>
      </c>
      <c r="D226" s="633"/>
      <c r="E226" s="21">
        <f t="shared" si="44"/>
        <v>0</v>
      </c>
      <c r="F226" s="633"/>
      <c r="G226" s="21">
        <f t="shared" si="45"/>
        <v>1</v>
      </c>
      <c r="H226" s="633"/>
      <c r="I226" s="21">
        <f t="shared" si="46"/>
        <v>1</v>
      </c>
      <c r="J226" s="633"/>
      <c r="K226" s="21">
        <f t="shared" si="47"/>
        <v>1</v>
      </c>
      <c r="L226" s="633"/>
      <c r="M226" s="21">
        <f t="shared" si="48"/>
        <v>1</v>
      </c>
      <c r="N226" s="633"/>
      <c r="O226" s="21">
        <f t="shared" si="49"/>
        <v>1</v>
      </c>
      <c r="P226" s="633"/>
      <c r="Q226" s="21">
        <f t="shared" si="50"/>
        <v>0</v>
      </c>
      <c r="R226" s="21">
        <f t="shared" si="51"/>
        <v>0</v>
      </c>
      <c r="S226" s="308">
        <f t="shared" si="52"/>
        <v>0</v>
      </c>
    </row>
    <row r="227" spans="1:19">
      <c r="A227" s="142"/>
      <c r="B227" s="52"/>
      <c r="C227" s="21">
        <f t="shared" si="43"/>
        <v>1</v>
      </c>
      <c r="D227" s="633"/>
      <c r="E227" s="21">
        <f t="shared" si="44"/>
        <v>0</v>
      </c>
      <c r="F227" s="633"/>
      <c r="G227" s="21">
        <f t="shared" si="45"/>
        <v>1</v>
      </c>
      <c r="H227" s="633"/>
      <c r="I227" s="21">
        <f t="shared" si="46"/>
        <v>1</v>
      </c>
      <c r="J227" s="633"/>
      <c r="K227" s="21">
        <f t="shared" si="47"/>
        <v>1</v>
      </c>
      <c r="L227" s="633"/>
      <c r="M227" s="21">
        <f t="shared" si="48"/>
        <v>1</v>
      </c>
      <c r="N227" s="633"/>
      <c r="O227" s="21">
        <f t="shared" si="49"/>
        <v>1</v>
      </c>
      <c r="P227" s="633"/>
      <c r="Q227" s="21">
        <f t="shared" si="50"/>
        <v>0</v>
      </c>
      <c r="R227" s="21">
        <f t="shared" si="51"/>
        <v>0</v>
      </c>
      <c r="S227" s="308">
        <f t="shared" si="52"/>
        <v>0</v>
      </c>
    </row>
    <row r="228" spans="1:19">
      <c r="A228" s="142"/>
      <c r="B228" s="52"/>
      <c r="C228" s="21">
        <f t="shared" si="43"/>
        <v>1</v>
      </c>
      <c r="D228" s="633"/>
      <c r="E228" s="21">
        <f t="shared" si="44"/>
        <v>0</v>
      </c>
      <c r="F228" s="633"/>
      <c r="G228" s="21">
        <f t="shared" si="45"/>
        <v>1</v>
      </c>
      <c r="H228" s="633"/>
      <c r="I228" s="21">
        <f t="shared" si="46"/>
        <v>1</v>
      </c>
      <c r="J228" s="633"/>
      <c r="K228" s="21">
        <f t="shared" si="47"/>
        <v>1</v>
      </c>
      <c r="L228" s="633"/>
      <c r="M228" s="21">
        <f t="shared" si="48"/>
        <v>1</v>
      </c>
      <c r="N228" s="633"/>
      <c r="O228" s="21">
        <f t="shared" si="49"/>
        <v>1</v>
      </c>
      <c r="P228" s="633"/>
      <c r="Q228" s="21">
        <f t="shared" si="50"/>
        <v>0</v>
      </c>
      <c r="R228" s="21">
        <f t="shared" si="51"/>
        <v>0</v>
      </c>
      <c r="S228" s="308">
        <f t="shared" si="52"/>
        <v>0</v>
      </c>
    </row>
    <row r="229" spans="1:19">
      <c r="A229" s="142"/>
      <c r="B229" s="52"/>
      <c r="C229" s="21">
        <f t="shared" si="43"/>
        <v>1</v>
      </c>
      <c r="D229" s="633"/>
      <c r="E229" s="21">
        <f t="shared" si="44"/>
        <v>0</v>
      </c>
      <c r="F229" s="633"/>
      <c r="G229" s="21">
        <f t="shared" si="45"/>
        <v>1</v>
      </c>
      <c r="H229" s="633"/>
      <c r="I229" s="21">
        <f t="shared" si="46"/>
        <v>1</v>
      </c>
      <c r="J229" s="633"/>
      <c r="K229" s="21">
        <f t="shared" si="47"/>
        <v>1</v>
      </c>
      <c r="L229" s="633"/>
      <c r="M229" s="21">
        <f t="shared" si="48"/>
        <v>1</v>
      </c>
      <c r="N229" s="633"/>
      <c r="O229" s="21">
        <f t="shared" si="49"/>
        <v>1</v>
      </c>
      <c r="P229" s="633"/>
      <c r="Q229" s="21">
        <f t="shared" si="50"/>
        <v>0</v>
      </c>
      <c r="R229" s="21">
        <f t="shared" si="51"/>
        <v>0</v>
      </c>
      <c r="S229" s="308">
        <f t="shared" si="52"/>
        <v>0</v>
      </c>
    </row>
    <row r="230" spans="1:19">
      <c r="A230" s="142"/>
      <c r="B230" s="52"/>
      <c r="C230" s="21">
        <f t="shared" si="43"/>
        <v>1</v>
      </c>
      <c r="D230" s="633"/>
      <c r="E230" s="21">
        <f t="shared" si="44"/>
        <v>0</v>
      </c>
      <c r="F230" s="633"/>
      <c r="G230" s="21">
        <f t="shared" si="45"/>
        <v>1</v>
      </c>
      <c r="H230" s="633"/>
      <c r="I230" s="21">
        <f t="shared" si="46"/>
        <v>1</v>
      </c>
      <c r="J230" s="633"/>
      <c r="K230" s="21">
        <f t="shared" si="47"/>
        <v>1</v>
      </c>
      <c r="L230" s="633"/>
      <c r="M230" s="21">
        <f t="shared" si="48"/>
        <v>1</v>
      </c>
      <c r="N230" s="633"/>
      <c r="O230" s="21">
        <f t="shared" si="49"/>
        <v>1</v>
      </c>
      <c r="P230" s="633"/>
      <c r="Q230" s="21">
        <f t="shared" si="50"/>
        <v>0</v>
      </c>
      <c r="R230" s="21">
        <f t="shared" si="51"/>
        <v>0</v>
      </c>
      <c r="S230" s="308">
        <f t="shared" si="52"/>
        <v>0</v>
      </c>
    </row>
    <row r="231" spans="1:19">
      <c r="A231" s="142"/>
      <c r="B231" s="52"/>
      <c r="C231" s="21">
        <f t="shared" si="43"/>
        <v>1</v>
      </c>
      <c r="D231" s="633"/>
      <c r="E231" s="21">
        <f t="shared" si="44"/>
        <v>0</v>
      </c>
      <c r="F231" s="633"/>
      <c r="G231" s="21">
        <f t="shared" si="45"/>
        <v>1</v>
      </c>
      <c r="H231" s="633"/>
      <c r="I231" s="21">
        <f t="shared" si="46"/>
        <v>1</v>
      </c>
      <c r="J231" s="633"/>
      <c r="K231" s="21">
        <f t="shared" si="47"/>
        <v>1</v>
      </c>
      <c r="L231" s="633"/>
      <c r="M231" s="21">
        <f t="shared" si="48"/>
        <v>1</v>
      </c>
      <c r="N231" s="633"/>
      <c r="O231" s="21">
        <f t="shared" si="49"/>
        <v>1</v>
      </c>
      <c r="P231" s="633"/>
      <c r="Q231" s="21">
        <f t="shared" si="50"/>
        <v>0</v>
      </c>
      <c r="R231" s="21">
        <f t="shared" si="51"/>
        <v>0</v>
      </c>
      <c r="S231" s="308">
        <f t="shared" si="52"/>
        <v>0</v>
      </c>
    </row>
    <row r="232" spans="1:19">
      <c r="A232" s="142"/>
      <c r="B232" s="52"/>
      <c r="C232" s="21">
        <f t="shared" si="43"/>
        <v>1</v>
      </c>
      <c r="D232" s="633"/>
      <c r="E232" s="21">
        <f t="shared" si="44"/>
        <v>0</v>
      </c>
      <c r="F232" s="633"/>
      <c r="G232" s="21">
        <f t="shared" si="45"/>
        <v>1</v>
      </c>
      <c r="H232" s="633"/>
      <c r="I232" s="21">
        <f t="shared" si="46"/>
        <v>1</v>
      </c>
      <c r="J232" s="633"/>
      <c r="K232" s="21">
        <f t="shared" si="47"/>
        <v>1</v>
      </c>
      <c r="L232" s="633"/>
      <c r="M232" s="21">
        <f t="shared" si="48"/>
        <v>1</v>
      </c>
      <c r="N232" s="633"/>
      <c r="O232" s="21">
        <f t="shared" si="49"/>
        <v>1</v>
      </c>
      <c r="P232" s="633"/>
      <c r="Q232" s="21">
        <f t="shared" si="50"/>
        <v>0</v>
      </c>
      <c r="R232" s="21">
        <f t="shared" si="51"/>
        <v>0</v>
      </c>
      <c r="S232" s="308">
        <f t="shared" si="52"/>
        <v>0</v>
      </c>
    </row>
    <row r="233" spans="1:19">
      <c r="A233" s="142"/>
      <c r="B233" s="52"/>
      <c r="C233" s="21">
        <f t="shared" si="43"/>
        <v>1</v>
      </c>
      <c r="D233" s="633"/>
      <c r="E233" s="21">
        <f t="shared" si="44"/>
        <v>0</v>
      </c>
      <c r="F233" s="633"/>
      <c r="G233" s="21">
        <f t="shared" si="45"/>
        <v>1</v>
      </c>
      <c r="H233" s="633"/>
      <c r="I233" s="21">
        <f t="shared" si="46"/>
        <v>1</v>
      </c>
      <c r="J233" s="633"/>
      <c r="K233" s="21">
        <f t="shared" si="47"/>
        <v>1</v>
      </c>
      <c r="L233" s="633"/>
      <c r="M233" s="21">
        <f t="shared" si="48"/>
        <v>1</v>
      </c>
      <c r="N233" s="633"/>
      <c r="O233" s="21">
        <f t="shared" si="49"/>
        <v>1</v>
      </c>
      <c r="P233" s="633"/>
      <c r="Q233" s="21">
        <f t="shared" si="50"/>
        <v>0</v>
      </c>
      <c r="R233" s="21">
        <f t="shared" si="51"/>
        <v>0</v>
      </c>
      <c r="S233" s="308">
        <f t="shared" si="52"/>
        <v>0</v>
      </c>
    </row>
    <row r="234" spans="1:19">
      <c r="A234" s="142"/>
      <c r="B234" s="52"/>
      <c r="C234" s="21">
        <f t="shared" si="43"/>
        <v>1</v>
      </c>
      <c r="D234" s="633"/>
      <c r="E234" s="21">
        <f t="shared" si="44"/>
        <v>0</v>
      </c>
      <c r="F234" s="633"/>
      <c r="G234" s="21">
        <f t="shared" si="45"/>
        <v>1</v>
      </c>
      <c r="H234" s="633"/>
      <c r="I234" s="21">
        <f t="shared" si="46"/>
        <v>1</v>
      </c>
      <c r="J234" s="633"/>
      <c r="K234" s="21">
        <f t="shared" si="47"/>
        <v>1</v>
      </c>
      <c r="L234" s="633"/>
      <c r="M234" s="21">
        <f t="shared" si="48"/>
        <v>1</v>
      </c>
      <c r="N234" s="633"/>
      <c r="O234" s="21">
        <f t="shared" si="49"/>
        <v>1</v>
      </c>
      <c r="P234" s="633"/>
      <c r="Q234" s="21">
        <f t="shared" si="50"/>
        <v>0</v>
      </c>
      <c r="R234" s="21">
        <f t="shared" si="51"/>
        <v>0</v>
      </c>
      <c r="S234" s="308">
        <f t="shared" si="52"/>
        <v>0</v>
      </c>
    </row>
    <row r="235" spans="1:19">
      <c r="A235" s="142"/>
      <c r="B235" s="52"/>
      <c r="C235" s="21">
        <f t="shared" si="43"/>
        <v>1</v>
      </c>
      <c r="D235" s="633"/>
      <c r="E235" s="21">
        <f t="shared" si="44"/>
        <v>0</v>
      </c>
      <c r="F235" s="633"/>
      <c r="G235" s="21">
        <f t="shared" si="45"/>
        <v>1</v>
      </c>
      <c r="H235" s="633"/>
      <c r="I235" s="21">
        <f t="shared" si="46"/>
        <v>1</v>
      </c>
      <c r="J235" s="633"/>
      <c r="K235" s="21">
        <f t="shared" si="47"/>
        <v>1</v>
      </c>
      <c r="L235" s="633"/>
      <c r="M235" s="21">
        <f t="shared" si="48"/>
        <v>1</v>
      </c>
      <c r="N235" s="633"/>
      <c r="O235" s="21">
        <f t="shared" si="49"/>
        <v>1</v>
      </c>
      <c r="P235" s="633"/>
      <c r="Q235" s="21">
        <f t="shared" si="50"/>
        <v>0</v>
      </c>
      <c r="R235" s="21">
        <f t="shared" si="51"/>
        <v>0</v>
      </c>
      <c r="S235" s="308">
        <f t="shared" si="52"/>
        <v>0</v>
      </c>
    </row>
    <row r="236" spans="1:19">
      <c r="A236" s="142"/>
      <c r="B236" s="52"/>
      <c r="C236" s="21">
        <f t="shared" si="43"/>
        <v>1</v>
      </c>
      <c r="D236" s="633"/>
      <c r="E236" s="21">
        <f t="shared" si="44"/>
        <v>0</v>
      </c>
      <c r="F236" s="633"/>
      <c r="G236" s="21">
        <f t="shared" si="45"/>
        <v>1</v>
      </c>
      <c r="H236" s="633"/>
      <c r="I236" s="21">
        <f t="shared" si="46"/>
        <v>1</v>
      </c>
      <c r="J236" s="633"/>
      <c r="K236" s="21">
        <f t="shared" si="47"/>
        <v>1</v>
      </c>
      <c r="L236" s="633"/>
      <c r="M236" s="21">
        <f t="shared" si="48"/>
        <v>1</v>
      </c>
      <c r="N236" s="633"/>
      <c r="O236" s="21">
        <f t="shared" si="49"/>
        <v>1</v>
      </c>
      <c r="P236" s="633"/>
      <c r="Q236" s="21">
        <f t="shared" si="50"/>
        <v>0</v>
      </c>
      <c r="R236" s="21">
        <f t="shared" si="51"/>
        <v>0</v>
      </c>
      <c r="S236" s="308">
        <f t="shared" si="52"/>
        <v>0</v>
      </c>
    </row>
    <row r="237" spans="1:19">
      <c r="A237" s="142"/>
      <c r="B237" s="52"/>
      <c r="C237" s="21">
        <f t="shared" si="43"/>
        <v>1</v>
      </c>
      <c r="D237" s="633"/>
      <c r="E237" s="21">
        <f t="shared" si="44"/>
        <v>0</v>
      </c>
      <c r="F237" s="633"/>
      <c r="G237" s="21">
        <f t="shared" si="45"/>
        <v>1</v>
      </c>
      <c r="H237" s="633"/>
      <c r="I237" s="21">
        <f t="shared" si="46"/>
        <v>1</v>
      </c>
      <c r="J237" s="633"/>
      <c r="K237" s="21">
        <f t="shared" si="47"/>
        <v>1</v>
      </c>
      <c r="L237" s="633"/>
      <c r="M237" s="21">
        <f t="shared" si="48"/>
        <v>1</v>
      </c>
      <c r="N237" s="633"/>
      <c r="O237" s="21">
        <f t="shared" si="49"/>
        <v>1</v>
      </c>
      <c r="P237" s="633"/>
      <c r="Q237" s="21">
        <f t="shared" si="50"/>
        <v>0</v>
      </c>
      <c r="R237" s="21">
        <f t="shared" si="51"/>
        <v>0</v>
      </c>
      <c r="S237" s="308">
        <f t="shared" si="52"/>
        <v>0</v>
      </c>
    </row>
    <row r="238" spans="1:19">
      <c r="A238" s="142"/>
      <c r="B238" s="52"/>
      <c r="C238" s="21">
        <f t="shared" si="43"/>
        <v>1</v>
      </c>
      <c r="D238" s="633"/>
      <c r="E238" s="21">
        <f t="shared" si="44"/>
        <v>0</v>
      </c>
      <c r="F238" s="633"/>
      <c r="G238" s="21">
        <f t="shared" si="45"/>
        <v>1</v>
      </c>
      <c r="H238" s="633"/>
      <c r="I238" s="21">
        <f t="shared" si="46"/>
        <v>1</v>
      </c>
      <c r="J238" s="633"/>
      <c r="K238" s="21">
        <f t="shared" si="47"/>
        <v>1</v>
      </c>
      <c r="L238" s="633"/>
      <c r="M238" s="21">
        <f t="shared" si="48"/>
        <v>1</v>
      </c>
      <c r="N238" s="633"/>
      <c r="O238" s="21">
        <f t="shared" si="49"/>
        <v>1</v>
      </c>
      <c r="P238" s="633"/>
      <c r="Q238" s="21">
        <f t="shared" si="50"/>
        <v>0</v>
      </c>
      <c r="R238" s="21">
        <f t="shared" si="51"/>
        <v>0</v>
      </c>
      <c r="S238" s="308">
        <f t="shared" si="52"/>
        <v>0</v>
      </c>
    </row>
    <row r="239" spans="1:19">
      <c r="A239" s="142"/>
      <c r="B239" s="52"/>
      <c r="C239" s="21">
        <f t="shared" si="43"/>
        <v>1</v>
      </c>
      <c r="D239" s="633"/>
      <c r="E239" s="21">
        <f t="shared" si="44"/>
        <v>0</v>
      </c>
      <c r="F239" s="633"/>
      <c r="G239" s="21">
        <f t="shared" si="45"/>
        <v>1</v>
      </c>
      <c r="H239" s="633"/>
      <c r="I239" s="21">
        <f t="shared" si="46"/>
        <v>1</v>
      </c>
      <c r="J239" s="633"/>
      <c r="K239" s="21">
        <f t="shared" si="47"/>
        <v>1</v>
      </c>
      <c r="L239" s="633"/>
      <c r="M239" s="21">
        <f t="shared" si="48"/>
        <v>1</v>
      </c>
      <c r="N239" s="633"/>
      <c r="O239" s="21">
        <f t="shared" si="49"/>
        <v>1</v>
      </c>
      <c r="P239" s="633"/>
      <c r="Q239" s="21">
        <f t="shared" si="50"/>
        <v>0</v>
      </c>
      <c r="R239" s="21">
        <f t="shared" si="51"/>
        <v>0</v>
      </c>
      <c r="S239" s="308">
        <f t="shared" si="52"/>
        <v>0</v>
      </c>
    </row>
    <row r="240" spans="1:19">
      <c r="A240" s="142"/>
      <c r="B240" s="52"/>
      <c r="C240" s="21">
        <f t="shared" si="43"/>
        <v>1</v>
      </c>
      <c r="D240" s="633"/>
      <c r="E240" s="21">
        <f t="shared" si="44"/>
        <v>0</v>
      </c>
      <c r="F240" s="633"/>
      <c r="G240" s="21">
        <f t="shared" si="45"/>
        <v>1</v>
      </c>
      <c r="H240" s="633"/>
      <c r="I240" s="21">
        <f t="shared" si="46"/>
        <v>1</v>
      </c>
      <c r="J240" s="633"/>
      <c r="K240" s="21">
        <f t="shared" si="47"/>
        <v>1</v>
      </c>
      <c r="L240" s="633"/>
      <c r="M240" s="21">
        <f t="shared" si="48"/>
        <v>1</v>
      </c>
      <c r="N240" s="633"/>
      <c r="O240" s="21">
        <f t="shared" si="49"/>
        <v>1</v>
      </c>
      <c r="P240" s="633"/>
      <c r="Q240" s="21">
        <f t="shared" si="50"/>
        <v>0</v>
      </c>
      <c r="R240" s="21">
        <f t="shared" si="51"/>
        <v>0</v>
      </c>
      <c r="S240" s="308">
        <f t="shared" si="52"/>
        <v>0</v>
      </c>
    </row>
    <row r="241" spans="1:19">
      <c r="A241" s="142"/>
      <c r="B241" s="52"/>
      <c r="C241" s="21">
        <f t="shared" si="43"/>
        <v>1</v>
      </c>
      <c r="D241" s="633"/>
      <c r="E241" s="21">
        <f t="shared" si="44"/>
        <v>0</v>
      </c>
      <c r="F241" s="633"/>
      <c r="G241" s="21">
        <f t="shared" si="45"/>
        <v>1</v>
      </c>
      <c r="H241" s="633"/>
      <c r="I241" s="21">
        <f t="shared" si="46"/>
        <v>1</v>
      </c>
      <c r="J241" s="633"/>
      <c r="K241" s="21">
        <f t="shared" si="47"/>
        <v>1</v>
      </c>
      <c r="L241" s="633"/>
      <c r="M241" s="21">
        <f t="shared" si="48"/>
        <v>1</v>
      </c>
      <c r="N241" s="633"/>
      <c r="O241" s="21">
        <f t="shared" si="49"/>
        <v>1</v>
      </c>
      <c r="P241" s="633"/>
      <c r="Q241" s="21">
        <f t="shared" si="50"/>
        <v>0</v>
      </c>
      <c r="R241" s="21">
        <f t="shared" si="51"/>
        <v>0</v>
      </c>
      <c r="S241" s="308">
        <f t="shared" si="52"/>
        <v>0</v>
      </c>
    </row>
    <row r="242" spans="1:19">
      <c r="A242" s="142"/>
      <c r="B242" s="52"/>
      <c r="C242" s="21">
        <f t="shared" si="43"/>
        <v>1</v>
      </c>
      <c r="D242" s="633"/>
      <c r="E242" s="21">
        <f t="shared" si="44"/>
        <v>0</v>
      </c>
      <c r="F242" s="633"/>
      <c r="G242" s="21">
        <f t="shared" si="45"/>
        <v>1</v>
      </c>
      <c r="H242" s="633"/>
      <c r="I242" s="21">
        <f t="shared" si="46"/>
        <v>1</v>
      </c>
      <c r="J242" s="633"/>
      <c r="K242" s="21">
        <f t="shared" si="47"/>
        <v>1</v>
      </c>
      <c r="L242" s="633"/>
      <c r="M242" s="21">
        <f t="shared" si="48"/>
        <v>1</v>
      </c>
      <c r="N242" s="633"/>
      <c r="O242" s="21">
        <f t="shared" si="49"/>
        <v>1</v>
      </c>
      <c r="P242" s="633"/>
      <c r="Q242" s="21">
        <f t="shared" si="50"/>
        <v>0</v>
      </c>
      <c r="R242" s="21">
        <f t="shared" si="51"/>
        <v>0</v>
      </c>
      <c r="S242" s="308">
        <f t="shared" si="52"/>
        <v>0</v>
      </c>
    </row>
    <row r="243" spans="1:19">
      <c r="A243" s="142"/>
      <c r="B243" s="52"/>
      <c r="C243" s="21">
        <f t="shared" si="43"/>
        <v>1</v>
      </c>
      <c r="D243" s="633"/>
      <c r="E243" s="21">
        <f t="shared" si="44"/>
        <v>0</v>
      </c>
      <c r="F243" s="633"/>
      <c r="G243" s="21">
        <f t="shared" si="45"/>
        <v>1</v>
      </c>
      <c r="H243" s="633"/>
      <c r="I243" s="21">
        <f t="shared" si="46"/>
        <v>1</v>
      </c>
      <c r="J243" s="633"/>
      <c r="K243" s="21">
        <f t="shared" si="47"/>
        <v>1</v>
      </c>
      <c r="L243" s="633"/>
      <c r="M243" s="21">
        <f t="shared" si="48"/>
        <v>1</v>
      </c>
      <c r="N243" s="633"/>
      <c r="O243" s="21">
        <f t="shared" si="49"/>
        <v>1</v>
      </c>
      <c r="P243" s="633"/>
      <c r="Q243" s="21">
        <f t="shared" si="50"/>
        <v>0</v>
      </c>
      <c r="R243" s="21">
        <f t="shared" si="51"/>
        <v>0</v>
      </c>
      <c r="S243" s="308">
        <f t="shared" si="52"/>
        <v>0</v>
      </c>
    </row>
    <row r="244" spans="1:19">
      <c r="A244" s="142"/>
      <c r="B244" s="52"/>
      <c r="C244" s="21">
        <f t="shared" si="43"/>
        <v>1</v>
      </c>
      <c r="D244" s="633"/>
      <c r="E244" s="21">
        <f t="shared" si="44"/>
        <v>0</v>
      </c>
      <c r="F244" s="633"/>
      <c r="G244" s="21">
        <f t="shared" si="45"/>
        <v>1</v>
      </c>
      <c r="H244" s="633"/>
      <c r="I244" s="21">
        <f t="shared" si="46"/>
        <v>1</v>
      </c>
      <c r="J244" s="633"/>
      <c r="K244" s="21">
        <f t="shared" si="47"/>
        <v>1</v>
      </c>
      <c r="L244" s="633"/>
      <c r="M244" s="21">
        <f t="shared" si="48"/>
        <v>1</v>
      </c>
      <c r="N244" s="633"/>
      <c r="O244" s="21">
        <f t="shared" si="49"/>
        <v>1</v>
      </c>
      <c r="P244" s="633"/>
      <c r="Q244" s="21">
        <f t="shared" si="50"/>
        <v>0</v>
      </c>
      <c r="R244" s="21">
        <f t="shared" si="51"/>
        <v>0</v>
      </c>
      <c r="S244" s="308">
        <f t="shared" si="52"/>
        <v>0</v>
      </c>
    </row>
    <row r="245" spans="1:19">
      <c r="A245" s="142"/>
      <c r="B245" s="52"/>
      <c r="C245" s="21">
        <f t="shared" si="43"/>
        <v>1</v>
      </c>
      <c r="D245" s="633"/>
      <c r="E245" s="21">
        <f t="shared" si="44"/>
        <v>0</v>
      </c>
      <c r="F245" s="633"/>
      <c r="G245" s="21">
        <f t="shared" si="45"/>
        <v>1</v>
      </c>
      <c r="H245" s="633"/>
      <c r="I245" s="21">
        <f t="shared" si="46"/>
        <v>1</v>
      </c>
      <c r="J245" s="633"/>
      <c r="K245" s="21">
        <f t="shared" si="47"/>
        <v>1</v>
      </c>
      <c r="L245" s="633"/>
      <c r="M245" s="21">
        <f t="shared" si="48"/>
        <v>1</v>
      </c>
      <c r="N245" s="633"/>
      <c r="O245" s="21">
        <f t="shared" si="49"/>
        <v>1</v>
      </c>
      <c r="P245" s="633"/>
      <c r="Q245" s="21">
        <f t="shared" si="50"/>
        <v>0</v>
      </c>
      <c r="R245" s="21">
        <f t="shared" si="51"/>
        <v>0</v>
      </c>
      <c r="S245" s="308">
        <f t="shared" si="52"/>
        <v>0</v>
      </c>
    </row>
    <row r="246" spans="1:19">
      <c r="A246" s="142"/>
      <c r="B246" s="52"/>
      <c r="C246" s="21">
        <f t="shared" si="43"/>
        <v>1</v>
      </c>
      <c r="D246" s="633"/>
      <c r="E246" s="21">
        <f t="shared" si="44"/>
        <v>0</v>
      </c>
      <c r="F246" s="633"/>
      <c r="G246" s="21">
        <f t="shared" si="45"/>
        <v>1</v>
      </c>
      <c r="H246" s="633"/>
      <c r="I246" s="21">
        <f t="shared" si="46"/>
        <v>1</v>
      </c>
      <c r="J246" s="633"/>
      <c r="K246" s="21">
        <f t="shared" si="47"/>
        <v>1</v>
      </c>
      <c r="L246" s="633"/>
      <c r="M246" s="21">
        <f t="shared" si="48"/>
        <v>1</v>
      </c>
      <c r="N246" s="633"/>
      <c r="O246" s="21">
        <f t="shared" si="49"/>
        <v>1</v>
      </c>
      <c r="P246" s="633"/>
      <c r="Q246" s="21">
        <f t="shared" si="50"/>
        <v>0</v>
      </c>
      <c r="R246" s="21">
        <f t="shared" si="51"/>
        <v>0</v>
      </c>
      <c r="S246" s="308">
        <f t="shared" si="52"/>
        <v>0</v>
      </c>
    </row>
    <row r="247" spans="1:19">
      <c r="A247" s="142"/>
      <c r="B247" s="52"/>
      <c r="C247" s="21">
        <f t="shared" si="43"/>
        <v>1</v>
      </c>
      <c r="D247" s="633"/>
      <c r="E247" s="21">
        <f t="shared" si="44"/>
        <v>0</v>
      </c>
      <c r="F247" s="633"/>
      <c r="G247" s="21">
        <f t="shared" si="45"/>
        <v>1</v>
      </c>
      <c r="H247" s="633"/>
      <c r="I247" s="21">
        <f t="shared" si="46"/>
        <v>1</v>
      </c>
      <c r="J247" s="633"/>
      <c r="K247" s="21">
        <f t="shared" si="47"/>
        <v>1</v>
      </c>
      <c r="L247" s="633"/>
      <c r="M247" s="21">
        <f t="shared" si="48"/>
        <v>1</v>
      </c>
      <c r="N247" s="633"/>
      <c r="O247" s="21">
        <f t="shared" si="49"/>
        <v>1</v>
      </c>
      <c r="P247" s="633"/>
      <c r="Q247" s="21">
        <f t="shared" si="50"/>
        <v>0</v>
      </c>
      <c r="R247" s="21">
        <f t="shared" si="51"/>
        <v>0</v>
      </c>
      <c r="S247" s="308">
        <f t="shared" si="52"/>
        <v>0</v>
      </c>
    </row>
    <row r="248" spans="1:19">
      <c r="A248" s="142"/>
      <c r="B248" s="52"/>
      <c r="C248" s="21">
        <f t="shared" si="43"/>
        <v>1</v>
      </c>
      <c r="D248" s="633"/>
      <c r="E248" s="21">
        <f t="shared" si="44"/>
        <v>0</v>
      </c>
      <c r="F248" s="633"/>
      <c r="G248" s="21">
        <f t="shared" si="45"/>
        <v>1</v>
      </c>
      <c r="H248" s="633"/>
      <c r="I248" s="21">
        <f t="shared" si="46"/>
        <v>1</v>
      </c>
      <c r="J248" s="633"/>
      <c r="K248" s="21">
        <f t="shared" si="47"/>
        <v>1</v>
      </c>
      <c r="L248" s="633"/>
      <c r="M248" s="21">
        <f t="shared" si="48"/>
        <v>1</v>
      </c>
      <c r="N248" s="633"/>
      <c r="O248" s="21">
        <f t="shared" si="49"/>
        <v>1</v>
      </c>
      <c r="P248" s="633"/>
      <c r="Q248" s="21">
        <f t="shared" si="50"/>
        <v>0</v>
      </c>
      <c r="R248" s="21">
        <f t="shared" si="51"/>
        <v>0</v>
      </c>
      <c r="S248" s="308">
        <f t="shared" si="52"/>
        <v>0</v>
      </c>
    </row>
    <row r="249" spans="1:19">
      <c r="A249" s="142"/>
      <c r="B249" s="52"/>
      <c r="C249" s="21">
        <f t="shared" si="43"/>
        <v>1</v>
      </c>
      <c r="D249" s="633"/>
      <c r="E249" s="21">
        <f t="shared" si="44"/>
        <v>0</v>
      </c>
      <c r="F249" s="633"/>
      <c r="G249" s="21">
        <f t="shared" si="45"/>
        <v>1</v>
      </c>
      <c r="H249" s="633"/>
      <c r="I249" s="21">
        <f t="shared" si="46"/>
        <v>1</v>
      </c>
      <c r="J249" s="633"/>
      <c r="K249" s="21">
        <f t="shared" si="47"/>
        <v>1</v>
      </c>
      <c r="L249" s="633"/>
      <c r="M249" s="21">
        <f t="shared" si="48"/>
        <v>1</v>
      </c>
      <c r="N249" s="633"/>
      <c r="O249" s="21">
        <f t="shared" si="49"/>
        <v>1</v>
      </c>
      <c r="P249" s="633"/>
      <c r="Q249" s="21">
        <f t="shared" si="50"/>
        <v>0</v>
      </c>
      <c r="R249" s="21">
        <f t="shared" si="51"/>
        <v>0</v>
      </c>
      <c r="S249" s="308">
        <f t="shared" si="52"/>
        <v>0</v>
      </c>
    </row>
    <row r="250" spans="1:19">
      <c r="A250" s="142"/>
      <c r="B250" s="52"/>
      <c r="C250" s="21">
        <f t="shared" si="43"/>
        <v>1</v>
      </c>
      <c r="D250" s="633"/>
      <c r="E250" s="21">
        <f t="shared" si="44"/>
        <v>0</v>
      </c>
      <c r="F250" s="633"/>
      <c r="G250" s="21">
        <f t="shared" si="45"/>
        <v>1</v>
      </c>
      <c r="H250" s="633"/>
      <c r="I250" s="21">
        <f t="shared" si="46"/>
        <v>1</v>
      </c>
      <c r="J250" s="633"/>
      <c r="K250" s="21">
        <f t="shared" si="47"/>
        <v>1</v>
      </c>
      <c r="L250" s="633"/>
      <c r="M250" s="21">
        <f t="shared" si="48"/>
        <v>1</v>
      </c>
      <c r="N250" s="633"/>
      <c r="O250" s="21">
        <f t="shared" si="49"/>
        <v>1</v>
      </c>
      <c r="P250" s="633"/>
      <c r="Q250" s="21">
        <f t="shared" si="50"/>
        <v>0</v>
      </c>
      <c r="R250" s="21">
        <f t="shared" si="51"/>
        <v>0</v>
      </c>
      <c r="S250" s="308">
        <f t="shared" si="52"/>
        <v>0</v>
      </c>
    </row>
    <row r="251" spans="1:19">
      <c r="A251" s="142"/>
      <c r="B251" s="52"/>
      <c r="C251" s="21">
        <f t="shared" si="43"/>
        <v>1</v>
      </c>
      <c r="D251" s="633"/>
      <c r="E251" s="21">
        <f t="shared" si="44"/>
        <v>0</v>
      </c>
      <c r="F251" s="633"/>
      <c r="G251" s="21">
        <f t="shared" si="45"/>
        <v>1</v>
      </c>
      <c r="H251" s="633"/>
      <c r="I251" s="21">
        <f t="shared" si="46"/>
        <v>1</v>
      </c>
      <c r="J251" s="633"/>
      <c r="K251" s="21">
        <f t="shared" si="47"/>
        <v>1</v>
      </c>
      <c r="L251" s="633"/>
      <c r="M251" s="21">
        <f t="shared" si="48"/>
        <v>1</v>
      </c>
      <c r="N251" s="633"/>
      <c r="O251" s="21">
        <f t="shared" si="49"/>
        <v>1</v>
      </c>
      <c r="P251" s="633"/>
      <c r="Q251" s="21">
        <f t="shared" si="50"/>
        <v>0</v>
      </c>
      <c r="R251" s="21">
        <f t="shared" si="51"/>
        <v>0</v>
      </c>
      <c r="S251" s="308">
        <f t="shared" si="52"/>
        <v>0</v>
      </c>
    </row>
    <row r="252" spans="1:19">
      <c r="A252" s="142"/>
      <c r="B252" s="52"/>
      <c r="C252" s="21">
        <f t="shared" si="43"/>
        <v>1</v>
      </c>
      <c r="D252" s="633"/>
      <c r="E252" s="21">
        <f t="shared" si="44"/>
        <v>0</v>
      </c>
      <c r="F252" s="633"/>
      <c r="G252" s="21">
        <f t="shared" si="45"/>
        <v>1</v>
      </c>
      <c r="H252" s="633"/>
      <c r="I252" s="21">
        <f t="shared" si="46"/>
        <v>1</v>
      </c>
      <c r="J252" s="633"/>
      <c r="K252" s="21">
        <f t="shared" si="47"/>
        <v>1</v>
      </c>
      <c r="L252" s="633"/>
      <c r="M252" s="21">
        <f t="shared" si="48"/>
        <v>1</v>
      </c>
      <c r="N252" s="633"/>
      <c r="O252" s="21">
        <f t="shared" si="49"/>
        <v>1</v>
      </c>
      <c r="P252" s="633"/>
      <c r="Q252" s="21">
        <f t="shared" si="50"/>
        <v>0</v>
      </c>
      <c r="R252" s="21">
        <f t="shared" si="51"/>
        <v>0</v>
      </c>
      <c r="S252" s="308">
        <f t="shared" si="52"/>
        <v>0</v>
      </c>
    </row>
    <row r="253" spans="1:19">
      <c r="A253" s="142"/>
      <c r="B253" s="52"/>
      <c r="C253" s="21">
        <f t="shared" si="43"/>
        <v>1</v>
      </c>
      <c r="D253" s="633"/>
      <c r="E253" s="21">
        <f t="shared" si="44"/>
        <v>0</v>
      </c>
      <c r="F253" s="633"/>
      <c r="G253" s="21">
        <f t="shared" si="45"/>
        <v>1</v>
      </c>
      <c r="H253" s="633"/>
      <c r="I253" s="21">
        <f t="shared" si="46"/>
        <v>1</v>
      </c>
      <c r="J253" s="633"/>
      <c r="K253" s="21">
        <f t="shared" si="47"/>
        <v>1</v>
      </c>
      <c r="L253" s="633"/>
      <c r="M253" s="21">
        <f t="shared" si="48"/>
        <v>1</v>
      </c>
      <c r="N253" s="633"/>
      <c r="O253" s="21">
        <f t="shared" si="49"/>
        <v>1</v>
      </c>
      <c r="P253" s="633"/>
      <c r="Q253" s="21">
        <f t="shared" si="50"/>
        <v>0</v>
      </c>
      <c r="R253" s="21">
        <f t="shared" si="51"/>
        <v>0</v>
      </c>
      <c r="S253" s="308">
        <f t="shared" si="52"/>
        <v>0</v>
      </c>
    </row>
    <row r="254" spans="1:19">
      <c r="A254" s="142"/>
      <c r="B254" s="52"/>
      <c r="C254" s="21">
        <f t="shared" si="43"/>
        <v>1</v>
      </c>
      <c r="D254" s="633"/>
      <c r="E254" s="21">
        <f t="shared" si="44"/>
        <v>0</v>
      </c>
      <c r="F254" s="633"/>
      <c r="G254" s="21">
        <f t="shared" si="45"/>
        <v>1</v>
      </c>
      <c r="H254" s="633"/>
      <c r="I254" s="21">
        <f t="shared" si="46"/>
        <v>1</v>
      </c>
      <c r="J254" s="633"/>
      <c r="K254" s="21">
        <f t="shared" si="47"/>
        <v>1</v>
      </c>
      <c r="L254" s="633"/>
      <c r="M254" s="21">
        <f t="shared" si="48"/>
        <v>1</v>
      </c>
      <c r="N254" s="633"/>
      <c r="O254" s="21">
        <f t="shared" si="49"/>
        <v>1</v>
      </c>
      <c r="P254" s="633"/>
      <c r="Q254" s="21">
        <f t="shared" si="50"/>
        <v>0</v>
      </c>
      <c r="R254" s="21">
        <f t="shared" si="51"/>
        <v>0</v>
      </c>
      <c r="S254" s="308">
        <f t="shared" si="52"/>
        <v>0</v>
      </c>
    </row>
    <row r="255" spans="1:19">
      <c r="A255" s="142"/>
      <c r="B255" s="52"/>
      <c r="C255" s="21">
        <f t="shared" si="43"/>
        <v>1</v>
      </c>
      <c r="D255" s="633"/>
      <c r="E255" s="21">
        <f t="shared" si="44"/>
        <v>0</v>
      </c>
      <c r="F255" s="633"/>
      <c r="G255" s="21">
        <f t="shared" si="45"/>
        <v>1</v>
      </c>
      <c r="H255" s="633"/>
      <c r="I255" s="21">
        <f t="shared" si="46"/>
        <v>1</v>
      </c>
      <c r="J255" s="633"/>
      <c r="K255" s="21">
        <f t="shared" si="47"/>
        <v>1</v>
      </c>
      <c r="L255" s="633"/>
      <c r="M255" s="21">
        <f t="shared" si="48"/>
        <v>1</v>
      </c>
      <c r="N255" s="633"/>
      <c r="O255" s="21">
        <f t="shared" si="49"/>
        <v>1</v>
      </c>
      <c r="P255" s="633"/>
      <c r="Q255" s="21">
        <f t="shared" si="50"/>
        <v>0</v>
      </c>
      <c r="R255" s="21">
        <f t="shared" si="51"/>
        <v>0</v>
      </c>
      <c r="S255" s="308">
        <f t="shared" si="52"/>
        <v>0</v>
      </c>
    </row>
    <row r="256" spans="1:19">
      <c r="A256" s="142"/>
      <c r="B256" s="52"/>
      <c r="C256" s="21">
        <f t="shared" si="43"/>
        <v>1</v>
      </c>
      <c r="D256" s="633"/>
      <c r="E256" s="21">
        <f t="shared" si="44"/>
        <v>0</v>
      </c>
      <c r="F256" s="633"/>
      <c r="G256" s="21">
        <f t="shared" si="45"/>
        <v>1</v>
      </c>
      <c r="H256" s="633"/>
      <c r="I256" s="21">
        <f t="shared" si="46"/>
        <v>1</v>
      </c>
      <c r="J256" s="633"/>
      <c r="K256" s="21">
        <f t="shared" si="47"/>
        <v>1</v>
      </c>
      <c r="L256" s="633"/>
      <c r="M256" s="21">
        <f t="shared" si="48"/>
        <v>1</v>
      </c>
      <c r="N256" s="633"/>
      <c r="O256" s="21">
        <f t="shared" si="49"/>
        <v>1</v>
      </c>
      <c r="P256" s="633"/>
      <c r="Q256" s="21">
        <f t="shared" si="50"/>
        <v>0</v>
      </c>
      <c r="R256" s="21">
        <f t="shared" si="51"/>
        <v>0</v>
      </c>
      <c r="S256" s="308">
        <f t="shared" si="52"/>
        <v>0</v>
      </c>
    </row>
    <row r="257" spans="1:19">
      <c r="A257" s="142"/>
      <c r="B257" s="52"/>
      <c r="C257" s="21">
        <f t="shared" si="43"/>
        <v>1</v>
      </c>
      <c r="D257" s="633"/>
      <c r="E257" s="21">
        <f t="shared" si="44"/>
        <v>0</v>
      </c>
      <c r="F257" s="633"/>
      <c r="G257" s="21">
        <f t="shared" si="45"/>
        <v>1</v>
      </c>
      <c r="H257" s="633"/>
      <c r="I257" s="21">
        <f t="shared" si="46"/>
        <v>1</v>
      </c>
      <c r="J257" s="633"/>
      <c r="K257" s="21">
        <f t="shared" si="47"/>
        <v>1</v>
      </c>
      <c r="L257" s="633"/>
      <c r="M257" s="21">
        <f t="shared" si="48"/>
        <v>1</v>
      </c>
      <c r="N257" s="633"/>
      <c r="O257" s="21">
        <f t="shared" si="49"/>
        <v>1</v>
      </c>
      <c r="P257" s="633"/>
      <c r="Q257" s="21">
        <f t="shared" si="50"/>
        <v>0</v>
      </c>
      <c r="R257" s="21">
        <f t="shared" si="51"/>
        <v>0</v>
      </c>
      <c r="S257" s="308">
        <f t="shared" si="52"/>
        <v>0</v>
      </c>
    </row>
    <row r="258" spans="1:19">
      <c r="A258" s="142"/>
      <c r="B258" s="52"/>
      <c r="C258" s="21">
        <f t="shared" si="43"/>
        <v>1</v>
      </c>
      <c r="D258" s="633"/>
      <c r="E258" s="21">
        <f t="shared" si="44"/>
        <v>0</v>
      </c>
      <c r="F258" s="633"/>
      <c r="G258" s="21">
        <f t="shared" si="45"/>
        <v>1</v>
      </c>
      <c r="H258" s="633"/>
      <c r="I258" s="21">
        <f t="shared" si="46"/>
        <v>1</v>
      </c>
      <c r="J258" s="633"/>
      <c r="K258" s="21">
        <f t="shared" si="47"/>
        <v>1</v>
      </c>
      <c r="L258" s="633"/>
      <c r="M258" s="21">
        <f t="shared" si="48"/>
        <v>1</v>
      </c>
      <c r="N258" s="633"/>
      <c r="O258" s="21">
        <f t="shared" si="49"/>
        <v>1</v>
      </c>
      <c r="P258" s="633"/>
      <c r="Q258" s="21">
        <f t="shared" si="50"/>
        <v>0</v>
      </c>
      <c r="R258" s="21">
        <f t="shared" si="51"/>
        <v>0</v>
      </c>
      <c r="S258" s="308">
        <f t="shared" si="52"/>
        <v>0</v>
      </c>
    </row>
    <row r="259" spans="1:19">
      <c r="A259" s="142"/>
      <c r="B259" s="52"/>
      <c r="C259" s="21">
        <f t="shared" si="43"/>
        <v>1</v>
      </c>
      <c r="D259" s="633"/>
      <c r="E259" s="21">
        <f t="shared" si="44"/>
        <v>0</v>
      </c>
      <c r="F259" s="633"/>
      <c r="G259" s="21">
        <f t="shared" si="45"/>
        <v>1</v>
      </c>
      <c r="H259" s="633"/>
      <c r="I259" s="21">
        <f t="shared" si="46"/>
        <v>1</v>
      </c>
      <c r="J259" s="633"/>
      <c r="K259" s="21">
        <f t="shared" si="47"/>
        <v>1</v>
      </c>
      <c r="L259" s="633"/>
      <c r="M259" s="21">
        <f t="shared" si="48"/>
        <v>1</v>
      </c>
      <c r="N259" s="633"/>
      <c r="O259" s="21">
        <f t="shared" si="49"/>
        <v>1</v>
      </c>
      <c r="P259" s="633"/>
      <c r="Q259" s="21">
        <f t="shared" si="50"/>
        <v>0</v>
      </c>
      <c r="R259" s="21">
        <f t="shared" si="51"/>
        <v>0</v>
      </c>
      <c r="S259" s="308">
        <f t="shared" si="52"/>
        <v>0</v>
      </c>
    </row>
    <row r="260" spans="1:19">
      <c r="A260" s="142"/>
      <c r="B260" s="52"/>
      <c r="C260" s="21">
        <f t="shared" si="43"/>
        <v>1</v>
      </c>
      <c r="D260" s="633"/>
      <c r="E260" s="21">
        <f t="shared" si="44"/>
        <v>0</v>
      </c>
      <c r="F260" s="633"/>
      <c r="G260" s="21">
        <f t="shared" si="45"/>
        <v>1</v>
      </c>
      <c r="H260" s="633"/>
      <c r="I260" s="21">
        <f t="shared" si="46"/>
        <v>1</v>
      </c>
      <c r="J260" s="633"/>
      <c r="K260" s="21">
        <f t="shared" si="47"/>
        <v>1</v>
      </c>
      <c r="L260" s="633"/>
      <c r="M260" s="21">
        <f t="shared" si="48"/>
        <v>1</v>
      </c>
      <c r="N260" s="633"/>
      <c r="O260" s="21">
        <f t="shared" si="49"/>
        <v>1</v>
      </c>
      <c r="P260" s="633"/>
      <c r="Q260" s="21">
        <f t="shared" si="50"/>
        <v>0</v>
      </c>
      <c r="R260" s="21">
        <f t="shared" si="51"/>
        <v>0</v>
      </c>
      <c r="S260" s="308">
        <f t="shared" si="52"/>
        <v>0</v>
      </c>
    </row>
    <row r="261" spans="1:19">
      <c r="A261" s="142"/>
      <c r="B261" s="52"/>
      <c r="C261" s="21">
        <f t="shared" si="43"/>
        <v>1</v>
      </c>
      <c r="D261" s="633"/>
      <c r="E261" s="21">
        <f t="shared" si="44"/>
        <v>0</v>
      </c>
      <c r="F261" s="633"/>
      <c r="G261" s="21">
        <f t="shared" si="45"/>
        <v>1</v>
      </c>
      <c r="H261" s="633"/>
      <c r="I261" s="21">
        <f t="shared" si="46"/>
        <v>1</v>
      </c>
      <c r="J261" s="633"/>
      <c r="K261" s="21">
        <f t="shared" si="47"/>
        <v>1</v>
      </c>
      <c r="L261" s="633"/>
      <c r="M261" s="21">
        <f t="shared" si="48"/>
        <v>1</v>
      </c>
      <c r="N261" s="633"/>
      <c r="O261" s="21">
        <f t="shared" si="49"/>
        <v>1</v>
      </c>
      <c r="P261" s="633"/>
      <c r="Q261" s="21">
        <f t="shared" si="50"/>
        <v>0</v>
      </c>
      <c r="R261" s="21">
        <f t="shared" si="51"/>
        <v>0</v>
      </c>
      <c r="S261" s="308">
        <f t="shared" si="52"/>
        <v>0</v>
      </c>
    </row>
    <row r="262" spans="1:19">
      <c r="A262" s="142"/>
      <c r="B262" s="52"/>
      <c r="C262" s="21">
        <f t="shared" si="43"/>
        <v>1</v>
      </c>
      <c r="D262" s="633"/>
      <c r="E262" s="21">
        <f t="shared" si="44"/>
        <v>0</v>
      </c>
      <c r="F262" s="633"/>
      <c r="G262" s="21">
        <f t="shared" si="45"/>
        <v>1</v>
      </c>
      <c r="H262" s="633"/>
      <c r="I262" s="21">
        <f t="shared" si="46"/>
        <v>1</v>
      </c>
      <c r="J262" s="633"/>
      <c r="K262" s="21">
        <f t="shared" si="47"/>
        <v>1</v>
      </c>
      <c r="L262" s="633"/>
      <c r="M262" s="21">
        <f t="shared" si="48"/>
        <v>1</v>
      </c>
      <c r="N262" s="633"/>
      <c r="O262" s="21">
        <f t="shared" si="49"/>
        <v>1</v>
      </c>
      <c r="P262" s="633"/>
      <c r="Q262" s="21">
        <f t="shared" si="50"/>
        <v>0</v>
      </c>
      <c r="R262" s="21">
        <f t="shared" si="51"/>
        <v>0</v>
      </c>
      <c r="S262" s="308">
        <f t="shared" si="52"/>
        <v>0</v>
      </c>
    </row>
    <row r="263" spans="1:19">
      <c r="A263" s="142"/>
      <c r="B263" s="52"/>
      <c r="C263" s="21">
        <f t="shared" si="43"/>
        <v>1</v>
      </c>
      <c r="D263" s="633"/>
      <c r="E263" s="21">
        <f t="shared" si="44"/>
        <v>0</v>
      </c>
      <c r="F263" s="633"/>
      <c r="G263" s="21">
        <f t="shared" si="45"/>
        <v>1</v>
      </c>
      <c r="H263" s="633"/>
      <c r="I263" s="21">
        <f t="shared" si="46"/>
        <v>1</v>
      </c>
      <c r="J263" s="633"/>
      <c r="K263" s="21">
        <f t="shared" si="47"/>
        <v>1</v>
      </c>
      <c r="L263" s="633"/>
      <c r="M263" s="21">
        <f t="shared" si="48"/>
        <v>1</v>
      </c>
      <c r="N263" s="633"/>
      <c r="O263" s="21">
        <f t="shared" si="49"/>
        <v>1</v>
      </c>
      <c r="P263" s="633"/>
      <c r="Q263" s="21">
        <f t="shared" si="50"/>
        <v>0</v>
      </c>
      <c r="R263" s="21">
        <f t="shared" si="51"/>
        <v>0</v>
      </c>
      <c r="S263" s="308">
        <f t="shared" si="52"/>
        <v>0</v>
      </c>
    </row>
    <row r="264" spans="1:19">
      <c r="A264" s="142"/>
      <c r="B264" s="52"/>
      <c r="C264" s="21">
        <f t="shared" si="43"/>
        <v>1</v>
      </c>
      <c r="D264" s="633"/>
      <c r="E264" s="21">
        <f t="shared" si="44"/>
        <v>0</v>
      </c>
      <c r="F264" s="633"/>
      <c r="G264" s="21">
        <f t="shared" si="45"/>
        <v>1</v>
      </c>
      <c r="H264" s="633"/>
      <c r="I264" s="21">
        <f t="shared" si="46"/>
        <v>1</v>
      </c>
      <c r="J264" s="633"/>
      <c r="K264" s="21">
        <f t="shared" si="47"/>
        <v>1</v>
      </c>
      <c r="L264" s="633"/>
      <c r="M264" s="21">
        <f t="shared" si="48"/>
        <v>1</v>
      </c>
      <c r="N264" s="633"/>
      <c r="O264" s="21">
        <f t="shared" si="49"/>
        <v>1</v>
      </c>
      <c r="P264" s="633"/>
      <c r="Q264" s="21">
        <f t="shared" si="50"/>
        <v>0</v>
      </c>
      <c r="R264" s="21">
        <f t="shared" si="51"/>
        <v>0</v>
      </c>
      <c r="S264" s="308">
        <f t="shared" si="52"/>
        <v>0</v>
      </c>
    </row>
    <row r="265" spans="1:19">
      <c r="A265" s="142"/>
      <c r="B265" s="52"/>
      <c r="C265" s="21">
        <f t="shared" si="43"/>
        <v>1</v>
      </c>
      <c r="D265" s="633"/>
      <c r="E265" s="21">
        <f t="shared" si="44"/>
        <v>0</v>
      </c>
      <c r="F265" s="633"/>
      <c r="G265" s="21">
        <f t="shared" si="45"/>
        <v>1</v>
      </c>
      <c r="H265" s="633"/>
      <c r="I265" s="21">
        <f t="shared" si="46"/>
        <v>1</v>
      </c>
      <c r="J265" s="633"/>
      <c r="K265" s="21">
        <f t="shared" si="47"/>
        <v>1</v>
      </c>
      <c r="L265" s="633"/>
      <c r="M265" s="21">
        <f t="shared" si="48"/>
        <v>1</v>
      </c>
      <c r="N265" s="633"/>
      <c r="O265" s="21">
        <f t="shared" si="49"/>
        <v>1</v>
      </c>
      <c r="P265" s="633"/>
      <c r="Q265" s="21">
        <f t="shared" si="50"/>
        <v>0</v>
      </c>
      <c r="R265" s="21">
        <f t="shared" si="51"/>
        <v>0</v>
      </c>
      <c r="S265" s="308">
        <f t="shared" si="52"/>
        <v>0</v>
      </c>
    </row>
    <row r="266" spans="1:19">
      <c r="A266" s="142"/>
      <c r="B266" s="52"/>
      <c r="C266" s="21">
        <f t="shared" si="43"/>
        <v>1</v>
      </c>
      <c r="D266" s="633"/>
      <c r="E266" s="21">
        <f t="shared" si="44"/>
        <v>0</v>
      </c>
      <c r="F266" s="633"/>
      <c r="G266" s="21">
        <f t="shared" si="45"/>
        <v>1</v>
      </c>
      <c r="H266" s="633"/>
      <c r="I266" s="21">
        <f t="shared" si="46"/>
        <v>1</v>
      </c>
      <c r="J266" s="633"/>
      <c r="K266" s="21">
        <f t="shared" si="47"/>
        <v>1</v>
      </c>
      <c r="L266" s="633"/>
      <c r="M266" s="21">
        <f t="shared" si="48"/>
        <v>1</v>
      </c>
      <c r="N266" s="633"/>
      <c r="O266" s="21">
        <f t="shared" si="49"/>
        <v>1</v>
      </c>
      <c r="P266" s="633"/>
      <c r="Q266" s="21">
        <f t="shared" si="50"/>
        <v>0</v>
      </c>
      <c r="R266" s="21">
        <f t="shared" si="51"/>
        <v>0</v>
      </c>
      <c r="S266" s="308">
        <f t="shared" si="52"/>
        <v>0</v>
      </c>
    </row>
    <row r="267" spans="1:19">
      <c r="A267" s="142"/>
      <c r="B267" s="52"/>
      <c r="C267" s="21">
        <f t="shared" si="43"/>
        <v>1</v>
      </c>
      <c r="D267" s="633"/>
      <c r="E267" s="21">
        <f t="shared" si="44"/>
        <v>0</v>
      </c>
      <c r="F267" s="633"/>
      <c r="G267" s="21">
        <f t="shared" si="45"/>
        <v>1</v>
      </c>
      <c r="H267" s="633"/>
      <c r="I267" s="21">
        <f t="shared" si="46"/>
        <v>1</v>
      </c>
      <c r="J267" s="633"/>
      <c r="K267" s="21">
        <f t="shared" si="47"/>
        <v>1</v>
      </c>
      <c r="L267" s="633"/>
      <c r="M267" s="21">
        <f t="shared" si="48"/>
        <v>1</v>
      </c>
      <c r="N267" s="633"/>
      <c r="O267" s="21">
        <f t="shared" si="49"/>
        <v>1</v>
      </c>
      <c r="P267" s="633"/>
      <c r="Q267" s="21">
        <f t="shared" si="50"/>
        <v>0</v>
      </c>
      <c r="R267" s="21">
        <f t="shared" si="51"/>
        <v>0</v>
      </c>
      <c r="S267" s="308">
        <f t="shared" si="52"/>
        <v>0</v>
      </c>
    </row>
    <row r="268" spans="1:19">
      <c r="A268" s="142"/>
      <c r="B268" s="52"/>
      <c r="C268" s="21">
        <f t="shared" si="43"/>
        <v>1</v>
      </c>
      <c r="D268" s="633"/>
      <c r="E268" s="21">
        <f t="shared" si="44"/>
        <v>0</v>
      </c>
      <c r="F268" s="633"/>
      <c r="G268" s="21">
        <f t="shared" si="45"/>
        <v>1</v>
      </c>
      <c r="H268" s="633"/>
      <c r="I268" s="21">
        <f t="shared" si="46"/>
        <v>1</v>
      </c>
      <c r="J268" s="633"/>
      <c r="K268" s="21">
        <f t="shared" si="47"/>
        <v>1</v>
      </c>
      <c r="L268" s="633"/>
      <c r="M268" s="21">
        <f t="shared" si="48"/>
        <v>1</v>
      </c>
      <c r="N268" s="633"/>
      <c r="O268" s="21">
        <f t="shared" si="49"/>
        <v>1</v>
      </c>
      <c r="P268" s="633"/>
      <c r="Q268" s="21">
        <f t="shared" si="50"/>
        <v>0</v>
      </c>
      <c r="R268" s="21">
        <f t="shared" si="51"/>
        <v>0</v>
      </c>
      <c r="S268" s="308">
        <f t="shared" si="52"/>
        <v>0</v>
      </c>
    </row>
    <row r="269" spans="1:19">
      <c r="A269" s="142"/>
      <c r="B269" s="52"/>
      <c r="C269" s="21">
        <f t="shared" si="43"/>
        <v>1</v>
      </c>
      <c r="D269" s="633"/>
      <c r="E269" s="21">
        <f t="shared" si="44"/>
        <v>0</v>
      </c>
      <c r="F269" s="633"/>
      <c r="G269" s="21">
        <f t="shared" si="45"/>
        <v>1</v>
      </c>
      <c r="H269" s="633"/>
      <c r="I269" s="21">
        <f t="shared" si="46"/>
        <v>1</v>
      </c>
      <c r="J269" s="633"/>
      <c r="K269" s="21">
        <f t="shared" si="47"/>
        <v>1</v>
      </c>
      <c r="L269" s="633"/>
      <c r="M269" s="21">
        <f t="shared" si="48"/>
        <v>1</v>
      </c>
      <c r="N269" s="633"/>
      <c r="O269" s="21">
        <f t="shared" si="49"/>
        <v>1</v>
      </c>
      <c r="P269" s="633"/>
      <c r="Q269" s="21">
        <f t="shared" si="50"/>
        <v>0</v>
      </c>
      <c r="R269" s="21">
        <f t="shared" si="51"/>
        <v>0</v>
      </c>
      <c r="S269" s="308">
        <f t="shared" si="52"/>
        <v>0</v>
      </c>
    </row>
    <row r="270" spans="1:19">
      <c r="A270" s="142"/>
      <c r="B270" s="52"/>
      <c r="C270" s="21">
        <f t="shared" si="43"/>
        <v>1</v>
      </c>
      <c r="D270" s="633"/>
      <c r="E270" s="21">
        <f t="shared" si="44"/>
        <v>0</v>
      </c>
      <c r="F270" s="633"/>
      <c r="G270" s="21">
        <f t="shared" si="45"/>
        <v>1</v>
      </c>
      <c r="H270" s="633"/>
      <c r="I270" s="21">
        <f t="shared" si="46"/>
        <v>1</v>
      </c>
      <c r="J270" s="633"/>
      <c r="K270" s="21">
        <f t="shared" si="47"/>
        <v>1</v>
      </c>
      <c r="L270" s="633"/>
      <c r="M270" s="21">
        <f t="shared" si="48"/>
        <v>1</v>
      </c>
      <c r="N270" s="633"/>
      <c r="O270" s="21">
        <f t="shared" si="49"/>
        <v>1</v>
      </c>
      <c r="P270" s="633"/>
      <c r="Q270" s="21">
        <f t="shared" si="50"/>
        <v>0</v>
      </c>
      <c r="R270" s="21">
        <f t="shared" si="51"/>
        <v>0</v>
      </c>
      <c r="S270" s="308">
        <f t="shared" si="52"/>
        <v>0</v>
      </c>
    </row>
    <row r="271" spans="1:19">
      <c r="A271" s="142"/>
      <c r="B271" s="52"/>
      <c r="C271" s="21">
        <f t="shared" si="43"/>
        <v>1</v>
      </c>
      <c r="D271" s="633"/>
      <c r="E271" s="21">
        <f t="shared" si="44"/>
        <v>0</v>
      </c>
      <c r="F271" s="633"/>
      <c r="G271" s="21">
        <f t="shared" si="45"/>
        <v>1</v>
      </c>
      <c r="H271" s="633"/>
      <c r="I271" s="21">
        <f t="shared" si="46"/>
        <v>1</v>
      </c>
      <c r="J271" s="633"/>
      <c r="K271" s="21">
        <f t="shared" si="47"/>
        <v>1</v>
      </c>
      <c r="L271" s="633"/>
      <c r="M271" s="21">
        <f t="shared" si="48"/>
        <v>1</v>
      </c>
      <c r="N271" s="633"/>
      <c r="O271" s="21">
        <f t="shared" si="49"/>
        <v>1</v>
      </c>
      <c r="P271" s="633"/>
      <c r="Q271" s="21">
        <f t="shared" si="50"/>
        <v>0</v>
      </c>
      <c r="R271" s="21">
        <f t="shared" si="51"/>
        <v>0</v>
      </c>
      <c r="S271" s="308">
        <f t="shared" si="52"/>
        <v>0</v>
      </c>
    </row>
    <row r="272" spans="1:19">
      <c r="A272" s="142"/>
      <c r="B272" s="52"/>
      <c r="C272" s="21">
        <f t="shared" si="43"/>
        <v>1</v>
      </c>
      <c r="D272" s="633"/>
      <c r="E272" s="21">
        <f t="shared" si="44"/>
        <v>0</v>
      </c>
      <c r="F272" s="633"/>
      <c r="G272" s="21">
        <f t="shared" si="45"/>
        <v>1</v>
      </c>
      <c r="H272" s="633"/>
      <c r="I272" s="21">
        <f t="shared" si="46"/>
        <v>1</v>
      </c>
      <c r="J272" s="633"/>
      <c r="K272" s="21">
        <f t="shared" si="47"/>
        <v>1</v>
      </c>
      <c r="L272" s="633"/>
      <c r="M272" s="21">
        <f t="shared" si="48"/>
        <v>1</v>
      </c>
      <c r="N272" s="633"/>
      <c r="O272" s="21">
        <f t="shared" si="49"/>
        <v>1</v>
      </c>
      <c r="P272" s="633"/>
      <c r="Q272" s="21">
        <f t="shared" si="50"/>
        <v>0</v>
      </c>
      <c r="R272" s="21">
        <f t="shared" si="51"/>
        <v>0</v>
      </c>
      <c r="S272" s="308">
        <f t="shared" si="52"/>
        <v>0</v>
      </c>
    </row>
    <row r="273" spans="1:19">
      <c r="A273" s="142"/>
      <c r="B273" s="52"/>
      <c r="C273" s="21">
        <f t="shared" si="43"/>
        <v>1</v>
      </c>
      <c r="D273" s="633"/>
      <c r="E273" s="21">
        <f t="shared" si="44"/>
        <v>0</v>
      </c>
      <c r="F273" s="633"/>
      <c r="G273" s="21">
        <f t="shared" si="45"/>
        <v>1</v>
      </c>
      <c r="H273" s="633"/>
      <c r="I273" s="21">
        <f t="shared" si="46"/>
        <v>1</v>
      </c>
      <c r="J273" s="633"/>
      <c r="K273" s="21">
        <f t="shared" si="47"/>
        <v>1</v>
      </c>
      <c r="L273" s="633"/>
      <c r="M273" s="21">
        <f t="shared" si="48"/>
        <v>1</v>
      </c>
      <c r="N273" s="633"/>
      <c r="O273" s="21">
        <f t="shared" si="49"/>
        <v>1</v>
      </c>
      <c r="P273" s="633"/>
      <c r="Q273" s="21">
        <f t="shared" si="50"/>
        <v>0</v>
      </c>
      <c r="R273" s="21">
        <f t="shared" si="51"/>
        <v>0</v>
      </c>
      <c r="S273" s="308">
        <f t="shared" si="52"/>
        <v>0</v>
      </c>
    </row>
    <row r="274" spans="1:19">
      <c r="A274" s="142"/>
      <c r="B274" s="52"/>
      <c r="C274" s="21">
        <f t="shared" si="43"/>
        <v>1</v>
      </c>
      <c r="D274" s="633"/>
      <c r="E274" s="21">
        <f t="shared" si="44"/>
        <v>0</v>
      </c>
      <c r="F274" s="633"/>
      <c r="G274" s="21">
        <f t="shared" si="45"/>
        <v>1</v>
      </c>
      <c r="H274" s="633"/>
      <c r="I274" s="21">
        <f t="shared" si="46"/>
        <v>1</v>
      </c>
      <c r="J274" s="633"/>
      <c r="K274" s="21">
        <f t="shared" si="47"/>
        <v>1</v>
      </c>
      <c r="L274" s="633"/>
      <c r="M274" s="21">
        <f t="shared" si="48"/>
        <v>1</v>
      </c>
      <c r="N274" s="633"/>
      <c r="O274" s="21">
        <f t="shared" si="49"/>
        <v>1</v>
      </c>
      <c r="P274" s="633"/>
      <c r="Q274" s="21">
        <f t="shared" si="50"/>
        <v>0</v>
      </c>
      <c r="R274" s="21">
        <f t="shared" si="51"/>
        <v>0</v>
      </c>
      <c r="S274" s="308">
        <f t="shared" si="52"/>
        <v>0</v>
      </c>
    </row>
    <row r="275" spans="1:19">
      <c r="A275" s="142"/>
      <c r="B275" s="52"/>
      <c r="C275" s="21">
        <f t="shared" si="43"/>
        <v>1</v>
      </c>
      <c r="D275" s="633"/>
      <c r="E275" s="21">
        <f t="shared" si="44"/>
        <v>0</v>
      </c>
      <c r="F275" s="633"/>
      <c r="G275" s="21">
        <f t="shared" si="45"/>
        <v>1</v>
      </c>
      <c r="H275" s="633"/>
      <c r="I275" s="21">
        <f t="shared" si="46"/>
        <v>1</v>
      </c>
      <c r="J275" s="633"/>
      <c r="K275" s="21">
        <f t="shared" si="47"/>
        <v>1</v>
      </c>
      <c r="L275" s="633"/>
      <c r="M275" s="21">
        <f t="shared" si="48"/>
        <v>1</v>
      </c>
      <c r="N275" s="633"/>
      <c r="O275" s="21">
        <f t="shared" si="49"/>
        <v>1</v>
      </c>
      <c r="P275" s="633"/>
      <c r="Q275" s="21">
        <f t="shared" si="50"/>
        <v>0</v>
      </c>
      <c r="R275" s="21">
        <f t="shared" si="51"/>
        <v>0</v>
      </c>
      <c r="S275" s="308">
        <f t="shared" si="52"/>
        <v>0</v>
      </c>
    </row>
    <row r="276" spans="1:19">
      <c r="A276" s="142"/>
      <c r="B276" s="52"/>
      <c r="C276" s="21">
        <f t="shared" si="43"/>
        <v>1</v>
      </c>
      <c r="D276" s="633"/>
      <c r="E276" s="21">
        <f t="shared" si="44"/>
        <v>0</v>
      </c>
      <c r="F276" s="633"/>
      <c r="G276" s="21">
        <f t="shared" si="45"/>
        <v>1</v>
      </c>
      <c r="H276" s="633"/>
      <c r="I276" s="21">
        <f t="shared" si="46"/>
        <v>1</v>
      </c>
      <c r="J276" s="633"/>
      <c r="K276" s="21">
        <f t="shared" si="47"/>
        <v>1</v>
      </c>
      <c r="L276" s="633"/>
      <c r="M276" s="21">
        <f t="shared" si="48"/>
        <v>1</v>
      </c>
      <c r="N276" s="633"/>
      <c r="O276" s="21">
        <f t="shared" si="49"/>
        <v>1</v>
      </c>
      <c r="P276" s="633"/>
      <c r="Q276" s="21">
        <f t="shared" si="50"/>
        <v>0</v>
      </c>
      <c r="R276" s="21">
        <f t="shared" si="51"/>
        <v>0</v>
      </c>
      <c r="S276" s="308">
        <f t="shared" si="52"/>
        <v>0</v>
      </c>
    </row>
    <row r="277" spans="1:19">
      <c r="A277" s="142"/>
      <c r="B277" s="52"/>
      <c r="C277" s="21">
        <f t="shared" si="43"/>
        <v>1</v>
      </c>
      <c r="D277" s="633"/>
      <c r="E277" s="21">
        <f t="shared" si="44"/>
        <v>0</v>
      </c>
      <c r="F277" s="633"/>
      <c r="G277" s="21">
        <f t="shared" si="45"/>
        <v>1</v>
      </c>
      <c r="H277" s="633"/>
      <c r="I277" s="21">
        <f t="shared" si="46"/>
        <v>1</v>
      </c>
      <c r="J277" s="633"/>
      <c r="K277" s="21">
        <f t="shared" si="47"/>
        <v>1</v>
      </c>
      <c r="L277" s="633"/>
      <c r="M277" s="21">
        <f t="shared" si="48"/>
        <v>1</v>
      </c>
      <c r="N277" s="633"/>
      <c r="O277" s="21">
        <f t="shared" si="49"/>
        <v>1</v>
      </c>
      <c r="P277" s="633"/>
      <c r="Q277" s="21">
        <f t="shared" si="50"/>
        <v>0</v>
      </c>
      <c r="R277" s="21">
        <f t="shared" si="51"/>
        <v>0</v>
      </c>
      <c r="S277" s="308">
        <f t="shared" si="52"/>
        <v>0</v>
      </c>
    </row>
    <row r="278" spans="1:19">
      <c r="A278" s="142"/>
      <c r="B278" s="52"/>
      <c r="C278" s="21">
        <f t="shared" si="43"/>
        <v>1</v>
      </c>
      <c r="D278" s="633"/>
      <c r="E278" s="21">
        <f t="shared" si="44"/>
        <v>0</v>
      </c>
      <c r="F278" s="633"/>
      <c r="G278" s="21">
        <f t="shared" si="45"/>
        <v>1</v>
      </c>
      <c r="H278" s="633"/>
      <c r="I278" s="21">
        <f t="shared" si="46"/>
        <v>1</v>
      </c>
      <c r="J278" s="633"/>
      <c r="K278" s="21">
        <f t="shared" si="47"/>
        <v>1</v>
      </c>
      <c r="L278" s="633"/>
      <c r="M278" s="21">
        <f t="shared" si="48"/>
        <v>1</v>
      </c>
      <c r="N278" s="633"/>
      <c r="O278" s="21">
        <f t="shared" si="49"/>
        <v>1</v>
      </c>
      <c r="P278" s="633"/>
      <c r="Q278" s="21">
        <f t="shared" si="50"/>
        <v>0</v>
      </c>
      <c r="R278" s="21">
        <f t="shared" si="51"/>
        <v>0</v>
      </c>
      <c r="S278" s="308">
        <f t="shared" si="52"/>
        <v>0</v>
      </c>
    </row>
    <row r="279" spans="1:19">
      <c r="A279" s="142"/>
      <c r="B279" s="52"/>
      <c r="C279" s="21">
        <f t="shared" si="43"/>
        <v>1</v>
      </c>
      <c r="D279" s="633"/>
      <c r="E279" s="21">
        <f t="shared" si="44"/>
        <v>0</v>
      </c>
      <c r="F279" s="633"/>
      <c r="G279" s="21">
        <f t="shared" si="45"/>
        <v>1</v>
      </c>
      <c r="H279" s="633"/>
      <c r="I279" s="21">
        <f t="shared" si="46"/>
        <v>1</v>
      </c>
      <c r="J279" s="633"/>
      <c r="K279" s="21">
        <f t="shared" si="47"/>
        <v>1</v>
      </c>
      <c r="L279" s="633"/>
      <c r="M279" s="21">
        <f t="shared" si="48"/>
        <v>1</v>
      </c>
      <c r="N279" s="633"/>
      <c r="O279" s="21">
        <f t="shared" si="49"/>
        <v>1</v>
      </c>
      <c r="P279" s="633"/>
      <c r="Q279" s="21">
        <f t="shared" si="50"/>
        <v>0</v>
      </c>
      <c r="R279" s="21">
        <f t="shared" si="51"/>
        <v>0</v>
      </c>
      <c r="S279" s="308">
        <f t="shared" si="52"/>
        <v>0</v>
      </c>
    </row>
    <row r="280" spans="1:19">
      <c r="A280" s="142"/>
      <c r="B280" s="52"/>
      <c r="C280" s="21">
        <f t="shared" si="43"/>
        <v>1</v>
      </c>
      <c r="D280" s="633"/>
      <c r="E280" s="21">
        <f t="shared" si="44"/>
        <v>0</v>
      </c>
      <c r="F280" s="633"/>
      <c r="G280" s="21">
        <f t="shared" si="45"/>
        <v>1</v>
      </c>
      <c r="H280" s="633"/>
      <c r="I280" s="21">
        <f t="shared" si="46"/>
        <v>1</v>
      </c>
      <c r="J280" s="633"/>
      <c r="K280" s="21">
        <f t="shared" si="47"/>
        <v>1</v>
      </c>
      <c r="L280" s="633"/>
      <c r="M280" s="21">
        <f t="shared" si="48"/>
        <v>1</v>
      </c>
      <c r="N280" s="633"/>
      <c r="O280" s="21">
        <f t="shared" si="49"/>
        <v>1</v>
      </c>
      <c r="P280" s="633"/>
      <c r="Q280" s="21">
        <f t="shared" si="50"/>
        <v>0</v>
      </c>
      <c r="R280" s="21">
        <f t="shared" si="51"/>
        <v>0</v>
      </c>
      <c r="S280" s="308">
        <f t="shared" si="52"/>
        <v>0</v>
      </c>
    </row>
    <row r="281" spans="1:19">
      <c r="A281" s="142"/>
      <c r="B281" s="52"/>
      <c r="C281" s="21">
        <f t="shared" si="43"/>
        <v>1</v>
      </c>
      <c r="D281" s="633"/>
      <c r="E281" s="21">
        <f t="shared" si="44"/>
        <v>0</v>
      </c>
      <c r="F281" s="633"/>
      <c r="G281" s="21">
        <f t="shared" si="45"/>
        <v>1</v>
      </c>
      <c r="H281" s="633"/>
      <c r="I281" s="21">
        <f t="shared" si="46"/>
        <v>1</v>
      </c>
      <c r="J281" s="633"/>
      <c r="K281" s="21">
        <f t="shared" si="47"/>
        <v>1</v>
      </c>
      <c r="L281" s="633"/>
      <c r="M281" s="21">
        <f t="shared" si="48"/>
        <v>1</v>
      </c>
      <c r="N281" s="633"/>
      <c r="O281" s="21">
        <f t="shared" si="49"/>
        <v>1</v>
      </c>
      <c r="P281" s="633"/>
      <c r="Q281" s="21">
        <f t="shared" si="50"/>
        <v>0</v>
      </c>
      <c r="R281" s="21">
        <f t="shared" si="51"/>
        <v>0</v>
      </c>
      <c r="S281" s="308">
        <f t="shared" si="52"/>
        <v>0</v>
      </c>
    </row>
    <row r="282" spans="1:19">
      <c r="A282" s="142"/>
      <c r="B282" s="52"/>
      <c r="C282" s="21">
        <f t="shared" ref="C282:C345" si="53">IF(B282="",1,(LOOKUP(B282,$3:$3,$4:$4)-LOOKUP($B$24,$3:$3,$4:$4)+100)/100)</f>
        <v>1</v>
      </c>
      <c r="D282" s="633"/>
      <c r="E282" s="21">
        <f t="shared" ref="E282:E345" si="54">(SUMIF($5:$5,D282,$6:$6)-SUMIF($5:$5,$D$24,$6:$6)+100)/100</f>
        <v>0</v>
      </c>
      <c r="F282" s="633"/>
      <c r="G282" s="21">
        <f t="shared" ref="G282:G345" si="55">(SUMIF($7:$7,F282,$8:$8)-SUMIF($7:$7,$F$24,$8:$8)+100)/100</f>
        <v>1</v>
      </c>
      <c r="H282" s="633"/>
      <c r="I282" s="21">
        <f t="shared" ref="I282:I345" si="56">(SUMIF($9:$9,H282,$10:$10)-SUMIF($9:$9,$H$24,$10:$10)+100)/100</f>
        <v>1</v>
      </c>
      <c r="J282" s="633"/>
      <c r="K282" s="21">
        <f t="shared" ref="K282:K345" si="57">(SUMIF($11:$11,J282,$12:$12)-SUMIF($11:$11,$J$24,$12:$12)+100)/100</f>
        <v>1</v>
      </c>
      <c r="L282" s="633"/>
      <c r="M282" s="21">
        <f t="shared" ref="M282:M345" si="58">(SUMIF($13:$13,L282,$14:$14)-SUMIF($13:$13,$L$24,$14:$14)+100)/100</f>
        <v>1</v>
      </c>
      <c r="N282" s="633"/>
      <c r="O282" s="21">
        <f t="shared" ref="O282:O345" si="59">(SUMIF($15:$15,N282,$16:$16)-SUMIF($15:$15,$N$24,$16:$16)+100)/100</f>
        <v>1</v>
      </c>
      <c r="P282" s="633"/>
      <c r="Q282" s="21">
        <f t="shared" ref="Q282:Q345" si="60">(SUMIF($17:$17,P282,$18:$18)-SUMIF($17:$17,$P$24,$18:$18)+100)/100</f>
        <v>0</v>
      </c>
      <c r="R282" s="21">
        <f t="shared" ref="R282:R345" si="61">IF(B282="",0,ROUND($R$24*C282*E282*G282*I282*K282*M282*O282*Q282,0))</f>
        <v>0</v>
      </c>
      <c r="S282" s="308">
        <f t="shared" si="52"/>
        <v>0</v>
      </c>
    </row>
    <row r="283" spans="1:19">
      <c r="A283" s="142"/>
      <c r="B283" s="52"/>
      <c r="C283" s="21">
        <f t="shared" si="53"/>
        <v>1</v>
      </c>
      <c r="D283" s="633"/>
      <c r="E283" s="21">
        <f t="shared" si="54"/>
        <v>0</v>
      </c>
      <c r="F283" s="633"/>
      <c r="G283" s="21">
        <f t="shared" si="55"/>
        <v>1</v>
      </c>
      <c r="H283" s="633"/>
      <c r="I283" s="21">
        <f t="shared" si="56"/>
        <v>1</v>
      </c>
      <c r="J283" s="633"/>
      <c r="K283" s="21">
        <f t="shared" si="57"/>
        <v>1</v>
      </c>
      <c r="L283" s="633"/>
      <c r="M283" s="21">
        <f t="shared" si="58"/>
        <v>1</v>
      </c>
      <c r="N283" s="633"/>
      <c r="O283" s="21">
        <f t="shared" si="59"/>
        <v>1</v>
      </c>
      <c r="P283" s="633"/>
      <c r="Q283" s="21">
        <f t="shared" si="60"/>
        <v>0</v>
      </c>
      <c r="R283" s="21">
        <f t="shared" si="61"/>
        <v>0</v>
      </c>
      <c r="S283" s="308">
        <f t="shared" si="52"/>
        <v>0</v>
      </c>
    </row>
    <row r="284" spans="1:19">
      <c r="A284" s="142"/>
      <c r="B284" s="52"/>
      <c r="C284" s="21">
        <f t="shared" si="53"/>
        <v>1</v>
      </c>
      <c r="D284" s="633"/>
      <c r="E284" s="21">
        <f t="shared" si="54"/>
        <v>0</v>
      </c>
      <c r="F284" s="633"/>
      <c r="G284" s="21">
        <f t="shared" si="55"/>
        <v>1</v>
      </c>
      <c r="H284" s="633"/>
      <c r="I284" s="21">
        <f t="shared" si="56"/>
        <v>1</v>
      </c>
      <c r="J284" s="633"/>
      <c r="K284" s="21">
        <f t="shared" si="57"/>
        <v>1</v>
      </c>
      <c r="L284" s="633"/>
      <c r="M284" s="21">
        <f t="shared" si="58"/>
        <v>1</v>
      </c>
      <c r="N284" s="633"/>
      <c r="O284" s="21">
        <f t="shared" si="59"/>
        <v>1</v>
      </c>
      <c r="P284" s="633"/>
      <c r="Q284" s="21">
        <f t="shared" si="60"/>
        <v>0</v>
      </c>
      <c r="R284" s="21">
        <f t="shared" si="61"/>
        <v>0</v>
      </c>
      <c r="S284" s="308">
        <f t="shared" si="52"/>
        <v>0</v>
      </c>
    </row>
    <row r="285" spans="1:19">
      <c r="A285" s="142"/>
      <c r="B285" s="52"/>
      <c r="C285" s="21">
        <f t="shared" si="53"/>
        <v>1</v>
      </c>
      <c r="D285" s="633"/>
      <c r="E285" s="21">
        <f t="shared" si="54"/>
        <v>0</v>
      </c>
      <c r="F285" s="633"/>
      <c r="G285" s="21">
        <f t="shared" si="55"/>
        <v>1</v>
      </c>
      <c r="H285" s="633"/>
      <c r="I285" s="21">
        <f t="shared" si="56"/>
        <v>1</v>
      </c>
      <c r="J285" s="633"/>
      <c r="K285" s="21">
        <f t="shared" si="57"/>
        <v>1</v>
      </c>
      <c r="L285" s="633"/>
      <c r="M285" s="21">
        <f t="shared" si="58"/>
        <v>1</v>
      </c>
      <c r="N285" s="633"/>
      <c r="O285" s="21">
        <f t="shared" si="59"/>
        <v>1</v>
      </c>
      <c r="P285" s="633"/>
      <c r="Q285" s="21">
        <f t="shared" si="60"/>
        <v>0</v>
      </c>
      <c r="R285" s="21">
        <f t="shared" si="61"/>
        <v>0</v>
      </c>
      <c r="S285" s="308">
        <f t="shared" si="52"/>
        <v>0</v>
      </c>
    </row>
    <row r="286" spans="1:19">
      <c r="A286" s="142"/>
      <c r="B286" s="52"/>
      <c r="C286" s="21">
        <f t="shared" si="53"/>
        <v>1</v>
      </c>
      <c r="D286" s="633"/>
      <c r="E286" s="21">
        <f t="shared" si="54"/>
        <v>0</v>
      </c>
      <c r="F286" s="633"/>
      <c r="G286" s="21">
        <f t="shared" si="55"/>
        <v>1</v>
      </c>
      <c r="H286" s="633"/>
      <c r="I286" s="21">
        <f t="shared" si="56"/>
        <v>1</v>
      </c>
      <c r="J286" s="633"/>
      <c r="K286" s="21">
        <f t="shared" si="57"/>
        <v>1</v>
      </c>
      <c r="L286" s="633"/>
      <c r="M286" s="21">
        <f t="shared" si="58"/>
        <v>1</v>
      </c>
      <c r="N286" s="633"/>
      <c r="O286" s="21">
        <f t="shared" si="59"/>
        <v>1</v>
      </c>
      <c r="P286" s="633"/>
      <c r="Q286" s="21">
        <f t="shared" si="60"/>
        <v>0</v>
      </c>
      <c r="R286" s="21">
        <f t="shared" si="61"/>
        <v>0</v>
      </c>
      <c r="S286" s="308">
        <f t="shared" si="52"/>
        <v>0</v>
      </c>
    </row>
    <row r="287" spans="1:19">
      <c r="A287" s="142"/>
      <c r="B287" s="52"/>
      <c r="C287" s="21">
        <f t="shared" si="53"/>
        <v>1</v>
      </c>
      <c r="D287" s="633"/>
      <c r="E287" s="21">
        <f t="shared" si="54"/>
        <v>0</v>
      </c>
      <c r="F287" s="633"/>
      <c r="G287" s="21">
        <f t="shared" si="55"/>
        <v>1</v>
      </c>
      <c r="H287" s="633"/>
      <c r="I287" s="21">
        <f t="shared" si="56"/>
        <v>1</v>
      </c>
      <c r="J287" s="633"/>
      <c r="K287" s="21">
        <f t="shared" si="57"/>
        <v>1</v>
      </c>
      <c r="L287" s="633"/>
      <c r="M287" s="21">
        <f t="shared" si="58"/>
        <v>1</v>
      </c>
      <c r="N287" s="633"/>
      <c r="O287" s="21">
        <f t="shared" si="59"/>
        <v>1</v>
      </c>
      <c r="P287" s="633"/>
      <c r="Q287" s="21">
        <f t="shared" si="60"/>
        <v>0</v>
      </c>
      <c r="R287" s="21">
        <f t="shared" si="61"/>
        <v>0</v>
      </c>
      <c r="S287" s="308">
        <f t="shared" ref="S287:S320" si="62">ROUND(R287*B287/10000,0)</f>
        <v>0</v>
      </c>
    </row>
    <row r="288" spans="1:19">
      <c r="A288" s="142"/>
      <c r="B288" s="52"/>
      <c r="C288" s="21">
        <f t="shared" si="53"/>
        <v>1</v>
      </c>
      <c r="D288" s="633"/>
      <c r="E288" s="21">
        <f t="shared" si="54"/>
        <v>0</v>
      </c>
      <c r="F288" s="633"/>
      <c r="G288" s="21">
        <f t="shared" si="55"/>
        <v>1</v>
      </c>
      <c r="H288" s="633"/>
      <c r="I288" s="21">
        <f t="shared" si="56"/>
        <v>1</v>
      </c>
      <c r="J288" s="633"/>
      <c r="K288" s="21">
        <f t="shared" si="57"/>
        <v>1</v>
      </c>
      <c r="L288" s="633"/>
      <c r="M288" s="21">
        <f t="shared" si="58"/>
        <v>1</v>
      </c>
      <c r="N288" s="633"/>
      <c r="O288" s="21">
        <f t="shared" si="59"/>
        <v>1</v>
      </c>
      <c r="P288" s="633"/>
      <c r="Q288" s="21">
        <f t="shared" si="60"/>
        <v>0</v>
      </c>
      <c r="R288" s="21">
        <f t="shared" si="61"/>
        <v>0</v>
      </c>
      <c r="S288" s="308">
        <f t="shared" si="62"/>
        <v>0</v>
      </c>
    </row>
    <row r="289" spans="1:19">
      <c r="A289" s="142"/>
      <c r="B289" s="52"/>
      <c r="C289" s="21">
        <f t="shared" si="53"/>
        <v>1</v>
      </c>
      <c r="D289" s="633"/>
      <c r="E289" s="21">
        <f t="shared" si="54"/>
        <v>0</v>
      </c>
      <c r="F289" s="633"/>
      <c r="G289" s="21">
        <f t="shared" si="55"/>
        <v>1</v>
      </c>
      <c r="H289" s="633"/>
      <c r="I289" s="21">
        <f t="shared" si="56"/>
        <v>1</v>
      </c>
      <c r="J289" s="633"/>
      <c r="K289" s="21">
        <f t="shared" si="57"/>
        <v>1</v>
      </c>
      <c r="L289" s="633"/>
      <c r="M289" s="21">
        <f t="shared" si="58"/>
        <v>1</v>
      </c>
      <c r="N289" s="633"/>
      <c r="O289" s="21">
        <f t="shared" si="59"/>
        <v>1</v>
      </c>
      <c r="P289" s="633"/>
      <c r="Q289" s="21">
        <f t="shared" si="60"/>
        <v>0</v>
      </c>
      <c r="R289" s="21">
        <f t="shared" si="61"/>
        <v>0</v>
      </c>
      <c r="S289" s="308">
        <f t="shared" si="62"/>
        <v>0</v>
      </c>
    </row>
    <row r="290" spans="1:19">
      <c r="A290" s="142"/>
      <c r="B290" s="52"/>
      <c r="C290" s="21">
        <f t="shared" si="53"/>
        <v>1</v>
      </c>
      <c r="D290" s="633"/>
      <c r="E290" s="21">
        <f t="shared" si="54"/>
        <v>0</v>
      </c>
      <c r="F290" s="633"/>
      <c r="G290" s="21">
        <f t="shared" si="55"/>
        <v>1</v>
      </c>
      <c r="H290" s="633"/>
      <c r="I290" s="21">
        <f t="shared" si="56"/>
        <v>1</v>
      </c>
      <c r="J290" s="633"/>
      <c r="K290" s="21">
        <f t="shared" si="57"/>
        <v>1</v>
      </c>
      <c r="L290" s="633"/>
      <c r="M290" s="21">
        <f t="shared" si="58"/>
        <v>1</v>
      </c>
      <c r="N290" s="633"/>
      <c r="O290" s="21">
        <f t="shared" si="59"/>
        <v>1</v>
      </c>
      <c r="P290" s="633"/>
      <c r="Q290" s="21">
        <f t="shared" si="60"/>
        <v>0</v>
      </c>
      <c r="R290" s="21">
        <f t="shared" si="61"/>
        <v>0</v>
      </c>
      <c r="S290" s="308">
        <f t="shared" si="62"/>
        <v>0</v>
      </c>
    </row>
    <row r="291" spans="1:19">
      <c r="A291" s="142"/>
      <c r="B291" s="52"/>
      <c r="C291" s="21">
        <f t="shared" si="53"/>
        <v>1</v>
      </c>
      <c r="D291" s="633"/>
      <c r="E291" s="21">
        <f t="shared" si="54"/>
        <v>0</v>
      </c>
      <c r="F291" s="633"/>
      <c r="G291" s="21">
        <f t="shared" si="55"/>
        <v>1</v>
      </c>
      <c r="H291" s="633"/>
      <c r="I291" s="21">
        <f t="shared" si="56"/>
        <v>1</v>
      </c>
      <c r="J291" s="633"/>
      <c r="K291" s="21">
        <f t="shared" si="57"/>
        <v>1</v>
      </c>
      <c r="L291" s="633"/>
      <c r="M291" s="21">
        <f t="shared" si="58"/>
        <v>1</v>
      </c>
      <c r="N291" s="633"/>
      <c r="O291" s="21">
        <f t="shared" si="59"/>
        <v>1</v>
      </c>
      <c r="P291" s="633"/>
      <c r="Q291" s="21">
        <f t="shared" si="60"/>
        <v>0</v>
      </c>
      <c r="R291" s="21">
        <f t="shared" si="61"/>
        <v>0</v>
      </c>
      <c r="S291" s="308">
        <f t="shared" si="62"/>
        <v>0</v>
      </c>
    </row>
    <row r="292" spans="1:19">
      <c r="A292" s="142"/>
      <c r="B292" s="52"/>
      <c r="C292" s="21">
        <f t="shared" si="53"/>
        <v>1</v>
      </c>
      <c r="D292" s="633"/>
      <c r="E292" s="21">
        <f t="shared" si="54"/>
        <v>0</v>
      </c>
      <c r="F292" s="633"/>
      <c r="G292" s="21">
        <f t="shared" si="55"/>
        <v>1</v>
      </c>
      <c r="H292" s="633"/>
      <c r="I292" s="21">
        <f t="shared" si="56"/>
        <v>1</v>
      </c>
      <c r="J292" s="633"/>
      <c r="K292" s="21">
        <f t="shared" si="57"/>
        <v>1</v>
      </c>
      <c r="L292" s="633"/>
      <c r="M292" s="21">
        <f t="shared" si="58"/>
        <v>1</v>
      </c>
      <c r="N292" s="633"/>
      <c r="O292" s="21">
        <f t="shared" si="59"/>
        <v>1</v>
      </c>
      <c r="P292" s="633"/>
      <c r="Q292" s="21">
        <f t="shared" si="60"/>
        <v>0</v>
      </c>
      <c r="R292" s="21">
        <f t="shared" si="61"/>
        <v>0</v>
      </c>
      <c r="S292" s="308">
        <f t="shared" si="62"/>
        <v>0</v>
      </c>
    </row>
    <row r="293" spans="1:19">
      <c r="A293" s="142"/>
      <c r="B293" s="52"/>
      <c r="C293" s="21">
        <f t="shared" si="53"/>
        <v>1</v>
      </c>
      <c r="D293" s="633"/>
      <c r="E293" s="21">
        <f t="shared" si="54"/>
        <v>0</v>
      </c>
      <c r="F293" s="633"/>
      <c r="G293" s="21">
        <f t="shared" si="55"/>
        <v>1</v>
      </c>
      <c r="H293" s="633"/>
      <c r="I293" s="21">
        <f t="shared" si="56"/>
        <v>1</v>
      </c>
      <c r="J293" s="633"/>
      <c r="K293" s="21">
        <f t="shared" si="57"/>
        <v>1</v>
      </c>
      <c r="L293" s="633"/>
      <c r="M293" s="21">
        <f t="shared" si="58"/>
        <v>1</v>
      </c>
      <c r="N293" s="633"/>
      <c r="O293" s="21">
        <f t="shared" si="59"/>
        <v>1</v>
      </c>
      <c r="P293" s="633"/>
      <c r="Q293" s="21">
        <f t="shared" si="60"/>
        <v>0</v>
      </c>
      <c r="R293" s="21">
        <f t="shared" si="61"/>
        <v>0</v>
      </c>
      <c r="S293" s="308">
        <f t="shared" si="62"/>
        <v>0</v>
      </c>
    </row>
    <row r="294" spans="1:19">
      <c r="A294" s="142"/>
      <c r="B294" s="52"/>
      <c r="C294" s="21">
        <f t="shared" si="53"/>
        <v>1</v>
      </c>
      <c r="D294" s="633"/>
      <c r="E294" s="21">
        <f t="shared" si="54"/>
        <v>0</v>
      </c>
      <c r="F294" s="633"/>
      <c r="G294" s="21">
        <f t="shared" si="55"/>
        <v>1</v>
      </c>
      <c r="H294" s="633"/>
      <c r="I294" s="21">
        <f t="shared" si="56"/>
        <v>1</v>
      </c>
      <c r="J294" s="633"/>
      <c r="K294" s="21">
        <f t="shared" si="57"/>
        <v>1</v>
      </c>
      <c r="L294" s="633"/>
      <c r="M294" s="21">
        <f t="shared" si="58"/>
        <v>1</v>
      </c>
      <c r="N294" s="633"/>
      <c r="O294" s="21">
        <f t="shared" si="59"/>
        <v>1</v>
      </c>
      <c r="P294" s="633"/>
      <c r="Q294" s="21">
        <f t="shared" si="60"/>
        <v>0</v>
      </c>
      <c r="R294" s="21">
        <f t="shared" si="61"/>
        <v>0</v>
      </c>
      <c r="S294" s="308">
        <f t="shared" si="62"/>
        <v>0</v>
      </c>
    </row>
    <row r="295" spans="1:19">
      <c r="A295" s="142"/>
      <c r="B295" s="52"/>
      <c r="C295" s="21">
        <f t="shared" si="53"/>
        <v>1</v>
      </c>
      <c r="D295" s="633"/>
      <c r="E295" s="21">
        <f t="shared" si="54"/>
        <v>0</v>
      </c>
      <c r="F295" s="633"/>
      <c r="G295" s="21">
        <f t="shared" si="55"/>
        <v>1</v>
      </c>
      <c r="H295" s="633"/>
      <c r="I295" s="21">
        <f t="shared" si="56"/>
        <v>1</v>
      </c>
      <c r="J295" s="633"/>
      <c r="K295" s="21">
        <f t="shared" si="57"/>
        <v>1</v>
      </c>
      <c r="L295" s="633"/>
      <c r="M295" s="21">
        <f t="shared" si="58"/>
        <v>1</v>
      </c>
      <c r="N295" s="633"/>
      <c r="O295" s="21">
        <f t="shared" si="59"/>
        <v>1</v>
      </c>
      <c r="P295" s="633"/>
      <c r="Q295" s="21">
        <f t="shared" si="60"/>
        <v>0</v>
      </c>
      <c r="R295" s="21">
        <f t="shared" si="61"/>
        <v>0</v>
      </c>
      <c r="S295" s="308">
        <f t="shared" si="62"/>
        <v>0</v>
      </c>
    </row>
    <row r="296" spans="1:19">
      <c r="A296" s="142"/>
      <c r="B296" s="52"/>
      <c r="C296" s="21">
        <f t="shared" si="53"/>
        <v>1</v>
      </c>
      <c r="D296" s="633"/>
      <c r="E296" s="21">
        <f t="shared" si="54"/>
        <v>0</v>
      </c>
      <c r="F296" s="633"/>
      <c r="G296" s="21">
        <f t="shared" si="55"/>
        <v>1</v>
      </c>
      <c r="H296" s="633"/>
      <c r="I296" s="21">
        <f t="shared" si="56"/>
        <v>1</v>
      </c>
      <c r="J296" s="633"/>
      <c r="K296" s="21">
        <f t="shared" si="57"/>
        <v>1</v>
      </c>
      <c r="L296" s="633"/>
      <c r="M296" s="21">
        <f t="shared" si="58"/>
        <v>1</v>
      </c>
      <c r="N296" s="633"/>
      <c r="O296" s="21">
        <f t="shared" si="59"/>
        <v>1</v>
      </c>
      <c r="P296" s="633"/>
      <c r="Q296" s="21">
        <f t="shared" si="60"/>
        <v>0</v>
      </c>
      <c r="R296" s="21">
        <f t="shared" si="61"/>
        <v>0</v>
      </c>
      <c r="S296" s="308">
        <f t="shared" si="62"/>
        <v>0</v>
      </c>
    </row>
    <row r="297" spans="1:19">
      <c r="A297" s="142"/>
      <c r="B297" s="52"/>
      <c r="C297" s="21">
        <f t="shared" si="53"/>
        <v>1</v>
      </c>
      <c r="D297" s="633"/>
      <c r="E297" s="21">
        <f t="shared" si="54"/>
        <v>0</v>
      </c>
      <c r="F297" s="633"/>
      <c r="G297" s="21">
        <f t="shared" si="55"/>
        <v>1</v>
      </c>
      <c r="H297" s="633"/>
      <c r="I297" s="21">
        <f t="shared" si="56"/>
        <v>1</v>
      </c>
      <c r="J297" s="633"/>
      <c r="K297" s="21">
        <f t="shared" si="57"/>
        <v>1</v>
      </c>
      <c r="L297" s="633"/>
      <c r="M297" s="21">
        <f t="shared" si="58"/>
        <v>1</v>
      </c>
      <c r="N297" s="633"/>
      <c r="O297" s="21">
        <f t="shared" si="59"/>
        <v>1</v>
      </c>
      <c r="P297" s="633"/>
      <c r="Q297" s="21">
        <f t="shared" si="60"/>
        <v>0</v>
      </c>
      <c r="R297" s="21">
        <f t="shared" si="61"/>
        <v>0</v>
      </c>
      <c r="S297" s="308">
        <f t="shared" si="62"/>
        <v>0</v>
      </c>
    </row>
    <row r="298" spans="1:19">
      <c r="A298" s="142"/>
      <c r="B298" s="52"/>
      <c r="C298" s="21">
        <f t="shared" si="53"/>
        <v>1</v>
      </c>
      <c r="D298" s="633"/>
      <c r="E298" s="21">
        <f t="shared" si="54"/>
        <v>0</v>
      </c>
      <c r="F298" s="633"/>
      <c r="G298" s="21">
        <f t="shared" si="55"/>
        <v>1</v>
      </c>
      <c r="H298" s="633"/>
      <c r="I298" s="21">
        <f t="shared" si="56"/>
        <v>1</v>
      </c>
      <c r="J298" s="633"/>
      <c r="K298" s="21">
        <f t="shared" si="57"/>
        <v>1</v>
      </c>
      <c r="L298" s="633"/>
      <c r="M298" s="21">
        <f t="shared" si="58"/>
        <v>1</v>
      </c>
      <c r="N298" s="633"/>
      <c r="O298" s="21">
        <f t="shared" si="59"/>
        <v>1</v>
      </c>
      <c r="P298" s="633"/>
      <c r="Q298" s="21">
        <f t="shared" si="60"/>
        <v>0</v>
      </c>
      <c r="R298" s="21">
        <f t="shared" si="61"/>
        <v>0</v>
      </c>
      <c r="S298" s="308">
        <f t="shared" si="62"/>
        <v>0</v>
      </c>
    </row>
    <row r="299" spans="1:19">
      <c r="A299" s="142"/>
      <c r="B299" s="52"/>
      <c r="C299" s="21">
        <f t="shared" si="53"/>
        <v>1</v>
      </c>
      <c r="D299" s="633"/>
      <c r="E299" s="21">
        <f t="shared" si="54"/>
        <v>0</v>
      </c>
      <c r="F299" s="633"/>
      <c r="G299" s="21">
        <f t="shared" si="55"/>
        <v>1</v>
      </c>
      <c r="H299" s="633"/>
      <c r="I299" s="21">
        <f t="shared" si="56"/>
        <v>1</v>
      </c>
      <c r="J299" s="633"/>
      <c r="K299" s="21">
        <f t="shared" si="57"/>
        <v>1</v>
      </c>
      <c r="L299" s="633"/>
      <c r="M299" s="21">
        <f t="shared" si="58"/>
        <v>1</v>
      </c>
      <c r="N299" s="633"/>
      <c r="O299" s="21">
        <f t="shared" si="59"/>
        <v>1</v>
      </c>
      <c r="P299" s="633"/>
      <c r="Q299" s="21">
        <f t="shared" si="60"/>
        <v>0</v>
      </c>
      <c r="R299" s="21">
        <f t="shared" si="61"/>
        <v>0</v>
      </c>
      <c r="S299" s="308">
        <f t="shared" si="62"/>
        <v>0</v>
      </c>
    </row>
    <row r="300" spans="1:19">
      <c r="A300" s="142"/>
      <c r="B300" s="52"/>
      <c r="C300" s="21">
        <f t="shared" si="53"/>
        <v>1</v>
      </c>
      <c r="D300" s="633"/>
      <c r="E300" s="21">
        <f t="shared" si="54"/>
        <v>0</v>
      </c>
      <c r="F300" s="633"/>
      <c r="G300" s="21">
        <f t="shared" si="55"/>
        <v>1</v>
      </c>
      <c r="H300" s="633"/>
      <c r="I300" s="21">
        <f t="shared" si="56"/>
        <v>1</v>
      </c>
      <c r="J300" s="633"/>
      <c r="K300" s="21">
        <f t="shared" si="57"/>
        <v>1</v>
      </c>
      <c r="L300" s="633"/>
      <c r="M300" s="21">
        <f t="shared" si="58"/>
        <v>1</v>
      </c>
      <c r="N300" s="633"/>
      <c r="O300" s="21">
        <f t="shared" si="59"/>
        <v>1</v>
      </c>
      <c r="P300" s="633"/>
      <c r="Q300" s="21">
        <f t="shared" si="60"/>
        <v>0</v>
      </c>
      <c r="R300" s="21">
        <f t="shared" si="61"/>
        <v>0</v>
      </c>
      <c r="S300" s="308">
        <f t="shared" si="62"/>
        <v>0</v>
      </c>
    </row>
    <row r="301" spans="1:19">
      <c r="A301" s="142"/>
      <c r="B301" s="52"/>
      <c r="C301" s="21">
        <f t="shared" si="53"/>
        <v>1</v>
      </c>
      <c r="D301" s="633"/>
      <c r="E301" s="21">
        <f t="shared" si="54"/>
        <v>0</v>
      </c>
      <c r="F301" s="633"/>
      <c r="G301" s="21">
        <f t="shared" si="55"/>
        <v>1</v>
      </c>
      <c r="H301" s="633"/>
      <c r="I301" s="21">
        <f t="shared" si="56"/>
        <v>1</v>
      </c>
      <c r="J301" s="633"/>
      <c r="K301" s="21">
        <f t="shared" si="57"/>
        <v>1</v>
      </c>
      <c r="L301" s="633"/>
      <c r="M301" s="21">
        <f t="shared" si="58"/>
        <v>1</v>
      </c>
      <c r="N301" s="633"/>
      <c r="O301" s="21">
        <f t="shared" si="59"/>
        <v>1</v>
      </c>
      <c r="P301" s="633"/>
      <c r="Q301" s="21">
        <f t="shared" si="60"/>
        <v>0</v>
      </c>
      <c r="R301" s="21">
        <f t="shared" si="61"/>
        <v>0</v>
      </c>
      <c r="S301" s="308">
        <f t="shared" si="62"/>
        <v>0</v>
      </c>
    </row>
    <row r="302" spans="1:19">
      <c r="A302" s="142"/>
      <c r="B302" s="52"/>
      <c r="C302" s="21">
        <f t="shared" si="53"/>
        <v>1</v>
      </c>
      <c r="D302" s="633"/>
      <c r="E302" s="21">
        <f t="shared" si="54"/>
        <v>0</v>
      </c>
      <c r="F302" s="633"/>
      <c r="G302" s="21">
        <f t="shared" si="55"/>
        <v>1</v>
      </c>
      <c r="H302" s="633"/>
      <c r="I302" s="21">
        <f t="shared" si="56"/>
        <v>1</v>
      </c>
      <c r="J302" s="633"/>
      <c r="K302" s="21">
        <f t="shared" si="57"/>
        <v>1</v>
      </c>
      <c r="L302" s="633"/>
      <c r="M302" s="21">
        <f t="shared" si="58"/>
        <v>1</v>
      </c>
      <c r="N302" s="633"/>
      <c r="O302" s="21">
        <f t="shared" si="59"/>
        <v>1</v>
      </c>
      <c r="P302" s="633"/>
      <c r="Q302" s="21">
        <f t="shared" si="60"/>
        <v>0</v>
      </c>
      <c r="R302" s="21">
        <f t="shared" si="61"/>
        <v>0</v>
      </c>
      <c r="S302" s="308">
        <f t="shared" si="62"/>
        <v>0</v>
      </c>
    </row>
    <row r="303" spans="1:19">
      <c r="A303" s="142"/>
      <c r="B303" s="52"/>
      <c r="C303" s="21">
        <f t="shared" si="53"/>
        <v>1</v>
      </c>
      <c r="D303" s="633"/>
      <c r="E303" s="21">
        <f t="shared" si="54"/>
        <v>0</v>
      </c>
      <c r="F303" s="633"/>
      <c r="G303" s="21">
        <f t="shared" si="55"/>
        <v>1</v>
      </c>
      <c r="H303" s="633"/>
      <c r="I303" s="21">
        <f t="shared" si="56"/>
        <v>1</v>
      </c>
      <c r="J303" s="633"/>
      <c r="K303" s="21">
        <f t="shared" si="57"/>
        <v>1</v>
      </c>
      <c r="L303" s="633"/>
      <c r="M303" s="21">
        <f t="shared" si="58"/>
        <v>1</v>
      </c>
      <c r="N303" s="633"/>
      <c r="O303" s="21">
        <f t="shared" si="59"/>
        <v>1</v>
      </c>
      <c r="P303" s="633"/>
      <c r="Q303" s="21">
        <f t="shared" si="60"/>
        <v>0</v>
      </c>
      <c r="R303" s="21">
        <f t="shared" si="61"/>
        <v>0</v>
      </c>
      <c r="S303" s="308">
        <f t="shared" si="62"/>
        <v>0</v>
      </c>
    </row>
    <row r="304" spans="1:19">
      <c r="A304" s="142"/>
      <c r="B304" s="52"/>
      <c r="C304" s="21">
        <f t="shared" si="53"/>
        <v>1</v>
      </c>
      <c r="D304" s="633"/>
      <c r="E304" s="21">
        <f t="shared" si="54"/>
        <v>0</v>
      </c>
      <c r="F304" s="633"/>
      <c r="G304" s="21">
        <f t="shared" si="55"/>
        <v>1</v>
      </c>
      <c r="H304" s="633"/>
      <c r="I304" s="21">
        <f t="shared" si="56"/>
        <v>1</v>
      </c>
      <c r="J304" s="633"/>
      <c r="K304" s="21">
        <f t="shared" si="57"/>
        <v>1</v>
      </c>
      <c r="L304" s="633"/>
      <c r="M304" s="21">
        <f t="shared" si="58"/>
        <v>1</v>
      </c>
      <c r="N304" s="633"/>
      <c r="O304" s="21">
        <f t="shared" si="59"/>
        <v>1</v>
      </c>
      <c r="P304" s="633"/>
      <c r="Q304" s="21">
        <f t="shared" si="60"/>
        <v>0</v>
      </c>
      <c r="R304" s="21">
        <f t="shared" si="61"/>
        <v>0</v>
      </c>
      <c r="S304" s="308">
        <f t="shared" si="62"/>
        <v>0</v>
      </c>
    </row>
    <row r="305" spans="1:19">
      <c r="A305" s="142"/>
      <c r="B305" s="52"/>
      <c r="C305" s="21">
        <f t="shared" si="53"/>
        <v>1</v>
      </c>
      <c r="D305" s="633"/>
      <c r="E305" s="21">
        <f t="shared" si="54"/>
        <v>0</v>
      </c>
      <c r="F305" s="633"/>
      <c r="G305" s="21">
        <f t="shared" si="55"/>
        <v>1</v>
      </c>
      <c r="H305" s="633"/>
      <c r="I305" s="21">
        <f t="shared" si="56"/>
        <v>1</v>
      </c>
      <c r="J305" s="633"/>
      <c r="K305" s="21">
        <f t="shared" si="57"/>
        <v>1</v>
      </c>
      <c r="L305" s="633"/>
      <c r="M305" s="21">
        <f t="shared" si="58"/>
        <v>1</v>
      </c>
      <c r="N305" s="633"/>
      <c r="O305" s="21">
        <f t="shared" si="59"/>
        <v>1</v>
      </c>
      <c r="P305" s="633"/>
      <c r="Q305" s="21">
        <f t="shared" si="60"/>
        <v>0</v>
      </c>
      <c r="R305" s="21">
        <f t="shared" si="61"/>
        <v>0</v>
      </c>
      <c r="S305" s="308">
        <f t="shared" si="62"/>
        <v>0</v>
      </c>
    </row>
    <row r="306" spans="1:19">
      <c r="A306" s="142"/>
      <c r="B306" s="52"/>
      <c r="C306" s="21">
        <f t="shared" si="53"/>
        <v>1</v>
      </c>
      <c r="D306" s="633"/>
      <c r="E306" s="21">
        <f t="shared" si="54"/>
        <v>0</v>
      </c>
      <c r="F306" s="633"/>
      <c r="G306" s="21">
        <f t="shared" si="55"/>
        <v>1</v>
      </c>
      <c r="H306" s="633"/>
      <c r="I306" s="21">
        <f t="shared" si="56"/>
        <v>1</v>
      </c>
      <c r="J306" s="633"/>
      <c r="K306" s="21">
        <f t="shared" si="57"/>
        <v>1</v>
      </c>
      <c r="L306" s="633"/>
      <c r="M306" s="21">
        <f t="shared" si="58"/>
        <v>1</v>
      </c>
      <c r="N306" s="633"/>
      <c r="O306" s="21">
        <f t="shared" si="59"/>
        <v>1</v>
      </c>
      <c r="P306" s="633"/>
      <c r="Q306" s="21">
        <f t="shared" si="60"/>
        <v>0</v>
      </c>
      <c r="R306" s="21">
        <f t="shared" si="61"/>
        <v>0</v>
      </c>
      <c r="S306" s="308">
        <f t="shared" si="62"/>
        <v>0</v>
      </c>
    </row>
    <row r="307" spans="1:19">
      <c r="A307" s="142"/>
      <c r="B307" s="52"/>
      <c r="C307" s="21">
        <f t="shared" si="53"/>
        <v>1</v>
      </c>
      <c r="D307" s="633"/>
      <c r="E307" s="21">
        <f t="shared" si="54"/>
        <v>0</v>
      </c>
      <c r="F307" s="633"/>
      <c r="G307" s="21">
        <f t="shared" si="55"/>
        <v>1</v>
      </c>
      <c r="H307" s="633"/>
      <c r="I307" s="21">
        <f t="shared" si="56"/>
        <v>1</v>
      </c>
      <c r="J307" s="633"/>
      <c r="K307" s="21">
        <f t="shared" si="57"/>
        <v>1</v>
      </c>
      <c r="L307" s="633"/>
      <c r="M307" s="21">
        <f t="shared" si="58"/>
        <v>1</v>
      </c>
      <c r="N307" s="633"/>
      <c r="O307" s="21">
        <f t="shared" si="59"/>
        <v>1</v>
      </c>
      <c r="P307" s="633"/>
      <c r="Q307" s="21">
        <f t="shared" si="60"/>
        <v>0</v>
      </c>
      <c r="R307" s="21">
        <f t="shared" si="61"/>
        <v>0</v>
      </c>
      <c r="S307" s="308">
        <f t="shared" si="62"/>
        <v>0</v>
      </c>
    </row>
    <row r="308" spans="1:19">
      <c r="A308" s="142"/>
      <c r="B308" s="52"/>
      <c r="C308" s="21">
        <f t="shared" si="53"/>
        <v>1</v>
      </c>
      <c r="D308" s="633"/>
      <c r="E308" s="21">
        <f t="shared" si="54"/>
        <v>0</v>
      </c>
      <c r="F308" s="633"/>
      <c r="G308" s="21">
        <f t="shared" si="55"/>
        <v>1</v>
      </c>
      <c r="H308" s="633"/>
      <c r="I308" s="21">
        <f t="shared" si="56"/>
        <v>1</v>
      </c>
      <c r="J308" s="633"/>
      <c r="K308" s="21">
        <f t="shared" si="57"/>
        <v>1</v>
      </c>
      <c r="L308" s="633"/>
      <c r="M308" s="21">
        <f t="shared" si="58"/>
        <v>1</v>
      </c>
      <c r="N308" s="633"/>
      <c r="O308" s="21">
        <f t="shared" si="59"/>
        <v>1</v>
      </c>
      <c r="P308" s="633"/>
      <c r="Q308" s="21">
        <f t="shared" si="60"/>
        <v>0</v>
      </c>
      <c r="R308" s="21">
        <f t="shared" si="61"/>
        <v>0</v>
      </c>
      <c r="S308" s="308">
        <f t="shared" si="62"/>
        <v>0</v>
      </c>
    </row>
    <row r="309" spans="1:19">
      <c r="A309" s="142"/>
      <c r="B309" s="52"/>
      <c r="C309" s="21">
        <f t="shared" si="53"/>
        <v>1</v>
      </c>
      <c r="D309" s="633"/>
      <c r="E309" s="21">
        <f t="shared" si="54"/>
        <v>0</v>
      </c>
      <c r="F309" s="633"/>
      <c r="G309" s="21">
        <f t="shared" si="55"/>
        <v>1</v>
      </c>
      <c r="H309" s="633"/>
      <c r="I309" s="21">
        <f t="shared" si="56"/>
        <v>1</v>
      </c>
      <c r="J309" s="633"/>
      <c r="K309" s="21">
        <f t="shared" si="57"/>
        <v>1</v>
      </c>
      <c r="L309" s="633"/>
      <c r="M309" s="21">
        <f t="shared" si="58"/>
        <v>1</v>
      </c>
      <c r="N309" s="633"/>
      <c r="O309" s="21">
        <f t="shared" si="59"/>
        <v>1</v>
      </c>
      <c r="P309" s="633"/>
      <c r="Q309" s="21">
        <f t="shared" si="60"/>
        <v>0</v>
      </c>
      <c r="R309" s="21">
        <f t="shared" si="61"/>
        <v>0</v>
      </c>
      <c r="S309" s="308">
        <f t="shared" si="62"/>
        <v>0</v>
      </c>
    </row>
    <row r="310" spans="1:19">
      <c r="A310" s="142"/>
      <c r="B310" s="52"/>
      <c r="C310" s="21">
        <f t="shared" si="53"/>
        <v>1</v>
      </c>
      <c r="D310" s="633"/>
      <c r="E310" s="21">
        <f t="shared" si="54"/>
        <v>0</v>
      </c>
      <c r="F310" s="633"/>
      <c r="G310" s="21">
        <f t="shared" si="55"/>
        <v>1</v>
      </c>
      <c r="H310" s="633"/>
      <c r="I310" s="21">
        <f t="shared" si="56"/>
        <v>1</v>
      </c>
      <c r="J310" s="633"/>
      <c r="K310" s="21">
        <f t="shared" si="57"/>
        <v>1</v>
      </c>
      <c r="L310" s="633"/>
      <c r="M310" s="21">
        <f t="shared" si="58"/>
        <v>1</v>
      </c>
      <c r="N310" s="633"/>
      <c r="O310" s="21">
        <f t="shared" si="59"/>
        <v>1</v>
      </c>
      <c r="P310" s="633"/>
      <c r="Q310" s="21">
        <f t="shared" si="60"/>
        <v>0</v>
      </c>
      <c r="R310" s="21">
        <f t="shared" si="61"/>
        <v>0</v>
      </c>
      <c r="S310" s="308">
        <f t="shared" si="62"/>
        <v>0</v>
      </c>
    </row>
    <row r="311" spans="1:19">
      <c r="A311" s="142"/>
      <c r="B311" s="52"/>
      <c r="C311" s="21">
        <f t="shared" si="53"/>
        <v>1</v>
      </c>
      <c r="D311" s="633"/>
      <c r="E311" s="21">
        <f t="shared" si="54"/>
        <v>0</v>
      </c>
      <c r="F311" s="633"/>
      <c r="G311" s="21">
        <f t="shared" si="55"/>
        <v>1</v>
      </c>
      <c r="H311" s="633"/>
      <c r="I311" s="21">
        <f t="shared" si="56"/>
        <v>1</v>
      </c>
      <c r="J311" s="633"/>
      <c r="K311" s="21">
        <f t="shared" si="57"/>
        <v>1</v>
      </c>
      <c r="L311" s="633"/>
      <c r="M311" s="21">
        <f t="shared" si="58"/>
        <v>1</v>
      </c>
      <c r="N311" s="633"/>
      <c r="O311" s="21">
        <f t="shared" si="59"/>
        <v>1</v>
      </c>
      <c r="P311" s="633"/>
      <c r="Q311" s="21">
        <f t="shared" si="60"/>
        <v>0</v>
      </c>
      <c r="R311" s="21">
        <f t="shared" si="61"/>
        <v>0</v>
      </c>
      <c r="S311" s="308">
        <f t="shared" si="62"/>
        <v>0</v>
      </c>
    </row>
    <row r="312" spans="1:19">
      <c r="A312" s="142"/>
      <c r="B312" s="52"/>
      <c r="C312" s="21">
        <f t="shared" si="53"/>
        <v>1</v>
      </c>
      <c r="D312" s="633"/>
      <c r="E312" s="21">
        <f t="shared" si="54"/>
        <v>0</v>
      </c>
      <c r="F312" s="633"/>
      <c r="G312" s="21">
        <f t="shared" si="55"/>
        <v>1</v>
      </c>
      <c r="H312" s="633"/>
      <c r="I312" s="21">
        <f t="shared" si="56"/>
        <v>1</v>
      </c>
      <c r="J312" s="633"/>
      <c r="K312" s="21">
        <f t="shared" si="57"/>
        <v>1</v>
      </c>
      <c r="L312" s="633"/>
      <c r="M312" s="21">
        <f t="shared" si="58"/>
        <v>1</v>
      </c>
      <c r="N312" s="633"/>
      <c r="O312" s="21">
        <f t="shared" si="59"/>
        <v>1</v>
      </c>
      <c r="P312" s="633"/>
      <c r="Q312" s="21">
        <f t="shared" si="60"/>
        <v>0</v>
      </c>
      <c r="R312" s="21">
        <f t="shared" si="61"/>
        <v>0</v>
      </c>
      <c r="S312" s="308">
        <f t="shared" si="62"/>
        <v>0</v>
      </c>
    </row>
    <row r="313" spans="1:19">
      <c r="A313" s="142"/>
      <c r="B313" s="52"/>
      <c r="C313" s="21">
        <f t="shared" si="53"/>
        <v>1</v>
      </c>
      <c r="D313" s="633"/>
      <c r="E313" s="21">
        <f t="shared" si="54"/>
        <v>0</v>
      </c>
      <c r="F313" s="633"/>
      <c r="G313" s="21">
        <f t="shared" si="55"/>
        <v>1</v>
      </c>
      <c r="H313" s="633"/>
      <c r="I313" s="21">
        <f t="shared" si="56"/>
        <v>1</v>
      </c>
      <c r="J313" s="633"/>
      <c r="K313" s="21">
        <f t="shared" si="57"/>
        <v>1</v>
      </c>
      <c r="L313" s="633"/>
      <c r="M313" s="21">
        <f t="shared" si="58"/>
        <v>1</v>
      </c>
      <c r="N313" s="633"/>
      <c r="O313" s="21">
        <f t="shared" si="59"/>
        <v>1</v>
      </c>
      <c r="P313" s="633"/>
      <c r="Q313" s="21">
        <f t="shared" si="60"/>
        <v>0</v>
      </c>
      <c r="R313" s="21">
        <f t="shared" si="61"/>
        <v>0</v>
      </c>
      <c r="S313" s="308">
        <f t="shared" si="62"/>
        <v>0</v>
      </c>
    </row>
    <row r="314" spans="1:19">
      <c r="A314" s="142"/>
      <c r="B314" s="52"/>
      <c r="C314" s="21">
        <f t="shared" si="53"/>
        <v>1</v>
      </c>
      <c r="D314" s="633"/>
      <c r="E314" s="21">
        <f t="shared" si="54"/>
        <v>0</v>
      </c>
      <c r="F314" s="633"/>
      <c r="G314" s="21">
        <f t="shared" si="55"/>
        <v>1</v>
      </c>
      <c r="H314" s="633"/>
      <c r="I314" s="21">
        <f t="shared" si="56"/>
        <v>1</v>
      </c>
      <c r="J314" s="633"/>
      <c r="K314" s="21">
        <f t="shared" si="57"/>
        <v>1</v>
      </c>
      <c r="L314" s="633"/>
      <c r="M314" s="21">
        <f t="shared" si="58"/>
        <v>1</v>
      </c>
      <c r="N314" s="633"/>
      <c r="O314" s="21">
        <f t="shared" si="59"/>
        <v>1</v>
      </c>
      <c r="P314" s="633"/>
      <c r="Q314" s="21">
        <f t="shared" si="60"/>
        <v>0</v>
      </c>
      <c r="R314" s="21">
        <f t="shared" si="61"/>
        <v>0</v>
      </c>
      <c r="S314" s="308">
        <f t="shared" si="62"/>
        <v>0</v>
      </c>
    </row>
    <row r="315" spans="1:19">
      <c r="A315" s="142"/>
      <c r="B315" s="52"/>
      <c r="C315" s="21">
        <f t="shared" si="53"/>
        <v>1</v>
      </c>
      <c r="D315" s="633"/>
      <c r="E315" s="21">
        <f t="shared" si="54"/>
        <v>0</v>
      </c>
      <c r="F315" s="633"/>
      <c r="G315" s="21">
        <f t="shared" si="55"/>
        <v>1</v>
      </c>
      <c r="H315" s="633"/>
      <c r="I315" s="21">
        <f t="shared" si="56"/>
        <v>1</v>
      </c>
      <c r="J315" s="633"/>
      <c r="K315" s="21">
        <f t="shared" si="57"/>
        <v>1</v>
      </c>
      <c r="L315" s="633"/>
      <c r="M315" s="21">
        <f t="shared" si="58"/>
        <v>1</v>
      </c>
      <c r="N315" s="633"/>
      <c r="O315" s="21">
        <f t="shared" si="59"/>
        <v>1</v>
      </c>
      <c r="P315" s="633"/>
      <c r="Q315" s="21">
        <f t="shared" si="60"/>
        <v>0</v>
      </c>
      <c r="R315" s="21">
        <f t="shared" si="61"/>
        <v>0</v>
      </c>
      <c r="S315" s="308">
        <f t="shared" si="62"/>
        <v>0</v>
      </c>
    </row>
    <row r="316" spans="1:19">
      <c r="A316" s="142"/>
      <c r="B316" s="52"/>
      <c r="C316" s="21">
        <f t="shared" si="53"/>
        <v>1</v>
      </c>
      <c r="D316" s="633"/>
      <c r="E316" s="21">
        <f t="shared" si="54"/>
        <v>0</v>
      </c>
      <c r="F316" s="633"/>
      <c r="G316" s="21">
        <f t="shared" si="55"/>
        <v>1</v>
      </c>
      <c r="H316" s="633"/>
      <c r="I316" s="21">
        <f t="shared" si="56"/>
        <v>1</v>
      </c>
      <c r="J316" s="633"/>
      <c r="K316" s="21">
        <f t="shared" si="57"/>
        <v>1</v>
      </c>
      <c r="L316" s="633"/>
      <c r="M316" s="21">
        <f t="shared" si="58"/>
        <v>1</v>
      </c>
      <c r="N316" s="633"/>
      <c r="O316" s="21">
        <f t="shared" si="59"/>
        <v>1</v>
      </c>
      <c r="P316" s="633"/>
      <c r="Q316" s="21">
        <f t="shared" si="60"/>
        <v>0</v>
      </c>
      <c r="R316" s="21">
        <f t="shared" si="61"/>
        <v>0</v>
      </c>
      <c r="S316" s="308">
        <f t="shared" si="62"/>
        <v>0</v>
      </c>
    </row>
    <row r="317" spans="1:19">
      <c r="A317" s="142"/>
      <c r="B317" s="52"/>
      <c r="C317" s="21">
        <f t="shared" si="53"/>
        <v>1</v>
      </c>
      <c r="D317" s="633"/>
      <c r="E317" s="21">
        <f t="shared" si="54"/>
        <v>0</v>
      </c>
      <c r="F317" s="633"/>
      <c r="G317" s="21">
        <f t="shared" si="55"/>
        <v>1</v>
      </c>
      <c r="H317" s="633"/>
      <c r="I317" s="21">
        <f t="shared" si="56"/>
        <v>1</v>
      </c>
      <c r="J317" s="633"/>
      <c r="K317" s="21">
        <f t="shared" si="57"/>
        <v>1</v>
      </c>
      <c r="L317" s="633"/>
      <c r="M317" s="21">
        <f t="shared" si="58"/>
        <v>1</v>
      </c>
      <c r="N317" s="633"/>
      <c r="O317" s="21">
        <f t="shared" si="59"/>
        <v>1</v>
      </c>
      <c r="P317" s="633"/>
      <c r="Q317" s="21">
        <f t="shared" si="60"/>
        <v>0</v>
      </c>
      <c r="R317" s="21">
        <f t="shared" si="61"/>
        <v>0</v>
      </c>
      <c r="S317" s="308">
        <f t="shared" si="62"/>
        <v>0</v>
      </c>
    </row>
    <row r="318" spans="1:19">
      <c r="A318" s="142"/>
      <c r="B318" s="52"/>
      <c r="C318" s="21">
        <f t="shared" si="53"/>
        <v>1</v>
      </c>
      <c r="D318" s="633"/>
      <c r="E318" s="21">
        <f t="shared" si="54"/>
        <v>0</v>
      </c>
      <c r="F318" s="633"/>
      <c r="G318" s="21">
        <f t="shared" si="55"/>
        <v>1</v>
      </c>
      <c r="H318" s="633"/>
      <c r="I318" s="21">
        <f t="shared" si="56"/>
        <v>1</v>
      </c>
      <c r="J318" s="633"/>
      <c r="K318" s="21">
        <f t="shared" si="57"/>
        <v>1</v>
      </c>
      <c r="L318" s="633"/>
      <c r="M318" s="21">
        <f t="shared" si="58"/>
        <v>1</v>
      </c>
      <c r="N318" s="633"/>
      <c r="O318" s="21">
        <f t="shared" si="59"/>
        <v>1</v>
      </c>
      <c r="P318" s="633"/>
      <c r="Q318" s="21">
        <f t="shared" si="60"/>
        <v>0</v>
      </c>
      <c r="R318" s="21">
        <f t="shared" si="61"/>
        <v>0</v>
      </c>
      <c r="S318" s="308">
        <f t="shared" si="62"/>
        <v>0</v>
      </c>
    </row>
    <row r="319" spans="1:19">
      <c r="A319" s="142"/>
      <c r="B319" s="52"/>
      <c r="C319" s="21">
        <f t="shared" si="53"/>
        <v>1</v>
      </c>
      <c r="D319" s="633"/>
      <c r="E319" s="21">
        <f t="shared" si="54"/>
        <v>0</v>
      </c>
      <c r="F319" s="633"/>
      <c r="G319" s="21">
        <f t="shared" si="55"/>
        <v>1</v>
      </c>
      <c r="H319" s="633"/>
      <c r="I319" s="21">
        <f t="shared" si="56"/>
        <v>1</v>
      </c>
      <c r="J319" s="633"/>
      <c r="K319" s="21">
        <f t="shared" si="57"/>
        <v>1</v>
      </c>
      <c r="L319" s="633"/>
      <c r="M319" s="21">
        <f t="shared" si="58"/>
        <v>1</v>
      </c>
      <c r="N319" s="633"/>
      <c r="O319" s="21">
        <f t="shared" si="59"/>
        <v>1</v>
      </c>
      <c r="P319" s="633"/>
      <c r="Q319" s="21">
        <f t="shared" si="60"/>
        <v>0</v>
      </c>
      <c r="R319" s="21">
        <f t="shared" si="61"/>
        <v>0</v>
      </c>
      <c r="S319" s="308">
        <f t="shared" si="62"/>
        <v>0</v>
      </c>
    </row>
    <row r="320" spans="1:19">
      <c r="A320" s="142"/>
      <c r="B320" s="52"/>
      <c r="C320" s="21">
        <f t="shared" si="53"/>
        <v>1</v>
      </c>
      <c r="D320" s="633"/>
      <c r="E320" s="21">
        <f t="shared" si="54"/>
        <v>0</v>
      </c>
      <c r="F320" s="633"/>
      <c r="G320" s="21">
        <f t="shared" si="55"/>
        <v>1</v>
      </c>
      <c r="H320" s="633"/>
      <c r="I320" s="21">
        <f t="shared" si="56"/>
        <v>1</v>
      </c>
      <c r="J320" s="633"/>
      <c r="K320" s="21">
        <f t="shared" si="57"/>
        <v>1</v>
      </c>
      <c r="L320" s="633"/>
      <c r="M320" s="21">
        <f t="shared" si="58"/>
        <v>1</v>
      </c>
      <c r="N320" s="633"/>
      <c r="O320" s="21">
        <f t="shared" si="59"/>
        <v>1</v>
      </c>
      <c r="P320" s="633"/>
      <c r="Q320" s="21">
        <f t="shared" si="60"/>
        <v>0</v>
      </c>
      <c r="R320" s="21">
        <f t="shared" si="61"/>
        <v>0</v>
      </c>
      <c r="S320" s="308">
        <f t="shared" si="62"/>
        <v>0</v>
      </c>
    </row>
    <row r="321" spans="1:19">
      <c r="A321" s="142"/>
      <c r="B321" s="52"/>
      <c r="C321" s="21">
        <f t="shared" si="53"/>
        <v>1</v>
      </c>
      <c r="D321" s="633"/>
      <c r="E321" s="21">
        <f t="shared" si="54"/>
        <v>0</v>
      </c>
      <c r="F321" s="633"/>
      <c r="G321" s="21">
        <f t="shared" si="55"/>
        <v>1</v>
      </c>
      <c r="H321" s="633"/>
      <c r="I321" s="21">
        <f t="shared" si="56"/>
        <v>1</v>
      </c>
      <c r="J321" s="633"/>
      <c r="K321" s="21">
        <f t="shared" si="57"/>
        <v>1</v>
      </c>
      <c r="L321" s="633"/>
      <c r="M321" s="21">
        <f t="shared" si="58"/>
        <v>1</v>
      </c>
      <c r="N321" s="633"/>
      <c r="O321" s="21">
        <f t="shared" si="59"/>
        <v>1</v>
      </c>
      <c r="P321" s="633"/>
      <c r="Q321" s="21">
        <f t="shared" si="60"/>
        <v>0</v>
      </c>
      <c r="R321" s="21">
        <f t="shared" si="61"/>
        <v>0</v>
      </c>
      <c r="S321" s="308">
        <f t="shared" ref="S321:S384" si="63">ROUND(R321*B321/10000,0)</f>
        <v>0</v>
      </c>
    </row>
    <row r="322" spans="1:19">
      <c r="A322" s="142"/>
      <c r="B322" s="52"/>
      <c r="C322" s="21">
        <f t="shared" si="53"/>
        <v>1</v>
      </c>
      <c r="D322" s="633"/>
      <c r="E322" s="21">
        <f t="shared" si="54"/>
        <v>0</v>
      </c>
      <c r="F322" s="633"/>
      <c r="G322" s="21">
        <f t="shared" si="55"/>
        <v>1</v>
      </c>
      <c r="H322" s="633"/>
      <c r="I322" s="21">
        <f t="shared" si="56"/>
        <v>1</v>
      </c>
      <c r="J322" s="633"/>
      <c r="K322" s="21">
        <f t="shared" si="57"/>
        <v>1</v>
      </c>
      <c r="L322" s="633"/>
      <c r="M322" s="21">
        <f t="shared" si="58"/>
        <v>1</v>
      </c>
      <c r="N322" s="633"/>
      <c r="O322" s="21">
        <f t="shared" si="59"/>
        <v>1</v>
      </c>
      <c r="P322" s="633"/>
      <c r="Q322" s="21">
        <f t="shared" si="60"/>
        <v>0</v>
      </c>
      <c r="R322" s="21">
        <f t="shared" si="61"/>
        <v>0</v>
      </c>
      <c r="S322" s="308">
        <f t="shared" si="63"/>
        <v>0</v>
      </c>
    </row>
    <row r="323" spans="1:19">
      <c r="A323" s="142"/>
      <c r="B323" s="52"/>
      <c r="C323" s="21">
        <f t="shared" si="53"/>
        <v>1</v>
      </c>
      <c r="D323" s="633"/>
      <c r="E323" s="21">
        <f t="shared" si="54"/>
        <v>0</v>
      </c>
      <c r="F323" s="633"/>
      <c r="G323" s="21">
        <f t="shared" si="55"/>
        <v>1</v>
      </c>
      <c r="H323" s="633"/>
      <c r="I323" s="21">
        <f t="shared" si="56"/>
        <v>1</v>
      </c>
      <c r="J323" s="633"/>
      <c r="K323" s="21">
        <f t="shared" si="57"/>
        <v>1</v>
      </c>
      <c r="L323" s="633"/>
      <c r="M323" s="21">
        <f t="shared" si="58"/>
        <v>1</v>
      </c>
      <c r="N323" s="633"/>
      <c r="O323" s="21">
        <f t="shared" si="59"/>
        <v>1</v>
      </c>
      <c r="P323" s="633"/>
      <c r="Q323" s="21">
        <f t="shared" si="60"/>
        <v>0</v>
      </c>
      <c r="R323" s="21">
        <f t="shared" si="61"/>
        <v>0</v>
      </c>
      <c r="S323" s="308">
        <f t="shared" si="63"/>
        <v>0</v>
      </c>
    </row>
    <row r="324" spans="1:19">
      <c r="A324" s="142"/>
      <c r="B324" s="52"/>
      <c r="C324" s="21">
        <f t="shared" si="53"/>
        <v>1</v>
      </c>
      <c r="D324" s="633"/>
      <c r="E324" s="21">
        <f t="shared" si="54"/>
        <v>0</v>
      </c>
      <c r="F324" s="633"/>
      <c r="G324" s="21">
        <f t="shared" si="55"/>
        <v>1</v>
      </c>
      <c r="H324" s="633"/>
      <c r="I324" s="21">
        <f t="shared" si="56"/>
        <v>1</v>
      </c>
      <c r="J324" s="633"/>
      <c r="K324" s="21">
        <f t="shared" si="57"/>
        <v>1</v>
      </c>
      <c r="L324" s="633"/>
      <c r="M324" s="21">
        <f t="shared" si="58"/>
        <v>1</v>
      </c>
      <c r="N324" s="633"/>
      <c r="O324" s="21">
        <f t="shared" si="59"/>
        <v>1</v>
      </c>
      <c r="P324" s="633"/>
      <c r="Q324" s="21">
        <f t="shared" si="60"/>
        <v>0</v>
      </c>
      <c r="R324" s="21">
        <f t="shared" si="61"/>
        <v>0</v>
      </c>
      <c r="S324" s="308">
        <f t="shared" si="63"/>
        <v>0</v>
      </c>
    </row>
    <row r="325" spans="1:19">
      <c r="A325" s="142"/>
      <c r="B325" s="52"/>
      <c r="C325" s="21">
        <f t="shared" si="53"/>
        <v>1</v>
      </c>
      <c r="D325" s="633"/>
      <c r="E325" s="21">
        <f t="shared" si="54"/>
        <v>0</v>
      </c>
      <c r="F325" s="633"/>
      <c r="G325" s="21">
        <f t="shared" si="55"/>
        <v>1</v>
      </c>
      <c r="H325" s="633"/>
      <c r="I325" s="21">
        <f t="shared" si="56"/>
        <v>1</v>
      </c>
      <c r="J325" s="633"/>
      <c r="K325" s="21">
        <f t="shared" si="57"/>
        <v>1</v>
      </c>
      <c r="L325" s="633"/>
      <c r="M325" s="21">
        <f t="shared" si="58"/>
        <v>1</v>
      </c>
      <c r="N325" s="633"/>
      <c r="O325" s="21">
        <f t="shared" si="59"/>
        <v>1</v>
      </c>
      <c r="P325" s="633"/>
      <c r="Q325" s="21">
        <f t="shared" si="60"/>
        <v>0</v>
      </c>
      <c r="R325" s="21">
        <f t="shared" si="61"/>
        <v>0</v>
      </c>
      <c r="S325" s="308">
        <f t="shared" si="63"/>
        <v>0</v>
      </c>
    </row>
    <row r="326" spans="1:19">
      <c r="A326" s="142"/>
      <c r="B326" s="52"/>
      <c r="C326" s="21">
        <f t="shared" si="53"/>
        <v>1</v>
      </c>
      <c r="D326" s="633"/>
      <c r="E326" s="21">
        <f t="shared" si="54"/>
        <v>0</v>
      </c>
      <c r="F326" s="633"/>
      <c r="G326" s="21">
        <f t="shared" si="55"/>
        <v>1</v>
      </c>
      <c r="H326" s="633"/>
      <c r="I326" s="21">
        <f t="shared" si="56"/>
        <v>1</v>
      </c>
      <c r="J326" s="633"/>
      <c r="K326" s="21">
        <f t="shared" si="57"/>
        <v>1</v>
      </c>
      <c r="L326" s="633"/>
      <c r="M326" s="21">
        <f t="shared" si="58"/>
        <v>1</v>
      </c>
      <c r="N326" s="633"/>
      <c r="O326" s="21">
        <f t="shared" si="59"/>
        <v>1</v>
      </c>
      <c r="P326" s="633"/>
      <c r="Q326" s="21">
        <f t="shared" si="60"/>
        <v>0</v>
      </c>
      <c r="R326" s="21">
        <f t="shared" si="61"/>
        <v>0</v>
      </c>
      <c r="S326" s="308">
        <f t="shared" si="63"/>
        <v>0</v>
      </c>
    </row>
    <row r="327" spans="1:19">
      <c r="A327" s="142"/>
      <c r="B327" s="52"/>
      <c r="C327" s="21">
        <f t="shared" si="53"/>
        <v>1</v>
      </c>
      <c r="D327" s="633"/>
      <c r="E327" s="21">
        <f t="shared" si="54"/>
        <v>0</v>
      </c>
      <c r="F327" s="633"/>
      <c r="G327" s="21">
        <f t="shared" si="55"/>
        <v>1</v>
      </c>
      <c r="H327" s="633"/>
      <c r="I327" s="21">
        <f t="shared" si="56"/>
        <v>1</v>
      </c>
      <c r="J327" s="633"/>
      <c r="K327" s="21">
        <f t="shared" si="57"/>
        <v>1</v>
      </c>
      <c r="L327" s="633"/>
      <c r="M327" s="21">
        <f t="shared" si="58"/>
        <v>1</v>
      </c>
      <c r="N327" s="633"/>
      <c r="O327" s="21">
        <f t="shared" si="59"/>
        <v>1</v>
      </c>
      <c r="P327" s="633"/>
      <c r="Q327" s="21">
        <f t="shared" si="60"/>
        <v>0</v>
      </c>
      <c r="R327" s="21">
        <f t="shared" si="61"/>
        <v>0</v>
      </c>
      <c r="S327" s="308">
        <f t="shared" si="63"/>
        <v>0</v>
      </c>
    </row>
    <row r="328" spans="1:19">
      <c r="A328" s="142"/>
      <c r="B328" s="52"/>
      <c r="C328" s="21">
        <f t="shared" si="53"/>
        <v>1</v>
      </c>
      <c r="D328" s="633"/>
      <c r="E328" s="21">
        <f t="shared" si="54"/>
        <v>0</v>
      </c>
      <c r="F328" s="633"/>
      <c r="G328" s="21">
        <f t="shared" si="55"/>
        <v>1</v>
      </c>
      <c r="H328" s="633"/>
      <c r="I328" s="21">
        <f t="shared" si="56"/>
        <v>1</v>
      </c>
      <c r="J328" s="633"/>
      <c r="K328" s="21">
        <f t="shared" si="57"/>
        <v>1</v>
      </c>
      <c r="L328" s="633"/>
      <c r="M328" s="21">
        <f t="shared" si="58"/>
        <v>1</v>
      </c>
      <c r="N328" s="633"/>
      <c r="O328" s="21">
        <f t="shared" si="59"/>
        <v>1</v>
      </c>
      <c r="P328" s="633"/>
      <c r="Q328" s="21">
        <f t="shared" si="60"/>
        <v>0</v>
      </c>
      <c r="R328" s="21">
        <f t="shared" si="61"/>
        <v>0</v>
      </c>
      <c r="S328" s="308">
        <f t="shared" si="63"/>
        <v>0</v>
      </c>
    </row>
    <row r="329" spans="1:19">
      <c r="A329" s="142"/>
      <c r="B329" s="52"/>
      <c r="C329" s="21">
        <f t="shared" si="53"/>
        <v>1</v>
      </c>
      <c r="D329" s="633"/>
      <c r="E329" s="21">
        <f t="shared" si="54"/>
        <v>0</v>
      </c>
      <c r="F329" s="633"/>
      <c r="G329" s="21">
        <f t="shared" si="55"/>
        <v>1</v>
      </c>
      <c r="H329" s="633"/>
      <c r="I329" s="21">
        <f t="shared" si="56"/>
        <v>1</v>
      </c>
      <c r="J329" s="633"/>
      <c r="K329" s="21">
        <f t="shared" si="57"/>
        <v>1</v>
      </c>
      <c r="L329" s="633"/>
      <c r="M329" s="21">
        <f t="shared" si="58"/>
        <v>1</v>
      </c>
      <c r="N329" s="633"/>
      <c r="O329" s="21">
        <f t="shared" si="59"/>
        <v>1</v>
      </c>
      <c r="P329" s="633"/>
      <c r="Q329" s="21">
        <f t="shared" si="60"/>
        <v>0</v>
      </c>
      <c r="R329" s="21">
        <f t="shared" si="61"/>
        <v>0</v>
      </c>
      <c r="S329" s="308">
        <f t="shared" si="63"/>
        <v>0</v>
      </c>
    </row>
    <row r="330" spans="1:19">
      <c r="A330" s="142"/>
      <c r="B330" s="52"/>
      <c r="C330" s="21">
        <f t="shared" si="53"/>
        <v>1</v>
      </c>
      <c r="D330" s="633"/>
      <c r="E330" s="21">
        <f t="shared" si="54"/>
        <v>0</v>
      </c>
      <c r="F330" s="633"/>
      <c r="G330" s="21">
        <f t="shared" si="55"/>
        <v>1</v>
      </c>
      <c r="H330" s="633"/>
      <c r="I330" s="21">
        <f t="shared" si="56"/>
        <v>1</v>
      </c>
      <c r="J330" s="633"/>
      <c r="K330" s="21">
        <f t="shared" si="57"/>
        <v>1</v>
      </c>
      <c r="L330" s="633"/>
      <c r="M330" s="21">
        <f t="shared" si="58"/>
        <v>1</v>
      </c>
      <c r="N330" s="633"/>
      <c r="O330" s="21">
        <f t="shared" si="59"/>
        <v>1</v>
      </c>
      <c r="P330" s="633"/>
      <c r="Q330" s="21">
        <f t="shared" si="60"/>
        <v>0</v>
      </c>
      <c r="R330" s="21">
        <f t="shared" si="61"/>
        <v>0</v>
      </c>
      <c r="S330" s="308">
        <f t="shared" si="63"/>
        <v>0</v>
      </c>
    </row>
    <row r="331" spans="1:19">
      <c r="A331" s="142"/>
      <c r="B331" s="52"/>
      <c r="C331" s="21">
        <f t="shared" si="53"/>
        <v>1</v>
      </c>
      <c r="D331" s="633"/>
      <c r="E331" s="21">
        <f t="shared" si="54"/>
        <v>0</v>
      </c>
      <c r="F331" s="633"/>
      <c r="G331" s="21">
        <f t="shared" si="55"/>
        <v>1</v>
      </c>
      <c r="H331" s="633"/>
      <c r="I331" s="21">
        <f t="shared" si="56"/>
        <v>1</v>
      </c>
      <c r="J331" s="633"/>
      <c r="K331" s="21">
        <f t="shared" si="57"/>
        <v>1</v>
      </c>
      <c r="L331" s="633"/>
      <c r="M331" s="21">
        <f t="shared" si="58"/>
        <v>1</v>
      </c>
      <c r="N331" s="633"/>
      <c r="O331" s="21">
        <f t="shared" si="59"/>
        <v>1</v>
      </c>
      <c r="P331" s="633"/>
      <c r="Q331" s="21">
        <f t="shared" si="60"/>
        <v>0</v>
      </c>
      <c r="R331" s="21">
        <f t="shared" si="61"/>
        <v>0</v>
      </c>
      <c r="S331" s="308">
        <f t="shared" si="63"/>
        <v>0</v>
      </c>
    </row>
    <row r="332" spans="1:19">
      <c r="A332" s="142"/>
      <c r="B332" s="52"/>
      <c r="C332" s="21">
        <f t="shared" si="53"/>
        <v>1</v>
      </c>
      <c r="D332" s="633"/>
      <c r="E332" s="21">
        <f t="shared" si="54"/>
        <v>0</v>
      </c>
      <c r="F332" s="633"/>
      <c r="G332" s="21">
        <f t="shared" si="55"/>
        <v>1</v>
      </c>
      <c r="H332" s="633"/>
      <c r="I332" s="21">
        <f t="shared" si="56"/>
        <v>1</v>
      </c>
      <c r="J332" s="633"/>
      <c r="K332" s="21">
        <f t="shared" si="57"/>
        <v>1</v>
      </c>
      <c r="L332" s="633"/>
      <c r="M332" s="21">
        <f t="shared" si="58"/>
        <v>1</v>
      </c>
      <c r="N332" s="633"/>
      <c r="O332" s="21">
        <f t="shared" si="59"/>
        <v>1</v>
      </c>
      <c r="P332" s="633"/>
      <c r="Q332" s="21">
        <f t="shared" si="60"/>
        <v>0</v>
      </c>
      <c r="R332" s="21">
        <f t="shared" si="61"/>
        <v>0</v>
      </c>
      <c r="S332" s="308">
        <f t="shared" si="63"/>
        <v>0</v>
      </c>
    </row>
    <row r="333" spans="1:19">
      <c r="A333" s="142"/>
      <c r="B333" s="52"/>
      <c r="C333" s="21">
        <f t="shared" si="53"/>
        <v>1</v>
      </c>
      <c r="D333" s="633"/>
      <c r="E333" s="21">
        <f t="shared" si="54"/>
        <v>0</v>
      </c>
      <c r="F333" s="633"/>
      <c r="G333" s="21">
        <f t="shared" si="55"/>
        <v>1</v>
      </c>
      <c r="H333" s="633"/>
      <c r="I333" s="21">
        <f t="shared" si="56"/>
        <v>1</v>
      </c>
      <c r="J333" s="633"/>
      <c r="K333" s="21">
        <f t="shared" si="57"/>
        <v>1</v>
      </c>
      <c r="L333" s="633"/>
      <c r="M333" s="21">
        <f t="shared" si="58"/>
        <v>1</v>
      </c>
      <c r="N333" s="633"/>
      <c r="O333" s="21">
        <f t="shared" si="59"/>
        <v>1</v>
      </c>
      <c r="P333" s="633"/>
      <c r="Q333" s="21">
        <f t="shared" si="60"/>
        <v>0</v>
      </c>
      <c r="R333" s="21">
        <f t="shared" si="61"/>
        <v>0</v>
      </c>
      <c r="S333" s="308">
        <f t="shared" si="63"/>
        <v>0</v>
      </c>
    </row>
    <row r="334" spans="1:19">
      <c r="A334" s="142"/>
      <c r="B334" s="52"/>
      <c r="C334" s="21">
        <f t="shared" si="53"/>
        <v>1</v>
      </c>
      <c r="D334" s="633"/>
      <c r="E334" s="21">
        <f t="shared" si="54"/>
        <v>0</v>
      </c>
      <c r="F334" s="633"/>
      <c r="G334" s="21">
        <f t="shared" si="55"/>
        <v>1</v>
      </c>
      <c r="H334" s="633"/>
      <c r="I334" s="21">
        <f t="shared" si="56"/>
        <v>1</v>
      </c>
      <c r="J334" s="633"/>
      <c r="K334" s="21">
        <f t="shared" si="57"/>
        <v>1</v>
      </c>
      <c r="L334" s="633"/>
      <c r="M334" s="21">
        <f t="shared" si="58"/>
        <v>1</v>
      </c>
      <c r="N334" s="633"/>
      <c r="O334" s="21">
        <f t="shared" si="59"/>
        <v>1</v>
      </c>
      <c r="P334" s="633"/>
      <c r="Q334" s="21">
        <f t="shared" si="60"/>
        <v>0</v>
      </c>
      <c r="R334" s="21">
        <f t="shared" si="61"/>
        <v>0</v>
      </c>
      <c r="S334" s="308">
        <f t="shared" si="63"/>
        <v>0</v>
      </c>
    </row>
    <row r="335" spans="1:19">
      <c r="A335" s="142"/>
      <c r="B335" s="52"/>
      <c r="C335" s="21">
        <f t="shared" si="53"/>
        <v>1</v>
      </c>
      <c r="D335" s="633"/>
      <c r="E335" s="21">
        <f t="shared" si="54"/>
        <v>0</v>
      </c>
      <c r="F335" s="633"/>
      <c r="G335" s="21">
        <f t="shared" si="55"/>
        <v>1</v>
      </c>
      <c r="H335" s="633"/>
      <c r="I335" s="21">
        <f t="shared" si="56"/>
        <v>1</v>
      </c>
      <c r="J335" s="633"/>
      <c r="K335" s="21">
        <f t="shared" si="57"/>
        <v>1</v>
      </c>
      <c r="L335" s="633"/>
      <c r="M335" s="21">
        <f t="shared" si="58"/>
        <v>1</v>
      </c>
      <c r="N335" s="633"/>
      <c r="O335" s="21">
        <f t="shared" si="59"/>
        <v>1</v>
      </c>
      <c r="P335" s="633"/>
      <c r="Q335" s="21">
        <f t="shared" si="60"/>
        <v>0</v>
      </c>
      <c r="R335" s="21">
        <f t="shared" si="61"/>
        <v>0</v>
      </c>
      <c r="S335" s="308">
        <f t="shared" si="63"/>
        <v>0</v>
      </c>
    </row>
    <row r="336" spans="1:19">
      <c r="A336" s="142"/>
      <c r="B336" s="52"/>
      <c r="C336" s="21">
        <f t="shared" si="53"/>
        <v>1</v>
      </c>
      <c r="D336" s="633"/>
      <c r="E336" s="21">
        <f t="shared" si="54"/>
        <v>0</v>
      </c>
      <c r="F336" s="633"/>
      <c r="G336" s="21">
        <f t="shared" si="55"/>
        <v>1</v>
      </c>
      <c r="H336" s="633"/>
      <c r="I336" s="21">
        <f t="shared" si="56"/>
        <v>1</v>
      </c>
      <c r="J336" s="633"/>
      <c r="K336" s="21">
        <f t="shared" si="57"/>
        <v>1</v>
      </c>
      <c r="L336" s="633"/>
      <c r="M336" s="21">
        <f t="shared" si="58"/>
        <v>1</v>
      </c>
      <c r="N336" s="633"/>
      <c r="O336" s="21">
        <f t="shared" si="59"/>
        <v>1</v>
      </c>
      <c r="P336" s="633"/>
      <c r="Q336" s="21">
        <f t="shared" si="60"/>
        <v>0</v>
      </c>
      <c r="R336" s="21">
        <f t="shared" si="61"/>
        <v>0</v>
      </c>
      <c r="S336" s="308">
        <f t="shared" si="63"/>
        <v>0</v>
      </c>
    </row>
    <row r="337" spans="1:19">
      <c r="A337" s="142"/>
      <c r="B337" s="52"/>
      <c r="C337" s="21">
        <f t="shared" si="53"/>
        <v>1</v>
      </c>
      <c r="D337" s="633"/>
      <c r="E337" s="21">
        <f t="shared" si="54"/>
        <v>0</v>
      </c>
      <c r="F337" s="633"/>
      <c r="G337" s="21">
        <f t="shared" si="55"/>
        <v>1</v>
      </c>
      <c r="H337" s="633"/>
      <c r="I337" s="21">
        <f t="shared" si="56"/>
        <v>1</v>
      </c>
      <c r="J337" s="633"/>
      <c r="K337" s="21">
        <f t="shared" si="57"/>
        <v>1</v>
      </c>
      <c r="L337" s="633"/>
      <c r="M337" s="21">
        <f t="shared" si="58"/>
        <v>1</v>
      </c>
      <c r="N337" s="633"/>
      <c r="O337" s="21">
        <f t="shared" si="59"/>
        <v>1</v>
      </c>
      <c r="P337" s="633"/>
      <c r="Q337" s="21">
        <f t="shared" si="60"/>
        <v>0</v>
      </c>
      <c r="R337" s="21">
        <f t="shared" si="61"/>
        <v>0</v>
      </c>
      <c r="S337" s="308">
        <f t="shared" si="63"/>
        <v>0</v>
      </c>
    </row>
    <row r="338" spans="1:19">
      <c r="A338" s="142"/>
      <c r="B338" s="52"/>
      <c r="C338" s="21">
        <f t="shared" si="53"/>
        <v>1</v>
      </c>
      <c r="D338" s="633"/>
      <c r="E338" s="21">
        <f t="shared" si="54"/>
        <v>0</v>
      </c>
      <c r="F338" s="633"/>
      <c r="G338" s="21">
        <f t="shared" si="55"/>
        <v>1</v>
      </c>
      <c r="H338" s="633"/>
      <c r="I338" s="21">
        <f t="shared" si="56"/>
        <v>1</v>
      </c>
      <c r="J338" s="633"/>
      <c r="K338" s="21">
        <f t="shared" si="57"/>
        <v>1</v>
      </c>
      <c r="L338" s="633"/>
      <c r="M338" s="21">
        <f t="shared" si="58"/>
        <v>1</v>
      </c>
      <c r="N338" s="633"/>
      <c r="O338" s="21">
        <f t="shared" si="59"/>
        <v>1</v>
      </c>
      <c r="P338" s="633"/>
      <c r="Q338" s="21">
        <f t="shared" si="60"/>
        <v>0</v>
      </c>
      <c r="R338" s="21">
        <f t="shared" si="61"/>
        <v>0</v>
      </c>
      <c r="S338" s="308">
        <f t="shared" si="63"/>
        <v>0</v>
      </c>
    </row>
    <row r="339" spans="1:19">
      <c r="A339" s="142"/>
      <c r="B339" s="52"/>
      <c r="C339" s="21">
        <f t="shared" si="53"/>
        <v>1</v>
      </c>
      <c r="D339" s="633"/>
      <c r="E339" s="21">
        <f t="shared" si="54"/>
        <v>0</v>
      </c>
      <c r="F339" s="633"/>
      <c r="G339" s="21">
        <f t="shared" si="55"/>
        <v>1</v>
      </c>
      <c r="H339" s="633"/>
      <c r="I339" s="21">
        <f t="shared" si="56"/>
        <v>1</v>
      </c>
      <c r="J339" s="633"/>
      <c r="K339" s="21">
        <f t="shared" si="57"/>
        <v>1</v>
      </c>
      <c r="L339" s="633"/>
      <c r="M339" s="21">
        <f t="shared" si="58"/>
        <v>1</v>
      </c>
      <c r="N339" s="633"/>
      <c r="O339" s="21">
        <f t="shared" si="59"/>
        <v>1</v>
      </c>
      <c r="P339" s="633"/>
      <c r="Q339" s="21">
        <f t="shared" si="60"/>
        <v>0</v>
      </c>
      <c r="R339" s="21">
        <f t="shared" si="61"/>
        <v>0</v>
      </c>
      <c r="S339" s="308">
        <f t="shared" si="63"/>
        <v>0</v>
      </c>
    </row>
    <row r="340" spans="1:19">
      <c r="A340" s="142"/>
      <c r="B340" s="52"/>
      <c r="C340" s="21">
        <f t="shared" si="53"/>
        <v>1</v>
      </c>
      <c r="D340" s="633"/>
      <c r="E340" s="21">
        <f t="shared" si="54"/>
        <v>0</v>
      </c>
      <c r="F340" s="633"/>
      <c r="G340" s="21">
        <f t="shared" si="55"/>
        <v>1</v>
      </c>
      <c r="H340" s="633"/>
      <c r="I340" s="21">
        <f t="shared" si="56"/>
        <v>1</v>
      </c>
      <c r="J340" s="633"/>
      <c r="K340" s="21">
        <f t="shared" si="57"/>
        <v>1</v>
      </c>
      <c r="L340" s="633"/>
      <c r="M340" s="21">
        <f t="shared" si="58"/>
        <v>1</v>
      </c>
      <c r="N340" s="633"/>
      <c r="O340" s="21">
        <f t="shared" si="59"/>
        <v>1</v>
      </c>
      <c r="P340" s="633"/>
      <c r="Q340" s="21">
        <f t="shared" si="60"/>
        <v>0</v>
      </c>
      <c r="R340" s="21">
        <f t="shared" si="61"/>
        <v>0</v>
      </c>
      <c r="S340" s="308">
        <f t="shared" si="63"/>
        <v>0</v>
      </c>
    </row>
    <row r="341" spans="1:19">
      <c r="A341" s="142"/>
      <c r="B341" s="52"/>
      <c r="C341" s="21">
        <f t="shared" si="53"/>
        <v>1</v>
      </c>
      <c r="D341" s="633"/>
      <c r="E341" s="21">
        <f t="shared" si="54"/>
        <v>0</v>
      </c>
      <c r="F341" s="633"/>
      <c r="G341" s="21">
        <f t="shared" si="55"/>
        <v>1</v>
      </c>
      <c r="H341" s="633"/>
      <c r="I341" s="21">
        <f t="shared" si="56"/>
        <v>1</v>
      </c>
      <c r="J341" s="633"/>
      <c r="K341" s="21">
        <f t="shared" si="57"/>
        <v>1</v>
      </c>
      <c r="L341" s="633"/>
      <c r="M341" s="21">
        <f t="shared" si="58"/>
        <v>1</v>
      </c>
      <c r="N341" s="633"/>
      <c r="O341" s="21">
        <f t="shared" si="59"/>
        <v>1</v>
      </c>
      <c r="P341" s="633"/>
      <c r="Q341" s="21">
        <f t="shared" si="60"/>
        <v>0</v>
      </c>
      <c r="R341" s="21">
        <f t="shared" si="61"/>
        <v>0</v>
      </c>
      <c r="S341" s="308">
        <f t="shared" si="63"/>
        <v>0</v>
      </c>
    </row>
    <row r="342" spans="1:19">
      <c r="A342" s="142"/>
      <c r="B342" s="52"/>
      <c r="C342" s="21">
        <f t="shared" si="53"/>
        <v>1</v>
      </c>
      <c r="D342" s="633"/>
      <c r="E342" s="21">
        <f t="shared" si="54"/>
        <v>0</v>
      </c>
      <c r="F342" s="633"/>
      <c r="G342" s="21">
        <f t="shared" si="55"/>
        <v>1</v>
      </c>
      <c r="H342" s="633"/>
      <c r="I342" s="21">
        <f t="shared" si="56"/>
        <v>1</v>
      </c>
      <c r="J342" s="633"/>
      <c r="K342" s="21">
        <f t="shared" si="57"/>
        <v>1</v>
      </c>
      <c r="L342" s="633"/>
      <c r="M342" s="21">
        <f t="shared" si="58"/>
        <v>1</v>
      </c>
      <c r="N342" s="633"/>
      <c r="O342" s="21">
        <f t="shared" si="59"/>
        <v>1</v>
      </c>
      <c r="P342" s="633"/>
      <c r="Q342" s="21">
        <f t="shared" si="60"/>
        <v>0</v>
      </c>
      <c r="R342" s="21">
        <f t="shared" si="61"/>
        <v>0</v>
      </c>
      <c r="S342" s="308">
        <f t="shared" si="63"/>
        <v>0</v>
      </c>
    </row>
    <row r="343" spans="1:19">
      <c r="A343" s="142"/>
      <c r="B343" s="52"/>
      <c r="C343" s="21">
        <f t="shared" si="53"/>
        <v>1</v>
      </c>
      <c r="D343" s="633"/>
      <c r="E343" s="21">
        <f t="shared" si="54"/>
        <v>0</v>
      </c>
      <c r="F343" s="633"/>
      <c r="G343" s="21">
        <f t="shared" si="55"/>
        <v>1</v>
      </c>
      <c r="H343" s="633"/>
      <c r="I343" s="21">
        <f t="shared" si="56"/>
        <v>1</v>
      </c>
      <c r="J343" s="633"/>
      <c r="K343" s="21">
        <f t="shared" si="57"/>
        <v>1</v>
      </c>
      <c r="L343" s="633"/>
      <c r="M343" s="21">
        <f t="shared" si="58"/>
        <v>1</v>
      </c>
      <c r="N343" s="633"/>
      <c r="O343" s="21">
        <f t="shared" si="59"/>
        <v>1</v>
      </c>
      <c r="P343" s="633"/>
      <c r="Q343" s="21">
        <f t="shared" si="60"/>
        <v>0</v>
      </c>
      <c r="R343" s="21">
        <f t="shared" si="61"/>
        <v>0</v>
      </c>
      <c r="S343" s="308">
        <f t="shared" si="63"/>
        <v>0</v>
      </c>
    </row>
    <row r="344" spans="1:19">
      <c r="A344" s="142"/>
      <c r="B344" s="52"/>
      <c r="C344" s="21">
        <f t="shared" si="53"/>
        <v>1</v>
      </c>
      <c r="D344" s="633"/>
      <c r="E344" s="21">
        <f t="shared" si="54"/>
        <v>0</v>
      </c>
      <c r="F344" s="633"/>
      <c r="G344" s="21">
        <f t="shared" si="55"/>
        <v>1</v>
      </c>
      <c r="H344" s="633"/>
      <c r="I344" s="21">
        <f t="shared" si="56"/>
        <v>1</v>
      </c>
      <c r="J344" s="633"/>
      <c r="K344" s="21">
        <f t="shared" si="57"/>
        <v>1</v>
      </c>
      <c r="L344" s="633"/>
      <c r="M344" s="21">
        <f t="shared" si="58"/>
        <v>1</v>
      </c>
      <c r="N344" s="633"/>
      <c r="O344" s="21">
        <f t="shared" si="59"/>
        <v>1</v>
      </c>
      <c r="P344" s="633"/>
      <c r="Q344" s="21">
        <f t="shared" si="60"/>
        <v>0</v>
      </c>
      <c r="R344" s="21">
        <f t="shared" si="61"/>
        <v>0</v>
      </c>
      <c r="S344" s="308">
        <f t="shared" si="63"/>
        <v>0</v>
      </c>
    </row>
    <row r="345" spans="1:19">
      <c r="A345" s="142"/>
      <c r="B345" s="52"/>
      <c r="C345" s="21">
        <f t="shared" si="53"/>
        <v>1</v>
      </c>
      <c r="D345" s="633"/>
      <c r="E345" s="21">
        <f t="shared" si="54"/>
        <v>0</v>
      </c>
      <c r="F345" s="633"/>
      <c r="G345" s="21">
        <f t="shared" si="55"/>
        <v>1</v>
      </c>
      <c r="H345" s="633"/>
      <c r="I345" s="21">
        <f t="shared" si="56"/>
        <v>1</v>
      </c>
      <c r="J345" s="633"/>
      <c r="K345" s="21">
        <f t="shared" si="57"/>
        <v>1</v>
      </c>
      <c r="L345" s="633"/>
      <c r="M345" s="21">
        <f t="shared" si="58"/>
        <v>1</v>
      </c>
      <c r="N345" s="633"/>
      <c r="O345" s="21">
        <f t="shared" si="59"/>
        <v>1</v>
      </c>
      <c r="P345" s="633"/>
      <c r="Q345" s="21">
        <f t="shared" si="60"/>
        <v>0</v>
      </c>
      <c r="R345" s="21">
        <f t="shared" si="61"/>
        <v>0</v>
      </c>
      <c r="S345" s="308">
        <f t="shared" si="63"/>
        <v>0</v>
      </c>
    </row>
    <row r="346" spans="1:19">
      <c r="A346" s="142"/>
      <c r="B346" s="52"/>
      <c r="C346" s="21">
        <f t="shared" ref="C346:C409" si="64">IF(B346="",1,(LOOKUP(B346,$3:$3,$4:$4)-LOOKUP($B$24,$3:$3,$4:$4)+100)/100)</f>
        <v>1</v>
      </c>
      <c r="D346" s="633"/>
      <c r="E346" s="21">
        <f t="shared" ref="E346:E409" si="65">(SUMIF($5:$5,D346,$6:$6)-SUMIF($5:$5,$D$24,$6:$6)+100)/100</f>
        <v>0</v>
      </c>
      <c r="F346" s="633"/>
      <c r="G346" s="21">
        <f t="shared" ref="G346:G409" si="66">(SUMIF($7:$7,F346,$8:$8)-SUMIF($7:$7,$F$24,$8:$8)+100)/100</f>
        <v>1</v>
      </c>
      <c r="H346" s="633"/>
      <c r="I346" s="21">
        <f t="shared" ref="I346:I409" si="67">(SUMIF($9:$9,H346,$10:$10)-SUMIF($9:$9,$H$24,$10:$10)+100)/100</f>
        <v>1</v>
      </c>
      <c r="J346" s="633"/>
      <c r="K346" s="21">
        <f t="shared" ref="K346:K409" si="68">(SUMIF($11:$11,J346,$12:$12)-SUMIF($11:$11,$J$24,$12:$12)+100)/100</f>
        <v>1</v>
      </c>
      <c r="L346" s="633"/>
      <c r="M346" s="21">
        <f t="shared" ref="M346:M409" si="69">(SUMIF($13:$13,L346,$14:$14)-SUMIF($13:$13,$L$24,$14:$14)+100)/100</f>
        <v>1</v>
      </c>
      <c r="N346" s="633"/>
      <c r="O346" s="21">
        <f t="shared" ref="O346:O409" si="70">(SUMIF($15:$15,N346,$16:$16)-SUMIF($15:$15,$N$24,$16:$16)+100)/100</f>
        <v>1</v>
      </c>
      <c r="P346" s="633"/>
      <c r="Q346" s="21">
        <f t="shared" ref="Q346:Q409" si="71">(SUMIF($17:$17,P346,$18:$18)-SUMIF($17:$17,$P$24,$18:$18)+100)/100</f>
        <v>0</v>
      </c>
      <c r="R346" s="21">
        <f t="shared" ref="R346:R409" si="72">IF(B346="",0,ROUND($R$24*C346*E346*G346*I346*K346*M346*O346*Q346,0))</f>
        <v>0</v>
      </c>
      <c r="S346" s="308">
        <f t="shared" si="63"/>
        <v>0</v>
      </c>
    </row>
    <row r="347" spans="1:19">
      <c r="A347" s="142"/>
      <c r="B347" s="52"/>
      <c r="C347" s="21">
        <f t="shared" si="64"/>
        <v>1</v>
      </c>
      <c r="D347" s="633"/>
      <c r="E347" s="21">
        <f t="shared" si="65"/>
        <v>0</v>
      </c>
      <c r="F347" s="633"/>
      <c r="G347" s="21">
        <f t="shared" si="66"/>
        <v>1</v>
      </c>
      <c r="H347" s="633"/>
      <c r="I347" s="21">
        <f t="shared" si="67"/>
        <v>1</v>
      </c>
      <c r="J347" s="633"/>
      <c r="K347" s="21">
        <f t="shared" si="68"/>
        <v>1</v>
      </c>
      <c r="L347" s="633"/>
      <c r="M347" s="21">
        <f t="shared" si="69"/>
        <v>1</v>
      </c>
      <c r="N347" s="633"/>
      <c r="O347" s="21">
        <f t="shared" si="70"/>
        <v>1</v>
      </c>
      <c r="P347" s="633"/>
      <c r="Q347" s="21">
        <f t="shared" si="71"/>
        <v>0</v>
      </c>
      <c r="R347" s="21">
        <f t="shared" si="72"/>
        <v>0</v>
      </c>
      <c r="S347" s="308">
        <f t="shared" si="63"/>
        <v>0</v>
      </c>
    </row>
    <row r="348" spans="1:19">
      <c r="A348" s="142"/>
      <c r="B348" s="52"/>
      <c r="C348" s="21">
        <f t="shared" si="64"/>
        <v>1</v>
      </c>
      <c r="D348" s="633"/>
      <c r="E348" s="21">
        <f t="shared" si="65"/>
        <v>0</v>
      </c>
      <c r="F348" s="633"/>
      <c r="G348" s="21">
        <f t="shared" si="66"/>
        <v>1</v>
      </c>
      <c r="H348" s="633"/>
      <c r="I348" s="21">
        <f t="shared" si="67"/>
        <v>1</v>
      </c>
      <c r="J348" s="633"/>
      <c r="K348" s="21">
        <f t="shared" si="68"/>
        <v>1</v>
      </c>
      <c r="L348" s="633"/>
      <c r="M348" s="21">
        <f t="shared" si="69"/>
        <v>1</v>
      </c>
      <c r="N348" s="633"/>
      <c r="O348" s="21">
        <f t="shared" si="70"/>
        <v>1</v>
      </c>
      <c r="P348" s="633"/>
      <c r="Q348" s="21">
        <f t="shared" si="71"/>
        <v>0</v>
      </c>
      <c r="R348" s="21">
        <f t="shared" si="72"/>
        <v>0</v>
      </c>
      <c r="S348" s="308">
        <f t="shared" si="63"/>
        <v>0</v>
      </c>
    </row>
    <row r="349" spans="1:19">
      <c r="A349" s="142"/>
      <c r="B349" s="52"/>
      <c r="C349" s="21">
        <f t="shared" si="64"/>
        <v>1</v>
      </c>
      <c r="D349" s="633"/>
      <c r="E349" s="21">
        <f t="shared" si="65"/>
        <v>0</v>
      </c>
      <c r="F349" s="633"/>
      <c r="G349" s="21">
        <f t="shared" si="66"/>
        <v>1</v>
      </c>
      <c r="H349" s="633"/>
      <c r="I349" s="21">
        <f t="shared" si="67"/>
        <v>1</v>
      </c>
      <c r="J349" s="633"/>
      <c r="K349" s="21">
        <f t="shared" si="68"/>
        <v>1</v>
      </c>
      <c r="L349" s="633"/>
      <c r="M349" s="21">
        <f t="shared" si="69"/>
        <v>1</v>
      </c>
      <c r="N349" s="633"/>
      <c r="O349" s="21">
        <f t="shared" si="70"/>
        <v>1</v>
      </c>
      <c r="P349" s="633"/>
      <c r="Q349" s="21">
        <f t="shared" si="71"/>
        <v>0</v>
      </c>
      <c r="R349" s="21">
        <f t="shared" si="72"/>
        <v>0</v>
      </c>
      <c r="S349" s="308">
        <f t="shared" si="63"/>
        <v>0</v>
      </c>
    </row>
    <row r="350" spans="1:19">
      <c r="A350" s="142"/>
      <c r="B350" s="52"/>
      <c r="C350" s="21">
        <f t="shared" si="64"/>
        <v>1</v>
      </c>
      <c r="D350" s="633"/>
      <c r="E350" s="21">
        <f t="shared" si="65"/>
        <v>0</v>
      </c>
      <c r="F350" s="633"/>
      <c r="G350" s="21">
        <f t="shared" si="66"/>
        <v>1</v>
      </c>
      <c r="H350" s="633"/>
      <c r="I350" s="21">
        <f t="shared" si="67"/>
        <v>1</v>
      </c>
      <c r="J350" s="633"/>
      <c r="K350" s="21">
        <f t="shared" si="68"/>
        <v>1</v>
      </c>
      <c r="L350" s="633"/>
      <c r="M350" s="21">
        <f t="shared" si="69"/>
        <v>1</v>
      </c>
      <c r="N350" s="633"/>
      <c r="O350" s="21">
        <f t="shared" si="70"/>
        <v>1</v>
      </c>
      <c r="P350" s="633"/>
      <c r="Q350" s="21">
        <f t="shared" si="71"/>
        <v>0</v>
      </c>
      <c r="R350" s="21">
        <f t="shared" si="72"/>
        <v>0</v>
      </c>
      <c r="S350" s="308">
        <f t="shared" si="63"/>
        <v>0</v>
      </c>
    </row>
    <row r="351" spans="1:19">
      <c r="A351" s="142"/>
      <c r="B351" s="52"/>
      <c r="C351" s="21">
        <f t="shared" si="64"/>
        <v>1</v>
      </c>
      <c r="D351" s="633"/>
      <c r="E351" s="21">
        <f t="shared" si="65"/>
        <v>0</v>
      </c>
      <c r="F351" s="633"/>
      <c r="G351" s="21">
        <f t="shared" si="66"/>
        <v>1</v>
      </c>
      <c r="H351" s="633"/>
      <c r="I351" s="21">
        <f t="shared" si="67"/>
        <v>1</v>
      </c>
      <c r="J351" s="633"/>
      <c r="K351" s="21">
        <f t="shared" si="68"/>
        <v>1</v>
      </c>
      <c r="L351" s="633"/>
      <c r="M351" s="21">
        <f t="shared" si="69"/>
        <v>1</v>
      </c>
      <c r="N351" s="633"/>
      <c r="O351" s="21">
        <f t="shared" si="70"/>
        <v>1</v>
      </c>
      <c r="P351" s="633"/>
      <c r="Q351" s="21">
        <f t="shared" si="71"/>
        <v>0</v>
      </c>
      <c r="R351" s="21">
        <f t="shared" si="72"/>
        <v>0</v>
      </c>
      <c r="S351" s="308">
        <f t="shared" si="63"/>
        <v>0</v>
      </c>
    </row>
    <row r="352" spans="1:19">
      <c r="A352" s="142"/>
      <c r="B352" s="52"/>
      <c r="C352" s="21">
        <f t="shared" si="64"/>
        <v>1</v>
      </c>
      <c r="D352" s="633"/>
      <c r="E352" s="21">
        <f t="shared" si="65"/>
        <v>0</v>
      </c>
      <c r="F352" s="633"/>
      <c r="G352" s="21">
        <f t="shared" si="66"/>
        <v>1</v>
      </c>
      <c r="H352" s="633"/>
      <c r="I352" s="21">
        <f t="shared" si="67"/>
        <v>1</v>
      </c>
      <c r="J352" s="633"/>
      <c r="K352" s="21">
        <f t="shared" si="68"/>
        <v>1</v>
      </c>
      <c r="L352" s="633"/>
      <c r="M352" s="21">
        <f t="shared" si="69"/>
        <v>1</v>
      </c>
      <c r="N352" s="633"/>
      <c r="O352" s="21">
        <f t="shared" si="70"/>
        <v>1</v>
      </c>
      <c r="P352" s="633"/>
      <c r="Q352" s="21">
        <f t="shared" si="71"/>
        <v>0</v>
      </c>
      <c r="R352" s="21">
        <f t="shared" si="72"/>
        <v>0</v>
      </c>
      <c r="S352" s="308">
        <f t="shared" si="63"/>
        <v>0</v>
      </c>
    </row>
    <row r="353" spans="1:19">
      <c r="A353" s="142"/>
      <c r="B353" s="52"/>
      <c r="C353" s="21">
        <f t="shared" si="64"/>
        <v>1</v>
      </c>
      <c r="D353" s="633"/>
      <c r="E353" s="21">
        <f t="shared" si="65"/>
        <v>0</v>
      </c>
      <c r="F353" s="633"/>
      <c r="G353" s="21">
        <f t="shared" si="66"/>
        <v>1</v>
      </c>
      <c r="H353" s="633"/>
      <c r="I353" s="21">
        <f t="shared" si="67"/>
        <v>1</v>
      </c>
      <c r="J353" s="633"/>
      <c r="K353" s="21">
        <f t="shared" si="68"/>
        <v>1</v>
      </c>
      <c r="L353" s="633"/>
      <c r="M353" s="21">
        <f t="shared" si="69"/>
        <v>1</v>
      </c>
      <c r="N353" s="633"/>
      <c r="O353" s="21">
        <f t="shared" si="70"/>
        <v>1</v>
      </c>
      <c r="P353" s="633"/>
      <c r="Q353" s="21">
        <f t="shared" si="71"/>
        <v>0</v>
      </c>
      <c r="R353" s="21">
        <f t="shared" si="72"/>
        <v>0</v>
      </c>
      <c r="S353" s="308">
        <f t="shared" si="63"/>
        <v>0</v>
      </c>
    </row>
    <row r="354" spans="1:19">
      <c r="A354" s="142"/>
      <c r="B354" s="52"/>
      <c r="C354" s="21">
        <f t="shared" si="64"/>
        <v>1</v>
      </c>
      <c r="D354" s="633"/>
      <c r="E354" s="21">
        <f t="shared" si="65"/>
        <v>0</v>
      </c>
      <c r="F354" s="633"/>
      <c r="G354" s="21">
        <f t="shared" si="66"/>
        <v>1</v>
      </c>
      <c r="H354" s="633"/>
      <c r="I354" s="21">
        <f t="shared" si="67"/>
        <v>1</v>
      </c>
      <c r="J354" s="633"/>
      <c r="K354" s="21">
        <f t="shared" si="68"/>
        <v>1</v>
      </c>
      <c r="L354" s="633"/>
      <c r="M354" s="21">
        <f t="shared" si="69"/>
        <v>1</v>
      </c>
      <c r="N354" s="633"/>
      <c r="O354" s="21">
        <f t="shared" si="70"/>
        <v>1</v>
      </c>
      <c r="P354" s="633"/>
      <c r="Q354" s="21">
        <f t="shared" si="71"/>
        <v>0</v>
      </c>
      <c r="R354" s="21">
        <f t="shared" si="72"/>
        <v>0</v>
      </c>
      <c r="S354" s="308">
        <f t="shared" si="63"/>
        <v>0</v>
      </c>
    </row>
    <row r="355" spans="1:19">
      <c r="A355" s="142"/>
      <c r="B355" s="52"/>
      <c r="C355" s="21">
        <f t="shared" si="64"/>
        <v>1</v>
      </c>
      <c r="D355" s="633"/>
      <c r="E355" s="21">
        <f t="shared" si="65"/>
        <v>0</v>
      </c>
      <c r="F355" s="633"/>
      <c r="G355" s="21">
        <f t="shared" si="66"/>
        <v>1</v>
      </c>
      <c r="H355" s="633"/>
      <c r="I355" s="21">
        <f t="shared" si="67"/>
        <v>1</v>
      </c>
      <c r="J355" s="633"/>
      <c r="K355" s="21">
        <f t="shared" si="68"/>
        <v>1</v>
      </c>
      <c r="L355" s="633"/>
      <c r="M355" s="21">
        <f t="shared" si="69"/>
        <v>1</v>
      </c>
      <c r="N355" s="633"/>
      <c r="O355" s="21">
        <f t="shared" si="70"/>
        <v>1</v>
      </c>
      <c r="P355" s="633"/>
      <c r="Q355" s="21">
        <f t="shared" si="71"/>
        <v>0</v>
      </c>
      <c r="R355" s="21">
        <f t="shared" si="72"/>
        <v>0</v>
      </c>
      <c r="S355" s="308">
        <f t="shared" si="63"/>
        <v>0</v>
      </c>
    </row>
    <row r="356" spans="1:19">
      <c r="A356" s="142"/>
      <c r="B356" s="52"/>
      <c r="C356" s="21">
        <f t="shared" si="64"/>
        <v>1</v>
      </c>
      <c r="D356" s="633"/>
      <c r="E356" s="21">
        <f t="shared" si="65"/>
        <v>0</v>
      </c>
      <c r="F356" s="633"/>
      <c r="G356" s="21">
        <f t="shared" si="66"/>
        <v>1</v>
      </c>
      <c r="H356" s="633"/>
      <c r="I356" s="21">
        <f t="shared" si="67"/>
        <v>1</v>
      </c>
      <c r="J356" s="633"/>
      <c r="K356" s="21">
        <f t="shared" si="68"/>
        <v>1</v>
      </c>
      <c r="L356" s="633"/>
      <c r="M356" s="21">
        <f t="shared" si="69"/>
        <v>1</v>
      </c>
      <c r="N356" s="633"/>
      <c r="O356" s="21">
        <f t="shared" si="70"/>
        <v>1</v>
      </c>
      <c r="P356" s="633"/>
      <c r="Q356" s="21">
        <f t="shared" si="71"/>
        <v>0</v>
      </c>
      <c r="R356" s="21">
        <f t="shared" si="72"/>
        <v>0</v>
      </c>
      <c r="S356" s="308">
        <f t="shared" si="63"/>
        <v>0</v>
      </c>
    </row>
    <row r="357" spans="1:19">
      <c r="A357" s="142"/>
      <c r="B357" s="52"/>
      <c r="C357" s="21">
        <f t="shared" si="64"/>
        <v>1</v>
      </c>
      <c r="D357" s="633"/>
      <c r="E357" s="21">
        <f t="shared" si="65"/>
        <v>0</v>
      </c>
      <c r="F357" s="633"/>
      <c r="G357" s="21">
        <f t="shared" si="66"/>
        <v>1</v>
      </c>
      <c r="H357" s="633"/>
      <c r="I357" s="21">
        <f t="shared" si="67"/>
        <v>1</v>
      </c>
      <c r="J357" s="633"/>
      <c r="K357" s="21">
        <f t="shared" si="68"/>
        <v>1</v>
      </c>
      <c r="L357" s="633"/>
      <c r="M357" s="21">
        <f t="shared" si="69"/>
        <v>1</v>
      </c>
      <c r="N357" s="633"/>
      <c r="O357" s="21">
        <f t="shared" si="70"/>
        <v>1</v>
      </c>
      <c r="P357" s="633"/>
      <c r="Q357" s="21">
        <f t="shared" si="71"/>
        <v>0</v>
      </c>
      <c r="R357" s="21">
        <f t="shared" si="72"/>
        <v>0</v>
      </c>
      <c r="S357" s="308">
        <f t="shared" si="63"/>
        <v>0</v>
      </c>
    </row>
    <row r="358" spans="1:19">
      <c r="A358" s="142"/>
      <c r="B358" s="52"/>
      <c r="C358" s="21">
        <f t="shared" si="64"/>
        <v>1</v>
      </c>
      <c r="D358" s="633"/>
      <c r="E358" s="21">
        <f t="shared" si="65"/>
        <v>0</v>
      </c>
      <c r="F358" s="633"/>
      <c r="G358" s="21">
        <f t="shared" si="66"/>
        <v>1</v>
      </c>
      <c r="H358" s="633"/>
      <c r="I358" s="21">
        <f t="shared" si="67"/>
        <v>1</v>
      </c>
      <c r="J358" s="633"/>
      <c r="K358" s="21">
        <f t="shared" si="68"/>
        <v>1</v>
      </c>
      <c r="L358" s="633"/>
      <c r="M358" s="21">
        <f t="shared" si="69"/>
        <v>1</v>
      </c>
      <c r="N358" s="633"/>
      <c r="O358" s="21">
        <f t="shared" si="70"/>
        <v>1</v>
      </c>
      <c r="P358" s="633"/>
      <c r="Q358" s="21">
        <f t="shared" si="71"/>
        <v>0</v>
      </c>
      <c r="R358" s="21">
        <f t="shared" si="72"/>
        <v>0</v>
      </c>
      <c r="S358" s="308">
        <f t="shared" si="63"/>
        <v>0</v>
      </c>
    </row>
    <row r="359" spans="1:19">
      <c r="A359" s="142"/>
      <c r="B359" s="52"/>
      <c r="C359" s="21">
        <f t="shared" si="64"/>
        <v>1</v>
      </c>
      <c r="D359" s="633"/>
      <c r="E359" s="21">
        <f t="shared" si="65"/>
        <v>0</v>
      </c>
      <c r="F359" s="633"/>
      <c r="G359" s="21">
        <f t="shared" si="66"/>
        <v>1</v>
      </c>
      <c r="H359" s="633"/>
      <c r="I359" s="21">
        <f t="shared" si="67"/>
        <v>1</v>
      </c>
      <c r="J359" s="633"/>
      <c r="K359" s="21">
        <f t="shared" si="68"/>
        <v>1</v>
      </c>
      <c r="L359" s="633"/>
      <c r="M359" s="21">
        <f t="shared" si="69"/>
        <v>1</v>
      </c>
      <c r="N359" s="633"/>
      <c r="O359" s="21">
        <f t="shared" si="70"/>
        <v>1</v>
      </c>
      <c r="P359" s="633"/>
      <c r="Q359" s="21">
        <f t="shared" si="71"/>
        <v>0</v>
      </c>
      <c r="R359" s="21">
        <f t="shared" si="72"/>
        <v>0</v>
      </c>
      <c r="S359" s="308">
        <f t="shared" si="63"/>
        <v>0</v>
      </c>
    </row>
    <row r="360" spans="1:19">
      <c r="A360" s="142"/>
      <c r="B360" s="52"/>
      <c r="C360" s="21">
        <f t="shared" si="64"/>
        <v>1</v>
      </c>
      <c r="D360" s="633"/>
      <c r="E360" s="21">
        <f t="shared" si="65"/>
        <v>0</v>
      </c>
      <c r="F360" s="633"/>
      <c r="G360" s="21">
        <f t="shared" si="66"/>
        <v>1</v>
      </c>
      <c r="H360" s="633"/>
      <c r="I360" s="21">
        <f t="shared" si="67"/>
        <v>1</v>
      </c>
      <c r="J360" s="633"/>
      <c r="K360" s="21">
        <f t="shared" si="68"/>
        <v>1</v>
      </c>
      <c r="L360" s="633"/>
      <c r="M360" s="21">
        <f t="shared" si="69"/>
        <v>1</v>
      </c>
      <c r="N360" s="633"/>
      <c r="O360" s="21">
        <f t="shared" si="70"/>
        <v>1</v>
      </c>
      <c r="P360" s="633"/>
      <c r="Q360" s="21">
        <f t="shared" si="71"/>
        <v>0</v>
      </c>
      <c r="R360" s="21">
        <f t="shared" si="72"/>
        <v>0</v>
      </c>
      <c r="S360" s="308">
        <f t="shared" si="63"/>
        <v>0</v>
      </c>
    </row>
    <row r="361" spans="1:19">
      <c r="A361" s="142"/>
      <c r="B361" s="52"/>
      <c r="C361" s="21">
        <f t="shared" si="64"/>
        <v>1</v>
      </c>
      <c r="D361" s="633"/>
      <c r="E361" s="21">
        <f t="shared" si="65"/>
        <v>0</v>
      </c>
      <c r="F361" s="633"/>
      <c r="G361" s="21">
        <f t="shared" si="66"/>
        <v>1</v>
      </c>
      <c r="H361" s="633"/>
      <c r="I361" s="21">
        <f t="shared" si="67"/>
        <v>1</v>
      </c>
      <c r="J361" s="633"/>
      <c r="K361" s="21">
        <f t="shared" si="68"/>
        <v>1</v>
      </c>
      <c r="L361" s="633"/>
      <c r="M361" s="21">
        <f t="shared" si="69"/>
        <v>1</v>
      </c>
      <c r="N361" s="633"/>
      <c r="O361" s="21">
        <f t="shared" si="70"/>
        <v>1</v>
      </c>
      <c r="P361" s="633"/>
      <c r="Q361" s="21">
        <f t="shared" si="71"/>
        <v>0</v>
      </c>
      <c r="R361" s="21">
        <f t="shared" si="72"/>
        <v>0</v>
      </c>
      <c r="S361" s="308">
        <f t="shared" si="63"/>
        <v>0</v>
      </c>
    </row>
    <row r="362" spans="1:19">
      <c r="A362" s="142"/>
      <c r="B362" s="52"/>
      <c r="C362" s="21">
        <f t="shared" si="64"/>
        <v>1</v>
      </c>
      <c r="D362" s="633"/>
      <c r="E362" s="21">
        <f t="shared" si="65"/>
        <v>0</v>
      </c>
      <c r="F362" s="633"/>
      <c r="G362" s="21">
        <f t="shared" si="66"/>
        <v>1</v>
      </c>
      <c r="H362" s="633"/>
      <c r="I362" s="21">
        <f t="shared" si="67"/>
        <v>1</v>
      </c>
      <c r="J362" s="633"/>
      <c r="K362" s="21">
        <f t="shared" si="68"/>
        <v>1</v>
      </c>
      <c r="L362" s="633"/>
      <c r="M362" s="21">
        <f t="shared" si="69"/>
        <v>1</v>
      </c>
      <c r="N362" s="633"/>
      <c r="O362" s="21">
        <f t="shared" si="70"/>
        <v>1</v>
      </c>
      <c r="P362" s="633"/>
      <c r="Q362" s="21">
        <f t="shared" si="71"/>
        <v>0</v>
      </c>
      <c r="R362" s="21">
        <f t="shared" si="72"/>
        <v>0</v>
      </c>
      <c r="S362" s="308">
        <f t="shared" si="63"/>
        <v>0</v>
      </c>
    </row>
    <row r="363" spans="1:19">
      <c r="A363" s="142"/>
      <c r="B363" s="52"/>
      <c r="C363" s="21">
        <f t="shared" si="64"/>
        <v>1</v>
      </c>
      <c r="D363" s="633"/>
      <c r="E363" s="21">
        <f t="shared" si="65"/>
        <v>0</v>
      </c>
      <c r="F363" s="633"/>
      <c r="G363" s="21">
        <f t="shared" si="66"/>
        <v>1</v>
      </c>
      <c r="H363" s="633"/>
      <c r="I363" s="21">
        <f t="shared" si="67"/>
        <v>1</v>
      </c>
      <c r="J363" s="633"/>
      <c r="K363" s="21">
        <f t="shared" si="68"/>
        <v>1</v>
      </c>
      <c r="L363" s="633"/>
      <c r="M363" s="21">
        <f t="shared" si="69"/>
        <v>1</v>
      </c>
      <c r="N363" s="633"/>
      <c r="O363" s="21">
        <f t="shared" si="70"/>
        <v>1</v>
      </c>
      <c r="P363" s="633"/>
      <c r="Q363" s="21">
        <f t="shared" si="71"/>
        <v>0</v>
      </c>
      <c r="R363" s="21">
        <f t="shared" si="72"/>
        <v>0</v>
      </c>
      <c r="S363" s="308">
        <f t="shared" si="63"/>
        <v>0</v>
      </c>
    </row>
    <row r="364" spans="1:19">
      <c r="A364" s="142"/>
      <c r="B364" s="52"/>
      <c r="C364" s="21">
        <f t="shared" si="64"/>
        <v>1</v>
      </c>
      <c r="D364" s="633"/>
      <c r="E364" s="21">
        <f t="shared" si="65"/>
        <v>0</v>
      </c>
      <c r="F364" s="633"/>
      <c r="G364" s="21">
        <f t="shared" si="66"/>
        <v>1</v>
      </c>
      <c r="H364" s="633"/>
      <c r="I364" s="21">
        <f t="shared" si="67"/>
        <v>1</v>
      </c>
      <c r="J364" s="633"/>
      <c r="K364" s="21">
        <f t="shared" si="68"/>
        <v>1</v>
      </c>
      <c r="L364" s="633"/>
      <c r="M364" s="21">
        <f t="shared" si="69"/>
        <v>1</v>
      </c>
      <c r="N364" s="633"/>
      <c r="O364" s="21">
        <f t="shared" si="70"/>
        <v>1</v>
      </c>
      <c r="P364" s="633"/>
      <c r="Q364" s="21">
        <f t="shared" si="71"/>
        <v>0</v>
      </c>
      <c r="R364" s="21">
        <f t="shared" si="72"/>
        <v>0</v>
      </c>
      <c r="S364" s="308">
        <f t="shared" si="63"/>
        <v>0</v>
      </c>
    </row>
    <row r="365" spans="1:19">
      <c r="A365" s="142"/>
      <c r="B365" s="52"/>
      <c r="C365" s="21">
        <f t="shared" si="64"/>
        <v>1</v>
      </c>
      <c r="D365" s="633"/>
      <c r="E365" s="21">
        <f t="shared" si="65"/>
        <v>0</v>
      </c>
      <c r="F365" s="633"/>
      <c r="G365" s="21">
        <f t="shared" si="66"/>
        <v>1</v>
      </c>
      <c r="H365" s="633"/>
      <c r="I365" s="21">
        <f t="shared" si="67"/>
        <v>1</v>
      </c>
      <c r="J365" s="633"/>
      <c r="K365" s="21">
        <f t="shared" si="68"/>
        <v>1</v>
      </c>
      <c r="L365" s="633"/>
      <c r="M365" s="21">
        <f t="shared" si="69"/>
        <v>1</v>
      </c>
      <c r="N365" s="633"/>
      <c r="O365" s="21">
        <f t="shared" si="70"/>
        <v>1</v>
      </c>
      <c r="P365" s="633"/>
      <c r="Q365" s="21">
        <f t="shared" si="71"/>
        <v>0</v>
      </c>
      <c r="R365" s="21">
        <f t="shared" si="72"/>
        <v>0</v>
      </c>
      <c r="S365" s="308">
        <f t="shared" si="63"/>
        <v>0</v>
      </c>
    </row>
    <row r="366" spans="1:19">
      <c r="A366" s="142"/>
      <c r="B366" s="52"/>
      <c r="C366" s="21">
        <f t="shared" si="64"/>
        <v>1</v>
      </c>
      <c r="D366" s="633"/>
      <c r="E366" s="21">
        <f t="shared" si="65"/>
        <v>0</v>
      </c>
      <c r="F366" s="633"/>
      <c r="G366" s="21">
        <f t="shared" si="66"/>
        <v>1</v>
      </c>
      <c r="H366" s="633"/>
      <c r="I366" s="21">
        <f t="shared" si="67"/>
        <v>1</v>
      </c>
      <c r="J366" s="633"/>
      <c r="K366" s="21">
        <f t="shared" si="68"/>
        <v>1</v>
      </c>
      <c r="L366" s="633"/>
      <c r="M366" s="21">
        <f t="shared" si="69"/>
        <v>1</v>
      </c>
      <c r="N366" s="633"/>
      <c r="O366" s="21">
        <f t="shared" si="70"/>
        <v>1</v>
      </c>
      <c r="P366" s="633"/>
      <c r="Q366" s="21">
        <f t="shared" si="71"/>
        <v>0</v>
      </c>
      <c r="R366" s="21">
        <f t="shared" si="72"/>
        <v>0</v>
      </c>
      <c r="S366" s="308">
        <f t="shared" si="63"/>
        <v>0</v>
      </c>
    </row>
    <row r="367" spans="1:19">
      <c r="A367" s="142"/>
      <c r="B367" s="52"/>
      <c r="C367" s="21">
        <f t="shared" si="64"/>
        <v>1</v>
      </c>
      <c r="D367" s="633"/>
      <c r="E367" s="21">
        <f t="shared" si="65"/>
        <v>0</v>
      </c>
      <c r="F367" s="633"/>
      <c r="G367" s="21">
        <f t="shared" si="66"/>
        <v>1</v>
      </c>
      <c r="H367" s="633"/>
      <c r="I367" s="21">
        <f t="shared" si="67"/>
        <v>1</v>
      </c>
      <c r="J367" s="633"/>
      <c r="K367" s="21">
        <f t="shared" si="68"/>
        <v>1</v>
      </c>
      <c r="L367" s="633"/>
      <c r="M367" s="21">
        <f t="shared" si="69"/>
        <v>1</v>
      </c>
      <c r="N367" s="633"/>
      <c r="O367" s="21">
        <f t="shared" si="70"/>
        <v>1</v>
      </c>
      <c r="P367" s="633"/>
      <c r="Q367" s="21">
        <f t="shared" si="71"/>
        <v>0</v>
      </c>
      <c r="R367" s="21">
        <f t="shared" si="72"/>
        <v>0</v>
      </c>
      <c r="S367" s="308">
        <f t="shared" si="63"/>
        <v>0</v>
      </c>
    </row>
    <row r="368" spans="1:19">
      <c r="A368" s="142"/>
      <c r="B368" s="52"/>
      <c r="C368" s="21">
        <f t="shared" si="64"/>
        <v>1</v>
      </c>
      <c r="D368" s="633"/>
      <c r="E368" s="21">
        <f t="shared" si="65"/>
        <v>0</v>
      </c>
      <c r="F368" s="633"/>
      <c r="G368" s="21">
        <f t="shared" si="66"/>
        <v>1</v>
      </c>
      <c r="H368" s="633"/>
      <c r="I368" s="21">
        <f t="shared" si="67"/>
        <v>1</v>
      </c>
      <c r="J368" s="633"/>
      <c r="K368" s="21">
        <f t="shared" si="68"/>
        <v>1</v>
      </c>
      <c r="L368" s="633"/>
      <c r="M368" s="21">
        <f t="shared" si="69"/>
        <v>1</v>
      </c>
      <c r="N368" s="633"/>
      <c r="O368" s="21">
        <f t="shared" si="70"/>
        <v>1</v>
      </c>
      <c r="P368" s="633"/>
      <c r="Q368" s="21">
        <f t="shared" si="71"/>
        <v>0</v>
      </c>
      <c r="R368" s="21">
        <f t="shared" si="72"/>
        <v>0</v>
      </c>
      <c r="S368" s="308">
        <f t="shared" si="63"/>
        <v>0</v>
      </c>
    </row>
    <row r="369" spans="1:19">
      <c r="A369" s="142"/>
      <c r="B369" s="52"/>
      <c r="C369" s="21">
        <f t="shared" si="64"/>
        <v>1</v>
      </c>
      <c r="D369" s="633"/>
      <c r="E369" s="21">
        <f t="shared" si="65"/>
        <v>0</v>
      </c>
      <c r="F369" s="633"/>
      <c r="G369" s="21">
        <f t="shared" si="66"/>
        <v>1</v>
      </c>
      <c r="H369" s="633"/>
      <c r="I369" s="21">
        <f t="shared" si="67"/>
        <v>1</v>
      </c>
      <c r="J369" s="633"/>
      <c r="K369" s="21">
        <f t="shared" si="68"/>
        <v>1</v>
      </c>
      <c r="L369" s="633"/>
      <c r="M369" s="21">
        <f t="shared" si="69"/>
        <v>1</v>
      </c>
      <c r="N369" s="633"/>
      <c r="O369" s="21">
        <f t="shared" si="70"/>
        <v>1</v>
      </c>
      <c r="P369" s="633"/>
      <c r="Q369" s="21">
        <f t="shared" si="71"/>
        <v>0</v>
      </c>
      <c r="R369" s="21">
        <f t="shared" si="72"/>
        <v>0</v>
      </c>
      <c r="S369" s="308">
        <f t="shared" si="63"/>
        <v>0</v>
      </c>
    </row>
    <row r="370" spans="1:19">
      <c r="A370" s="142"/>
      <c r="B370" s="52"/>
      <c r="C370" s="21">
        <f t="shared" si="64"/>
        <v>1</v>
      </c>
      <c r="D370" s="633"/>
      <c r="E370" s="21">
        <f t="shared" si="65"/>
        <v>0</v>
      </c>
      <c r="F370" s="633"/>
      <c r="G370" s="21">
        <f t="shared" si="66"/>
        <v>1</v>
      </c>
      <c r="H370" s="633"/>
      <c r="I370" s="21">
        <f t="shared" si="67"/>
        <v>1</v>
      </c>
      <c r="J370" s="633"/>
      <c r="K370" s="21">
        <f t="shared" si="68"/>
        <v>1</v>
      </c>
      <c r="L370" s="633"/>
      <c r="M370" s="21">
        <f t="shared" si="69"/>
        <v>1</v>
      </c>
      <c r="N370" s="633"/>
      <c r="O370" s="21">
        <f t="shared" si="70"/>
        <v>1</v>
      </c>
      <c r="P370" s="633"/>
      <c r="Q370" s="21">
        <f t="shared" si="71"/>
        <v>0</v>
      </c>
      <c r="R370" s="21">
        <f t="shared" si="72"/>
        <v>0</v>
      </c>
      <c r="S370" s="308">
        <f t="shared" si="63"/>
        <v>0</v>
      </c>
    </row>
    <row r="371" spans="1:19">
      <c r="A371" s="142"/>
      <c r="B371" s="52"/>
      <c r="C371" s="21">
        <f t="shared" si="64"/>
        <v>1</v>
      </c>
      <c r="D371" s="633"/>
      <c r="E371" s="21">
        <f t="shared" si="65"/>
        <v>0</v>
      </c>
      <c r="F371" s="633"/>
      <c r="G371" s="21">
        <f t="shared" si="66"/>
        <v>1</v>
      </c>
      <c r="H371" s="633"/>
      <c r="I371" s="21">
        <f t="shared" si="67"/>
        <v>1</v>
      </c>
      <c r="J371" s="633"/>
      <c r="K371" s="21">
        <f t="shared" si="68"/>
        <v>1</v>
      </c>
      <c r="L371" s="633"/>
      <c r="M371" s="21">
        <f t="shared" si="69"/>
        <v>1</v>
      </c>
      <c r="N371" s="633"/>
      <c r="O371" s="21">
        <f t="shared" si="70"/>
        <v>1</v>
      </c>
      <c r="P371" s="633"/>
      <c r="Q371" s="21">
        <f t="shared" si="71"/>
        <v>0</v>
      </c>
      <c r="R371" s="21">
        <f t="shared" si="72"/>
        <v>0</v>
      </c>
      <c r="S371" s="308">
        <f t="shared" si="63"/>
        <v>0</v>
      </c>
    </row>
    <row r="372" spans="1:19">
      <c r="A372" s="142"/>
      <c r="B372" s="52"/>
      <c r="C372" s="21">
        <f t="shared" si="64"/>
        <v>1</v>
      </c>
      <c r="D372" s="633"/>
      <c r="E372" s="21">
        <f t="shared" si="65"/>
        <v>0</v>
      </c>
      <c r="F372" s="633"/>
      <c r="G372" s="21">
        <f t="shared" si="66"/>
        <v>1</v>
      </c>
      <c r="H372" s="633"/>
      <c r="I372" s="21">
        <f t="shared" si="67"/>
        <v>1</v>
      </c>
      <c r="J372" s="633"/>
      <c r="K372" s="21">
        <f t="shared" si="68"/>
        <v>1</v>
      </c>
      <c r="L372" s="633"/>
      <c r="M372" s="21">
        <f t="shared" si="69"/>
        <v>1</v>
      </c>
      <c r="N372" s="633"/>
      <c r="O372" s="21">
        <f t="shared" si="70"/>
        <v>1</v>
      </c>
      <c r="P372" s="633"/>
      <c r="Q372" s="21">
        <f t="shared" si="71"/>
        <v>0</v>
      </c>
      <c r="R372" s="21">
        <f t="shared" si="72"/>
        <v>0</v>
      </c>
      <c r="S372" s="308">
        <f t="shared" si="63"/>
        <v>0</v>
      </c>
    </row>
    <row r="373" spans="1:19">
      <c r="A373" s="142"/>
      <c r="B373" s="52"/>
      <c r="C373" s="21">
        <f t="shared" si="64"/>
        <v>1</v>
      </c>
      <c r="D373" s="633"/>
      <c r="E373" s="21">
        <f t="shared" si="65"/>
        <v>0</v>
      </c>
      <c r="F373" s="633"/>
      <c r="G373" s="21">
        <f t="shared" si="66"/>
        <v>1</v>
      </c>
      <c r="H373" s="633"/>
      <c r="I373" s="21">
        <f t="shared" si="67"/>
        <v>1</v>
      </c>
      <c r="J373" s="633"/>
      <c r="K373" s="21">
        <f t="shared" si="68"/>
        <v>1</v>
      </c>
      <c r="L373" s="633"/>
      <c r="M373" s="21">
        <f t="shared" si="69"/>
        <v>1</v>
      </c>
      <c r="N373" s="633"/>
      <c r="O373" s="21">
        <f t="shared" si="70"/>
        <v>1</v>
      </c>
      <c r="P373" s="633"/>
      <c r="Q373" s="21">
        <f t="shared" si="71"/>
        <v>0</v>
      </c>
      <c r="R373" s="21">
        <f t="shared" si="72"/>
        <v>0</v>
      </c>
      <c r="S373" s="308">
        <f t="shared" si="63"/>
        <v>0</v>
      </c>
    </row>
    <row r="374" spans="1:19">
      <c r="A374" s="142"/>
      <c r="B374" s="52"/>
      <c r="C374" s="21">
        <f t="shared" si="64"/>
        <v>1</v>
      </c>
      <c r="D374" s="633"/>
      <c r="E374" s="21">
        <f t="shared" si="65"/>
        <v>0</v>
      </c>
      <c r="F374" s="633"/>
      <c r="G374" s="21">
        <f t="shared" si="66"/>
        <v>1</v>
      </c>
      <c r="H374" s="633"/>
      <c r="I374" s="21">
        <f t="shared" si="67"/>
        <v>1</v>
      </c>
      <c r="J374" s="633"/>
      <c r="K374" s="21">
        <f t="shared" si="68"/>
        <v>1</v>
      </c>
      <c r="L374" s="633"/>
      <c r="M374" s="21">
        <f t="shared" si="69"/>
        <v>1</v>
      </c>
      <c r="N374" s="633"/>
      <c r="O374" s="21">
        <f t="shared" si="70"/>
        <v>1</v>
      </c>
      <c r="P374" s="633"/>
      <c r="Q374" s="21">
        <f t="shared" si="71"/>
        <v>0</v>
      </c>
      <c r="R374" s="21">
        <f t="shared" si="72"/>
        <v>0</v>
      </c>
      <c r="S374" s="308">
        <f t="shared" si="63"/>
        <v>0</v>
      </c>
    </row>
    <row r="375" spans="1:19">
      <c r="A375" s="142"/>
      <c r="B375" s="52"/>
      <c r="C375" s="21">
        <f t="shared" si="64"/>
        <v>1</v>
      </c>
      <c r="D375" s="633"/>
      <c r="E375" s="21">
        <f t="shared" si="65"/>
        <v>0</v>
      </c>
      <c r="F375" s="633"/>
      <c r="G375" s="21">
        <f t="shared" si="66"/>
        <v>1</v>
      </c>
      <c r="H375" s="633"/>
      <c r="I375" s="21">
        <f t="shared" si="67"/>
        <v>1</v>
      </c>
      <c r="J375" s="633"/>
      <c r="K375" s="21">
        <f t="shared" si="68"/>
        <v>1</v>
      </c>
      <c r="L375" s="633"/>
      <c r="M375" s="21">
        <f t="shared" si="69"/>
        <v>1</v>
      </c>
      <c r="N375" s="633"/>
      <c r="O375" s="21">
        <f t="shared" si="70"/>
        <v>1</v>
      </c>
      <c r="P375" s="633"/>
      <c r="Q375" s="21">
        <f t="shared" si="71"/>
        <v>0</v>
      </c>
      <c r="R375" s="21">
        <f t="shared" si="72"/>
        <v>0</v>
      </c>
      <c r="S375" s="308">
        <f t="shared" si="63"/>
        <v>0</v>
      </c>
    </row>
    <row r="376" spans="1:19">
      <c r="A376" s="142"/>
      <c r="B376" s="52"/>
      <c r="C376" s="21">
        <f t="shared" si="64"/>
        <v>1</v>
      </c>
      <c r="D376" s="633"/>
      <c r="E376" s="21">
        <f t="shared" si="65"/>
        <v>0</v>
      </c>
      <c r="F376" s="633"/>
      <c r="G376" s="21">
        <f t="shared" si="66"/>
        <v>1</v>
      </c>
      <c r="H376" s="633"/>
      <c r="I376" s="21">
        <f t="shared" si="67"/>
        <v>1</v>
      </c>
      <c r="J376" s="633"/>
      <c r="K376" s="21">
        <f t="shared" si="68"/>
        <v>1</v>
      </c>
      <c r="L376" s="633"/>
      <c r="M376" s="21">
        <f t="shared" si="69"/>
        <v>1</v>
      </c>
      <c r="N376" s="633"/>
      <c r="O376" s="21">
        <f t="shared" si="70"/>
        <v>1</v>
      </c>
      <c r="P376" s="633"/>
      <c r="Q376" s="21">
        <f t="shared" si="71"/>
        <v>0</v>
      </c>
      <c r="R376" s="21">
        <f t="shared" si="72"/>
        <v>0</v>
      </c>
      <c r="S376" s="308">
        <f t="shared" si="63"/>
        <v>0</v>
      </c>
    </row>
    <row r="377" spans="1:19">
      <c r="A377" s="142"/>
      <c r="B377" s="52"/>
      <c r="C377" s="21">
        <f t="shared" si="64"/>
        <v>1</v>
      </c>
      <c r="D377" s="633"/>
      <c r="E377" s="21">
        <f t="shared" si="65"/>
        <v>0</v>
      </c>
      <c r="F377" s="633"/>
      <c r="G377" s="21">
        <f t="shared" si="66"/>
        <v>1</v>
      </c>
      <c r="H377" s="633"/>
      <c r="I377" s="21">
        <f t="shared" si="67"/>
        <v>1</v>
      </c>
      <c r="J377" s="633"/>
      <c r="K377" s="21">
        <f t="shared" si="68"/>
        <v>1</v>
      </c>
      <c r="L377" s="633"/>
      <c r="M377" s="21">
        <f t="shared" si="69"/>
        <v>1</v>
      </c>
      <c r="N377" s="633"/>
      <c r="O377" s="21">
        <f t="shared" si="70"/>
        <v>1</v>
      </c>
      <c r="P377" s="633"/>
      <c r="Q377" s="21">
        <f t="shared" si="71"/>
        <v>0</v>
      </c>
      <c r="R377" s="21">
        <f t="shared" si="72"/>
        <v>0</v>
      </c>
      <c r="S377" s="308">
        <f t="shared" si="63"/>
        <v>0</v>
      </c>
    </row>
    <row r="378" spans="1:19">
      <c r="A378" s="142"/>
      <c r="B378" s="52"/>
      <c r="C378" s="21">
        <f t="shared" si="64"/>
        <v>1</v>
      </c>
      <c r="D378" s="633"/>
      <c r="E378" s="21">
        <f t="shared" si="65"/>
        <v>0</v>
      </c>
      <c r="F378" s="633"/>
      <c r="G378" s="21">
        <f t="shared" si="66"/>
        <v>1</v>
      </c>
      <c r="H378" s="633"/>
      <c r="I378" s="21">
        <f t="shared" si="67"/>
        <v>1</v>
      </c>
      <c r="J378" s="633"/>
      <c r="K378" s="21">
        <f t="shared" si="68"/>
        <v>1</v>
      </c>
      <c r="L378" s="633"/>
      <c r="M378" s="21">
        <f t="shared" si="69"/>
        <v>1</v>
      </c>
      <c r="N378" s="633"/>
      <c r="O378" s="21">
        <f t="shared" si="70"/>
        <v>1</v>
      </c>
      <c r="P378" s="633"/>
      <c r="Q378" s="21">
        <f t="shared" si="71"/>
        <v>0</v>
      </c>
      <c r="R378" s="21">
        <f t="shared" si="72"/>
        <v>0</v>
      </c>
      <c r="S378" s="308">
        <f t="shared" si="63"/>
        <v>0</v>
      </c>
    </row>
    <row r="379" spans="1:19">
      <c r="A379" s="142"/>
      <c r="B379" s="52"/>
      <c r="C379" s="21">
        <f t="shared" si="64"/>
        <v>1</v>
      </c>
      <c r="D379" s="633"/>
      <c r="E379" s="21">
        <f t="shared" si="65"/>
        <v>0</v>
      </c>
      <c r="F379" s="633"/>
      <c r="G379" s="21">
        <f t="shared" si="66"/>
        <v>1</v>
      </c>
      <c r="H379" s="633"/>
      <c r="I379" s="21">
        <f t="shared" si="67"/>
        <v>1</v>
      </c>
      <c r="J379" s="633"/>
      <c r="K379" s="21">
        <f t="shared" si="68"/>
        <v>1</v>
      </c>
      <c r="L379" s="633"/>
      <c r="M379" s="21">
        <f t="shared" si="69"/>
        <v>1</v>
      </c>
      <c r="N379" s="633"/>
      <c r="O379" s="21">
        <f t="shared" si="70"/>
        <v>1</v>
      </c>
      <c r="P379" s="633"/>
      <c r="Q379" s="21">
        <f t="shared" si="71"/>
        <v>0</v>
      </c>
      <c r="R379" s="21">
        <f t="shared" si="72"/>
        <v>0</v>
      </c>
      <c r="S379" s="308">
        <f t="shared" si="63"/>
        <v>0</v>
      </c>
    </row>
    <row r="380" spans="1:19">
      <c r="A380" s="142"/>
      <c r="B380" s="52"/>
      <c r="C380" s="21">
        <f t="shared" si="64"/>
        <v>1</v>
      </c>
      <c r="D380" s="633"/>
      <c r="E380" s="21">
        <f t="shared" si="65"/>
        <v>0</v>
      </c>
      <c r="F380" s="633"/>
      <c r="G380" s="21">
        <f t="shared" si="66"/>
        <v>1</v>
      </c>
      <c r="H380" s="633"/>
      <c r="I380" s="21">
        <f t="shared" si="67"/>
        <v>1</v>
      </c>
      <c r="J380" s="633"/>
      <c r="K380" s="21">
        <f t="shared" si="68"/>
        <v>1</v>
      </c>
      <c r="L380" s="633"/>
      <c r="M380" s="21">
        <f t="shared" si="69"/>
        <v>1</v>
      </c>
      <c r="N380" s="633"/>
      <c r="O380" s="21">
        <f t="shared" si="70"/>
        <v>1</v>
      </c>
      <c r="P380" s="633"/>
      <c r="Q380" s="21">
        <f t="shared" si="71"/>
        <v>0</v>
      </c>
      <c r="R380" s="21">
        <f t="shared" si="72"/>
        <v>0</v>
      </c>
      <c r="S380" s="308">
        <f t="shared" si="63"/>
        <v>0</v>
      </c>
    </row>
    <row r="381" spans="1:19">
      <c r="A381" s="142"/>
      <c r="B381" s="52"/>
      <c r="C381" s="21">
        <f t="shared" si="64"/>
        <v>1</v>
      </c>
      <c r="D381" s="633"/>
      <c r="E381" s="21">
        <f t="shared" si="65"/>
        <v>0</v>
      </c>
      <c r="F381" s="633"/>
      <c r="G381" s="21">
        <f t="shared" si="66"/>
        <v>1</v>
      </c>
      <c r="H381" s="633"/>
      <c r="I381" s="21">
        <f t="shared" si="67"/>
        <v>1</v>
      </c>
      <c r="J381" s="633"/>
      <c r="K381" s="21">
        <f t="shared" si="68"/>
        <v>1</v>
      </c>
      <c r="L381" s="633"/>
      <c r="M381" s="21">
        <f t="shared" si="69"/>
        <v>1</v>
      </c>
      <c r="N381" s="633"/>
      <c r="O381" s="21">
        <f t="shared" si="70"/>
        <v>1</v>
      </c>
      <c r="P381" s="633"/>
      <c r="Q381" s="21">
        <f t="shared" si="71"/>
        <v>0</v>
      </c>
      <c r="R381" s="21">
        <f t="shared" si="72"/>
        <v>0</v>
      </c>
      <c r="S381" s="308">
        <f t="shared" si="63"/>
        <v>0</v>
      </c>
    </row>
    <row r="382" spans="1:19">
      <c r="A382" s="142"/>
      <c r="B382" s="52"/>
      <c r="C382" s="21">
        <f t="shared" si="64"/>
        <v>1</v>
      </c>
      <c r="D382" s="633"/>
      <c r="E382" s="21">
        <f t="shared" si="65"/>
        <v>0</v>
      </c>
      <c r="F382" s="633"/>
      <c r="G382" s="21">
        <f t="shared" si="66"/>
        <v>1</v>
      </c>
      <c r="H382" s="633"/>
      <c r="I382" s="21">
        <f t="shared" si="67"/>
        <v>1</v>
      </c>
      <c r="J382" s="633"/>
      <c r="K382" s="21">
        <f t="shared" si="68"/>
        <v>1</v>
      </c>
      <c r="L382" s="633"/>
      <c r="M382" s="21">
        <f t="shared" si="69"/>
        <v>1</v>
      </c>
      <c r="N382" s="633"/>
      <c r="O382" s="21">
        <f t="shared" si="70"/>
        <v>1</v>
      </c>
      <c r="P382" s="633"/>
      <c r="Q382" s="21">
        <f t="shared" si="71"/>
        <v>0</v>
      </c>
      <c r="R382" s="21">
        <f t="shared" si="72"/>
        <v>0</v>
      </c>
      <c r="S382" s="308">
        <f t="shared" si="63"/>
        <v>0</v>
      </c>
    </row>
    <row r="383" spans="1:19">
      <c r="A383" s="142"/>
      <c r="B383" s="52"/>
      <c r="C383" s="21">
        <f t="shared" si="64"/>
        <v>1</v>
      </c>
      <c r="D383" s="633"/>
      <c r="E383" s="21">
        <f t="shared" si="65"/>
        <v>0</v>
      </c>
      <c r="F383" s="633"/>
      <c r="G383" s="21">
        <f t="shared" si="66"/>
        <v>1</v>
      </c>
      <c r="H383" s="633"/>
      <c r="I383" s="21">
        <f t="shared" si="67"/>
        <v>1</v>
      </c>
      <c r="J383" s="633"/>
      <c r="K383" s="21">
        <f t="shared" si="68"/>
        <v>1</v>
      </c>
      <c r="L383" s="633"/>
      <c r="M383" s="21">
        <f t="shared" si="69"/>
        <v>1</v>
      </c>
      <c r="N383" s="633"/>
      <c r="O383" s="21">
        <f t="shared" si="70"/>
        <v>1</v>
      </c>
      <c r="P383" s="633"/>
      <c r="Q383" s="21">
        <f t="shared" si="71"/>
        <v>0</v>
      </c>
      <c r="R383" s="21">
        <f t="shared" si="72"/>
        <v>0</v>
      </c>
      <c r="S383" s="308">
        <f t="shared" si="63"/>
        <v>0</v>
      </c>
    </row>
    <row r="384" spans="1:19">
      <c r="A384" s="142"/>
      <c r="B384" s="52"/>
      <c r="C384" s="21">
        <f t="shared" si="64"/>
        <v>1</v>
      </c>
      <c r="D384" s="633"/>
      <c r="E384" s="21">
        <f t="shared" si="65"/>
        <v>0</v>
      </c>
      <c r="F384" s="633"/>
      <c r="G384" s="21">
        <f t="shared" si="66"/>
        <v>1</v>
      </c>
      <c r="H384" s="633"/>
      <c r="I384" s="21">
        <f t="shared" si="67"/>
        <v>1</v>
      </c>
      <c r="J384" s="633"/>
      <c r="K384" s="21">
        <f t="shared" si="68"/>
        <v>1</v>
      </c>
      <c r="L384" s="633"/>
      <c r="M384" s="21">
        <f t="shared" si="69"/>
        <v>1</v>
      </c>
      <c r="N384" s="633"/>
      <c r="O384" s="21">
        <f t="shared" si="70"/>
        <v>1</v>
      </c>
      <c r="P384" s="633"/>
      <c r="Q384" s="21">
        <f t="shared" si="71"/>
        <v>0</v>
      </c>
      <c r="R384" s="21">
        <f t="shared" si="72"/>
        <v>0</v>
      </c>
      <c r="S384" s="308">
        <f t="shared" si="63"/>
        <v>0</v>
      </c>
    </row>
    <row r="385" spans="1:19">
      <c r="A385" s="142"/>
      <c r="B385" s="52"/>
      <c r="C385" s="21">
        <f t="shared" si="64"/>
        <v>1</v>
      </c>
      <c r="D385" s="633"/>
      <c r="E385" s="21">
        <f t="shared" si="65"/>
        <v>0</v>
      </c>
      <c r="F385" s="633"/>
      <c r="G385" s="21">
        <f t="shared" si="66"/>
        <v>1</v>
      </c>
      <c r="H385" s="633"/>
      <c r="I385" s="21">
        <f t="shared" si="67"/>
        <v>1</v>
      </c>
      <c r="J385" s="633"/>
      <c r="K385" s="21">
        <f t="shared" si="68"/>
        <v>1</v>
      </c>
      <c r="L385" s="633"/>
      <c r="M385" s="21">
        <f t="shared" si="69"/>
        <v>1</v>
      </c>
      <c r="N385" s="633"/>
      <c r="O385" s="21">
        <f t="shared" si="70"/>
        <v>1</v>
      </c>
      <c r="P385" s="633"/>
      <c r="Q385" s="21">
        <f t="shared" si="71"/>
        <v>0</v>
      </c>
      <c r="R385" s="21">
        <f t="shared" si="72"/>
        <v>0</v>
      </c>
      <c r="S385" s="308">
        <f t="shared" ref="S385:S422" si="73">ROUND(R385*B385/10000,0)</f>
        <v>0</v>
      </c>
    </row>
    <row r="386" spans="1:19">
      <c r="A386" s="142"/>
      <c r="B386" s="52"/>
      <c r="C386" s="21">
        <f t="shared" si="64"/>
        <v>1</v>
      </c>
      <c r="D386" s="633"/>
      <c r="E386" s="21">
        <f t="shared" si="65"/>
        <v>0</v>
      </c>
      <c r="F386" s="633"/>
      <c r="G386" s="21">
        <f t="shared" si="66"/>
        <v>1</v>
      </c>
      <c r="H386" s="633"/>
      <c r="I386" s="21">
        <f t="shared" si="67"/>
        <v>1</v>
      </c>
      <c r="J386" s="633"/>
      <c r="K386" s="21">
        <f t="shared" si="68"/>
        <v>1</v>
      </c>
      <c r="L386" s="633"/>
      <c r="M386" s="21">
        <f t="shared" si="69"/>
        <v>1</v>
      </c>
      <c r="N386" s="633"/>
      <c r="O386" s="21">
        <f t="shared" si="70"/>
        <v>1</v>
      </c>
      <c r="P386" s="633"/>
      <c r="Q386" s="21">
        <f t="shared" si="71"/>
        <v>0</v>
      </c>
      <c r="R386" s="21">
        <f t="shared" si="72"/>
        <v>0</v>
      </c>
      <c r="S386" s="308">
        <f t="shared" si="73"/>
        <v>0</v>
      </c>
    </row>
    <row r="387" spans="1:19">
      <c r="A387" s="142"/>
      <c r="B387" s="52"/>
      <c r="C387" s="21">
        <f t="shared" si="64"/>
        <v>1</v>
      </c>
      <c r="D387" s="633"/>
      <c r="E387" s="21">
        <f t="shared" si="65"/>
        <v>0</v>
      </c>
      <c r="F387" s="633"/>
      <c r="G387" s="21">
        <f t="shared" si="66"/>
        <v>1</v>
      </c>
      <c r="H387" s="633"/>
      <c r="I387" s="21">
        <f t="shared" si="67"/>
        <v>1</v>
      </c>
      <c r="J387" s="633"/>
      <c r="K387" s="21">
        <f t="shared" si="68"/>
        <v>1</v>
      </c>
      <c r="L387" s="633"/>
      <c r="M387" s="21">
        <f t="shared" si="69"/>
        <v>1</v>
      </c>
      <c r="N387" s="633"/>
      <c r="O387" s="21">
        <f t="shared" si="70"/>
        <v>1</v>
      </c>
      <c r="P387" s="633"/>
      <c r="Q387" s="21">
        <f t="shared" si="71"/>
        <v>0</v>
      </c>
      <c r="R387" s="21">
        <f t="shared" si="72"/>
        <v>0</v>
      </c>
      <c r="S387" s="308">
        <f t="shared" si="73"/>
        <v>0</v>
      </c>
    </row>
    <row r="388" spans="1:19">
      <c r="A388" s="142"/>
      <c r="B388" s="52"/>
      <c r="C388" s="21">
        <f t="shared" si="64"/>
        <v>1</v>
      </c>
      <c r="D388" s="633"/>
      <c r="E388" s="21">
        <f t="shared" si="65"/>
        <v>0</v>
      </c>
      <c r="F388" s="633"/>
      <c r="G388" s="21">
        <f t="shared" si="66"/>
        <v>1</v>
      </c>
      <c r="H388" s="633"/>
      <c r="I388" s="21">
        <f t="shared" si="67"/>
        <v>1</v>
      </c>
      <c r="J388" s="633"/>
      <c r="K388" s="21">
        <f t="shared" si="68"/>
        <v>1</v>
      </c>
      <c r="L388" s="633"/>
      <c r="M388" s="21">
        <f t="shared" si="69"/>
        <v>1</v>
      </c>
      <c r="N388" s="633"/>
      <c r="O388" s="21">
        <f t="shared" si="70"/>
        <v>1</v>
      </c>
      <c r="P388" s="633"/>
      <c r="Q388" s="21">
        <f t="shared" si="71"/>
        <v>0</v>
      </c>
      <c r="R388" s="21">
        <f t="shared" si="72"/>
        <v>0</v>
      </c>
      <c r="S388" s="308">
        <f t="shared" si="73"/>
        <v>0</v>
      </c>
    </row>
    <row r="389" spans="1:19">
      <c r="A389" s="142"/>
      <c r="B389" s="52"/>
      <c r="C389" s="21">
        <f t="shared" si="64"/>
        <v>1</v>
      </c>
      <c r="D389" s="633"/>
      <c r="E389" s="21">
        <f t="shared" si="65"/>
        <v>0</v>
      </c>
      <c r="F389" s="633"/>
      <c r="G389" s="21">
        <f t="shared" si="66"/>
        <v>1</v>
      </c>
      <c r="H389" s="633"/>
      <c r="I389" s="21">
        <f t="shared" si="67"/>
        <v>1</v>
      </c>
      <c r="J389" s="633"/>
      <c r="K389" s="21">
        <f t="shared" si="68"/>
        <v>1</v>
      </c>
      <c r="L389" s="633"/>
      <c r="M389" s="21">
        <f t="shared" si="69"/>
        <v>1</v>
      </c>
      <c r="N389" s="633"/>
      <c r="O389" s="21">
        <f t="shared" si="70"/>
        <v>1</v>
      </c>
      <c r="P389" s="633"/>
      <c r="Q389" s="21">
        <f t="shared" si="71"/>
        <v>0</v>
      </c>
      <c r="R389" s="21">
        <f t="shared" si="72"/>
        <v>0</v>
      </c>
      <c r="S389" s="308">
        <f t="shared" si="73"/>
        <v>0</v>
      </c>
    </row>
    <row r="390" spans="1:19">
      <c r="A390" s="142"/>
      <c r="B390" s="52"/>
      <c r="C390" s="21">
        <f t="shared" si="64"/>
        <v>1</v>
      </c>
      <c r="D390" s="633"/>
      <c r="E390" s="21">
        <f t="shared" si="65"/>
        <v>0</v>
      </c>
      <c r="F390" s="633"/>
      <c r="G390" s="21">
        <f t="shared" si="66"/>
        <v>1</v>
      </c>
      <c r="H390" s="633"/>
      <c r="I390" s="21">
        <f t="shared" si="67"/>
        <v>1</v>
      </c>
      <c r="J390" s="633"/>
      <c r="K390" s="21">
        <f t="shared" si="68"/>
        <v>1</v>
      </c>
      <c r="L390" s="633"/>
      <c r="M390" s="21">
        <f t="shared" si="69"/>
        <v>1</v>
      </c>
      <c r="N390" s="633"/>
      <c r="O390" s="21">
        <f t="shared" si="70"/>
        <v>1</v>
      </c>
      <c r="P390" s="633"/>
      <c r="Q390" s="21">
        <f t="shared" si="71"/>
        <v>0</v>
      </c>
      <c r="R390" s="21">
        <f t="shared" si="72"/>
        <v>0</v>
      </c>
      <c r="S390" s="308">
        <f t="shared" si="73"/>
        <v>0</v>
      </c>
    </row>
    <row r="391" spans="1:19">
      <c r="A391" s="142"/>
      <c r="B391" s="52"/>
      <c r="C391" s="21">
        <f t="shared" si="64"/>
        <v>1</v>
      </c>
      <c r="D391" s="633"/>
      <c r="E391" s="21">
        <f t="shared" si="65"/>
        <v>0</v>
      </c>
      <c r="F391" s="633"/>
      <c r="G391" s="21">
        <f t="shared" si="66"/>
        <v>1</v>
      </c>
      <c r="H391" s="633"/>
      <c r="I391" s="21">
        <f t="shared" si="67"/>
        <v>1</v>
      </c>
      <c r="J391" s="633"/>
      <c r="K391" s="21">
        <f t="shared" si="68"/>
        <v>1</v>
      </c>
      <c r="L391" s="633"/>
      <c r="M391" s="21">
        <f t="shared" si="69"/>
        <v>1</v>
      </c>
      <c r="N391" s="633"/>
      <c r="O391" s="21">
        <f t="shared" si="70"/>
        <v>1</v>
      </c>
      <c r="P391" s="633"/>
      <c r="Q391" s="21">
        <f t="shared" si="71"/>
        <v>0</v>
      </c>
      <c r="R391" s="21">
        <f t="shared" si="72"/>
        <v>0</v>
      </c>
      <c r="S391" s="308">
        <f t="shared" si="73"/>
        <v>0</v>
      </c>
    </row>
    <row r="392" spans="1:19">
      <c r="A392" s="142"/>
      <c r="B392" s="52"/>
      <c r="C392" s="21">
        <f t="shared" si="64"/>
        <v>1</v>
      </c>
      <c r="D392" s="633"/>
      <c r="E392" s="21">
        <f t="shared" si="65"/>
        <v>0</v>
      </c>
      <c r="F392" s="633"/>
      <c r="G392" s="21">
        <f t="shared" si="66"/>
        <v>1</v>
      </c>
      <c r="H392" s="633"/>
      <c r="I392" s="21">
        <f t="shared" si="67"/>
        <v>1</v>
      </c>
      <c r="J392" s="633"/>
      <c r="K392" s="21">
        <f t="shared" si="68"/>
        <v>1</v>
      </c>
      <c r="L392" s="633"/>
      <c r="M392" s="21">
        <f t="shared" si="69"/>
        <v>1</v>
      </c>
      <c r="N392" s="633"/>
      <c r="O392" s="21">
        <f t="shared" si="70"/>
        <v>1</v>
      </c>
      <c r="P392" s="633"/>
      <c r="Q392" s="21">
        <f t="shared" si="71"/>
        <v>0</v>
      </c>
      <c r="R392" s="21">
        <f t="shared" si="72"/>
        <v>0</v>
      </c>
      <c r="S392" s="308">
        <f t="shared" si="73"/>
        <v>0</v>
      </c>
    </row>
    <row r="393" spans="1:19">
      <c r="A393" s="142"/>
      <c r="B393" s="52"/>
      <c r="C393" s="21">
        <f t="shared" si="64"/>
        <v>1</v>
      </c>
      <c r="D393" s="633"/>
      <c r="E393" s="21">
        <f t="shared" si="65"/>
        <v>0</v>
      </c>
      <c r="F393" s="633"/>
      <c r="G393" s="21">
        <f t="shared" si="66"/>
        <v>1</v>
      </c>
      <c r="H393" s="633"/>
      <c r="I393" s="21">
        <f t="shared" si="67"/>
        <v>1</v>
      </c>
      <c r="J393" s="633"/>
      <c r="K393" s="21">
        <f t="shared" si="68"/>
        <v>1</v>
      </c>
      <c r="L393" s="633"/>
      <c r="M393" s="21">
        <f t="shared" si="69"/>
        <v>1</v>
      </c>
      <c r="N393" s="633"/>
      <c r="O393" s="21">
        <f t="shared" si="70"/>
        <v>1</v>
      </c>
      <c r="P393" s="633"/>
      <c r="Q393" s="21">
        <f t="shared" si="71"/>
        <v>0</v>
      </c>
      <c r="R393" s="21">
        <f t="shared" si="72"/>
        <v>0</v>
      </c>
      <c r="S393" s="308">
        <f t="shared" si="73"/>
        <v>0</v>
      </c>
    </row>
    <row r="394" spans="1:19">
      <c r="A394" s="142"/>
      <c r="B394" s="52"/>
      <c r="C394" s="21">
        <f t="shared" si="64"/>
        <v>1</v>
      </c>
      <c r="D394" s="633"/>
      <c r="E394" s="21">
        <f t="shared" si="65"/>
        <v>0</v>
      </c>
      <c r="F394" s="633"/>
      <c r="G394" s="21">
        <f t="shared" si="66"/>
        <v>1</v>
      </c>
      <c r="H394" s="633"/>
      <c r="I394" s="21">
        <f t="shared" si="67"/>
        <v>1</v>
      </c>
      <c r="J394" s="633"/>
      <c r="K394" s="21">
        <f t="shared" si="68"/>
        <v>1</v>
      </c>
      <c r="L394" s="633"/>
      <c r="M394" s="21">
        <f t="shared" si="69"/>
        <v>1</v>
      </c>
      <c r="N394" s="633"/>
      <c r="O394" s="21">
        <f t="shared" si="70"/>
        <v>1</v>
      </c>
      <c r="P394" s="633"/>
      <c r="Q394" s="21">
        <f t="shared" si="71"/>
        <v>0</v>
      </c>
      <c r="R394" s="21">
        <f t="shared" si="72"/>
        <v>0</v>
      </c>
      <c r="S394" s="308">
        <f t="shared" si="73"/>
        <v>0</v>
      </c>
    </row>
    <row r="395" spans="1:19">
      <c r="A395" s="142"/>
      <c r="B395" s="52"/>
      <c r="C395" s="21">
        <f t="shared" si="64"/>
        <v>1</v>
      </c>
      <c r="D395" s="633"/>
      <c r="E395" s="21">
        <f t="shared" si="65"/>
        <v>0</v>
      </c>
      <c r="F395" s="633"/>
      <c r="G395" s="21">
        <f t="shared" si="66"/>
        <v>1</v>
      </c>
      <c r="H395" s="633"/>
      <c r="I395" s="21">
        <f t="shared" si="67"/>
        <v>1</v>
      </c>
      <c r="J395" s="633"/>
      <c r="K395" s="21">
        <f t="shared" si="68"/>
        <v>1</v>
      </c>
      <c r="L395" s="633"/>
      <c r="M395" s="21">
        <f t="shared" si="69"/>
        <v>1</v>
      </c>
      <c r="N395" s="633"/>
      <c r="O395" s="21">
        <f t="shared" si="70"/>
        <v>1</v>
      </c>
      <c r="P395" s="633"/>
      <c r="Q395" s="21">
        <f t="shared" si="71"/>
        <v>0</v>
      </c>
      <c r="R395" s="21">
        <f t="shared" si="72"/>
        <v>0</v>
      </c>
      <c r="S395" s="308">
        <f t="shared" si="73"/>
        <v>0</v>
      </c>
    </row>
    <row r="396" spans="1:19">
      <c r="A396" s="142"/>
      <c r="B396" s="52"/>
      <c r="C396" s="21">
        <f t="shared" si="64"/>
        <v>1</v>
      </c>
      <c r="D396" s="633"/>
      <c r="E396" s="21">
        <f t="shared" si="65"/>
        <v>0</v>
      </c>
      <c r="F396" s="633"/>
      <c r="G396" s="21">
        <f t="shared" si="66"/>
        <v>1</v>
      </c>
      <c r="H396" s="633"/>
      <c r="I396" s="21">
        <f t="shared" si="67"/>
        <v>1</v>
      </c>
      <c r="J396" s="633"/>
      <c r="K396" s="21">
        <f t="shared" si="68"/>
        <v>1</v>
      </c>
      <c r="L396" s="633"/>
      <c r="M396" s="21">
        <f t="shared" si="69"/>
        <v>1</v>
      </c>
      <c r="N396" s="633"/>
      <c r="O396" s="21">
        <f t="shared" si="70"/>
        <v>1</v>
      </c>
      <c r="P396" s="633"/>
      <c r="Q396" s="21">
        <f t="shared" si="71"/>
        <v>0</v>
      </c>
      <c r="R396" s="21">
        <f t="shared" si="72"/>
        <v>0</v>
      </c>
      <c r="S396" s="308">
        <f t="shared" si="73"/>
        <v>0</v>
      </c>
    </row>
    <row r="397" spans="1:19">
      <c r="A397" s="142"/>
      <c r="B397" s="52"/>
      <c r="C397" s="21">
        <f t="shared" si="64"/>
        <v>1</v>
      </c>
      <c r="D397" s="633"/>
      <c r="E397" s="21">
        <f t="shared" si="65"/>
        <v>0</v>
      </c>
      <c r="F397" s="633"/>
      <c r="G397" s="21">
        <f t="shared" si="66"/>
        <v>1</v>
      </c>
      <c r="H397" s="633"/>
      <c r="I397" s="21">
        <f t="shared" si="67"/>
        <v>1</v>
      </c>
      <c r="J397" s="633"/>
      <c r="K397" s="21">
        <f t="shared" si="68"/>
        <v>1</v>
      </c>
      <c r="L397" s="633"/>
      <c r="M397" s="21">
        <f t="shared" si="69"/>
        <v>1</v>
      </c>
      <c r="N397" s="633"/>
      <c r="O397" s="21">
        <f t="shared" si="70"/>
        <v>1</v>
      </c>
      <c r="P397" s="633"/>
      <c r="Q397" s="21">
        <f t="shared" si="71"/>
        <v>0</v>
      </c>
      <c r="R397" s="21">
        <f t="shared" si="72"/>
        <v>0</v>
      </c>
      <c r="S397" s="308">
        <f t="shared" si="73"/>
        <v>0</v>
      </c>
    </row>
    <row r="398" spans="1:19">
      <c r="A398" s="142"/>
      <c r="B398" s="52"/>
      <c r="C398" s="21">
        <f t="shared" si="64"/>
        <v>1</v>
      </c>
      <c r="D398" s="633"/>
      <c r="E398" s="21">
        <f t="shared" si="65"/>
        <v>0</v>
      </c>
      <c r="F398" s="633"/>
      <c r="G398" s="21">
        <f t="shared" si="66"/>
        <v>1</v>
      </c>
      <c r="H398" s="633"/>
      <c r="I398" s="21">
        <f t="shared" si="67"/>
        <v>1</v>
      </c>
      <c r="J398" s="633"/>
      <c r="K398" s="21">
        <f t="shared" si="68"/>
        <v>1</v>
      </c>
      <c r="L398" s="633"/>
      <c r="M398" s="21">
        <f t="shared" si="69"/>
        <v>1</v>
      </c>
      <c r="N398" s="633"/>
      <c r="O398" s="21">
        <f t="shared" si="70"/>
        <v>1</v>
      </c>
      <c r="P398" s="633"/>
      <c r="Q398" s="21">
        <f t="shared" si="71"/>
        <v>0</v>
      </c>
      <c r="R398" s="21">
        <f t="shared" si="72"/>
        <v>0</v>
      </c>
      <c r="S398" s="308">
        <f t="shared" si="73"/>
        <v>0</v>
      </c>
    </row>
    <row r="399" spans="1:19">
      <c r="A399" s="142"/>
      <c r="B399" s="52"/>
      <c r="C399" s="21">
        <f t="shared" si="64"/>
        <v>1</v>
      </c>
      <c r="D399" s="633"/>
      <c r="E399" s="21">
        <f t="shared" si="65"/>
        <v>0</v>
      </c>
      <c r="F399" s="633"/>
      <c r="G399" s="21">
        <f t="shared" si="66"/>
        <v>1</v>
      </c>
      <c r="H399" s="633"/>
      <c r="I399" s="21">
        <f t="shared" si="67"/>
        <v>1</v>
      </c>
      <c r="J399" s="633"/>
      <c r="K399" s="21">
        <f t="shared" si="68"/>
        <v>1</v>
      </c>
      <c r="L399" s="633"/>
      <c r="M399" s="21">
        <f t="shared" si="69"/>
        <v>1</v>
      </c>
      <c r="N399" s="633"/>
      <c r="O399" s="21">
        <f t="shared" si="70"/>
        <v>1</v>
      </c>
      <c r="P399" s="633"/>
      <c r="Q399" s="21">
        <f t="shared" si="71"/>
        <v>0</v>
      </c>
      <c r="R399" s="21">
        <f t="shared" si="72"/>
        <v>0</v>
      </c>
      <c r="S399" s="308">
        <f t="shared" si="73"/>
        <v>0</v>
      </c>
    </row>
    <row r="400" spans="1:19">
      <c r="A400" s="142"/>
      <c r="B400" s="52"/>
      <c r="C400" s="21">
        <f t="shared" si="64"/>
        <v>1</v>
      </c>
      <c r="D400" s="633"/>
      <c r="E400" s="21">
        <f t="shared" si="65"/>
        <v>0</v>
      </c>
      <c r="F400" s="633"/>
      <c r="G400" s="21">
        <f t="shared" si="66"/>
        <v>1</v>
      </c>
      <c r="H400" s="633"/>
      <c r="I400" s="21">
        <f t="shared" si="67"/>
        <v>1</v>
      </c>
      <c r="J400" s="633"/>
      <c r="K400" s="21">
        <f t="shared" si="68"/>
        <v>1</v>
      </c>
      <c r="L400" s="633"/>
      <c r="M400" s="21">
        <f t="shared" si="69"/>
        <v>1</v>
      </c>
      <c r="N400" s="633"/>
      <c r="O400" s="21">
        <f t="shared" si="70"/>
        <v>1</v>
      </c>
      <c r="P400" s="633"/>
      <c r="Q400" s="21">
        <f t="shared" si="71"/>
        <v>0</v>
      </c>
      <c r="R400" s="21">
        <f t="shared" si="72"/>
        <v>0</v>
      </c>
      <c r="S400" s="308">
        <f t="shared" si="73"/>
        <v>0</v>
      </c>
    </row>
    <row r="401" spans="1:19">
      <c r="A401" s="142"/>
      <c r="B401" s="52"/>
      <c r="C401" s="21">
        <f t="shared" si="64"/>
        <v>1</v>
      </c>
      <c r="D401" s="633"/>
      <c r="E401" s="21">
        <f t="shared" si="65"/>
        <v>0</v>
      </c>
      <c r="F401" s="633"/>
      <c r="G401" s="21">
        <f t="shared" si="66"/>
        <v>1</v>
      </c>
      <c r="H401" s="633"/>
      <c r="I401" s="21">
        <f t="shared" si="67"/>
        <v>1</v>
      </c>
      <c r="J401" s="633"/>
      <c r="K401" s="21">
        <f t="shared" si="68"/>
        <v>1</v>
      </c>
      <c r="L401" s="633"/>
      <c r="M401" s="21">
        <f t="shared" si="69"/>
        <v>1</v>
      </c>
      <c r="N401" s="633"/>
      <c r="O401" s="21">
        <f t="shared" si="70"/>
        <v>1</v>
      </c>
      <c r="P401" s="633"/>
      <c r="Q401" s="21">
        <f t="shared" si="71"/>
        <v>0</v>
      </c>
      <c r="R401" s="21">
        <f t="shared" si="72"/>
        <v>0</v>
      </c>
      <c r="S401" s="308">
        <f t="shared" si="73"/>
        <v>0</v>
      </c>
    </row>
    <row r="402" spans="1:19">
      <c r="A402" s="142"/>
      <c r="B402" s="52"/>
      <c r="C402" s="21">
        <f t="shared" si="64"/>
        <v>1</v>
      </c>
      <c r="D402" s="633"/>
      <c r="E402" s="21">
        <f t="shared" si="65"/>
        <v>0</v>
      </c>
      <c r="F402" s="633"/>
      <c r="G402" s="21">
        <f t="shared" si="66"/>
        <v>1</v>
      </c>
      <c r="H402" s="633"/>
      <c r="I402" s="21">
        <f t="shared" si="67"/>
        <v>1</v>
      </c>
      <c r="J402" s="633"/>
      <c r="K402" s="21">
        <f t="shared" si="68"/>
        <v>1</v>
      </c>
      <c r="L402" s="633"/>
      <c r="M402" s="21">
        <f t="shared" si="69"/>
        <v>1</v>
      </c>
      <c r="N402" s="633"/>
      <c r="O402" s="21">
        <f t="shared" si="70"/>
        <v>1</v>
      </c>
      <c r="P402" s="633"/>
      <c r="Q402" s="21">
        <f t="shared" si="71"/>
        <v>0</v>
      </c>
      <c r="R402" s="21">
        <f t="shared" si="72"/>
        <v>0</v>
      </c>
      <c r="S402" s="308">
        <f t="shared" si="73"/>
        <v>0</v>
      </c>
    </row>
    <row r="403" spans="1:19">
      <c r="A403" s="142"/>
      <c r="B403" s="52"/>
      <c r="C403" s="21">
        <f t="shared" si="64"/>
        <v>1</v>
      </c>
      <c r="D403" s="633"/>
      <c r="E403" s="21">
        <f t="shared" si="65"/>
        <v>0</v>
      </c>
      <c r="F403" s="633"/>
      <c r="G403" s="21">
        <f t="shared" si="66"/>
        <v>1</v>
      </c>
      <c r="H403" s="633"/>
      <c r="I403" s="21">
        <f t="shared" si="67"/>
        <v>1</v>
      </c>
      <c r="J403" s="633"/>
      <c r="K403" s="21">
        <f t="shared" si="68"/>
        <v>1</v>
      </c>
      <c r="L403" s="633"/>
      <c r="M403" s="21">
        <f t="shared" si="69"/>
        <v>1</v>
      </c>
      <c r="N403" s="633"/>
      <c r="O403" s="21">
        <f t="shared" si="70"/>
        <v>1</v>
      </c>
      <c r="P403" s="633"/>
      <c r="Q403" s="21">
        <f t="shared" si="71"/>
        <v>0</v>
      </c>
      <c r="R403" s="21">
        <f t="shared" si="72"/>
        <v>0</v>
      </c>
      <c r="S403" s="308">
        <f t="shared" si="73"/>
        <v>0</v>
      </c>
    </row>
    <row r="404" spans="1:19">
      <c r="A404" s="142"/>
      <c r="B404" s="52"/>
      <c r="C404" s="21">
        <f t="shared" si="64"/>
        <v>1</v>
      </c>
      <c r="D404" s="633"/>
      <c r="E404" s="21">
        <f t="shared" si="65"/>
        <v>0</v>
      </c>
      <c r="F404" s="633"/>
      <c r="G404" s="21">
        <f t="shared" si="66"/>
        <v>1</v>
      </c>
      <c r="H404" s="633"/>
      <c r="I404" s="21">
        <f t="shared" si="67"/>
        <v>1</v>
      </c>
      <c r="J404" s="633"/>
      <c r="K404" s="21">
        <f t="shared" si="68"/>
        <v>1</v>
      </c>
      <c r="L404" s="633"/>
      <c r="M404" s="21">
        <f t="shared" si="69"/>
        <v>1</v>
      </c>
      <c r="N404" s="633"/>
      <c r="O404" s="21">
        <f t="shared" si="70"/>
        <v>1</v>
      </c>
      <c r="P404" s="633"/>
      <c r="Q404" s="21">
        <f t="shared" si="71"/>
        <v>0</v>
      </c>
      <c r="R404" s="21">
        <f t="shared" si="72"/>
        <v>0</v>
      </c>
      <c r="S404" s="308">
        <f t="shared" si="73"/>
        <v>0</v>
      </c>
    </row>
    <row r="405" spans="1:19">
      <c r="A405" s="142"/>
      <c r="B405" s="52"/>
      <c r="C405" s="21">
        <f t="shared" si="64"/>
        <v>1</v>
      </c>
      <c r="D405" s="633"/>
      <c r="E405" s="21">
        <f t="shared" si="65"/>
        <v>0</v>
      </c>
      <c r="F405" s="633"/>
      <c r="G405" s="21">
        <f t="shared" si="66"/>
        <v>1</v>
      </c>
      <c r="H405" s="633"/>
      <c r="I405" s="21">
        <f t="shared" si="67"/>
        <v>1</v>
      </c>
      <c r="J405" s="633"/>
      <c r="K405" s="21">
        <f t="shared" si="68"/>
        <v>1</v>
      </c>
      <c r="L405" s="633"/>
      <c r="M405" s="21">
        <f t="shared" si="69"/>
        <v>1</v>
      </c>
      <c r="N405" s="633"/>
      <c r="O405" s="21">
        <f t="shared" si="70"/>
        <v>1</v>
      </c>
      <c r="P405" s="633"/>
      <c r="Q405" s="21">
        <f t="shared" si="71"/>
        <v>0</v>
      </c>
      <c r="R405" s="21">
        <f t="shared" si="72"/>
        <v>0</v>
      </c>
      <c r="S405" s="308">
        <f t="shared" si="73"/>
        <v>0</v>
      </c>
    </row>
    <row r="406" spans="1:19">
      <c r="A406" s="142"/>
      <c r="B406" s="52"/>
      <c r="C406" s="21">
        <f t="shared" si="64"/>
        <v>1</v>
      </c>
      <c r="D406" s="633"/>
      <c r="E406" s="21">
        <f t="shared" si="65"/>
        <v>0</v>
      </c>
      <c r="F406" s="633"/>
      <c r="G406" s="21">
        <f t="shared" si="66"/>
        <v>1</v>
      </c>
      <c r="H406" s="633"/>
      <c r="I406" s="21">
        <f t="shared" si="67"/>
        <v>1</v>
      </c>
      <c r="J406" s="633"/>
      <c r="K406" s="21">
        <f t="shared" si="68"/>
        <v>1</v>
      </c>
      <c r="L406" s="633"/>
      <c r="M406" s="21">
        <f t="shared" si="69"/>
        <v>1</v>
      </c>
      <c r="N406" s="633"/>
      <c r="O406" s="21">
        <f t="shared" si="70"/>
        <v>1</v>
      </c>
      <c r="P406" s="633"/>
      <c r="Q406" s="21">
        <f t="shared" si="71"/>
        <v>0</v>
      </c>
      <c r="R406" s="21">
        <f t="shared" si="72"/>
        <v>0</v>
      </c>
      <c r="S406" s="308">
        <f t="shared" si="73"/>
        <v>0</v>
      </c>
    </row>
    <row r="407" spans="1:19">
      <c r="A407" s="142"/>
      <c r="B407" s="52"/>
      <c r="C407" s="21">
        <f t="shared" si="64"/>
        <v>1</v>
      </c>
      <c r="D407" s="633"/>
      <c r="E407" s="21">
        <f t="shared" si="65"/>
        <v>0</v>
      </c>
      <c r="F407" s="633"/>
      <c r="G407" s="21">
        <f t="shared" si="66"/>
        <v>1</v>
      </c>
      <c r="H407" s="633"/>
      <c r="I407" s="21">
        <f t="shared" si="67"/>
        <v>1</v>
      </c>
      <c r="J407" s="633"/>
      <c r="K407" s="21">
        <f t="shared" si="68"/>
        <v>1</v>
      </c>
      <c r="L407" s="633"/>
      <c r="M407" s="21">
        <f t="shared" si="69"/>
        <v>1</v>
      </c>
      <c r="N407" s="633"/>
      <c r="O407" s="21">
        <f t="shared" si="70"/>
        <v>1</v>
      </c>
      <c r="P407" s="633"/>
      <c r="Q407" s="21">
        <f t="shared" si="71"/>
        <v>0</v>
      </c>
      <c r="R407" s="21">
        <f t="shared" si="72"/>
        <v>0</v>
      </c>
      <c r="S407" s="308">
        <f t="shared" si="73"/>
        <v>0</v>
      </c>
    </row>
    <row r="408" spans="1:19">
      <c r="A408" s="142"/>
      <c r="B408" s="52"/>
      <c r="C408" s="21">
        <f t="shared" si="64"/>
        <v>1</v>
      </c>
      <c r="D408" s="633"/>
      <c r="E408" s="21">
        <f t="shared" si="65"/>
        <v>0</v>
      </c>
      <c r="F408" s="633"/>
      <c r="G408" s="21">
        <f t="shared" si="66"/>
        <v>1</v>
      </c>
      <c r="H408" s="633"/>
      <c r="I408" s="21">
        <f t="shared" si="67"/>
        <v>1</v>
      </c>
      <c r="J408" s="633"/>
      <c r="K408" s="21">
        <f t="shared" si="68"/>
        <v>1</v>
      </c>
      <c r="L408" s="633"/>
      <c r="M408" s="21">
        <f t="shared" si="69"/>
        <v>1</v>
      </c>
      <c r="N408" s="633"/>
      <c r="O408" s="21">
        <f t="shared" si="70"/>
        <v>1</v>
      </c>
      <c r="P408" s="633"/>
      <c r="Q408" s="21">
        <f t="shared" si="71"/>
        <v>0</v>
      </c>
      <c r="R408" s="21">
        <f t="shared" si="72"/>
        <v>0</v>
      </c>
      <c r="S408" s="308">
        <f t="shared" si="73"/>
        <v>0</v>
      </c>
    </row>
    <row r="409" spans="1:19">
      <c r="A409" s="142"/>
      <c r="B409" s="52"/>
      <c r="C409" s="21">
        <f t="shared" si="64"/>
        <v>1</v>
      </c>
      <c r="D409" s="633"/>
      <c r="E409" s="21">
        <f t="shared" si="65"/>
        <v>0</v>
      </c>
      <c r="F409" s="633"/>
      <c r="G409" s="21">
        <f t="shared" si="66"/>
        <v>1</v>
      </c>
      <c r="H409" s="633"/>
      <c r="I409" s="21">
        <f t="shared" si="67"/>
        <v>1</v>
      </c>
      <c r="J409" s="633"/>
      <c r="K409" s="21">
        <f t="shared" si="68"/>
        <v>1</v>
      </c>
      <c r="L409" s="633"/>
      <c r="M409" s="21">
        <f t="shared" si="69"/>
        <v>1</v>
      </c>
      <c r="N409" s="633"/>
      <c r="O409" s="21">
        <f t="shared" si="70"/>
        <v>1</v>
      </c>
      <c r="P409" s="633"/>
      <c r="Q409" s="21">
        <f t="shared" si="71"/>
        <v>0</v>
      </c>
      <c r="R409" s="21">
        <f t="shared" si="72"/>
        <v>0</v>
      </c>
      <c r="S409" s="308">
        <f t="shared" si="73"/>
        <v>0</v>
      </c>
    </row>
    <row r="410" spans="1:19">
      <c r="A410" s="142"/>
      <c r="B410" s="52"/>
      <c r="C410" s="21">
        <f t="shared" ref="C410:C473" si="74">IF(B410="",1,(LOOKUP(B410,$3:$3,$4:$4)-LOOKUP($B$24,$3:$3,$4:$4)+100)/100)</f>
        <v>1</v>
      </c>
      <c r="D410" s="633"/>
      <c r="E410" s="21">
        <f t="shared" ref="E410:E473" si="75">(SUMIF($5:$5,D410,$6:$6)-SUMIF($5:$5,$D$24,$6:$6)+100)/100</f>
        <v>0</v>
      </c>
      <c r="F410" s="633"/>
      <c r="G410" s="21">
        <f t="shared" ref="G410:G473" si="76">(SUMIF($7:$7,F410,$8:$8)-SUMIF($7:$7,$F$24,$8:$8)+100)/100</f>
        <v>1</v>
      </c>
      <c r="H410" s="633"/>
      <c r="I410" s="21">
        <f t="shared" ref="I410:I473" si="77">(SUMIF($9:$9,H410,$10:$10)-SUMIF($9:$9,$H$24,$10:$10)+100)/100</f>
        <v>1</v>
      </c>
      <c r="J410" s="633"/>
      <c r="K410" s="21">
        <f t="shared" ref="K410:K473" si="78">(SUMIF($11:$11,J410,$12:$12)-SUMIF($11:$11,$J$24,$12:$12)+100)/100</f>
        <v>1</v>
      </c>
      <c r="L410" s="633"/>
      <c r="M410" s="21">
        <f t="shared" ref="M410:M473" si="79">(SUMIF($13:$13,L410,$14:$14)-SUMIF($13:$13,$L$24,$14:$14)+100)/100</f>
        <v>1</v>
      </c>
      <c r="N410" s="633"/>
      <c r="O410" s="21">
        <f t="shared" ref="O410:O473" si="80">(SUMIF($15:$15,N410,$16:$16)-SUMIF($15:$15,$N$24,$16:$16)+100)/100</f>
        <v>1</v>
      </c>
      <c r="P410" s="633"/>
      <c r="Q410" s="21">
        <f t="shared" ref="Q410:Q473" si="81">(SUMIF($17:$17,P410,$18:$18)-SUMIF($17:$17,$P$24,$18:$18)+100)/100</f>
        <v>0</v>
      </c>
      <c r="R410" s="21">
        <f t="shared" ref="R410:R473" si="82">IF(B410="",0,ROUND($R$24*C410*E410*G410*I410*K410*M410*O410*Q410,0))</f>
        <v>0</v>
      </c>
      <c r="S410" s="308">
        <f t="shared" si="73"/>
        <v>0</v>
      </c>
    </row>
    <row r="411" spans="1:19">
      <c r="A411" s="142"/>
      <c r="B411" s="52"/>
      <c r="C411" s="21">
        <f t="shared" si="74"/>
        <v>1</v>
      </c>
      <c r="D411" s="633"/>
      <c r="E411" s="21">
        <f t="shared" si="75"/>
        <v>0</v>
      </c>
      <c r="F411" s="633"/>
      <c r="G411" s="21">
        <f t="shared" si="76"/>
        <v>1</v>
      </c>
      <c r="H411" s="633"/>
      <c r="I411" s="21">
        <f t="shared" si="77"/>
        <v>1</v>
      </c>
      <c r="J411" s="633"/>
      <c r="K411" s="21">
        <f t="shared" si="78"/>
        <v>1</v>
      </c>
      <c r="L411" s="633"/>
      <c r="M411" s="21">
        <f t="shared" si="79"/>
        <v>1</v>
      </c>
      <c r="N411" s="633"/>
      <c r="O411" s="21">
        <f t="shared" si="80"/>
        <v>1</v>
      </c>
      <c r="P411" s="633"/>
      <c r="Q411" s="21">
        <f t="shared" si="81"/>
        <v>0</v>
      </c>
      <c r="R411" s="21">
        <f t="shared" si="82"/>
        <v>0</v>
      </c>
      <c r="S411" s="308">
        <f t="shared" si="73"/>
        <v>0</v>
      </c>
    </row>
    <row r="412" spans="1:19">
      <c r="A412" s="142"/>
      <c r="B412" s="52"/>
      <c r="C412" s="21">
        <f t="shared" si="74"/>
        <v>1</v>
      </c>
      <c r="D412" s="633"/>
      <c r="E412" s="21">
        <f t="shared" si="75"/>
        <v>0</v>
      </c>
      <c r="F412" s="633"/>
      <c r="G412" s="21">
        <f t="shared" si="76"/>
        <v>1</v>
      </c>
      <c r="H412" s="633"/>
      <c r="I412" s="21">
        <f t="shared" si="77"/>
        <v>1</v>
      </c>
      <c r="J412" s="633"/>
      <c r="K412" s="21">
        <f t="shared" si="78"/>
        <v>1</v>
      </c>
      <c r="L412" s="633"/>
      <c r="M412" s="21">
        <f t="shared" si="79"/>
        <v>1</v>
      </c>
      <c r="N412" s="633"/>
      <c r="O412" s="21">
        <f t="shared" si="80"/>
        <v>1</v>
      </c>
      <c r="P412" s="633"/>
      <c r="Q412" s="21">
        <f t="shared" si="81"/>
        <v>0</v>
      </c>
      <c r="R412" s="21">
        <f t="shared" si="82"/>
        <v>0</v>
      </c>
      <c r="S412" s="308">
        <f t="shared" si="73"/>
        <v>0</v>
      </c>
    </row>
    <row r="413" spans="1:19">
      <c r="A413" s="142"/>
      <c r="B413" s="52"/>
      <c r="C413" s="21">
        <f t="shared" si="74"/>
        <v>1</v>
      </c>
      <c r="D413" s="633"/>
      <c r="E413" s="21">
        <f t="shared" si="75"/>
        <v>0</v>
      </c>
      <c r="F413" s="633"/>
      <c r="G413" s="21">
        <f t="shared" si="76"/>
        <v>1</v>
      </c>
      <c r="H413" s="633"/>
      <c r="I413" s="21">
        <f t="shared" si="77"/>
        <v>1</v>
      </c>
      <c r="J413" s="633"/>
      <c r="K413" s="21">
        <f t="shared" si="78"/>
        <v>1</v>
      </c>
      <c r="L413" s="633"/>
      <c r="M413" s="21">
        <f t="shared" si="79"/>
        <v>1</v>
      </c>
      <c r="N413" s="633"/>
      <c r="O413" s="21">
        <f t="shared" si="80"/>
        <v>1</v>
      </c>
      <c r="P413" s="633"/>
      <c r="Q413" s="21">
        <f t="shared" si="81"/>
        <v>0</v>
      </c>
      <c r="R413" s="21">
        <f t="shared" si="82"/>
        <v>0</v>
      </c>
      <c r="S413" s="308">
        <f t="shared" si="73"/>
        <v>0</v>
      </c>
    </row>
    <row r="414" spans="1:19">
      <c r="A414" s="142"/>
      <c r="B414" s="52"/>
      <c r="C414" s="21">
        <f t="shared" si="74"/>
        <v>1</v>
      </c>
      <c r="D414" s="633"/>
      <c r="E414" s="21">
        <f t="shared" si="75"/>
        <v>0</v>
      </c>
      <c r="F414" s="633"/>
      <c r="G414" s="21">
        <f t="shared" si="76"/>
        <v>1</v>
      </c>
      <c r="H414" s="633"/>
      <c r="I414" s="21">
        <f t="shared" si="77"/>
        <v>1</v>
      </c>
      <c r="J414" s="633"/>
      <c r="K414" s="21">
        <f t="shared" si="78"/>
        <v>1</v>
      </c>
      <c r="L414" s="633"/>
      <c r="M414" s="21">
        <f t="shared" si="79"/>
        <v>1</v>
      </c>
      <c r="N414" s="633"/>
      <c r="O414" s="21">
        <f t="shared" si="80"/>
        <v>1</v>
      </c>
      <c r="P414" s="633"/>
      <c r="Q414" s="21">
        <f t="shared" si="81"/>
        <v>0</v>
      </c>
      <c r="R414" s="21">
        <f t="shared" si="82"/>
        <v>0</v>
      </c>
      <c r="S414" s="308">
        <f t="shared" si="73"/>
        <v>0</v>
      </c>
    </row>
    <row r="415" spans="1:19">
      <c r="A415" s="142"/>
      <c r="B415" s="52"/>
      <c r="C415" s="21">
        <f t="shared" si="74"/>
        <v>1</v>
      </c>
      <c r="D415" s="633"/>
      <c r="E415" s="21">
        <f t="shared" si="75"/>
        <v>0</v>
      </c>
      <c r="F415" s="633"/>
      <c r="G415" s="21">
        <f t="shared" si="76"/>
        <v>1</v>
      </c>
      <c r="H415" s="633"/>
      <c r="I415" s="21">
        <f t="shared" si="77"/>
        <v>1</v>
      </c>
      <c r="J415" s="633"/>
      <c r="K415" s="21">
        <f t="shared" si="78"/>
        <v>1</v>
      </c>
      <c r="L415" s="633"/>
      <c r="M415" s="21">
        <f t="shared" si="79"/>
        <v>1</v>
      </c>
      <c r="N415" s="633"/>
      <c r="O415" s="21">
        <f t="shared" si="80"/>
        <v>1</v>
      </c>
      <c r="P415" s="633"/>
      <c r="Q415" s="21">
        <f t="shared" si="81"/>
        <v>0</v>
      </c>
      <c r="R415" s="21">
        <f t="shared" si="82"/>
        <v>0</v>
      </c>
      <c r="S415" s="308">
        <f t="shared" si="73"/>
        <v>0</v>
      </c>
    </row>
    <row r="416" spans="1:19">
      <c r="A416" s="142"/>
      <c r="B416" s="52"/>
      <c r="C416" s="21">
        <f t="shared" si="74"/>
        <v>1</v>
      </c>
      <c r="D416" s="633"/>
      <c r="E416" s="21">
        <f t="shared" si="75"/>
        <v>0</v>
      </c>
      <c r="F416" s="633"/>
      <c r="G416" s="21">
        <f t="shared" si="76"/>
        <v>1</v>
      </c>
      <c r="H416" s="633"/>
      <c r="I416" s="21">
        <f t="shared" si="77"/>
        <v>1</v>
      </c>
      <c r="J416" s="633"/>
      <c r="K416" s="21">
        <f t="shared" si="78"/>
        <v>1</v>
      </c>
      <c r="L416" s="633"/>
      <c r="M416" s="21">
        <f t="shared" si="79"/>
        <v>1</v>
      </c>
      <c r="N416" s="633"/>
      <c r="O416" s="21">
        <f t="shared" si="80"/>
        <v>1</v>
      </c>
      <c r="P416" s="633"/>
      <c r="Q416" s="21">
        <f t="shared" si="81"/>
        <v>0</v>
      </c>
      <c r="R416" s="21">
        <f t="shared" si="82"/>
        <v>0</v>
      </c>
      <c r="S416" s="308">
        <f t="shared" si="73"/>
        <v>0</v>
      </c>
    </row>
    <row r="417" spans="1:19">
      <c r="A417" s="142"/>
      <c r="B417" s="52"/>
      <c r="C417" s="21">
        <f t="shared" si="74"/>
        <v>1</v>
      </c>
      <c r="D417" s="633"/>
      <c r="E417" s="21">
        <f t="shared" si="75"/>
        <v>0</v>
      </c>
      <c r="F417" s="633"/>
      <c r="G417" s="21">
        <f t="shared" si="76"/>
        <v>1</v>
      </c>
      <c r="H417" s="633"/>
      <c r="I417" s="21">
        <f t="shared" si="77"/>
        <v>1</v>
      </c>
      <c r="J417" s="633"/>
      <c r="K417" s="21">
        <f t="shared" si="78"/>
        <v>1</v>
      </c>
      <c r="L417" s="633"/>
      <c r="M417" s="21">
        <f t="shared" si="79"/>
        <v>1</v>
      </c>
      <c r="N417" s="633"/>
      <c r="O417" s="21">
        <f t="shared" si="80"/>
        <v>1</v>
      </c>
      <c r="P417" s="633"/>
      <c r="Q417" s="21">
        <f t="shared" si="81"/>
        <v>0</v>
      </c>
      <c r="R417" s="21">
        <f t="shared" si="82"/>
        <v>0</v>
      </c>
      <c r="S417" s="308">
        <f t="shared" si="73"/>
        <v>0</v>
      </c>
    </row>
    <row r="418" spans="1:19">
      <c r="A418" s="142"/>
      <c r="B418" s="52"/>
      <c r="C418" s="21">
        <f t="shared" si="74"/>
        <v>1</v>
      </c>
      <c r="D418" s="633"/>
      <c r="E418" s="21">
        <f t="shared" si="75"/>
        <v>0</v>
      </c>
      <c r="F418" s="633"/>
      <c r="G418" s="21">
        <f t="shared" si="76"/>
        <v>1</v>
      </c>
      <c r="H418" s="633"/>
      <c r="I418" s="21">
        <f t="shared" si="77"/>
        <v>1</v>
      </c>
      <c r="J418" s="633"/>
      <c r="K418" s="21">
        <f t="shared" si="78"/>
        <v>1</v>
      </c>
      <c r="L418" s="633"/>
      <c r="M418" s="21">
        <f t="shared" si="79"/>
        <v>1</v>
      </c>
      <c r="N418" s="633"/>
      <c r="O418" s="21">
        <f t="shared" si="80"/>
        <v>1</v>
      </c>
      <c r="P418" s="633"/>
      <c r="Q418" s="21">
        <f t="shared" si="81"/>
        <v>0</v>
      </c>
      <c r="R418" s="21">
        <f t="shared" si="82"/>
        <v>0</v>
      </c>
      <c r="S418" s="308">
        <f t="shared" si="73"/>
        <v>0</v>
      </c>
    </row>
    <row r="419" spans="1:19">
      <c r="A419" s="142"/>
      <c r="B419" s="52"/>
      <c r="C419" s="21">
        <f t="shared" si="74"/>
        <v>1</v>
      </c>
      <c r="D419" s="633"/>
      <c r="E419" s="21">
        <f t="shared" si="75"/>
        <v>0</v>
      </c>
      <c r="F419" s="633"/>
      <c r="G419" s="21">
        <f t="shared" si="76"/>
        <v>1</v>
      </c>
      <c r="H419" s="633"/>
      <c r="I419" s="21">
        <f t="shared" si="77"/>
        <v>1</v>
      </c>
      <c r="J419" s="633"/>
      <c r="K419" s="21">
        <f t="shared" si="78"/>
        <v>1</v>
      </c>
      <c r="L419" s="633"/>
      <c r="M419" s="21">
        <f t="shared" si="79"/>
        <v>1</v>
      </c>
      <c r="N419" s="633"/>
      <c r="O419" s="21">
        <f t="shared" si="80"/>
        <v>1</v>
      </c>
      <c r="P419" s="633"/>
      <c r="Q419" s="21">
        <f t="shared" si="81"/>
        <v>0</v>
      </c>
      <c r="R419" s="21">
        <f t="shared" si="82"/>
        <v>0</v>
      </c>
      <c r="S419" s="308">
        <f t="shared" si="73"/>
        <v>0</v>
      </c>
    </row>
    <row r="420" spans="1:19">
      <c r="A420" s="142"/>
      <c r="B420" s="52"/>
      <c r="C420" s="21">
        <f t="shared" si="74"/>
        <v>1</v>
      </c>
      <c r="D420" s="633"/>
      <c r="E420" s="21">
        <f t="shared" si="75"/>
        <v>0</v>
      </c>
      <c r="F420" s="633"/>
      <c r="G420" s="21">
        <f t="shared" si="76"/>
        <v>1</v>
      </c>
      <c r="H420" s="633"/>
      <c r="I420" s="21">
        <f t="shared" si="77"/>
        <v>1</v>
      </c>
      <c r="J420" s="633"/>
      <c r="K420" s="21">
        <f t="shared" si="78"/>
        <v>1</v>
      </c>
      <c r="L420" s="633"/>
      <c r="M420" s="21">
        <f t="shared" si="79"/>
        <v>1</v>
      </c>
      <c r="N420" s="633"/>
      <c r="O420" s="21">
        <f t="shared" si="80"/>
        <v>1</v>
      </c>
      <c r="P420" s="633"/>
      <c r="Q420" s="21">
        <f t="shared" si="81"/>
        <v>0</v>
      </c>
      <c r="R420" s="21">
        <f t="shared" si="82"/>
        <v>0</v>
      </c>
      <c r="S420" s="308">
        <f t="shared" si="73"/>
        <v>0</v>
      </c>
    </row>
    <row r="421" spans="1:19">
      <c r="A421" s="142"/>
      <c r="B421" s="52"/>
      <c r="C421" s="21">
        <f t="shared" si="74"/>
        <v>1</v>
      </c>
      <c r="D421" s="633"/>
      <c r="E421" s="21">
        <f t="shared" si="75"/>
        <v>0</v>
      </c>
      <c r="F421" s="633"/>
      <c r="G421" s="21">
        <f t="shared" si="76"/>
        <v>1</v>
      </c>
      <c r="H421" s="633"/>
      <c r="I421" s="21">
        <f t="shared" si="77"/>
        <v>1</v>
      </c>
      <c r="J421" s="633"/>
      <c r="K421" s="21">
        <f t="shared" si="78"/>
        <v>1</v>
      </c>
      <c r="L421" s="633"/>
      <c r="M421" s="21">
        <f t="shared" si="79"/>
        <v>1</v>
      </c>
      <c r="N421" s="633"/>
      <c r="O421" s="21">
        <f t="shared" si="80"/>
        <v>1</v>
      </c>
      <c r="P421" s="633"/>
      <c r="Q421" s="21">
        <f t="shared" si="81"/>
        <v>0</v>
      </c>
      <c r="R421" s="21">
        <f t="shared" si="82"/>
        <v>0</v>
      </c>
      <c r="S421" s="308">
        <f t="shared" si="73"/>
        <v>0</v>
      </c>
    </row>
    <row r="422" spans="1:19">
      <c r="A422" s="142"/>
      <c r="B422" s="52"/>
      <c r="C422" s="21">
        <f t="shared" si="74"/>
        <v>1</v>
      </c>
      <c r="D422" s="633"/>
      <c r="E422" s="21">
        <f t="shared" si="75"/>
        <v>0</v>
      </c>
      <c r="F422" s="633"/>
      <c r="G422" s="21">
        <f t="shared" si="76"/>
        <v>1</v>
      </c>
      <c r="H422" s="633"/>
      <c r="I422" s="21">
        <f t="shared" si="77"/>
        <v>1</v>
      </c>
      <c r="J422" s="633"/>
      <c r="K422" s="21">
        <f t="shared" si="78"/>
        <v>1</v>
      </c>
      <c r="L422" s="633"/>
      <c r="M422" s="21">
        <f t="shared" si="79"/>
        <v>1</v>
      </c>
      <c r="N422" s="633"/>
      <c r="O422" s="21">
        <f t="shared" si="80"/>
        <v>1</v>
      </c>
      <c r="P422" s="633"/>
      <c r="Q422" s="21">
        <f t="shared" si="81"/>
        <v>0</v>
      </c>
      <c r="R422" s="21">
        <f t="shared" si="82"/>
        <v>0</v>
      </c>
      <c r="S422" s="308">
        <f t="shared" si="73"/>
        <v>0</v>
      </c>
    </row>
    <row r="423" spans="1:19">
      <c r="A423" s="142"/>
      <c r="B423" s="52"/>
      <c r="C423" s="21">
        <f t="shared" si="74"/>
        <v>1</v>
      </c>
      <c r="D423" s="633"/>
      <c r="E423" s="21">
        <f t="shared" si="75"/>
        <v>0</v>
      </c>
      <c r="F423" s="633"/>
      <c r="G423" s="21">
        <f t="shared" si="76"/>
        <v>1</v>
      </c>
      <c r="H423" s="633"/>
      <c r="I423" s="21">
        <f t="shared" si="77"/>
        <v>1</v>
      </c>
      <c r="J423" s="633"/>
      <c r="K423" s="21">
        <f t="shared" si="78"/>
        <v>1</v>
      </c>
      <c r="L423" s="633"/>
      <c r="M423" s="21">
        <f t="shared" si="79"/>
        <v>1</v>
      </c>
      <c r="N423" s="633"/>
      <c r="O423" s="21">
        <f t="shared" si="80"/>
        <v>1</v>
      </c>
      <c r="P423" s="633"/>
      <c r="Q423" s="21">
        <f t="shared" si="81"/>
        <v>0</v>
      </c>
      <c r="R423" s="21">
        <f t="shared" si="82"/>
        <v>0</v>
      </c>
      <c r="S423" s="308">
        <f t="shared" ref="S423:S467" si="83">ROUND(R423*B423/10000,0)</f>
        <v>0</v>
      </c>
    </row>
    <row r="424" spans="1:19">
      <c r="A424" s="142"/>
      <c r="B424" s="52"/>
      <c r="C424" s="21">
        <f t="shared" si="74"/>
        <v>1</v>
      </c>
      <c r="D424" s="633"/>
      <c r="E424" s="21">
        <f t="shared" si="75"/>
        <v>0</v>
      </c>
      <c r="F424" s="633"/>
      <c r="G424" s="21">
        <f t="shared" si="76"/>
        <v>1</v>
      </c>
      <c r="H424" s="633"/>
      <c r="I424" s="21">
        <f t="shared" si="77"/>
        <v>1</v>
      </c>
      <c r="J424" s="633"/>
      <c r="K424" s="21">
        <f t="shared" si="78"/>
        <v>1</v>
      </c>
      <c r="L424" s="633"/>
      <c r="M424" s="21">
        <f t="shared" si="79"/>
        <v>1</v>
      </c>
      <c r="N424" s="633"/>
      <c r="O424" s="21">
        <f t="shared" si="80"/>
        <v>1</v>
      </c>
      <c r="P424" s="633"/>
      <c r="Q424" s="21">
        <f t="shared" si="81"/>
        <v>0</v>
      </c>
      <c r="R424" s="21">
        <f t="shared" si="82"/>
        <v>0</v>
      </c>
      <c r="S424" s="308">
        <f t="shared" si="83"/>
        <v>0</v>
      </c>
    </row>
    <row r="425" spans="1:19">
      <c r="A425" s="142"/>
      <c r="B425" s="52"/>
      <c r="C425" s="21">
        <f t="shared" si="74"/>
        <v>1</v>
      </c>
      <c r="D425" s="633"/>
      <c r="E425" s="21">
        <f t="shared" si="75"/>
        <v>0</v>
      </c>
      <c r="F425" s="633"/>
      <c r="G425" s="21">
        <f t="shared" si="76"/>
        <v>1</v>
      </c>
      <c r="H425" s="633"/>
      <c r="I425" s="21">
        <f t="shared" si="77"/>
        <v>1</v>
      </c>
      <c r="J425" s="633"/>
      <c r="K425" s="21">
        <f t="shared" si="78"/>
        <v>1</v>
      </c>
      <c r="L425" s="633"/>
      <c r="M425" s="21">
        <f t="shared" si="79"/>
        <v>1</v>
      </c>
      <c r="N425" s="633"/>
      <c r="O425" s="21">
        <f t="shared" si="80"/>
        <v>1</v>
      </c>
      <c r="P425" s="633"/>
      <c r="Q425" s="21">
        <f t="shared" si="81"/>
        <v>0</v>
      </c>
      <c r="R425" s="21">
        <f t="shared" si="82"/>
        <v>0</v>
      </c>
      <c r="S425" s="308">
        <f t="shared" si="83"/>
        <v>0</v>
      </c>
    </row>
    <row r="426" spans="1:19">
      <c r="A426" s="142"/>
      <c r="B426" s="52"/>
      <c r="C426" s="21">
        <f t="shared" si="74"/>
        <v>1</v>
      </c>
      <c r="D426" s="633"/>
      <c r="E426" s="21">
        <f t="shared" si="75"/>
        <v>0</v>
      </c>
      <c r="F426" s="633"/>
      <c r="G426" s="21">
        <f t="shared" si="76"/>
        <v>1</v>
      </c>
      <c r="H426" s="633"/>
      <c r="I426" s="21">
        <f t="shared" si="77"/>
        <v>1</v>
      </c>
      <c r="J426" s="633"/>
      <c r="K426" s="21">
        <f t="shared" si="78"/>
        <v>1</v>
      </c>
      <c r="L426" s="633"/>
      <c r="M426" s="21">
        <f t="shared" si="79"/>
        <v>1</v>
      </c>
      <c r="N426" s="633"/>
      <c r="O426" s="21">
        <f t="shared" si="80"/>
        <v>1</v>
      </c>
      <c r="P426" s="633"/>
      <c r="Q426" s="21">
        <f t="shared" si="81"/>
        <v>0</v>
      </c>
      <c r="R426" s="21">
        <f t="shared" si="82"/>
        <v>0</v>
      </c>
      <c r="S426" s="308">
        <f t="shared" si="83"/>
        <v>0</v>
      </c>
    </row>
    <row r="427" spans="1:19">
      <c r="A427" s="142"/>
      <c r="B427" s="52"/>
      <c r="C427" s="21">
        <f t="shared" si="74"/>
        <v>1</v>
      </c>
      <c r="D427" s="633"/>
      <c r="E427" s="21">
        <f t="shared" si="75"/>
        <v>0</v>
      </c>
      <c r="F427" s="633"/>
      <c r="G427" s="21">
        <f t="shared" si="76"/>
        <v>1</v>
      </c>
      <c r="H427" s="633"/>
      <c r="I427" s="21">
        <f t="shared" si="77"/>
        <v>1</v>
      </c>
      <c r="J427" s="633"/>
      <c r="K427" s="21">
        <f t="shared" si="78"/>
        <v>1</v>
      </c>
      <c r="L427" s="633"/>
      <c r="M427" s="21">
        <f t="shared" si="79"/>
        <v>1</v>
      </c>
      <c r="N427" s="633"/>
      <c r="O427" s="21">
        <f t="shared" si="80"/>
        <v>1</v>
      </c>
      <c r="P427" s="633"/>
      <c r="Q427" s="21">
        <f t="shared" si="81"/>
        <v>0</v>
      </c>
      <c r="R427" s="21">
        <f t="shared" si="82"/>
        <v>0</v>
      </c>
      <c r="S427" s="308">
        <f t="shared" si="83"/>
        <v>0</v>
      </c>
    </row>
    <row r="428" spans="1:19">
      <c r="A428" s="142"/>
      <c r="B428" s="52"/>
      <c r="C428" s="21">
        <f t="shared" si="74"/>
        <v>1</v>
      </c>
      <c r="D428" s="633"/>
      <c r="E428" s="21">
        <f t="shared" si="75"/>
        <v>0</v>
      </c>
      <c r="F428" s="633"/>
      <c r="G428" s="21">
        <f t="shared" si="76"/>
        <v>1</v>
      </c>
      <c r="H428" s="633"/>
      <c r="I428" s="21">
        <f t="shared" si="77"/>
        <v>1</v>
      </c>
      <c r="J428" s="633"/>
      <c r="K428" s="21">
        <f t="shared" si="78"/>
        <v>1</v>
      </c>
      <c r="L428" s="633"/>
      <c r="M428" s="21">
        <f t="shared" si="79"/>
        <v>1</v>
      </c>
      <c r="N428" s="633"/>
      <c r="O428" s="21">
        <f t="shared" si="80"/>
        <v>1</v>
      </c>
      <c r="P428" s="633"/>
      <c r="Q428" s="21">
        <f t="shared" si="81"/>
        <v>0</v>
      </c>
      <c r="R428" s="21">
        <f t="shared" si="82"/>
        <v>0</v>
      </c>
      <c r="S428" s="308">
        <f t="shared" si="83"/>
        <v>0</v>
      </c>
    </row>
    <row r="429" spans="1:19">
      <c r="A429" s="142"/>
      <c r="B429" s="52"/>
      <c r="C429" s="21">
        <f t="shared" si="74"/>
        <v>1</v>
      </c>
      <c r="D429" s="633"/>
      <c r="E429" s="21">
        <f t="shared" si="75"/>
        <v>0</v>
      </c>
      <c r="F429" s="633"/>
      <c r="G429" s="21">
        <f t="shared" si="76"/>
        <v>1</v>
      </c>
      <c r="H429" s="633"/>
      <c r="I429" s="21">
        <f t="shared" si="77"/>
        <v>1</v>
      </c>
      <c r="J429" s="633"/>
      <c r="K429" s="21">
        <f t="shared" si="78"/>
        <v>1</v>
      </c>
      <c r="L429" s="633"/>
      <c r="M429" s="21">
        <f t="shared" si="79"/>
        <v>1</v>
      </c>
      <c r="N429" s="633"/>
      <c r="O429" s="21">
        <f t="shared" si="80"/>
        <v>1</v>
      </c>
      <c r="P429" s="633"/>
      <c r="Q429" s="21">
        <f t="shared" si="81"/>
        <v>0</v>
      </c>
      <c r="R429" s="21">
        <f t="shared" si="82"/>
        <v>0</v>
      </c>
      <c r="S429" s="308">
        <f t="shared" si="83"/>
        <v>0</v>
      </c>
    </row>
    <row r="430" spans="1:19">
      <c r="A430" s="142"/>
      <c r="B430" s="52"/>
      <c r="C430" s="21">
        <f t="shared" si="74"/>
        <v>1</v>
      </c>
      <c r="D430" s="633"/>
      <c r="E430" s="21">
        <f t="shared" si="75"/>
        <v>0</v>
      </c>
      <c r="F430" s="633"/>
      <c r="G430" s="21">
        <f t="shared" si="76"/>
        <v>1</v>
      </c>
      <c r="H430" s="633"/>
      <c r="I430" s="21">
        <f t="shared" si="77"/>
        <v>1</v>
      </c>
      <c r="J430" s="633"/>
      <c r="K430" s="21">
        <f t="shared" si="78"/>
        <v>1</v>
      </c>
      <c r="L430" s="633"/>
      <c r="M430" s="21">
        <f t="shared" si="79"/>
        <v>1</v>
      </c>
      <c r="N430" s="633"/>
      <c r="O430" s="21">
        <f t="shared" si="80"/>
        <v>1</v>
      </c>
      <c r="P430" s="633"/>
      <c r="Q430" s="21">
        <f t="shared" si="81"/>
        <v>0</v>
      </c>
      <c r="R430" s="21">
        <f t="shared" si="82"/>
        <v>0</v>
      </c>
      <c r="S430" s="308">
        <f t="shared" si="83"/>
        <v>0</v>
      </c>
    </row>
    <row r="431" spans="1:19">
      <c r="A431" s="142"/>
      <c r="B431" s="52"/>
      <c r="C431" s="21">
        <f t="shared" si="74"/>
        <v>1</v>
      </c>
      <c r="D431" s="633"/>
      <c r="E431" s="21">
        <f t="shared" si="75"/>
        <v>0</v>
      </c>
      <c r="F431" s="633"/>
      <c r="G431" s="21">
        <f t="shared" si="76"/>
        <v>1</v>
      </c>
      <c r="H431" s="633"/>
      <c r="I431" s="21">
        <f t="shared" si="77"/>
        <v>1</v>
      </c>
      <c r="J431" s="633"/>
      <c r="K431" s="21">
        <f t="shared" si="78"/>
        <v>1</v>
      </c>
      <c r="L431" s="633"/>
      <c r="M431" s="21">
        <f t="shared" si="79"/>
        <v>1</v>
      </c>
      <c r="N431" s="633"/>
      <c r="O431" s="21">
        <f t="shared" si="80"/>
        <v>1</v>
      </c>
      <c r="P431" s="633"/>
      <c r="Q431" s="21">
        <f t="shared" si="81"/>
        <v>0</v>
      </c>
      <c r="R431" s="21">
        <f t="shared" si="82"/>
        <v>0</v>
      </c>
      <c r="S431" s="308">
        <f t="shared" si="83"/>
        <v>0</v>
      </c>
    </row>
    <row r="432" spans="1:19">
      <c r="A432" s="142"/>
      <c r="B432" s="52"/>
      <c r="C432" s="21">
        <f t="shared" si="74"/>
        <v>1</v>
      </c>
      <c r="D432" s="633"/>
      <c r="E432" s="21">
        <f t="shared" si="75"/>
        <v>0</v>
      </c>
      <c r="F432" s="633"/>
      <c r="G432" s="21">
        <f t="shared" si="76"/>
        <v>1</v>
      </c>
      <c r="H432" s="633"/>
      <c r="I432" s="21">
        <f t="shared" si="77"/>
        <v>1</v>
      </c>
      <c r="J432" s="633"/>
      <c r="K432" s="21">
        <f t="shared" si="78"/>
        <v>1</v>
      </c>
      <c r="L432" s="633"/>
      <c r="M432" s="21">
        <f t="shared" si="79"/>
        <v>1</v>
      </c>
      <c r="N432" s="633"/>
      <c r="O432" s="21">
        <f t="shared" si="80"/>
        <v>1</v>
      </c>
      <c r="P432" s="633"/>
      <c r="Q432" s="21">
        <f t="shared" si="81"/>
        <v>0</v>
      </c>
      <c r="R432" s="21">
        <f t="shared" si="82"/>
        <v>0</v>
      </c>
      <c r="S432" s="308">
        <f t="shared" si="83"/>
        <v>0</v>
      </c>
    </row>
    <row r="433" spans="1:19">
      <c r="A433" s="142"/>
      <c r="B433" s="52"/>
      <c r="C433" s="21">
        <f t="shared" si="74"/>
        <v>1</v>
      </c>
      <c r="D433" s="633"/>
      <c r="E433" s="21">
        <f t="shared" si="75"/>
        <v>0</v>
      </c>
      <c r="F433" s="633"/>
      <c r="G433" s="21">
        <f t="shared" si="76"/>
        <v>1</v>
      </c>
      <c r="H433" s="633"/>
      <c r="I433" s="21">
        <f t="shared" si="77"/>
        <v>1</v>
      </c>
      <c r="J433" s="633"/>
      <c r="K433" s="21">
        <f t="shared" si="78"/>
        <v>1</v>
      </c>
      <c r="L433" s="633"/>
      <c r="M433" s="21">
        <f t="shared" si="79"/>
        <v>1</v>
      </c>
      <c r="N433" s="633"/>
      <c r="O433" s="21">
        <f t="shared" si="80"/>
        <v>1</v>
      </c>
      <c r="P433" s="633"/>
      <c r="Q433" s="21">
        <f t="shared" si="81"/>
        <v>0</v>
      </c>
      <c r="R433" s="21">
        <f t="shared" si="82"/>
        <v>0</v>
      </c>
      <c r="S433" s="308">
        <f t="shared" si="83"/>
        <v>0</v>
      </c>
    </row>
    <row r="434" spans="1:19">
      <c r="A434" s="142"/>
      <c r="B434" s="52"/>
      <c r="C434" s="21">
        <f t="shared" si="74"/>
        <v>1</v>
      </c>
      <c r="D434" s="633"/>
      <c r="E434" s="21">
        <f t="shared" si="75"/>
        <v>0</v>
      </c>
      <c r="F434" s="633"/>
      <c r="G434" s="21">
        <f t="shared" si="76"/>
        <v>1</v>
      </c>
      <c r="H434" s="633"/>
      <c r="I434" s="21">
        <f t="shared" si="77"/>
        <v>1</v>
      </c>
      <c r="J434" s="633"/>
      <c r="K434" s="21">
        <f t="shared" si="78"/>
        <v>1</v>
      </c>
      <c r="L434" s="633"/>
      <c r="M434" s="21">
        <f t="shared" si="79"/>
        <v>1</v>
      </c>
      <c r="N434" s="633"/>
      <c r="O434" s="21">
        <f t="shared" si="80"/>
        <v>1</v>
      </c>
      <c r="P434" s="633"/>
      <c r="Q434" s="21">
        <f t="shared" si="81"/>
        <v>0</v>
      </c>
      <c r="R434" s="21">
        <f t="shared" si="82"/>
        <v>0</v>
      </c>
      <c r="S434" s="308">
        <f t="shared" si="83"/>
        <v>0</v>
      </c>
    </row>
    <row r="435" spans="1:19">
      <c r="A435" s="142"/>
      <c r="B435" s="52"/>
      <c r="C435" s="21">
        <f t="shared" si="74"/>
        <v>1</v>
      </c>
      <c r="D435" s="633"/>
      <c r="E435" s="21">
        <f t="shared" si="75"/>
        <v>0</v>
      </c>
      <c r="F435" s="633"/>
      <c r="G435" s="21">
        <f t="shared" si="76"/>
        <v>1</v>
      </c>
      <c r="H435" s="633"/>
      <c r="I435" s="21">
        <f t="shared" si="77"/>
        <v>1</v>
      </c>
      <c r="J435" s="633"/>
      <c r="K435" s="21">
        <f t="shared" si="78"/>
        <v>1</v>
      </c>
      <c r="L435" s="633"/>
      <c r="M435" s="21">
        <f t="shared" si="79"/>
        <v>1</v>
      </c>
      <c r="N435" s="633"/>
      <c r="O435" s="21">
        <f t="shared" si="80"/>
        <v>1</v>
      </c>
      <c r="P435" s="633"/>
      <c r="Q435" s="21">
        <f t="shared" si="81"/>
        <v>0</v>
      </c>
      <c r="R435" s="21">
        <f t="shared" si="82"/>
        <v>0</v>
      </c>
      <c r="S435" s="308">
        <f t="shared" si="83"/>
        <v>0</v>
      </c>
    </row>
    <row r="436" spans="1:19">
      <c r="A436" s="142"/>
      <c r="B436" s="52"/>
      <c r="C436" s="21">
        <f t="shared" si="74"/>
        <v>1</v>
      </c>
      <c r="D436" s="633"/>
      <c r="E436" s="21">
        <f t="shared" si="75"/>
        <v>0</v>
      </c>
      <c r="F436" s="633"/>
      <c r="G436" s="21">
        <f t="shared" si="76"/>
        <v>1</v>
      </c>
      <c r="H436" s="633"/>
      <c r="I436" s="21">
        <f t="shared" si="77"/>
        <v>1</v>
      </c>
      <c r="J436" s="633"/>
      <c r="K436" s="21">
        <f t="shared" si="78"/>
        <v>1</v>
      </c>
      <c r="L436" s="633"/>
      <c r="M436" s="21">
        <f t="shared" si="79"/>
        <v>1</v>
      </c>
      <c r="N436" s="633"/>
      <c r="O436" s="21">
        <f t="shared" si="80"/>
        <v>1</v>
      </c>
      <c r="P436" s="633"/>
      <c r="Q436" s="21">
        <f t="shared" si="81"/>
        <v>0</v>
      </c>
      <c r="R436" s="21">
        <f t="shared" si="82"/>
        <v>0</v>
      </c>
      <c r="S436" s="308">
        <f t="shared" si="83"/>
        <v>0</v>
      </c>
    </row>
    <row r="437" spans="1:19">
      <c r="A437" s="142"/>
      <c r="B437" s="52"/>
      <c r="C437" s="21">
        <f t="shared" si="74"/>
        <v>1</v>
      </c>
      <c r="D437" s="633"/>
      <c r="E437" s="21">
        <f t="shared" si="75"/>
        <v>0</v>
      </c>
      <c r="F437" s="633"/>
      <c r="G437" s="21">
        <f t="shared" si="76"/>
        <v>1</v>
      </c>
      <c r="H437" s="633"/>
      <c r="I437" s="21">
        <f t="shared" si="77"/>
        <v>1</v>
      </c>
      <c r="J437" s="633"/>
      <c r="K437" s="21">
        <f t="shared" si="78"/>
        <v>1</v>
      </c>
      <c r="L437" s="633"/>
      <c r="M437" s="21">
        <f t="shared" si="79"/>
        <v>1</v>
      </c>
      <c r="N437" s="633"/>
      <c r="O437" s="21">
        <f t="shared" si="80"/>
        <v>1</v>
      </c>
      <c r="P437" s="633"/>
      <c r="Q437" s="21">
        <f t="shared" si="81"/>
        <v>0</v>
      </c>
      <c r="R437" s="21">
        <f t="shared" si="82"/>
        <v>0</v>
      </c>
      <c r="S437" s="308">
        <f t="shared" si="83"/>
        <v>0</v>
      </c>
    </row>
    <row r="438" spans="1:19">
      <c r="A438" s="142"/>
      <c r="B438" s="52"/>
      <c r="C438" s="21">
        <f t="shared" si="74"/>
        <v>1</v>
      </c>
      <c r="D438" s="633"/>
      <c r="E438" s="21">
        <f t="shared" si="75"/>
        <v>0</v>
      </c>
      <c r="F438" s="633"/>
      <c r="G438" s="21">
        <f t="shared" si="76"/>
        <v>1</v>
      </c>
      <c r="H438" s="633"/>
      <c r="I438" s="21">
        <f t="shared" si="77"/>
        <v>1</v>
      </c>
      <c r="J438" s="633"/>
      <c r="K438" s="21">
        <f t="shared" si="78"/>
        <v>1</v>
      </c>
      <c r="L438" s="633"/>
      <c r="M438" s="21">
        <f t="shared" si="79"/>
        <v>1</v>
      </c>
      <c r="N438" s="633"/>
      <c r="O438" s="21">
        <f t="shared" si="80"/>
        <v>1</v>
      </c>
      <c r="P438" s="633"/>
      <c r="Q438" s="21">
        <f t="shared" si="81"/>
        <v>0</v>
      </c>
      <c r="R438" s="21">
        <f t="shared" si="82"/>
        <v>0</v>
      </c>
      <c r="S438" s="308">
        <f t="shared" si="83"/>
        <v>0</v>
      </c>
    </row>
    <row r="439" spans="1:19">
      <c r="A439" s="142"/>
      <c r="B439" s="52"/>
      <c r="C439" s="21">
        <f t="shared" si="74"/>
        <v>1</v>
      </c>
      <c r="D439" s="633"/>
      <c r="E439" s="21">
        <f t="shared" si="75"/>
        <v>0</v>
      </c>
      <c r="F439" s="633"/>
      <c r="G439" s="21">
        <f t="shared" si="76"/>
        <v>1</v>
      </c>
      <c r="H439" s="633"/>
      <c r="I439" s="21">
        <f t="shared" si="77"/>
        <v>1</v>
      </c>
      <c r="J439" s="633"/>
      <c r="K439" s="21">
        <f t="shared" si="78"/>
        <v>1</v>
      </c>
      <c r="L439" s="633"/>
      <c r="M439" s="21">
        <f t="shared" si="79"/>
        <v>1</v>
      </c>
      <c r="N439" s="633"/>
      <c r="O439" s="21">
        <f t="shared" si="80"/>
        <v>1</v>
      </c>
      <c r="P439" s="633"/>
      <c r="Q439" s="21">
        <f t="shared" si="81"/>
        <v>0</v>
      </c>
      <c r="R439" s="21">
        <f t="shared" si="82"/>
        <v>0</v>
      </c>
      <c r="S439" s="308">
        <f t="shared" si="83"/>
        <v>0</v>
      </c>
    </row>
    <row r="440" spans="1:19">
      <c r="A440" s="142"/>
      <c r="B440" s="52"/>
      <c r="C440" s="21">
        <f t="shared" si="74"/>
        <v>1</v>
      </c>
      <c r="D440" s="633"/>
      <c r="E440" s="21">
        <f t="shared" si="75"/>
        <v>0</v>
      </c>
      <c r="F440" s="633"/>
      <c r="G440" s="21">
        <f t="shared" si="76"/>
        <v>1</v>
      </c>
      <c r="H440" s="633"/>
      <c r="I440" s="21">
        <f t="shared" si="77"/>
        <v>1</v>
      </c>
      <c r="J440" s="633"/>
      <c r="K440" s="21">
        <f t="shared" si="78"/>
        <v>1</v>
      </c>
      <c r="L440" s="633"/>
      <c r="M440" s="21">
        <f t="shared" si="79"/>
        <v>1</v>
      </c>
      <c r="N440" s="633"/>
      <c r="O440" s="21">
        <f t="shared" si="80"/>
        <v>1</v>
      </c>
      <c r="P440" s="633"/>
      <c r="Q440" s="21">
        <f t="shared" si="81"/>
        <v>0</v>
      </c>
      <c r="R440" s="21">
        <f t="shared" si="82"/>
        <v>0</v>
      </c>
      <c r="S440" s="308">
        <f t="shared" si="83"/>
        <v>0</v>
      </c>
    </row>
    <row r="441" spans="1:19">
      <c r="A441" s="142"/>
      <c r="B441" s="52"/>
      <c r="C441" s="21">
        <f t="shared" si="74"/>
        <v>1</v>
      </c>
      <c r="D441" s="633"/>
      <c r="E441" s="21">
        <f t="shared" si="75"/>
        <v>0</v>
      </c>
      <c r="F441" s="633"/>
      <c r="G441" s="21">
        <f t="shared" si="76"/>
        <v>1</v>
      </c>
      <c r="H441" s="633"/>
      <c r="I441" s="21">
        <f t="shared" si="77"/>
        <v>1</v>
      </c>
      <c r="J441" s="633"/>
      <c r="K441" s="21">
        <f t="shared" si="78"/>
        <v>1</v>
      </c>
      <c r="L441" s="633"/>
      <c r="M441" s="21">
        <f t="shared" si="79"/>
        <v>1</v>
      </c>
      <c r="N441" s="633"/>
      <c r="O441" s="21">
        <f t="shared" si="80"/>
        <v>1</v>
      </c>
      <c r="P441" s="633"/>
      <c r="Q441" s="21">
        <f t="shared" si="81"/>
        <v>0</v>
      </c>
      <c r="R441" s="21">
        <f t="shared" si="82"/>
        <v>0</v>
      </c>
      <c r="S441" s="308">
        <f t="shared" si="83"/>
        <v>0</v>
      </c>
    </row>
    <row r="442" spans="1:19">
      <c r="A442" s="142"/>
      <c r="B442" s="52"/>
      <c r="C442" s="21">
        <f t="shared" si="74"/>
        <v>1</v>
      </c>
      <c r="D442" s="633"/>
      <c r="E442" s="21">
        <f t="shared" si="75"/>
        <v>0</v>
      </c>
      <c r="F442" s="633"/>
      <c r="G442" s="21">
        <f t="shared" si="76"/>
        <v>1</v>
      </c>
      <c r="H442" s="633"/>
      <c r="I442" s="21">
        <f t="shared" si="77"/>
        <v>1</v>
      </c>
      <c r="J442" s="633"/>
      <c r="K442" s="21">
        <f t="shared" si="78"/>
        <v>1</v>
      </c>
      <c r="L442" s="633"/>
      <c r="M442" s="21">
        <f t="shared" si="79"/>
        <v>1</v>
      </c>
      <c r="N442" s="633"/>
      <c r="O442" s="21">
        <f t="shared" si="80"/>
        <v>1</v>
      </c>
      <c r="P442" s="633"/>
      <c r="Q442" s="21">
        <f t="shared" si="81"/>
        <v>0</v>
      </c>
      <c r="R442" s="21">
        <f t="shared" si="82"/>
        <v>0</v>
      </c>
      <c r="S442" s="308">
        <f t="shared" si="83"/>
        <v>0</v>
      </c>
    </row>
    <row r="443" spans="1:19">
      <c r="A443" s="142"/>
      <c r="B443" s="52"/>
      <c r="C443" s="21">
        <f t="shared" si="74"/>
        <v>1</v>
      </c>
      <c r="D443" s="633"/>
      <c r="E443" s="21">
        <f t="shared" si="75"/>
        <v>0</v>
      </c>
      <c r="F443" s="633"/>
      <c r="G443" s="21">
        <f t="shared" si="76"/>
        <v>1</v>
      </c>
      <c r="H443" s="633"/>
      <c r="I443" s="21">
        <f t="shared" si="77"/>
        <v>1</v>
      </c>
      <c r="J443" s="633"/>
      <c r="K443" s="21">
        <f t="shared" si="78"/>
        <v>1</v>
      </c>
      <c r="L443" s="633"/>
      <c r="M443" s="21">
        <f t="shared" si="79"/>
        <v>1</v>
      </c>
      <c r="N443" s="633"/>
      <c r="O443" s="21">
        <f t="shared" si="80"/>
        <v>1</v>
      </c>
      <c r="P443" s="633"/>
      <c r="Q443" s="21">
        <f t="shared" si="81"/>
        <v>0</v>
      </c>
      <c r="R443" s="21">
        <f t="shared" si="82"/>
        <v>0</v>
      </c>
      <c r="S443" s="308">
        <f t="shared" si="83"/>
        <v>0</v>
      </c>
    </row>
    <row r="444" spans="1:19">
      <c r="A444" s="142"/>
      <c r="B444" s="52"/>
      <c r="C444" s="21">
        <f t="shared" si="74"/>
        <v>1</v>
      </c>
      <c r="D444" s="633"/>
      <c r="E444" s="21">
        <f t="shared" si="75"/>
        <v>0</v>
      </c>
      <c r="F444" s="633"/>
      <c r="G444" s="21">
        <f t="shared" si="76"/>
        <v>1</v>
      </c>
      <c r="H444" s="633"/>
      <c r="I444" s="21">
        <f t="shared" si="77"/>
        <v>1</v>
      </c>
      <c r="J444" s="633"/>
      <c r="K444" s="21">
        <f t="shared" si="78"/>
        <v>1</v>
      </c>
      <c r="L444" s="633"/>
      <c r="M444" s="21">
        <f t="shared" si="79"/>
        <v>1</v>
      </c>
      <c r="N444" s="633"/>
      <c r="O444" s="21">
        <f t="shared" si="80"/>
        <v>1</v>
      </c>
      <c r="P444" s="633"/>
      <c r="Q444" s="21">
        <f t="shared" si="81"/>
        <v>0</v>
      </c>
      <c r="R444" s="21">
        <f t="shared" si="82"/>
        <v>0</v>
      </c>
      <c r="S444" s="308">
        <f t="shared" si="83"/>
        <v>0</v>
      </c>
    </row>
    <row r="445" spans="1:19">
      <c r="A445" s="142"/>
      <c r="B445" s="52"/>
      <c r="C445" s="21">
        <f t="shared" si="74"/>
        <v>1</v>
      </c>
      <c r="D445" s="633"/>
      <c r="E445" s="21">
        <f t="shared" si="75"/>
        <v>0</v>
      </c>
      <c r="F445" s="633"/>
      <c r="G445" s="21">
        <f t="shared" si="76"/>
        <v>1</v>
      </c>
      <c r="H445" s="633"/>
      <c r="I445" s="21">
        <f t="shared" si="77"/>
        <v>1</v>
      </c>
      <c r="J445" s="633"/>
      <c r="K445" s="21">
        <f t="shared" si="78"/>
        <v>1</v>
      </c>
      <c r="L445" s="633"/>
      <c r="M445" s="21">
        <f t="shared" si="79"/>
        <v>1</v>
      </c>
      <c r="N445" s="633"/>
      <c r="O445" s="21">
        <f t="shared" si="80"/>
        <v>1</v>
      </c>
      <c r="P445" s="633"/>
      <c r="Q445" s="21">
        <f t="shared" si="81"/>
        <v>0</v>
      </c>
      <c r="R445" s="21">
        <f t="shared" si="82"/>
        <v>0</v>
      </c>
      <c r="S445" s="308">
        <f t="shared" si="83"/>
        <v>0</v>
      </c>
    </row>
    <row r="446" spans="1:19">
      <c r="A446" s="142"/>
      <c r="B446" s="52"/>
      <c r="C446" s="21">
        <f t="shared" si="74"/>
        <v>1</v>
      </c>
      <c r="D446" s="633"/>
      <c r="E446" s="21">
        <f t="shared" si="75"/>
        <v>0</v>
      </c>
      <c r="F446" s="633"/>
      <c r="G446" s="21">
        <f t="shared" si="76"/>
        <v>1</v>
      </c>
      <c r="H446" s="633"/>
      <c r="I446" s="21">
        <f t="shared" si="77"/>
        <v>1</v>
      </c>
      <c r="J446" s="633"/>
      <c r="K446" s="21">
        <f t="shared" si="78"/>
        <v>1</v>
      </c>
      <c r="L446" s="633"/>
      <c r="M446" s="21">
        <f t="shared" si="79"/>
        <v>1</v>
      </c>
      <c r="N446" s="633"/>
      <c r="O446" s="21">
        <f t="shared" si="80"/>
        <v>1</v>
      </c>
      <c r="P446" s="633"/>
      <c r="Q446" s="21">
        <f t="shared" si="81"/>
        <v>0</v>
      </c>
      <c r="R446" s="21">
        <f t="shared" si="82"/>
        <v>0</v>
      </c>
      <c r="S446" s="308">
        <f t="shared" si="83"/>
        <v>0</v>
      </c>
    </row>
    <row r="447" spans="1:19">
      <c r="A447" s="142"/>
      <c r="B447" s="52"/>
      <c r="C447" s="21">
        <f t="shared" si="74"/>
        <v>1</v>
      </c>
      <c r="D447" s="633"/>
      <c r="E447" s="21">
        <f t="shared" si="75"/>
        <v>0</v>
      </c>
      <c r="F447" s="633"/>
      <c r="G447" s="21">
        <f t="shared" si="76"/>
        <v>1</v>
      </c>
      <c r="H447" s="633"/>
      <c r="I447" s="21">
        <f t="shared" si="77"/>
        <v>1</v>
      </c>
      <c r="J447" s="633"/>
      <c r="K447" s="21">
        <f t="shared" si="78"/>
        <v>1</v>
      </c>
      <c r="L447" s="633"/>
      <c r="M447" s="21">
        <f t="shared" si="79"/>
        <v>1</v>
      </c>
      <c r="N447" s="633"/>
      <c r="O447" s="21">
        <f t="shared" si="80"/>
        <v>1</v>
      </c>
      <c r="P447" s="633"/>
      <c r="Q447" s="21">
        <f t="shared" si="81"/>
        <v>0</v>
      </c>
      <c r="R447" s="21">
        <f t="shared" si="82"/>
        <v>0</v>
      </c>
      <c r="S447" s="308">
        <f t="shared" si="83"/>
        <v>0</v>
      </c>
    </row>
    <row r="448" spans="1:19">
      <c r="A448" s="142"/>
      <c r="B448" s="52"/>
      <c r="C448" s="21">
        <f t="shared" si="74"/>
        <v>1</v>
      </c>
      <c r="D448" s="633"/>
      <c r="E448" s="21">
        <f t="shared" si="75"/>
        <v>0</v>
      </c>
      <c r="F448" s="633"/>
      <c r="G448" s="21">
        <f t="shared" si="76"/>
        <v>1</v>
      </c>
      <c r="H448" s="633"/>
      <c r="I448" s="21">
        <f t="shared" si="77"/>
        <v>1</v>
      </c>
      <c r="J448" s="633"/>
      <c r="K448" s="21">
        <f t="shared" si="78"/>
        <v>1</v>
      </c>
      <c r="L448" s="633"/>
      <c r="M448" s="21">
        <f t="shared" si="79"/>
        <v>1</v>
      </c>
      <c r="N448" s="633"/>
      <c r="O448" s="21">
        <f t="shared" si="80"/>
        <v>1</v>
      </c>
      <c r="P448" s="633"/>
      <c r="Q448" s="21">
        <f t="shared" si="81"/>
        <v>0</v>
      </c>
      <c r="R448" s="21">
        <f t="shared" si="82"/>
        <v>0</v>
      </c>
      <c r="S448" s="308">
        <f t="shared" si="83"/>
        <v>0</v>
      </c>
    </row>
    <row r="449" spans="1:19">
      <c r="A449" s="142"/>
      <c r="B449" s="52"/>
      <c r="C449" s="21">
        <f t="shared" si="74"/>
        <v>1</v>
      </c>
      <c r="D449" s="633"/>
      <c r="E449" s="21">
        <f t="shared" si="75"/>
        <v>0</v>
      </c>
      <c r="F449" s="633"/>
      <c r="G449" s="21">
        <f t="shared" si="76"/>
        <v>1</v>
      </c>
      <c r="H449" s="633"/>
      <c r="I449" s="21">
        <f t="shared" si="77"/>
        <v>1</v>
      </c>
      <c r="J449" s="633"/>
      <c r="K449" s="21">
        <f t="shared" si="78"/>
        <v>1</v>
      </c>
      <c r="L449" s="633"/>
      <c r="M449" s="21">
        <f t="shared" si="79"/>
        <v>1</v>
      </c>
      <c r="N449" s="633"/>
      <c r="O449" s="21">
        <f t="shared" si="80"/>
        <v>1</v>
      </c>
      <c r="P449" s="633"/>
      <c r="Q449" s="21">
        <f t="shared" si="81"/>
        <v>0</v>
      </c>
      <c r="R449" s="21">
        <f t="shared" si="82"/>
        <v>0</v>
      </c>
      <c r="S449" s="308">
        <f t="shared" si="83"/>
        <v>0</v>
      </c>
    </row>
    <row r="450" spans="1:19">
      <c r="A450" s="142"/>
      <c r="B450" s="52"/>
      <c r="C450" s="21">
        <f t="shared" si="74"/>
        <v>1</v>
      </c>
      <c r="D450" s="633"/>
      <c r="E450" s="21">
        <f t="shared" si="75"/>
        <v>0</v>
      </c>
      <c r="F450" s="633"/>
      <c r="G450" s="21">
        <f t="shared" si="76"/>
        <v>1</v>
      </c>
      <c r="H450" s="633"/>
      <c r="I450" s="21">
        <f t="shared" si="77"/>
        <v>1</v>
      </c>
      <c r="J450" s="633"/>
      <c r="K450" s="21">
        <f t="shared" si="78"/>
        <v>1</v>
      </c>
      <c r="L450" s="633"/>
      <c r="M450" s="21">
        <f t="shared" si="79"/>
        <v>1</v>
      </c>
      <c r="N450" s="633"/>
      <c r="O450" s="21">
        <f t="shared" si="80"/>
        <v>1</v>
      </c>
      <c r="P450" s="633"/>
      <c r="Q450" s="21">
        <f t="shared" si="81"/>
        <v>0</v>
      </c>
      <c r="R450" s="21">
        <f t="shared" si="82"/>
        <v>0</v>
      </c>
      <c r="S450" s="308">
        <f t="shared" si="83"/>
        <v>0</v>
      </c>
    </row>
    <row r="451" spans="1:19">
      <c r="A451" s="142"/>
      <c r="B451" s="52"/>
      <c r="C451" s="21">
        <f t="shared" si="74"/>
        <v>1</v>
      </c>
      <c r="D451" s="633"/>
      <c r="E451" s="21">
        <f t="shared" si="75"/>
        <v>0</v>
      </c>
      <c r="F451" s="633"/>
      <c r="G451" s="21">
        <f t="shared" si="76"/>
        <v>1</v>
      </c>
      <c r="H451" s="633"/>
      <c r="I451" s="21">
        <f t="shared" si="77"/>
        <v>1</v>
      </c>
      <c r="J451" s="633"/>
      <c r="K451" s="21">
        <f t="shared" si="78"/>
        <v>1</v>
      </c>
      <c r="L451" s="633"/>
      <c r="M451" s="21">
        <f t="shared" si="79"/>
        <v>1</v>
      </c>
      <c r="N451" s="633"/>
      <c r="O451" s="21">
        <f t="shared" si="80"/>
        <v>1</v>
      </c>
      <c r="P451" s="633"/>
      <c r="Q451" s="21">
        <f t="shared" si="81"/>
        <v>0</v>
      </c>
      <c r="R451" s="21">
        <f t="shared" si="82"/>
        <v>0</v>
      </c>
      <c r="S451" s="308">
        <f t="shared" si="83"/>
        <v>0</v>
      </c>
    </row>
    <row r="452" spans="1:19">
      <c r="A452" s="142"/>
      <c r="B452" s="52"/>
      <c r="C452" s="21">
        <f t="shared" si="74"/>
        <v>1</v>
      </c>
      <c r="D452" s="633"/>
      <c r="E452" s="21">
        <f t="shared" si="75"/>
        <v>0</v>
      </c>
      <c r="F452" s="633"/>
      <c r="G452" s="21">
        <f t="shared" si="76"/>
        <v>1</v>
      </c>
      <c r="H452" s="633"/>
      <c r="I452" s="21">
        <f t="shared" si="77"/>
        <v>1</v>
      </c>
      <c r="J452" s="633"/>
      <c r="K452" s="21">
        <f t="shared" si="78"/>
        <v>1</v>
      </c>
      <c r="L452" s="633"/>
      <c r="M452" s="21">
        <f t="shared" si="79"/>
        <v>1</v>
      </c>
      <c r="N452" s="633"/>
      <c r="O452" s="21">
        <f t="shared" si="80"/>
        <v>1</v>
      </c>
      <c r="P452" s="633"/>
      <c r="Q452" s="21">
        <f t="shared" si="81"/>
        <v>0</v>
      </c>
      <c r="R452" s="21">
        <f t="shared" si="82"/>
        <v>0</v>
      </c>
      <c r="S452" s="308">
        <f t="shared" si="83"/>
        <v>0</v>
      </c>
    </row>
    <row r="453" spans="1:19">
      <c r="A453" s="142"/>
      <c r="B453" s="52"/>
      <c r="C453" s="21">
        <f t="shared" si="74"/>
        <v>1</v>
      </c>
      <c r="D453" s="633"/>
      <c r="E453" s="21">
        <f t="shared" si="75"/>
        <v>0</v>
      </c>
      <c r="F453" s="633"/>
      <c r="G453" s="21">
        <f t="shared" si="76"/>
        <v>1</v>
      </c>
      <c r="H453" s="633"/>
      <c r="I453" s="21">
        <f t="shared" si="77"/>
        <v>1</v>
      </c>
      <c r="J453" s="633"/>
      <c r="K453" s="21">
        <f t="shared" si="78"/>
        <v>1</v>
      </c>
      <c r="L453" s="633"/>
      <c r="M453" s="21">
        <f t="shared" si="79"/>
        <v>1</v>
      </c>
      <c r="N453" s="633"/>
      <c r="O453" s="21">
        <f t="shared" si="80"/>
        <v>1</v>
      </c>
      <c r="P453" s="633"/>
      <c r="Q453" s="21">
        <f t="shared" si="81"/>
        <v>0</v>
      </c>
      <c r="R453" s="21">
        <f t="shared" si="82"/>
        <v>0</v>
      </c>
      <c r="S453" s="308">
        <f t="shared" si="83"/>
        <v>0</v>
      </c>
    </row>
    <row r="454" spans="1:19">
      <c r="A454" s="142"/>
      <c r="B454" s="52"/>
      <c r="C454" s="21">
        <f t="shared" si="74"/>
        <v>1</v>
      </c>
      <c r="D454" s="633"/>
      <c r="E454" s="21">
        <f t="shared" si="75"/>
        <v>0</v>
      </c>
      <c r="F454" s="633"/>
      <c r="G454" s="21">
        <f t="shared" si="76"/>
        <v>1</v>
      </c>
      <c r="H454" s="633"/>
      <c r="I454" s="21">
        <f t="shared" si="77"/>
        <v>1</v>
      </c>
      <c r="J454" s="633"/>
      <c r="K454" s="21">
        <f t="shared" si="78"/>
        <v>1</v>
      </c>
      <c r="L454" s="633"/>
      <c r="M454" s="21">
        <f t="shared" si="79"/>
        <v>1</v>
      </c>
      <c r="N454" s="633"/>
      <c r="O454" s="21">
        <f t="shared" si="80"/>
        <v>1</v>
      </c>
      <c r="P454" s="633"/>
      <c r="Q454" s="21">
        <f t="shared" si="81"/>
        <v>0</v>
      </c>
      <c r="R454" s="21">
        <f t="shared" si="82"/>
        <v>0</v>
      </c>
      <c r="S454" s="308">
        <f t="shared" si="83"/>
        <v>0</v>
      </c>
    </row>
    <row r="455" spans="1:19">
      <c r="A455" s="142"/>
      <c r="B455" s="52"/>
      <c r="C455" s="21">
        <f t="shared" si="74"/>
        <v>1</v>
      </c>
      <c r="D455" s="633"/>
      <c r="E455" s="21">
        <f t="shared" si="75"/>
        <v>0</v>
      </c>
      <c r="F455" s="633"/>
      <c r="G455" s="21">
        <f t="shared" si="76"/>
        <v>1</v>
      </c>
      <c r="H455" s="633"/>
      <c r="I455" s="21">
        <f t="shared" si="77"/>
        <v>1</v>
      </c>
      <c r="J455" s="633"/>
      <c r="K455" s="21">
        <f t="shared" si="78"/>
        <v>1</v>
      </c>
      <c r="L455" s="633"/>
      <c r="M455" s="21">
        <f t="shared" si="79"/>
        <v>1</v>
      </c>
      <c r="N455" s="633"/>
      <c r="O455" s="21">
        <f t="shared" si="80"/>
        <v>1</v>
      </c>
      <c r="P455" s="633"/>
      <c r="Q455" s="21">
        <f t="shared" si="81"/>
        <v>0</v>
      </c>
      <c r="R455" s="21">
        <f t="shared" si="82"/>
        <v>0</v>
      </c>
      <c r="S455" s="308">
        <f t="shared" si="83"/>
        <v>0</v>
      </c>
    </row>
    <row r="456" spans="1:19">
      <c r="A456" s="142"/>
      <c r="B456" s="52"/>
      <c r="C456" s="21">
        <f t="shared" si="74"/>
        <v>1</v>
      </c>
      <c r="D456" s="633"/>
      <c r="E456" s="21">
        <f t="shared" si="75"/>
        <v>0</v>
      </c>
      <c r="F456" s="633"/>
      <c r="G456" s="21">
        <f t="shared" si="76"/>
        <v>1</v>
      </c>
      <c r="H456" s="633"/>
      <c r="I456" s="21">
        <f t="shared" si="77"/>
        <v>1</v>
      </c>
      <c r="J456" s="633"/>
      <c r="K456" s="21">
        <f t="shared" si="78"/>
        <v>1</v>
      </c>
      <c r="L456" s="633"/>
      <c r="M456" s="21">
        <f t="shared" si="79"/>
        <v>1</v>
      </c>
      <c r="N456" s="633"/>
      <c r="O456" s="21">
        <f t="shared" si="80"/>
        <v>1</v>
      </c>
      <c r="P456" s="633"/>
      <c r="Q456" s="21">
        <f t="shared" si="81"/>
        <v>0</v>
      </c>
      <c r="R456" s="21">
        <f t="shared" si="82"/>
        <v>0</v>
      </c>
      <c r="S456" s="308">
        <f t="shared" si="83"/>
        <v>0</v>
      </c>
    </row>
    <row r="457" spans="1:19">
      <c r="A457" s="142"/>
      <c r="B457" s="52"/>
      <c r="C457" s="21">
        <f t="shared" si="74"/>
        <v>1</v>
      </c>
      <c r="D457" s="633"/>
      <c r="E457" s="21">
        <f t="shared" si="75"/>
        <v>0</v>
      </c>
      <c r="F457" s="633"/>
      <c r="G457" s="21">
        <f t="shared" si="76"/>
        <v>1</v>
      </c>
      <c r="H457" s="633"/>
      <c r="I457" s="21">
        <f t="shared" si="77"/>
        <v>1</v>
      </c>
      <c r="J457" s="633"/>
      <c r="K457" s="21">
        <f t="shared" si="78"/>
        <v>1</v>
      </c>
      <c r="L457" s="633"/>
      <c r="M457" s="21">
        <f t="shared" si="79"/>
        <v>1</v>
      </c>
      <c r="N457" s="633"/>
      <c r="O457" s="21">
        <f t="shared" si="80"/>
        <v>1</v>
      </c>
      <c r="P457" s="633"/>
      <c r="Q457" s="21">
        <f t="shared" si="81"/>
        <v>0</v>
      </c>
      <c r="R457" s="21">
        <f t="shared" si="82"/>
        <v>0</v>
      </c>
      <c r="S457" s="308">
        <f t="shared" si="83"/>
        <v>0</v>
      </c>
    </row>
    <row r="458" spans="1:19">
      <c r="A458" s="142"/>
      <c r="B458" s="52"/>
      <c r="C458" s="21">
        <f t="shared" si="74"/>
        <v>1</v>
      </c>
      <c r="D458" s="633"/>
      <c r="E458" s="21">
        <f t="shared" si="75"/>
        <v>0</v>
      </c>
      <c r="F458" s="633"/>
      <c r="G458" s="21">
        <f t="shared" si="76"/>
        <v>1</v>
      </c>
      <c r="H458" s="633"/>
      <c r="I458" s="21">
        <f t="shared" si="77"/>
        <v>1</v>
      </c>
      <c r="J458" s="633"/>
      <c r="K458" s="21">
        <f t="shared" si="78"/>
        <v>1</v>
      </c>
      <c r="L458" s="633"/>
      <c r="M458" s="21">
        <f t="shared" si="79"/>
        <v>1</v>
      </c>
      <c r="N458" s="633"/>
      <c r="O458" s="21">
        <f t="shared" si="80"/>
        <v>1</v>
      </c>
      <c r="P458" s="633"/>
      <c r="Q458" s="21">
        <f t="shared" si="81"/>
        <v>0</v>
      </c>
      <c r="R458" s="21">
        <f t="shared" si="82"/>
        <v>0</v>
      </c>
      <c r="S458" s="308">
        <f t="shared" si="83"/>
        <v>0</v>
      </c>
    </row>
    <row r="459" spans="1:19">
      <c r="A459" s="142"/>
      <c r="B459" s="52"/>
      <c r="C459" s="21">
        <f t="shared" si="74"/>
        <v>1</v>
      </c>
      <c r="D459" s="633"/>
      <c r="E459" s="21">
        <f t="shared" si="75"/>
        <v>0</v>
      </c>
      <c r="F459" s="633"/>
      <c r="G459" s="21">
        <f t="shared" si="76"/>
        <v>1</v>
      </c>
      <c r="H459" s="633"/>
      <c r="I459" s="21">
        <f t="shared" si="77"/>
        <v>1</v>
      </c>
      <c r="J459" s="633"/>
      <c r="K459" s="21">
        <f t="shared" si="78"/>
        <v>1</v>
      </c>
      <c r="L459" s="633"/>
      <c r="M459" s="21">
        <f t="shared" si="79"/>
        <v>1</v>
      </c>
      <c r="N459" s="633"/>
      <c r="O459" s="21">
        <f t="shared" si="80"/>
        <v>1</v>
      </c>
      <c r="P459" s="633"/>
      <c r="Q459" s="21">
        <f t="shared" si="81"/>
        <v>0</v>
      </c>
      <c r="R459" s="21">
        <f t="shared" si="82"/>
        <v>0</v>
      </c>
      <c r="S459" s="308">
        <f t="shared" si="83"/>
        <v>0</v>
      </c>
    </row>
    <row r="460" spans="1:19">
      <c r="A460" s="142"/>
      <c r="B460" s="52"/>
      <c r="C460" s="21">
        <f t="shared" si="74"/>
        <v>1</v>
      </c>
      <c r="D460" s="633"/>
      <c r="E460" s="21">
        <f t="shared" si="75"/>
        <v>0</v>
      </c>
      <c r="F460" s="633"/>
      <c r="G460" s="21">
        <f t="shared" si="76"/>
        <v>1</v>
      </c>
      <c r="H460" s="633"/>
      <c r="I460" s="21">
        <f t="shared" si="77"/>
        <v>1</v>
      </c>
      <c r="J460" s="633"/>
      <c r="K460" s="21">
        <f t="shared" si="78"/>
        <v>1</v>
      </c>
      <c r="L460" s="633"/>
      <c r="M460" s="21">
        <f t="shared" si="79"/>
        <v>1</v>
      </c>
      <c r="N460" s="633"/>
      <c r="O460" s="21">
        <f t="shared" si="80"/>
        <v>1</v>
      </c>
      <c r="P460" s="633"/>
      <c r="Q460" s="21">
        <f t="shared" si="81"/>
        <v>0</v>
      </c>
      <c r="R460" s="21">
        <f t="shared" si="82"/>
        <v>0</v>
      </c>
      <c r="S460" s="308">
        <f t="shared" si="83"/>
        <v>0</v>
      </c>
    </row>
    <row r="461" spans="1:19">
      <c r="A461" s="142"/>
      <c r="B461" s="52"/>
      <c r="C461" s="21">
        <f t="shared" si="74"/>
        <v>1</v>
      </c>
      <c r="D461" s="633"/>
      <c r="E461" s="21">
        <f t="shared" si="75"/>
        <v>0</v>
      </c>
      <c r="F461" s="633"/>
      <c r="G461" s="21">
        <f t="shared" si="76"/>
        <v>1</v>
      </c>
      <c r="H461" s="633"/>
      <c r="I461" s="21">
        <f t="shared" si="77"/>
        <v>1</v>
      </c>
      <c r="J461" s="633"/>
      <c r="K461" s="21">
        <f t="shared" si="78"/>
        <v>1</v>
      </c>
      <c r="L461" s="633"/>
      <c r="M461" s="21">
        <f t="shared" si="79"/>
        <v>1</v>
      </c>
      <c r="N461" s="633"/>
      <c r="O461" s="21">
        <f t="shared" si="80"/>
        <v>1</v>
      </c>
      <c r="P461" s="633"/>
      <c r="Q461" s="21">
        <f t="shared" si="81"/>
        <v>0</v>
      </c>
      <c r="R461" s="21">
        <f t="shared" si="82"/>
        <v>0</v>
      </c>
      <c r="S461" s="308">
        <f t="shared" si="83"/>
        <v>0</v>
      </c>
    </row>
    <row r="462" spans="1:19">
      <c r="A462" s="142"/>
      <c r="B462" s="52"/>
      <c r="C462" s="21">
        <f t="shared" si="74"/>
        <v>1</v>
      </c>
      <c r="D462" s="633"/>
      <c r="E462" s="21">
        <f t="shared" si="75"/>
        <v>0</v>
      </c>
      <c r="F462" s="633"/>
      <c r="G462" s="21">
        <f t="shared" si="76"/>
        <v>1</v>
      </c>
      <c r="H462" s="633"/>
      <c r="I462" s="21">
        <f t="shared" si="77"/>
        <v>1</v>
      </c>
      <c r="J462" s="633"/>
      <c r="K462" s="21">
        <f t="shared" si="78"/>
        <v>1</v>
      </c>
      <c r="L462" s="633"/>
      <c r="M462" s="21">
        <f t="shared" si="79"/>
        <v>1</v>
      </c>
      <c r="N462" s="633"/>
      <c r="O462" s="21">
        <f t="shared" si="80"/>
        <v>1</v>
      </c>
      <c r="P462" s="633"/>
      <c r="Q462" s="21">
        <f t="shared" si="81"/>
        <v>0</v>
      </c>
      <c r="R462" s="21">
        <f t="shared" si="82"/>
        <v>0</v>
      </c>
      <c r="S462" s="308">
        <f t="shared" si="83"/>
        <v>0</v>
      </c>
    </row>
    <row r="463" spans="1:19">
      <c r="A463" s="142"/>
      <c r="B463" s="52"/>
      <c r="C463" s="21">
        <f t="shared" si="74"/>
        <v>1</v>
      </c>
      <c r="D463" s="633"/>
      <c r="E463" s="21">
        <f t="shared" si="75"/>
        <v>0</v>
      </c>
      <c r="F463" s="633"/>
      <c r="G463" s="21">
        <f t="shared" si="76"/>
        <v>1</v>
      </c>
      <c r="H463" s="633"/>
      <c r="I463" s="21">
        <f t="shared" si="77"/>
        <v>1</v>
      </c>
      <c r="J463" s="633"/>
      <c r="K463" s="21">
        <f t="shared" si="78"/>
        <v>1</v>
      </c>
      <c r="L463" s="633"/>
      <c r="M463" s="21">
        <f t="shared" si="79"/>
        <v>1</v>
      </c>
      <c r="N463" s="633"/>
      <c r="O463" s="21">
        <f t="shared" si="80"/>
        <v>1</v>
      </c>
      <c r="P463" s="633"/>
      <c r="Q463" s="21">
        <f t="shared" si="81"/>
        <v>0</v>
      </c>
      <c r="R463" s="21">
        <f t="shared" si="82"/>
        <v>0</v>
      </c>
      <c r="S463" s="308">
        <f t="shared" si="83"/>
        <v>0</v>
      </c>
    </row>
    <row r="464" spans="1:19">
      <c r="A464" s="142"/>
      <c r="B464" s="52"/>
      <c r="C464" s="21">
        <f t="shared" si="74"/>
        <v>1</v>
      </c>
      <c r="D464" s="633"/>
      <c r="E464" s="21">
        <f t="shared" si="75"/>
        <v>0</v>
      </c>
      <c r="F464" s="633"/>
      <c r="G464" s="21">
        <f t="shared" si="76"/>
        <v>1</v>
      </c>
      <c r="H464" s="633"/>
      <c r="I464" s="21">
        <f t="shared" si="77"/>
        <v>1</v>
      </c>
      <c r="J464" s="633"/>
      <c r="K464" s="21">
        <f t="shared" si="78"/>
        <v>1</v>
      </c>
      <c r="L464" s="633"/>
      <c r="M464" s="21">
        <f t="shared" si="79"/>
        <v>1</v>
      </c>
      <c r="N464" s="633"/>
      <c r="O464" s="21">
        <f t="shared" si="80"/>
        <v>1</v>
      </c>
      <c r="P464" s="633"/>
      <c r="Q464" s="21">
        <f t="shared" si="81"/>
        <v>0</v>
      </c>
      <c r="R464" s="21">
        <f t="shared" si="82"/>
        <v>0</v>
      </c>
      <c r="S464" s="308">
        <f t="shared" si="83"/>
        <v>0</v>
      </c>
    </row>
    <row r="465" spans="1:19">
      <c r="A465" s="142"/>
      <c r="B465" s="52"/>
      <c r="C465" s="21">
        <f t="shared" si="74"/>
        <v>1</v>
      </c>
      <c r="D465" s="633"/>
      <c r="E465" s="21">
        <f t="shared" si="75"/>
        <v>0</v>
      </c>
      <c r="F465" s="633"/>
      <c r="G465" s="21">
        <f t="shared" si="76"/>
        <v>1</v>
      </c>
      <c r="H465" s="633"/>
      <c r="I465" s="21">
        <f t="shared" si="77"/>
        <v>1</v>
      </c>
      <c r="J465" s="633"/>
      <c r="K465" s="21">
        <f t="shared" si="78"/>
        <v>1</v>
      </c>
      <c r="L465" s="633"/>
      <c r="M465" s="21">
        <f t="shared" si="79"/>
        <v>1</v>
      </c>
      <c r="N465" s="633"/>
      <c r="O465" s="21">
        <f t="shared" si="80"/>
        <v>1</v>
      </c>
      <c r="P465" s="633"/>
      <c r="Q465" s="21">
        <f t="shared" si="81"/>
        <v>0</v>
      </c>
      <c r="R465" s="21">
        <f t="shared" si="82"/>
        <v>0</v>
      </c>
      <c r="S465" s="308">
        <f t="shared" si="83"/>
        <v>0</v>
      </c>
    </row>
    <row r="466" spans="1:19">
      <c r="A466" s="142"/>
      <c r="B466" s="52"/>
      <c r="C466" s="21">
        <f t="shared" si="74"/>
        <v>1</v>
      </c>
      <c r="D466" s="633"/>
      <c r="E466" s="21">
        <f t="shared" si="75"/>
        <v>0</v>
      </c>
      <c r="F466" s="633"/>
      <c r="G466" s="21">
        <f t="shared" si="76"/>
        <v>1</v>
      </c>
      <c r="H466" s="633"/>
      <c r="I466" s="21">
        <f t="shared" si="77"/>
        <v>1</v>
      </c>
      <c r="J466" s="633"/>
      <c r="K466" s="21">
        <f t="shared" si="78"/>
        <v>1</v>
      </c>
      <c r="L466" s="633"/>
      <c r="M466" s="21">
        <f t="shared" si="79"/>
        <v>1</v>
      </c>
      <c r="N466" s="633"/>
      <c r="O466" s="21">
        <f t="shared" si="80"/>
        <v>1</v>
      </c>
      <c r="P466" s="633"/>
      <c r="Q466" s="21">
        <f t="shared" si="81"/>
        <v>0</v>
      </c>
      <c r="R466" s="21">
        <f t="shared" si="82"/>
        <v>0</v>
      </c>
      <c r="S466" s="308">
        <f t="shared" si="83"/>
        <v>0</v>
      </c>
    </row>
    <row r="467" spans="1:19">
      <c r="A467" s="142"/>
      <c r="B467" s="52"/>
      <c r="C467" s="21">
        <f t="shared" si="74"/>
        <v>1</v>
      </c>
      <c r="D467" s="633"/>
      <c r="E467" s="21">
        <f t="shared" si="75"/>
        <v>0</v>
      </c>
      <c r="F467" s="633"/>
      <c r="G467" s="21">
        <f t="shared" si="76"/>
        <v>1</v>
      </c>
      <c r="H467" s="633"/>
      <c r="I467" s="21">
        <f t="shared" si="77"/>
        <v>1</v>
      </c>
      <c r="J467" s="633"/>
      <c r="K467" s="21">
        <f t="shared" si="78"/>
        <v>1</v>
      </c>
      <c r="L467" s="633"/>
      <c r="M467" s="21">
        <f t="shared" si="79"/>
        <v>1</v>
      </c>
      <c r="N467" s="633"/>
      <c r="O467" s="21">
        <f t="shared" si="80"/>
        <v>1</v>
      </c>
      <c r="P467" s="633"/>
      <c r="Q467" s="21">
        <f t="shared" si="81"/>
        <v>0</v>
      </c>
      <c r="R467" s="21">
        <f t="shared" si="82"/>
        <v>0</v>
      </c>
      <c r="S467" s="308">
        <f t="shared" si="83"/>
        <v>0</v>
      </c>
    </row>
    <row r="468" spans="1:19">
      <c r="A468" s="142"/>
      <c r="B468" s="52"/>
      <c r="C468" s="21">
        <f t="shared" si="74"/>
        <v>1</v>
      </c>
      <c r="D468" s="633"/>
      <c r="E468" s="21">
        <f t="shared" si="75"/>
        <v>0</v>
      </c>
      <c r="F468" s="633"/>
      <c r="G468" s="21">
        <f t="shared" si="76"/>
        <v>1</v>
      </c>
      <c r="H468" s="633"/>
      <c r="I468" s="21">
        <f t="shared" si="77"/>
        <v>1</v>
      </c>
      <c r="J468" s="633"/>
      <c r="K468" s="21">
        <f t="shared" si="78"/>
        <v>1</v>
      </c>
      <c r="L468" s="633"/>
      <c r="M468" s="21">
        <f t="shared" si="79"/>
        <v>1</v>
      </c>
      <c r="N468" s="633"/>
      <c r="O468" s="21">
        <f t="shared" si="80"/>
        <v>1</v>
      </c>
      <c r="P468" s="633"/>
      <c r="Q468" s="21">
        <f t="shared" si="81"/>
        <v>0</v>
      </c>
      <c r="R468" s="21">
        <f t="shared" si="82"/>
        <v>0</v>
      </c>
      <c r="S468" s="308">
        <f t="shared" ref="S468:S497" si="84">ROUND(R468*B468/10000,0)</f>
        <v>0</v>
      </c>
    </row>
    <row r="469" spans="1:19">
      <c r="A469" s="142"/>
      <c r="B469" s="52"/>
      <c r="C469" s="21">
        <f t="shared" si="74"/>
        <v>1</v>
      </c>
      <c r="D469" s="633"/>
      <c r="E469" s="21">
        <f t="shared" si="75"/>
        <v>0</v>
      </c>
      <c r="F469" s="633"/>
      <c r="G469" s="21">
        <f t="shared" si="76"/>
        <v>1</v>
      </c>
      <c r="H469" s="633"/>
      <c r="I469" s="21">
        <f t="shared" si="77"/>
        <v>1</v>
      </c>
      <c r="J469" s="633"/>
      <c r="K469" s="21">
        <f t="shared" si="78"/>
        <v>1</v>
      </c>
      <c r="L469" s="633"/>
      <c r="M469" s="21">
        <f t="shared" si="79"/>
        <v>1</v>
      </c>
      <c r="N469" s="633"/>
      <c r="O469" s="21">
        <f t="shared" si="80"/>
        <v>1</v>
      </c>
      <c r="P469" s="633"/>
      <c r="Q469" s="21">
        <f t="shared" si="81"/>
        <v>0</v>
      </c>
      <c r="R469" s="21">
        <f t="shared" si="82"/>
        <v>0</v>
      </c>
      <c r="S469" s="308">
        <f t="shared" si="84"/>
        <v>0</v>
      </c>
    </row>
    <row r="470" spans="1:19">
      <c r="A470" s="142"/>
      <c r="B470" s="52"/>
      <c r="C470" s="21">
        <f t="shared" si="74"/>
        <v>1</v>
      </c>
      <c r="D470" s="633"/>
      <c r="E470" s="21">
        <f t="shared" si="75"/>
        <v>0</v>
      </c>
      <c r="F470" s="633"/>
      <c r="G470" s="21">
        <f t="shared" si="76"/>
        <v>1</v>
      </c>
      <c r="H470" s="633"/>
      <c r="I470" s="21">
        <f t="shared" si="77"/>
        <v>1</v>
      </c>
      <c r="J470" s="633"/>
      <c r="K470" s="21">
        <f t="shared" si="78"/>
        <v>1</v>
      </c>
      <c r="L470" s="633"/>
      <c r="M470" s="21">
        <f t="shared" si="79"/>
        <v>1</v>
      </c>
      <c r="N470" s="633"/>
      <c r="O470" s="21">
        <f t="shared" si="80"/>
        <v>1</v>
      </c>
      <c r="P470" s="633"/>
      <c r="Q470" s="21">
        <f t="shared" si="81"/>
        <v>0</v>
      </c>
      <c r="R470" s="21">
        <f t="shared" si="82"/>
        <v>0</v>
      </c>
      <c r="S470" s="308">
        <f t="shared" si="84"/>
        <v>0</v>
      </c>
    </row>
    <row r="471" spans="1:19">
      <c r="A471" s="142"/>
      <c r="B471" s="52"/>
      <c r="C471" s="21">
        <f t="shared" si="74"/>
        <v>1</v>
      </c>
      <c r="D471" s="633"/>
      <c r="E471" s="21">
        <f t="shared" si="75"/>
        <v>0</v>
      </c>
      <c r="F471" s="633"/>
      <c r="G471" s="21">
        <f t="shared" si="76"/>
        <v>1</v>
      </c>
      <c r="H471" s="633"/>
      <c r="I471" s="21">
        <f t="shared" si="77"/>
        <v>1</v>
      </c>
      <c r="J471" s="633"/>
      <c r="K471" s="21">
        <f t="shared" si="78"/>
        <v>1</v>
      </c>
      <c r="L471" s="633"/>
      <c r="M471" s="21">
        <f t="shared" si="79"/>
        <v>1</v>
      </c>
      <c r="N471" s="633"/>
      <c r="O471" s="21">
        <f t="shared" si="80"/>
        <v>1</v>
      </c>
      <c r="P471" s="633"/>
      <c r="Q471" s="21">
        <f t="shared" si="81"/>
        <v>0</v>
      </c>
      <c r="R471" s="21">
        <f t="shared" si="82"/>
        <v>0</v>
      </c>
      <c r="S471" s="308">
        <f t="shared" si="84"/>
        <v>0</v>
      </c>
    </row>
    <row r="472" spans="1:19">
      <c r="A472" s="142"/>
      <c r="B472" s="52"/>
      <c r="C472" s="21">
        <f t="shared" si="74"/>
        <v>1</v>
      </c>
      <c r="D472" s="633"/>
      <c r="E472" s="21">
        <f t="shared" si="75"/>
        <v>0</v>
      </c>
      <c r="F472" s="633"/>
      <c r="G472" s="21">
        <f t="shared" si="76"/>
        <v>1</v>
      </c>
      <c r="H472" s="633"/>
      <c r="I472" s="21">
        <f t="shared" si="77"/>
        <v>1</v>
      </c>
      <c r="J472" s="633"/>
      <c r="K472" s="21">
        <f t="shared" si="78"/>
        <v>1</v>
      </c>
      <c r="L472" s="633"/>
      <c r="M472" s="21">
        <f t="shared" si="79"/>
        <v>1</v>
      </c>
      <c r="N472" s="633"/>
      <c r="O472" s="21">
        <f t="shared" si="80"/>
        <v>1</v>
      </c>
      <c r="P472" s="633"/>
      <c r="Q472" s="21">
        <f t="shared" si="81"/>
        <v>0</v>
      </c>
      <c r="R472" s="21">
        <f t="shared" si="82"/>
        <v>0</v>
      </c>
      <c r="S472" s="308">
        <f t="shared" si="84"/>
        <v>0</v>
      </c>
    </row>
    <row r="473" spans="1:19">
      <c r="A473" s="142"/>
      <c r="B473" s="52"/>
      <c r="C473" s="21">
        <f t="shared" si="74"/>
        <v>1</v>
      </c>
      <c r="D473" s="633"/>
      <c r="E473" s="21">
        <f t="shared" si="75"/>
        <v>0</v>
      </c>
      <c r="F473" s="633"/>
      <c r="G473" s="21">
        <f t="shared" si="76"/>
        <v>1</v>
      </c>
      <c r="H473" s="633"/>
      <c r="I473" s="21">
        <f t="shared" si="77"/>
        <v>1</v>
      </c>
      <c r="J473" s="633"/>
      <c r="K473" s="21">
        <f t="shared" si="78"/>
        <v>1</v>
      </c>
      <c r="L473" s="633"/>
      <c r="M473" s="21">
        <f t="shared" si="79"/>
        <v>1</v>
      </c>
      <c r="N473" s="633"/>
      <c r="O473" s="21">
        <f t="shared" si="80"/>
        <v>1</v>
      </c>
      <c r="P473" s="633"/>
      <c r="Q473" s="21">
        <f t="shared" si="81"/>
        <v>0</v>
      </c>
      <c r="R473" s="21">
        <f t="shared" si="82"/>
        <v>0</v>
      </c>
      <c r="S473" s="308">
        <f t="shared" si="84"/>
        <v>0</v>
      </c>
    </row>
    <row r="474" spans="1:19">
      <c r="A474" s="142"/>
      <c r="B474" s="52"/>
      <c r="C474" s="21">
        <f t="shared" ref="C474:C524" si="85">IF(B474="",1,(LOOKUP(B474,$3:$3,$4:$4)-LOOKUP($B$24,$3:$3,$4:$4)+100)/100)</f>
        <v>1</v>
      </c>
      <c r="D474" s="633"/>
      <c r="E474" s="21">
        <f t="shared" ref="E474:E524" si="86">(SUMIF($5:$5,D474,$6:$6)-SUMIF($5:$5,$D$24,$6:$6)+100)/100</f>
        <v>0</v>
      </c>
      <c r="F474" s="633"/>
      <c r="G474" s="21">
        <f t="shared" ref="G474:G524" si="87">(SUMIF($7:$7,F474,$8:$8)-SUMIF($7:$7,$F$24,$8:$8)+100)/100</f>
        <v>1</v>
      </c>
      <c r="H474" s="633"/>
      <c r="I474" s="21">
        <f t="shared" ref="I474:I524" si="88">(SUMIF($9:$9,H474,$10:$10)-SUMIF($9:$9,$H$24,$10:$10)+100)/100</f>
        <v>1</v>
      </c>
      <c r="J474" s="633"/>
      <c r="K474" s="21">
        <f t="shared" ref="K474:K524" si="89">(SUMIF($11:$11,J474,$12:$12)-SUMIF($11:$11,$J$24,$12:$12)+100)/100</f>
        <v>1</v>
      </c>
      <c r="L474" s="633"/>
      <c r="M474" s="21">
        <f t="shared" ref="M474:M524" si="90">(SUMIF($13:$13,L474,$14:$14)-SUMIF($13:$13,$L$24,$14:$14)+100)/100</f>
        <v>1</v>
      </c>
      <c r="N474" s="633"/>
      <c r="O474" s="21">
        <f t="shared" ref="O474:O524" si="91">(SUMIF($15:$15,N474,$16:$16)-SUMIF($15:$15,$N$24,$16:$16)+100)/100</f>
        <v>1</v>
      </c>
      <c r="P474" s="633"/>
      <c r="Q474" s="21">
        <f t="shared" ref="Q474:Q524" si="92">(SUMIF($17:$17,P474,$18:$18)-SUMIF($17:$17,$P$24,$18:$18)+100)/100</f>
        <v>0</v>
      </c>
      <c r="R474" s="21">
        <f t="shared" ref="R474:R524" si="93">IF(B474="",0,ROUND($R$24*C474*E474*G474*I474*K474*M474*O474*Q474,0))</f>
        <v>0</v>
      </c>
      <c r="S474" s="308">
        <f t="shared" si="84"/>
        <v>0</v>
      </c>
    </row>
    <row r="475" spans="1:19">
      <c r="A475" s="142"/>
      <c r="B475" s="52"/>
      <c r="C475" s="21">
        <f t="shared" si="85"/>
        <v>1</v>
      </c>
      <c r="D475" s="633"/>
      <c r="E475" s="21">
        <f t="shared" si="86"/>
        <v>0</v>
      </c>
      <c r="F475" s="633"/>
      <c r="G475" s="21">
        <f t="shared" si="87"/>
        <v>1</v>
      </c>
      <c r="H475" s="633"/>
      <c r="I475" s="21">
        <f t="shared" si="88"/>
        <v>1</v>
      </c>
      <c r="J475" s="633"/>
      <c r="K475" s="21">
        <f t="shared" si="89"/>
        <v>1</v>
      </c>
      <c r="L475" s="633"/>
      <c r="M475" s="21">
        <f t="shared" si="90"/>
        <v>1</v>
      </c>
      <c r="N475" s="633"/>
      <c r="O475" s="21">
        <f t="shared" si="91"/>
        <v>1</v>
      </c>
      <c r="P475" s="633"/>
      <c r="Q475" s="21">
        <f t="shared" si="92"/>
        <v>0</v>
      </c>
      <c r="R475" s="21">
        <f t="shared" si="93"/>
        <v>0</v>
      </c>
      <c r="S475" s="308">
        <f t="shared" si="84"/>
        <v>0</v>
      </c>
    </row>
    <row r="476" spans="1:19">
      <c r="A476" s="142"/>
      <c r="B476" s="52"/>
      <c r="C476" s="21">
        <f t="shared" si="85"/>
        <v>1</v>
      </c>
      <c r="D476" s="633"/>
      <c r="E476" s="21">
        <f t="shared" si="86"/>
        <v>0</v>
      </c>
      <c r="F476" s="633"/>
      <c r="G476" s="21">
        <f t="shared" si="87"/>
        <v>1</v>
      </c>
      <c r="H476" s="633"/>
      <c r="I476" s="21">
        <f t="shared" si="88"/>
        <v>1</v>
      </c>
      <c r="J476" s="633"/>
      <c r="K476" s="21">
        <f t="shared" si="89"/>
        <v>1</v>
      </c>
      <c r="L476" s="633"/>
      <c r="M476" s="21">
        <f t="shared" si="90"/>
        <v>1</v>
      </c>
      <c r="N476" s="633"/>
      <c r="O476" s="21">
        <f t="shared" si="91"/>
        <v>1</v>
      </c>
      <c r="P476" s="633"/>
      <c r="Q476" s="21">
        <f t="shared" si="92"/>
        <v>0</v>
      </c>
      <c r="R476" s="21">
        <f t="shared" si="93"/>
        <v>0</v>
      </c>
      <c r="S476" s="308">
        <f t="shared" si="84"/>
        <v>0</v>
      </c>
    </row>
    <row r="477" spans="1:19">
      <c r="A477" s="142"/>
      <c r="B477" s="52"/>
      <c r="C477" s="21">
        <f t="shared" si="85"/>
        <v>1</v>
      </c>
      <c r="D477" s="633"/>
      <c r="E477" s="21">
        <f t="shared" si="86"/>
        <v>0</v>
      </c>
      <c r="F477" s="633"/>
      <c r="G477" s="21">
        <f t="shared" si="87"/>
        <v>1</v>
      </c>
      <c r="H477" s="633"/>
      <c r="I477" s="21">
        <f t="shared" si="88"/>
        <v>1</v>
      </c>
      <c r="J477" s="633"/>
      <c r="K477" s="21">
        <f t="shared" si="89"/>
        <v>1</v>
      </c>
      <c r="L477" s="633"/>
      <c r="M477" s="21">
        <f t="shared" si="90"/>
        <v>1</v>
      </c>
      <c r="N477" s="633"/>
      <c r="O477" s="21">
        <f t="shared" si="91"/>
        <v>1</v>
      </c>
      <c r="P477" s="633"/>
      <c r="Q477" s="21">
        <f t="shared" si="92"/>
        <v>0</v>
      </c>
      <c r="R477" s="21">
        <f t="shared" si="93"/>
        <v>0</v>
      </c>
      <c r="S477" s="308">
        <f t="shared" si="84"/>
        <v>0</v>
      </c>
    </row>
    <row r="478" spans="1:19">
      <c r="A478" s="142"/>
      <c r="B478" s="52"/>
      <c r="C478" s="21">
        <f t="shared" si="85"/>
        <v>1</v>
      </c>
      <c r="D478" s="633"/>
      <c r="E478" s="21">
        <f t="shared" si="86"/>
        <v>0</v>
      </c>
      <c r="F478" s="633"/>
      <c r="G478" s="21">
        <f t="shared" si="87"/>
        <v>1</v>
      </c>
      <c r="H478" s="633"/>
      <c r="I478" s="21">
        <f t="shared" si="88"/>
        <v>1</v>
      </c>
      <c r="J478" s="633"/>
      <c r="K478" s="21">
        <f t="shared" si="89"/>
        <v>1</v>
      </c>
      <c r="L478" s="633"/>
      <c r="M478" s="21">
        <f t="shared" si="90"/>
        <v>1</v>
      </c>
      <c r="N478" s="633"/>
      <c r="O478" s="21">
        <f t="shared" si="91"/>
        <v>1</v>
      </c>
      <c r="P478" s="633"/>
      <c r="Q478" s="21">
        <f t="shared" si="92"/>
        <v>0</v>
      </c>
      <c r="R478" s="21">
        <f t="shared" si="93"/>
        <v>0</v>
      </c>
      <c r="S478" s="308">
        <f t="shared" si="84"/>
        <v>0</v>
      </c>
    </row>
    <row r="479" spans="1:19">
      <c r="A479" s="142"/>
      <c r="B479" s="52"/>
      <c r="C479" s="21">
        <f t="shared" si="85"/>
        <v>1</v>
      </c>
      <c r="D479" s="633"/>
      <c r="E479" s="21">
        <f t="shared" si="86"/>
        <v>0</v>
      </c>
      <c r="F479" s="633"/>
      <c r="G479" s="21">
        <f t="shared" si="87"/>
        <v>1</v>
      </c>
      <c r="H479" s="633"/>
      <c r="I479" s="21">
        <f t="shared" si="88"/>
        <v>1</v>
      </c>
      <c r="J479" s="633"/>
      <c r="K479" s="21">
        <f t="shared" si="89"/>
        <v>1</v>
      </c>
      <c r="L479" s="633"/>
      <c r="M479" s="21">
        <f t="shared" si="90"/>
        <v>1</v>
      </c>
      <c r="N479" s="633"/>
      <c r="O479" s="21">
        <f t="shared" si="91"/>
        <v>1</v>
      </c>
      <c r="P479" s="633"/>
      <c r="Q479" s="21">
        <f t="shared" si="92"/>
        <v>0</v>
      </c>
      <c r="R479" s="21">
        <f t="shared" si="93"/>
        <v>0</v>
      </c>
      <c r="S479" s="308">
        <f t="shared" si="84"/>
        <v>0</v>
      </c>
    </row>
    <row r="480" spans="1:19">
      <c r="A480" s="142"/>
      <c r="B480" s="52"/>
      <c r="C480" s="21">
        <f t="shared" si="85"/>
        <v>1</v>
      </c>
      <c r="D480" s="633"/>
      <c r="E480" s="21">
        <f t="shared" si="86"/>
        <v>0</v>
      </c>
      <c r="F480" s="633"/>
      <c r="G480" s="21">
        <f t="shared" si="87"/>
        <v>1</v>
      </c>
      <c r="H480" s="633"/>
      <c r="I480" s="21">
        <f t="shared" si="88"/>
        <v>1</v>
      </c>
      <c r="J480" s="633"/>
      <c r="K480" s="21">
        <f t="shared" si="89"/>
        <v>1</v>
      </c>
      <c r="L480" s="633"/>
      <c r="M480" s="21">
        <f t="shared" si="90"/>
        <v>1</v>
      </c>
      <c r="N480" s="633"/>
      <c r="O480" s="21">
        <f t="shared" si="91"/>
        <v>1</v>
      </c>
      <c r="P480" s="633"/>
      <c r="Q480" s="21">
        <f t="shared" si="92"/>
        <v>0</v>
      </c>
      <c r="R480" s="21">
        <f t="shared" si="93"/>
        <v>0</v>
      </c>
      <c r="S480" s="308">
        <f t="shared" si="84"/>
        <v>0</v>
      </c>
    </row>
    <row r="481" spans="1:19">
      <c r="A481" s="142"/>
      <c r="B481" s="52"/>
      <c r="C481" s="21">
        <f t="shared" si="85"/>
        <v>1</v>
      </c>
      <c r="D481" s="633"/>
      <c r="E481" s="21">
        <f t="shared" si="86"/>
        <v>0</v>
      </c>
      <c r="F481" s="633"/>
      <c r="G481" s="21">
        <f t="shared" si="87"/>
        <v>1</v>
      </c>
      <c r="H481" s="633"/>
      <c r="I481" s="21">
        <f t="shared" si="88"/>
        <v>1</v>
      </c>
      <c r="J481" s="633"/>
      <c r="K481" s="21">
        <f t="shared" si="89"/>
        <v>1</v>
      </c>
      <c r="L481" s="633"/>
      <c r="M481" s="21">
        <f t="shared" si="90"/>
        <v>1</v>
      </c>
      <c r="N481" s="633"/>
      <c r="O481" s="21">
        <f t="shared" si="91"/>
        <v>1</v>
      </c>
      <c r="P481" s="633"/>
      <c r="Q481" s="21">
        <f t="shared" si="92"/>
        <v>0</v>
      </c>
      <c r="R481" s="21">
        <f t="shared" si="93"/>
        <v>0</v>
      </c>
      <c r="S481" s="308">
        <f t="shared" si="84"/>
        <v>0</v>
      </c>
    </row>
    <row r="482" spans="1:19">
      <c r="A482" s="142"/>
      <c r="B482" s="52"/>
      <c r="C482" s="21">
        <f t="shared" si="85"/>
        <v>1</v>
      </c>
      <c r="D482" s="633"/>
      <c r="E482" s="21">
        <f t="shared" si="86"/>
        <v>0</v>
      </c>
      <c r="F482" s="633"/>
      <c r="G482" s="21">
        <f t="shared" si="87"/>
        <v>1</v>
      </c>
      <c r="H482" s="633"/>
      <c r="I482" s="21">
        <f t="shared" si="88"/>
        <v>1</v>
      </c>
      <c r="J482" s="633"/>
      <c r="K482" s="21">
        <f t="shared" si="89"/>
        <v>1</v>
      </c>
      <c r="L482" s="633"/>
      <c r="M482" s="21">
        <f t="shared" si="90"/>
        <v>1</v>
      </c>
      <c r="N482" s="633"/>
      <c r="O482" s="21">
        <f t="shared" si="91"/>
        <v>1</v>
      </c>
      <c r="P482" s="633"/>
      <c r="Q482" s="21">
        <f t="shared" si="92"/>
        <v>0</v>
      </c>
      <c r="R482" s="21">
        <f t="shared" si="93"/>
        <v>0</v>
      </c>
      <c r="S482" s="308">
        <f t="shared" si="84"/>
        <v>0</v>
      </c>
    </row>
    <row r="483" spans="1:19">
      <c r="A483" s="142"/>
      <c r="B483" s="52"/>
      <c r="C483" s="21">
        <f t="shared" si="85"/>
        <v>1</v>
      </c>
      <c r="D483" s="633"/>
      <c r="E483" s="21">
        <f t="shared" si="86"/>
        <v>0</v>
      </c>
      <c r="F483" s="633"/>
      <c r="G483" s="21">
        <f t="shared" si="87"/>
        <v>1</v>
      </c>
      <c r="H483" s="633"/>
      <c r="I483" s="21">
        <f t="shared" si="88"/>
        <v>1</v>
      </c>
      <c r="J483" s="633"/>
      <c r="K483" s="21">
        <f t="shared" si="89"/>
        <v>1</v>
      </c>
      <c r="L483" s="633"/>
      <c r="M483" s="21">
        <f t="shared" si="90"/>
        <v>1</v>
      </c>
      <c r="N483" s="633"/>
      <c r="O483" s="21">
        <f t="shared" si="91"/>
        <v>1</v>
      </c>
      <c r="P483" s="633"/>
      <c r="Q483" s="21">
        <f t="shared" si="92"/>
        <v>0</v>
      </c>
      <c r="R483" s="21">
        <f t="shared" si="93"/>
        <v>0</v>
      </c>
      <c r="S483" s="308">
        <f t="shared" si="84"/>
        <v>0</v>
      </c>
    </row>
    <row r="484" spans="1:19">
      <c r="A484" s="142"/>
      <c r="B484" s="52"/>
      <c r="C484" s="21">
        <f t="shared" si="85"/>
        <v>1</v>
      </c>
      <c r="D484" s="633"/>
      <c r="E484" s="21">
        <f t="shared" si="86"/>
        <v>0</v>
      </c>
      <c r="F484" s="633"/>
      <c r="G484" s="21">
        <f t="shared" si="87"/>
        <v>1</v>
      </c>
      <c r="H484" s="633"/>
      <c r="I484" s="21">
        <f t="shared" si="88"/>
        <v>1</v>
      </c>
      <c r="J484" s="633"/>
      <c r="K484" s="21">
        <f t="shared" si="89"/>
        <v>1</v>
      </c>
      <c r="L484" s="633"/>
      <c r="M484" s="21">
        <f t="shared" si="90"/>
        <v>1</v>
      </c>
      <c r="N484" s="633"/>
      <c r="O484" s="21">
        <f t="shared" si="91"/>
        <v>1</v>
      </c>
      <c r="P484" s="633"/>
      <c r="Q484" s="21">
        <f t="shared" si="92"/>
        <v>0</v>
      </c>
      <c r="R484" s="21">
        <f t="shared" si="93"/>
        <v>0</v>
      </c>
      <c r="S484" s="308">
        <f t="shared" si="84"/>
        <v>0</v>
      </c>
    </row>
    <row r="485" spans="1:19">
      <c r="A485" s="142"/>
      <c r="B485" s="52"/>
      <c r="C485" s="21">
        <f t="shared" si="85"/>
        <v>1</v>
      </c>
      <c r="D485" s="633"/>
      <c r="E485" s="21">
        <f t="shared" si="86"/>
        <v>0</v>
      </c>
      <c r="F485" s="633"/>
      <c r="G485" s="21">
        <f t="shared" si="87"/>
        <v>1</v>
      </c>
      <c r="H485" s="633"/>
      <c r="I485" s="21">
        <f t="shared" si="88"/>
        <v>1</v>
      </c>
      <c r="J485" s="633"/>
      <c r="K485" s="21">
        <f t="shared" si="89"/>
        <v>1</v>
      </c>
      <c r="L485" s="633"/>
      <c r="M485" s="21">
        <f t="shared" si="90"/>
        <v>1</v>
      </c>
      <c r="N485" s="633"/>
      <c r="O485" s="21">
        <f t="shared" si="91"/>
        <v>1</v>
      </c>
      <c r="P485" s="633"/>
      <c r="Q485" s="21">
        <f t="shared" si="92"/>
        <v>0</v>
      </c>
      <c r="R485" s="21">
        <f t="shared" si="93"/>
        <v>0</v>
      </c>
      <c r="S485" s="308">
        <f t="shared" si="84"/>
        <v>0</v>
      </c>
    </row>
    <row r="486" spans="1:19">
      <c r="A486" s="142"/>
      <c r="B486" s="52"/>
      <c r="C486" s="21">
        <f t="shared" si="85"/>
        <v>1</v>
      </c>
      <c r="D486" s="633"/>
      <c r="E486" s="21">
        <f t="shared" si="86"/>
        <v>0</v>
      </c>
      <c r="F486" s="633"/>
      <c r="G486" s="21">
        <f t="shared" si="87"/>
        <v>1</v>
      </c>
      <c r="H486" s="633"/>
      <c r="I486" s="21">
        <f t="shared" si="88"/>
        <v>1</v>
      </c>
      <c r="J486" s="633"/>
      <c r="K486" s="21">
        <f t="shared" si="89"/>
        <v>1</v>
      </c>
      <c r="L486" s="633"/>
      <c r="M486" s="21">
        <f t="shared" si="90"/>
        <v>1</v>
      </c>
      <c r="N486" s="633"/>
      <c r="O486" s="21">
        <f t="shared" si="91"/>
        <v>1</v>
      </c>
      <c r="P486" s="633"/>
      <c r="Q486" s="21">
        <f t="shared" si="92"/>
        <v>0</v>
      </c>
      <c r="R486" s="21">
        <f t="shared" si="93"/>
        <v>0</v>
      </c>
      <c r="S486" s="308">
        <f t="shared" si="84"/>
        <v>0</v>
      </c>
    </row>
    <row r="487" spans="1:19">
      <c r="A487" s="142"/>
      <c r="B487" s="52"/>
      <c r="C487" s="21">
        <f t="shared" si="85"/>
        <v>1</v>
      </c>
      <c r="D487" s="633"/>
      <c r="E487" s="21">
        <f t="shared" si="86"/>
        <v>0</v>
      </c>
      <c r="F487" s="633"/>
      <c r="G487" s="21">
        <f t="shared" si="87"/>
        <v>1</v>
      </c>
      <c r="H487" s="633"/>
      <c r="I487" s="21">
        <f t="shared" si="88"/>
        <v>1</v>
      </c>
      <c r="J487" s="633"/>
      <c r="K487" s="21">
        <f t="shared" si="89"/>
        <v>1</v>
      </c>
      <c r="L487" s="633"/>
      <c r="M487" s="21">
        <f t="shared" si="90"/>
        <v>1</v>
      </c>
      <c r="N487" s="633"/>
      <c r="O487" s="21">
        <f t="shared" si="91"/>
        <v>1</v>
      </c>
      <c r="P487" s="633"/>
      <c r="Q487" s="21">
        <f t="shared" si="92"/>
        <v>0</v>
      </c>
      <c r="R487" s="21">
        <f t="shared" si="93"/>
        <v>0</v>
      </c>
      <c r="S487" s="308">
        <f t="shared" si="84"/>
        <v>0</v>
      </c>
    </row>
    <row r="488" spans="1:19">
      <c r="A488" s="142"/>
      <c r="B488" s="52"/>
      <c r="C488" s="21">
        <f t="shared" si="85"/>
        <v>1</v>
      </c>
      <c r="D488" s="633"/>
      <c r="E488" s="21">
        <f t="shared" si="86"/>
        <v>0</v>
      </c>
      <c r="F488" s="633"/>
      <c r="G488" s="21">
        <f t="shared" si="87"/>
        <v>1</v>
      </c>
      <c r="H488" s="633"/>
      <c r="I488" s="21">
        <f t="shared" si="88"/>
        <v>1</v>
      </c>
      <c r="J488" s="633"/>
      <c r="K488" s="21">
        <f t="shared" si="89"/>
        <v>1</v>
      </c>
      <c r="L488" s="633"/>
      <c r="M488" s="21">
        <f t="shared" si="90"/>
        <v>1</v>
      </c>
      <c r="N488" s="633"/>
      <c r="O488" s="21">
        <f t="shared" si="91"/>
        <v>1</v>
      </c>
      <c r="P488" s="633"/>
      <c r="Q488" s="21">
        <f t="shared" si="92"/>
        <v>0</v>
      </c>
      <c r="R488" s="21">
        <f t="shared" si="93"/>
        <v>0</v>
      </c>
      <c r="S488" s="308">
        <f t="shared" si="84"/>
        <v>0</v>
      </c>
    </row>
    <row r="489" spans="1:19">
      <c r="A489" s="142"/>
      <c r="B489" s="52"/>
      <c r="C489" s="21">
        <f t="shared" si="85"/>
        <v>1</v>
      </c>
      <c r="D489" s="633"/>
      <c r="E489" s="21">
        <f t="shared" si="86"/>
        <v>0</v>
      </c>
      <c r="F489" s="633"/>
      <c r="G489" s="21">
        <f t="shared" si="87"/>
        <v>1</v>
      </c>
      <c r="H489" s="633"/>
      <c r="I489" s="21">
        <f t="shared" si="88"/>
        <v>1</v>
      </c>
      <c r="J489" s="633"/>
      <c r="K489" s="21">
        <f t="shared" si="89"/>
        <v>1</v>
      </c>
      <c r="L489" s="633"/>
      <c r="M489" s="21">
        <f t="shared" si="90"/>
        <v>1</v>
      </c>
      <c r="N489" s="633"/>
      <c r="O489" s="21">
        <f t="shared" si="91"/>
        <v>1</v>
      </c>
      <c r="P489" s="633"/>
      <c r="Q489" s="21">
        <f t="shared" si="92"/>
        <v>0</v>
      </c>
      <c r="R489" s="21">
        <f t="shared" si="93"/>
        <v>0</v>
      </c>
      <c r="S489" s="308">
        <f t="shared" si="84"/>
        <v>0</v>
      </c>
    </row>
    <row r="490" spans="1:19">
      <c r="A490" s="142"/>
      <c r="B490" s="52"/>
      <c r="C490" s="21">
        <f t="shared" si="85"/>
        <v>1</v>
      </c>
      <c r="D490" s="633"/>
      <c r="E490" s="21">
        <f t="shared" si="86"/>
        <v>0</v>
      </c>
      <c r="F490" s="633"/>
      <c r="G490" s="21">
        <f t="shared" si="87"/>
        <v>1</v>
      </c>
      <c r="H490" s="633"/>
      <c r="I490" s="21">
        <f t="shared" si="88"/>
        <v>1</v>
      </c>
      <c r="J490" s="633"/>
      <c r="K490" s="21">
        <f t="shared" si="89"/>
        <v>1</v>
      </c>
      <c r="L490" s="633"/>
      <c r="M490" s="21">
        <f t="shared" si="90"/>
        <v>1</v>
      </c>
      <c r="N490" s="633"/>
      <c r="O490" s="21">
        <f t="shared" si="91"/>
        <v>1</v>
      </c>
      <c r="P490" s="633"/>
      <c r="Q490" s="21">
        <f t="shared" si="92"/>
        <v>0</v>
      </c>
      <c r="R490" s="21">
        <f t="shared" si="93"/>
        <v>0</v>
      </c>
      <c r="S490" s="308">
        <f t="shared" si="84"/>
        <v>0</v>
      </c>
    </row>
    <row r="491" spans="1:19">
      <c r="A491" s="142"/>
      <c r="B491" s="52"/>
      <c r="C491" s="21">
        <f t="shared" si="85"/>
        <v>1</v>
      </c>
      <c r="D491" s="633"/>
      <c r="E491" s="21">
        <f t="shared" si="86"/>
        <v>0</v>
      </c>
      <c r="F491" s="633"/>
      <c r="G491" s="21">
        <f t="shared" si="87"/>
        <v>1</v>
      </c>
      <c r="H491" s="633"/>
      <c r="I491" s="21">
        <f t="shared" si="88"/>
        <v>1</v>
      </c>
      <c r="J491" s="633"/>
      <c r="K491" s="21">
        <f t="shared" si="89"/>
        <v>1</v>
      </c>
      <c r="L491" s="633"/>
      <c r="M491" s="21">
        <f t="shared" si="90"/>
        <v>1</v>
      </c>
      <c r="N491" s="633"/>
      <c r="O491" s="21">
        <f t="shared" si="91"/>
        <v>1</v>
      </c>
      <c r="P491" s="633"/>
      <c r="Q491" s="21">
        <f t="shared" si="92"/>
        <v>0</v>
      </c>
      <c r="R491" s="21">
        <f t="shared" si="93"/>
        <v>0</v>
      </c>
      <c r="S491" s="308">
        <f t="shared" si="84"/>
        <v>0</v>
      </c>
    </row>
    <row r="492" spans="1:19">
      <c r="A492" s="142"/>
      <c r="B492" s="52"/>
      <c r="C492" s="21">
        <f t="shared" si="85"/>
        <v>1</v>
      </c>
      <c r="D492" s="633"/>
      <c r="E492" s="21">
        <f t="shared" si="86"/>
        <v>0</v>
      </c>
      <c r="F492" s="633"/>
      <c r="G492" s="21">
        <f t="shared" si="87"/>
        <v>1</v>
      </c>
      <c r="H492" s="633"/>
      <c r="I492" s="21">
        <f t="shared" si="88"/>
        <v>1</v>
      </c>
      <c r="J492" s="633"/>
      <c r="K492" s="21">
        <f t="shared" si="89"/>
        <v>1</v>
      </c>
      <c r="L492" s="633"/>
      <c r="M492" s="21">
        <f t="shared" si="90"/>
        <v>1</v>
      </c>
      <c r="N492" s="633"/>
      <c r="O492" s="21">
        <f t="shared" si="91"/>
        <v>1</v>
      </c>
      <c r="P492" s="633"/>
      <c r="Q492" s="21">
        <f t="shared" si="92"/>
        <v>0</v>
      </c>
      <c r="R492" s="21">
        <f t="shared" si="93"/>
        <v>0</v>
      </c>
      <c r="S492" s="308">
        <f t="shared" si="84"/>
        <v>0</v>
      </c>
    </row>
    <row r="493" spans="1:19">
      <c r="A493" s="142"/>
      <c r="B493" s="52"/>
      <c r="C493" s="21">
        <f t="shared" si="85"/>
        <v>1</v>
      </c>
      <c r="D493" s="633"/>
      <c r="E493" s="21">
        <f t="shared" si="86"/>
        <v>0</v>
      </c>
      <c r="F493" s="633"/>
      <c r="G493" s="21">
        <f t="shared" si="87"/>
        <v>1</v>
      </c>
      <c r="H493" s="633"/>
      <c r="I493" s="21">
        <f t="shared" si="88"/>
        <v>1</v>
      </c>
      <c r="J493" s="633"/>
      <c r="K493" s="21">
        <f t="shared" si="89"/>
        <v>1</v>
      </c>
      <c r="L493" s="633"/>
      <c r="M493" s="21">
        <f t="shared" si="90"/>
        <v>1</v>
      </c>
      <c r="N493" s="633"/>
      <c r="O493" s="21">
        <f t="shared" si="91"/>
        <v>1</v>
      </c>
      <c r="P493" s="633"/>
      <c r="Q493" s="21">
        <f t="shared" si="92"/>
        <v>0</v>
      </c>
      <c r="R493" s="21">
        <f t="shared" si="93"/>
        <v>0</v>
      </c>
      <c r="S493" s="308">
        <f t="shared" si="84"/>
        <v>0</v>
      </c>
    </row>
    <row r="494" spans="1:19">
      <c r="A494" s="142"/>
      <c r="B494" s="52"/>
      <c r="C494" s="21">
        <f t="shared" si="85"/>
        <v>1</v>
      </c>
      <c r="D494" s="633"/>
      <c r="E494" s="21">
        <f t="shared" si="86"/>
        <v>0</v>
      </c>
      <c r="F494" s="633"/>
      <c r="G494" s="21">
        <f t="shared" si="87"/>
        <v>1</v>
      </c>
      <c r="H494" s="633"/>
      <c r="I494" s="21">
        <f t="shared" si="88"/>
        <v>1</v>
      </c>
      <c r="J494" s="633"/>
      <c r="K494" s="21">
        <f t="shared" si="89"/>
        <v>1</v>
      </c>
      <c r="L494" s="633"/>
      <c r="M494" s="21">
        <f t="shared" si="90"/>
        <v>1</v>
      </c>
      <c r="N494" s="633"/>
      <c r="O494" s="21">
        <f t="shared" si="91"/>
        <v>1</v>
      </c>
      <c r="P494" s="633"/>
      <c r="Q494" s="21">
        <f t="shared" si="92"/>
        <v>0</v>
      </c>
      <c r="R494" s="21">
        <f t="shared" si="93"/>
        <v>0</v>
      </c>
      <c r="S494" s="308">
        <f t="shared" si="84"/>
        <v>0</v>
      </c>
    </row>
    <row r="495" spans="1:19">
      <c r="A495" s="142"/>
      <c r="B495" s="52"/>
      <c r="C495" s="21">
        <f t="shared" si="85"/>
        <v>1</v>
      </c>
      <c r="D495" s="633"/>
      <c r="E495" s="21">
        <f t="shared" si="86"/>
        <v>0</v>
      </c>
      <c r="F495" s="633"/>
      <c r="G495" s="21">
        <f t="shared" si="87"/>
        <v>1</v>
      </c>
      <c r="H495" s="633"/>
      <c r="I495" s="21">
        <f t="shared" si="88"/>
        <v>1</v>
      </c>
      <c r="J495" s="633"/>
      <c r="K495" s="21">
        <f t="shared" si="89"/>
        <v>1</v>
      </c>
      <c r="L495" s="633"/>
      <c r="M495" s="21">
        <f t="shared" si="90"/>
        <v>1</v>
      </c>
      <c r="N495" s="633"/>
      <c r="O495" s="21">
        <f t="shared" si="91"/>
        <v>1</v>
      </c>
      <c r="P495" s="633"/>
      <c r="Q495" s="21">
        <f t="shared" si="92"/>
        <v>0</v>
      </c>
      <c r="R495" s="21">
        <f t="shared" si="93"/>
        <v>0</v>
      </c>
      <c r="S495" s="308">
        <f t="shared" si="84"/>
        <v>0</v>
      </c>
    </row>
    <row r="496" spans="1:19">
      <c r="A496" s="142"/>
      <c r="B496" s="52"/>
      <c r="C496" s="21">
        <f t="shared" si="85"/>
        <v>1</v>
      </c>
      <c r="D496" s="633"/>
      <c r="E496" s="21">
        <f t="shared" si="86"/>
        <v>0</v>
      </c>
      <c r="F496" s="633"/>
      <c r="G496" s="21">
        <f t="shared" si="87"/>
        <v>1</v>
      </c>
      <c r="H496" s="633"/>
      <c r="I496" s="21">
        <f t="shared" si="88"/>
        <v>1</v>
      </c>
      <c r="J496" s="633"/>
      <c r="K496" s="21">
        <f t="shared" si="89"/>
        <v>1</v>
      </c>
      <c r="L496" s="633"/>
      <c r="M496" s="21">
        <f t="shared" si="90"/>
        <v>1</v>
      </c>
      <c r="N496" s="633"/>
      <c r="O496" s="21">
        <f t="shared" si="91"/>
        <v>1</v>
      </c>
      <c r="P496" s="633"/>
      <c r="Q496" s="21">
        <f t="shared" si="92"/>
        <v>0</v>
      </c>
      <c r="R496" s="21">
        <f t="shared" si="93"/>
        <v>0</v>
      </c>
      <c r="S496" s="308">
        <f t="shared" si="84"/>
        <v>0</v>
      </c>
    </row>
    <row r="497" spans="1:19">
      <c r="A497" s="142"/>
      <c r="B497" s="52"/>
      <c r="C497" s="21">
        <f t="shared" si="85"/>
        <v>1</v>
      </c>
      <c r="D497" s="633"/>
      <c r="E497" s="21">
        <f t="shared" si="86"/>
        <v>0</v>
      </c>
      <c r="F497" s="633"/>
      <c r="G497" s="21">
        <f t="shared" si="87"/>
        <v>1</v>
      </c>
      <c r="H497" s="633"/>
      <c r="I497" s="21">
        <f t="shared" si="88"/>
        <v>1</v>
      </c>
      <c r="J497" s="633"/>
      <c r="K497" s="21">
        <f t="shared" si="89"/>
        <v>1</v>
      </c>
      <c r="L497" s="633"/>
      <c r="M497" s="21">
        <f t="shared" si="90"/>
        <v>1</v>
      </c>
      <c r="N497" s="633"/>
      <c r="O497" s="21">
        <f t="shared" si="91"/>
        <v>1</v>
      </c>
      <c r="P497" s="633"/>
      <c r="Q497" s="21">
        <f t="shared" si="92"/>
        <v>0</v>
      </c>
      <c r="R497" s="21">
        <f t="shared" si="93"/>
        <v>0</v>
      </c>
      <c r="S497" s="308">
        <f t="shared" si="84"/>
        <v>0</v>
      </c>
    </row>
    <row r="498" spans="1:19">
      <c r="A498" s="142"/>
      <c r="B498" s="52"/>
      <c r="C498" s="21">
        <f t="shared" si="85"/>
        <v>1</v>
      </c>
      <c r="D498" s="633"/>
      <c r="E498" s="21">
        <f t="shared" si="86"/>
        <v>0</v>
      </c>
      <c r="F498" s="633"/>
      <c r="G498" s="21">
        <f t="shared" si="87"/>
        <v>1</v>
      </c>
      <c r="H498" s="633"/>
      <c r="I498" s="21">
        <f t="shared" si="88"/>
        <v>1</v>
      </c>
      <c r="J498" s="633"/>
      <c r="K498" s="21">
        <f t="shared" si="89"/>
        <v>1</v>
      </c>
      <c r="L498" s="633"/>
      <c r="M498" s="21">
        <f t="shared" si="90"/>
        <v>1</v>
      </c>
      <c r="N498" s="633"/>
      <c r="O498" s="21">
        <f t="shared" si="91"/>
        <v>1</v>
      </c>
      <c r="P498" s="633"/>
      <c r="Q498" s="21">
        <f t="shared" si="92"/>
        <v>0</v>
      </c>
      <c r="R498" s="21">
        <f t="shared" si="93"/>
        <v>0</v>
      </c>
      <c r="S498" s="308">
        <f t="shared" ref="S498:S524" si="94">ROUND(R498*B498/10000,0)</f>
        <v>0</v>
      </c>
    </row>
    <row r="499" spans="1:19">
      <c r="A499" s="142"/>
      <c r="B499" s="52"/>
      <c r="C499" s="21">
        <f t="shared" si="85"/>
        <v>1</v>
      </c>
      <c r="D499" s="633"/>
      <c r="E499" s="21">
        <f t="shared" si="86"/>
        <v>0</v>
      </c>
      <c r="F499" s="633"/>
      <c r="G499" s="21">
        <f t="shared" si="87"/>
        <v>1</v>
      </c>
      <c r="H499" s="633"/>
      <c r="I499" s="21">
        <f t="shared" si="88"/>
        <v>1</v>
      </c>
      <c r="J499" s="633"/>
      <c r="K499" s="21">
        <f t="shared" si="89"/>
        <v>1</v>
      </c>
      <c r="L499" s="633"/>
      <c r="M499" s="21">
        <f t="shared" si="90"/>
        <v>1</v>
      </c>
      <c r="N499" s="633"/>
      <c r="O499" s="21">
        <f t="shared" si="91"/>
        <v>1</v>
      </c>
      <c r="P499" s="633"/>
      <c r="Q499" s="21">
        <f t="shared" si="92"/>
        <v>0</v>
      </c>
      <c r="R499" s="21">
        <f t="shared" si="93"/>
        <v>0</v>
      </c>
      <c r="S499" s="308">
        <f t="shared" si="94"/>
        <v>0</v>
      </c>
    </row>
    <row r="500" spans="1:19">
      <c r="A500" s="142"/>
      <c r="B500" s="52"/>
      <c r="C500" s="21">
        <f t="shared" si="85"/>
        <v>1</v>
      </c>
      <c r="D500" s="633"/>
      <c r="E500" s="21">
        <f t="shared" si="86"/>
        <v>0</v>
      </c>
      <c r="F500" s="633"/>
      <c r="G500" s="21">
        <f t="shared" si="87"/>
        <v>1</v>
      </c>
      <c r="H500" s="633"/>
      <c r="I500" s="21">
        <f t="shared" si="88"/>
        <v>1</v>
      </c>
      <c r="J500" s="633"/>
      <c r="K500" s="21">
        <f t="shared" si="89"/>
        <v>1</v>
      </c>
      <c r="L500" s="633"/>
      <c r="M500" s="21">
        <f t="shared" si="90"/>
        <v>1</v>
      </c>
      <c r="N500" s="633"/>
      <c r="O500" s="21">
        <f t="shared" si="91"/>
        <v>1</v>
      </c>
      <c r="P500" s="633"/>
      <c r="Q500" s="21">
        <f t="shared" si="92"/>
        <v>0</v>
      </c>
      <c r="R500" s="21">
        <f t="shared" si="93"/>
        <v>0</v>
      </c>
      <c r="S500" s="308">
        <f t="shared" si="94"/>
        <v>0</v>
      </c>
    </row>
    <row r="501" spans="1:19">
      <c r="A501" s="142"/>
      <c r="B501" s="52"/>
      <c r="C501" s="21">
        <f t="shared" si="85"/>
        <v>1</v>
      </c>
      <c r="D501" s="633"/>
      <c r="E501" s="21">
        <f t="shared" si="86"/>
        <v>0</v>
      </c>
      <c r="F501" s="633"/>
      <c r="G501" s="21">
        <f t="shared" si="87"/>
        <v>1</v>
      </c>
      <c r="H501" s="633"/>
      <c r="I501" s="21">
        <f t="shared" si="88"/>
        <v>1</v>
      </c>
      <c r="J501" s="633"/>
      <c r="K501" s="21">
        <f t="shared" si="89"/>
        <v>1</v>
      </c>
      <c r="L501" s="633"/>
      <c r="M501" s="21">
        <f t="shared" si="90"/>
        <v>1</v>
      </c>
      <c r="N501" s="633"/>
      <c r="O501" s="21">
        <f t="shared" si="91"/>
        <v>1</v>
      </c>
      <c r="P501" s="633"/>
      <c r="Q501" s="21">
        <f t="shared" si="92"/>
        <v>0</v>
      </c>
      <c r="R501" s="21">
        <f t="shared" si="93"/>
        <v>0</v>
      </c>
      <c r="S501" s="308">
        <f t="shared" si="94"/>
        <v>0</v>
      </c>
    </row>
    <row r="502" spans="1:19">
      <c r="A502" s="142"/>
      <c r="B502" s="52"/>
      <c r="C502" s="21">
        <f t="shared" si="85"/>
        <v>1</v>
      </c>
      <c r="D502" s="633"/>
      <c r="E502" s="21">
        <f t="shared" si="86"/>
        <v>0</v>
      </c>
      <c r="F502" s="633"/>
      <c r="G502" s="21">
        <f t="shared" si="87"/>
        <v>1</v>
      </c>
      <c r="H502" s="633"/>
      <c r="I502" s="21">
        <f t="shared" si="88"/>
        <v>1</v>
      </c>
      <c r="J502" s="633"/>
      <c r="K502" s="21">
        <f t="shared" si="89"/>
        <v>1</v>
      </c>
      <c r="L502" s="633"/>
      <c r="M502" s="21">
        <f t="shared" si="90"/>
        <v>1</v>
      </c>
      <c r="N502" s="633"/>
      <c r="O502" s="21">
        <f t="shared" si="91"/>
        <v>1</v>
      </c>
      <c r="P502" s="633"/>
      <c r="Q502" s="21">
        <f t="shared" si="92"/>
        <v>0</v>
      </c>
      <c r="R502" s="21">
        <f t="shared" si="93"/>
        <v>0</v>
      </c>
      <c r="S502" s="308">
        <f t="shared" si="94"/>
        <v>0</v>
      </c>
    </row>
    <row r="503" spans="1:19">
      <c r="A503" s="142"/>
      <c r="B503" s="52"/>
      <c r="C503" s="21">
        <f t="shared" si="85"/>
        <v>1</v>
      </c>
      <c r="D503" s="633"/>
      <c r="E503" s="21">
        <f t="shared" si="86"/>
        <v>0</v>
      </c>
      <c r="F503" s="633"/>
      <c r="G503" s="21">
        <f t="shared" si="87"/>
        <v>1</v>
      </c>
      <c r="H503" s="633"/>
      <c r="I503" s="21">
        <f t="shared" si="88"/>
        <v>1</v>
      </c>
      <c r="J503" s="633"/>
      <c r="K503" s="21">
        <f t="shared" si="89"/>
        <v>1</v>
      </c>
      <c r="L503" s="633"/>
      <c r="M503" s="21">
        <f t="shared" si="90"/>
        <v>1</v>
      </c>
      <c r="N503" s="633"/>
      <c r="O503" s="21">
        <f t="shared" si="91"/>
        <v>1</v>
      </c>
      <c r="P503" s="633"/>
      <c r="Q503" s="21">
        <f t="shared" si="92"/>
        <v>0</v>
      </c>
      <c r="R503" s="21">
        <f t="shared" si="93"/>
        <v>0</v>
      </c>
      <c r="S503" s="308">
        <f t="shared" si="94"/>
        <v>0</v>
      </c>
    </row>
    <row r="504" spans="1:19">
      <c r="A504" s="142"/>
      <c r="B504" s="52"/>
      <c r="C504" s="21">
        <f t="shared" si="85"/>
        <v>1</v>
      </c>
      <c r="D504" s="633"/>
      <c r="E504" s="21">
        <f t="shared" si="86"/>
        <v>0</v>
      </c>
      <c r="F504" s="633"/>
      <c r="G504" s="21">
        <f t="shared" si="87"/>
        <v>1</v>
      </c>
      <c r="H504" s="633"/>
      <c r="I504" s="21">
        <f t="shared" si="88"/>
        <v>1</v>
      </c>
      <c r="J504" s="633"/>
      <c r="K504" s="21">
        <f t="shared" si="89"/>
        <v>1</v>
      </c>
      <c r="L504" s="633"/>
      <c r="M504" s="21">
        <f t="shared" si="90"/>
        <v>1</v>
      </c>
      <c r="N504" s="633"/>
      <c r="O504" s="21">
        <f t="shared" si="91"/>
        <v>1</v>
      </c>
      <c r="P504" s="633"/>
      <c r="Q504" s="21">
        <f t="shared" si="92"/>
        <v>0</v>
      </c>
      <c r="R504" s="21">
        <f t="shared" si="93"/>
        <v>0</v>
      </c>
      <c r="S504" s="308">
        <f t="shared" si="94"/>
        <v>0</v>
      </c>
    </row>
    <row r="505" spans="1:19">
      <c r="A505" s="142"/>
      <c r="B505" s="52"/>
      <c r="C505" s="21">
        <f t="shared" si="85"/>
        <v>1</v>
      </c>
      <c r="D505" s="633"/>
      <c r="E505" s="21">
        <f t="shared" si="86"/>
        <v>0</v>
      </c>
      <c r="F505" s="633"/>
      <c r="G505" s="21">
        <f t="shared" si="87"/>
        <v>1</v>
      </c>
      <c r="H505" s="633"/>
      <c r="I505" s="21">
        <f t="shared" si="88"/>
        <v>1</v>
      </c>
      <c r="J505" s="633"/>
      <c r="K505" s="21">
        <f t="shared" si="89"/>
        <v>1</v>
      </c>
      <c r="L505" s="633"/>
      <c r="M505" s="21">
        <f t="shared" si="90"/>
        <v>1</v>
      </c>
      <c r="N505" s="633"/>
      <c r="O505" s="21">
        <f t="shared" si="91"/>
        <v>1</v>
      </c>
      <c r="P505" s="633"/>
      <c r="Q505" s="21">
        <f t="shared" si="92"/>
        <v>0</v>
      </c>
      <c r="R505" s="21">
        <f t="shared" si="93"/>
        <v>0</v>
      </c>
      <c r="S505" s="308">
        <f t="shared" si="94"/>
        <v>0</v>
      </c>
    </row>
    <row r="506" spans="1:19">
      <c r="A506" s="142"/>
      <c r="B506" s="52"/>
      <c r="C506" s="21">
        <f t="shared" si="85"/>
        <v>1</v>
      </c>
      <c r="D506" s="633"/>
      <c r="E506" s="21">
        <f t="shared" si="86"/>
        <v>0</v>
      </c>
      <c r="F506" s="633"/>
      <c r="G506" s="21">
        <f t="shared" si="87"/>
        <v>1</v>
      </c>
      <c r="H506" s="633"/>
      <c r="I506" s="21">
        <f t="shared" si="88"/>
        <v>1</v>
      </c>
      <c r="J506" s="633"/>
      <c r="K506" s="21">
        <f t="shared" si="89"/>
        <v>1</v>
      </c>
      <c r="L506" s="633"/>
      <c r="M506" s="21">
        <f t="shared" si="90"/>
        <v>1</v>
      </c>
      <c r="N506" s="633"/>
      <c r="O506" s="21">
        <f t="shared" si="91"/>
        <v>1</v>
      </c>
      <c r="P506" s="633"/>
      <c r="Q506" s="21">
        <f t="shared" si="92"/>
        <v>0</v>
      </c>
      <c r="R506" s="21">
        <f t="shared" si="93"/>
        <v>0</v>
      </c>
      <c r="S506" s="308">
        <f t="shared" si="94"/>
        <v>0</v>
      </c>
    </row>
    <row r="507" spans="1:19">
      <c r="A507" s="142"/>
      <c r="B507" s="52"/>
      <c r="C507" s="21">
        <f t="shared" si="85"/>
        <v>1</v>
      </c>
      <c r="D507" s="633"/>
      <c r="E507" s="21">
        <f t="shared" si="86"/>
        <v>0</v>
      </c>
      <c r="F507" s="633"/>
      <c r="G507" s="21">
        <f t="shared" si="87"/>
        <v>1</v>
      </c>
      <c r="H507" s="633"/>
      <c r="I507" s="21">
        <f t="shared" si="88"/>
        <v>1</v>
      </c>
      <c r="J507" s="633"/>
      <c r="K507" s="21">
        <f t="shared" si="89"/>
        <v>1</v>
      </c>
      <c r="L507" s="633"/>
      <c r="M507" s="21">
        <f t="shared" si="90"/>
        <v>1</v>
      </c>
      <c r="N507" s="633"/>
      <c r="O507" s="21">
        <f t="shared" si="91"/>
        <v>1</v>
      </c>
      <c r="P507" s="633"/>
      <c r="Q507" s="21">
        <f t="shared" si="92"/>
        <v>0</v>
      </c>
      <c r="R507" s="21">
        <f t="shared" si="93"/>
        <v>0</v>
      </c>
      <c r="S507" s="308">
        <f t="shared" si="94"/>
        <v>0</v>
      </c>
    </row>
    <row r="508" spans="1:19">
      <c r="A508" s="142"/>
      <c r="B508" s="52"/>
      <c r="C508" s="21">
        <f t="shared" si="85"/>
        <v>1</v>
      </c>
      <c r="D508" s="633"/>
      <c r="E508" s="21">
        <f t="shared" si="86"/>
        <v>0</v>
      </c>
      <c r="F508" s="633"/>
      <c r="G508" s="21">
        <f t="shared" si="87"/>
        <v>1</v>
      </c>
      <c r="H508" s="633"/>
      <c r="I508" s="21">
        <f t="shared" si="88"/>
        <v>1</v>
      </c>
      <c r="J508" s="633"/>
      <c r="K508" s="21">
        <f t="shared" si="89"/>
        <v>1</v>
      </c>
      <c r="L508" s="633"/>
      <c r="M508" s="21">
        <f t="shared" si="90"/>
        <v>1</v>
      </c>
      <c r="N508" s="633"/>
      <c r="O508" s="21">
        <f t="shared" si="91"/>
        <v>1</v>
      </c>
      <c r="P508" s="633"/>
      <c r="Q508" s="21">
        <f t="shared" si="92"/>
        <v>0</v>
      </c>
      <c r="R508" s="21">
        <f t="shared" si="93"/>
        <v>0</v>
      </c>
      <c r="S508" s="308">
        <f t="shared" si="94"/>
        <v>0</v>
      </c>
    </row>
    <row r="509" spans="1:19">
      <c r="A509" s="142"/>
      <c r="B509" s="52"/>
      <c r="C509" s="21">
        <f t="shared" si="85"/>
        <v>1</v>
      </c>
      <c r="D509" s="633"/>
      <c r="E509" s="21">
        <f t="shared" si="86"/>
        <v>0</v>
      </c>
      <c r="F509" s="633"/>
      <c r="G509" s="21">
        <f t="shared" si="87"/>
        <v>1</v>
      </c>
      <c r="H509" s="633"/>
      <c r="I509" s="21">
        <f t="shared" si="88"/>
        <v>1</v>
      </c>
      <c r="J509" s="633"/>
      <c r="K509" s="21">
        <f t="shared" si="89"/>
        <v>1</v>
      </c>
      <c r="L509" s="633"/>
      <c r="M509" s="21">
        <f t="shared" si="90"/>
        <v>1</v>
      </c>
      <c r="N509" s="633"/>
      <c r="O509" s="21">
        <f t="shared" si="91"/>
        <v>1</v>
      </c>
      <c r="P509" s="633"/>
      <c r="Q509" s="21">
        <f t="shared" si="92"/>
        <v>0</v>
      </c>
      <c r="R509" s="21">
        <f t="shared" si="93"/>
        <v>0</v>
      </c>
      <c r="S509" s="308">
        <f t="shared" si="94"/>
        <v>0</v>
      </c>
    </row>
    <row r="510" spans="1:19">
      <c r="A510" s="142"/>
      <c r="B510" s="52"/>
      <c r="C510" s="21">
        <f t="shared" si="85"/>
        <v>1</v>
      </c>
      <c r="D510" s="633"/>
      <c r="E510" s="21">
        <f t="shared" si="86"/>
        <v>0</v>
      </c>
      <c r="F510" s="633"/>
      <c r="G510" s="21">
        <f t="shared" si="87"/>
        <v>1</v>
      </c>
      <c r="H510" s="633"/>
      <c r="I510" s="21">
        <f t="shared" si="88"/>
        <v>1</v>
      </c>
      <c r="J510" s="633"/>
      <c r="K510" s="21">
        <f t="shared" si="89"/>
        <v>1</v>
      </c>
      <c r="L510" s="633"/>
      <c r="M510" s="21">
        <f t="shared" si="90"/>
        <v>1</v>
      </c>
      <c r="N510" s="633"/>
      <c r="O510" s="21">
        <f t="shared" si="91"/>
        <v>1</v>
      </c>
      <c r="P510" s="633"/>
      <c r="Q510" s="21">
        <f t="shared" si="92"/>
        <v>0</v>
      </c>
      <c r="R510" s="21">
        <f t="shared" si="93"/>
        <v>0</v>
      </c>
      <c r="S510" s="308">
        <f t="shared" si="94"/>
        <v>0</v>
      </c>
    </row>
    <row r="511" spans="1:19">
      <c r="A511" s="142"/>
      <c r="B511" s="52"/>
      <c r="C511" s="21">
        <f t="shared" si="85"/>
        <v>1</v>
      </c>
      <c r="D511" s="633"/>
      <c r="E511" s="21">
        <f t="shared" si="86"/>
        <v>0</v>
      </c>
      <c r="F511" s="633"/>
      <c r="G511" s="21">
        <f t="shared" si="87"/>
        <v>1</v>
      </c>
      <c r="H511" s="633"/>
      <c r="I511" s="21">
        <f t="shared" si="88"/>
        <v>1</v>
      </c>
      <c r="J511" s="633"/>
      <c r="K511" s="21">
        <f t="shared" si="89"/>
        <v>1</v>
      </c>
      <c r="L511" s="633"/>
      <c r="M511" s="21">
        <f t="shared" si="90"/>
        <v>1</v>
      </c>
      <c r="N511" s="633"/>
      <c r="O511" s="21">
        <f t="shared" si="91"/>
        <v>1</v>
      </c>
      <c r="P511" s="633"/>
      <c r="Q511" s="21">
        <f t="shared" si="92"/>
        <v>0</v>
      </c>
      <c r="R511" s="21">
        <f t="shared" si="93"/>
        <v>0</v>
      </c>
      <c r="S511" s="308">
        <f t="shared" si="94"/>
        <v>0</v>
      </c>
    </row>
    <row r="512" spans="1:19">
      <c r="A512" s="142"/>
      <c r="B512" s="52"/>
      <c r="C512" s="21">
        <f t="shared" si="85"/>
        <v>1</v>
      </c>
      <c r="D512" s="633"/>
      <c r="E512" s="21">
        <f t="shared" si="86"/>
        <v>0</v>
      </c>
      <c r="F512" s="633"/>
      <c r="G512" s="21">
        <f t="shared" si="87"/>
        <v>1</v>
      </c>
      <c r="H512" s="633"/>
      <c r="I512" s="21">
        <f t="shared" si="88"/>
        <v>1</v>
      </c>
      <c r="J512" s="633"/>
      <c r="K512" s="21">
        <f t="shared" si="89"/>
        <v>1</v>
      </c>
      <c r="L512" s="633"/>
      <c r="M512" s="21">
        <f t="shared" si="90"/>
        <v>1</v>
      </c>
      <c r="N512" s="633"/>
      <c r="O512" s="21">
        <f t="shared" si="91"/>
        <v>1</v>
      </c>
      <c r="P512" s="633"/>
      <c r="Q512" s="21">
        <f t="shared" si="92"/>
        <v>0</v>
      </c>
      <c r="R512" s="21">
        <f t="shared" si="93"/>
        <v>0</v>
      </c>
      <c r="S512" s="308">
        <f t="shared" si="94"/>
        <v>0</v>
      </c>
    </row>
    <row r="513" spans="1:19">
      <c r="A513" s="142"/>
      <c r="B513" s="52"/>
      <c r="C513" s="21">
        <f t="shared" si="85"/>
        <v>1</v>
      </c>
      <c r="D513" s="633"/>
      <c r="E513" s="21">
        <f t="shared" si="86"/>
        <v>0</v>
      </c>
      <c r="F513" s="633"/>
      <c r="G513" s="21">
        <f t="shared" si="87"/>
        <v>1</v>
      </c>
      <c r="H513" s="633"/>
      <c r="I513" s="21">
        <f t="shared" si="88"/>
        <v>1</v>
      </c>
      <c r="J513" s="633"/>
      <c r="K513" s="21">
        <f t="shared" si="89"/>
        <v>1</v>
      </c>
      <c r="L513" s="633"/>
      <c r="M513" s="21">
        <f t="shared" si="90"/>
        <v>1</v>
      </c>
      <c r="N513" s="633"/>
      <c r="O513" s="21">
        <f t="shared" si="91"/>
        <v>1</v>
      </c>
      <c r="P513" s="633"/>
      <c r="Q513" s="21">
        <f t="shared" si="92"/>
        <v>0</v>
      </c>
      <c r="R513" s="21">
        <f t="shared" si="93"/>
        <v>0</v>
      </c>
      <c r="S513" s="308">
        <f t="shared" si="94"/>
        <v>0</v>
      </c>
    </row>
    <row r="514" spans="1:19">
      <c r="A514" s="142"/>
      <c r="B514" s="52"/>
      <c r="C514" s="21">
        <f t="shared" si="85"/>
        <v>1</v>
      </c>
      <c r="D514" s="633"/>
      <c r="E514" s="21">
        <f t="shared" si="86"/>
        <v>0</v>
      </c>
      <c r="F514" s="633"/>
      <c r="G514" s="21">
        <f t="shared" si="87"/>
        <v>1</v>
      </c>
      <c r="H514" s="633"/>
      <c r="I514" s="21">
        <f t="shared" si="88"/>
        <v>1</v>
      </c>
      <c r="J514" s="633"/>
      <c r="K514" s="21">
        <f t="shared" si="89"/>
        <v>1</v>
      </c>
      <c r="L514" s="633"/>
      <c r="M514" s="21">
        <f t="shared" si="90"/>
        <v>1</v>
      </c>
      <c r="N514" s="633"/>
      <c r="O514" s="21">
        <f t="shared" si="91"/>
        <v>1</v>
      </c>
      <c r="P514" s="633"/>
      <c r="Q514" s="21">
        <f t="shared" si="92"/>
        <v>0</v>
      </c>
      <c r="R514" s="21">
        <f t="shared" si="93"/>
        <v>0</v>
      </c>
      <c r="S514" s="308">
        <f t="shared" si="94"/>
        <v>0</v>
      </c>
    </row>
    <row r="515" spans="1:19">
      <c r="A515" s="142"/>
      <c r="B515" s="52"/>
      <c r="C515" s="21">
        <f t="shared" si="85"/>
        <v>1</v>
      </c>
      <c r="D515" s="633"/>
      <c r="E515" s="21">
        <f t="shared" si="86"/>
        <v>0</v>
      </c>
      <c r="F515" s="633"/>
      <c r="G515" s="21">
        <f t="shared" si="87"/>
        <v>1</v>
      </c>
      <c r="H515" s="633"/>
      <c r="I515" s="21">
        <f t="shared" si="88"/>
        <v>1</v>
      </c>
      <c r="J515" s="633"/>
      <c r="K515" s="21">
        <f t="shared" si="89"/>
        <v>1</v>
      </c>
      <c r="L515" s="633"/>
      <c r="M515" s="21">
        <f t="shared" si="90"/>
        <v>1</v>
      </c>
      <c r="N515" s="633"/>
      <c r="O515" s="21">
        <f t="shared" si="91"/>
        <v>1</v>
      </c>
      <c r="P515" s="633"/>
      <c r="Q515" s="21">
        <f t="shared" si="92"/>
        <v>0</v>
      </c>
      <c r="R515" s="21">
        <f t="shared" si="93"/>
        <v>0</v>
      </c>
      <c r="S515" s="308">
        <f t="shared" si="94"/>
        <v>0</v>
      </c>
    </row>
    <row r="516" spans="1:19">
      <c r="A516" s="142"/>
      <c r="B516" s="52"/>
      <c r="C516" s="21">
        <f t="shared" si="85"/>
        <v>1</v>
      </c>
      <c r="D516" s="633"/>
      <c r="E516" s="21">
        <f t="shared" si="86"/>
        <v>0</v>
      </c>
      <c r="F516" s="633"/>
      <c r="G516" s="21">
        <f t="shared" si="87"/>
        <v>1</v>
      </c>
      <c r="H516" s="633"/>
      <c r="I516" s="21">
        <f t="shared" si="88"/>
        <v>1</v>
      </c>
      <c r="J516" s="633"/>
      <c r="K516" s="21">
        <f t="shared" si="89"/>
        <v>1</v>
      </c>
      <c r="L516" s="633"/>
      <c r="M516" s="21">
        <f t="shared" si="90"/>
        <v>1</v>
      </c>
      <c r="N516" s="633"/>
      <c r="O516" s="21">
        <f t="shared" si="91"/>
        <v>1</v>
      </c>
      <c r="P516" s="633"/>
      <c r="Q516" s="21">
        <f t="shared" si="92"/>
        <v>0</v>
      </c>
      <c r="R516" s="21">
        <f t="shared" si="93"/>
        <v>0</v>
      </c>
      <c r="S516" s="308">
        <f t="shared" si="94"/>
        <v>0</v>
      </c>
    </row>
    <row r="517" spans="1:19">
      <c r="A517" s="142"/>
      <c r="B517" s="52"/>
      <c r="C517" s="21">
        <f t="shared" si="85"/>
        <v>1</v>
      </c>
      <c r="D517" s="633"/>
      <c r="E517" s="21">
        <f t="shared" si="86"/>
        <v>0</v>
      </c>
      <c r="F517" s="633"/>
      <c r="G517" s="21">
        <f t="shared" si="87"/>
        <v>1</v>
      </c>
      <c r="H517" s="633"/>
      <c r="I517" s="21">
        <f t="shared" si="88"/>
        <v>1</v>
      </c>
      <c r="J517" s="633"/>
      <c r="K517" s="21">
        <f t="shared" si="89"/>
        <v>1</v>
      </c>
      <c r="L517" s="633"/>
      <c r="M517" s="21">
        <f t="shared" si="90"/>
        <v>1</v>
      </c>
      <c r="N517" s="633"/>
      <c r="O517" s="21">
        <f t="shared" si="91"/>
        <v>1</v>
      </c>
      <c r="P517" s="633"/>
      <c r="Q517" s="21">
        <f t="shared" si="92"/>
        <v>0</v>
      </c>
      <c r="R517" s="21">
        <f t="shared" si="93"/>
        <v>0</v>
      </c>
      <c r="S517" s="308">
        <f t="shared" si="94"/>
        <v>0</v>
      </c>
    </row>
    <row r="518" spans="1:19">
      <c r="A518" s="142"/>
      <c r="B518" s="52"/>
      <c r="C518" s="21">
        <f t="shared" si="85"/>
        <v>1</v>
      </c>
      <c r="D518" s="633"/>
      <c r="E518" s="21">
        <f t="shared" si="86"/>
        <v>0</v>
      </c>
      <c r="F518" s="633"/>
      <c r="G518" s="21">
        <f t="shared" si="87"/>
        <v>1</v>
      </c>
      <c r="H518" s="633"/>
      <c r="I518" s="21">
        <f t="shared" si="88"/>
        <v>1</v>
      </c>
      <c r="J518" s="633"/>
      <c r="K518" s="21">
        <f t="shared" si="89"/>
        <v>1</v>
      </c>
      <c r="L518" s="633"/>
      <c r="M518" s="21">
        <f t="shared" si="90"/>
        <v>1</v>
      </c>
      <c r="N518" s="633"/>
      <c r="O518" s="21">
        <f t="shared" si="91"/>
        <v>1</v>
      </c>
      <c r="P518" s="633"/>
      <c r="Q518" s="21">
        <f t="shared" si="92"/>
        <v>0</v>
      </c>
      <c r="R518" s="21">
        <f t="shared" si="93"/>
        <v>0</v>
      </c>
      <c r="S518" s="308">
        <f t="shared" si="94"/>
        <v>0</v>
      </c>
    </row>
    <row r="519" spans="1:19">
      <c r="A519" s="142"/>
      <c r="B519" s="52"/>
      <c r="C519" s="21">
        <f t="shared" si="85"/>
        <v>1</v>
      </c>
      <c r="D519" s="633"/>
      <c r="E519" s="21">
        <f t="shared" si="86"/>
        <v>0</v>
      </c>
      <c r="F519" s="633"/>
      <c r="G519" s="21">
        <f t="shared" si="87"/>
        <v>1</v>
      </c>
      <c r="H519" s="633"/>
      <c r="I519" s="21">
        <f t="shared" si="88"/>
        <v>1</v>
      </c>
      <c r="J519" s="633"/>
      <c r="K519" s="21">
        <f t="shared" si="89"/>
        <v>1</v>
      </c>
      <c r="L519" s="633"/>
      <c r="M519" s="21">
        <f t="shared" si="90"/>
        <v>1</v>
      </c>
      <c r="N519" s="633"/>
      <c r="O519" s="21">
        <f t="shared" si="91"/>
        <v>1</v>
      </c>
      <c r="P519" s="633"/>
      <c r="Q519" s="21">
        <f t="shared" si="92"/>
        <v>0</v>
      </c>
      <c r="R519" s="21">
        <f t="shared" si="93"/>
        <v>0</v>
      </c>
      <c r="S519" s="308">
        <f t="shared" si="94"/>
        <v>0</v>
      </c>
    </row>
    <row r="520" spans="1:19">
      <c r="A520" s="142"/>
      <c r="B520" s="52"/>
      <c r="C520" s="21">
        <f t="shared" si="85"/>
        <v>1</v>
      </c>
      <c r="D520" s="633"/>
      <c r="E520" s="21">
        <f t="shared" si="86"/>
        <v>0</v>
      </c>
      <c r="F520" s="633"/>
      <c r="G520" s="21">
        <f t="shared" si="87"/>
        <v>1</v>
      </c>
      <c r="H520" s="633"/>
      <c r="I520" s="21">
        <f t="shared" si="88"/>
        <v>1</v>
      </c>
      <c r="J520" s="633"/>
      <c r="K520" s="21">
        <f t="shared" si="89"/>
        <v>1</v>
      </c>
      <c r="L520" s="633"/>
      <c r="M520" s="21">
        <f t="shared" si="90"/>
        <v>1</v>
      </c>
      <c r="N520" s="633"/>
      <c r="O520" s="21">
        <f t="shared" si="91"/>
        <v>1</v>
      </c>
      <c r="P520" s="633"/>
      <c r="Q520" s="21">
        <f t="shared" si="92"/>
        <v>0</v>
      </c>
      <c r="R520" s="21">
        <f t="shared" si="93"/>
        <v>0</v>
      </c>
      <c r="S520" s="308">
        <f t="shared" si="94"/>
        <v>0</v>
      </c>
    </row>
    <row r="521" spans="1:19">
      <c r="A521" s="142"/>
      <c r="B521" s="52"/>
      <c r="C521" s="21">
        <f t="shared" si="85"/>
        <v>1</v>
      </c>
      <c r="D521" s="633"/>
      <c r="E521" s="21">
        <f t="shared" si="86"/>
        <v>0</v>
      </c>
      <c r="F521" s="633"/>
      <c r="G521" s="21">
        <f t="shared" si="87"/>
        <v>1</v>
      </c>
      <c r="H521" s="633"/>
      <c r="I521" s="21">
        <f t="shared" si="88"/>
        <v>1</v>
      </c>
      <c r="J521" s="633"/>
      <c r="K521" s="21">
        <f t="shared" si="89"/>
        <v>1</v>
      </c>
      <c r="L521" s="633"/>
      <c r="M521" s="21">
        <f t="shared" si="90"/>
        <v>1</v>
      </c>
      <c r="N521" s="633"/>
      <c r="O521" s="21">
        <f t="shared" si="91"/>
        <v>1</v>
      </c>
      <c r="P521" s="633"/>
      <c r="Q521" s="21">
        <f t="shared" si="92"/>
        <v>0</v>
      </c>
      <c r="R521" s="21">
        <f t="shared" si="93"/>
        <v>0</v>
      </c>
      <c r="S521" s="308">
        <f t="shared" si="94"/>
        <v>0</v>
      </c>
    </row>
    <row r="522" spans="1:19">
      <c r="A522" s="142"/>
      <c r="B522" s="52"/>
      <c r="C522" s="21">
        <f t="shared" si="85"/>
        <v>1</v>
      </c>
      <c r="D522" s="633"/>
      <c r="E522" s="21">
        <f t="shared" si="86"/>
        <v>0</v>
      </c>
      <c r="F522" s="633"/>
      <c r="G522" s="21">
        <f t="shared" si="87"/>
        <v>1</v>
      </c>
      <c r="H522" s="633"/>
      <c r="I522" s="21">
        <f t="shared" si="88"/>
        <v>1</v>
      </c>
      <c r="J522" s="633"/>
      <c r="K522" s="21">
        <f t="shared" si="89"/>
        <v>1</v>
      </c>
      <c r="L522" s="633"/>
      <c r="M522" s="21">
        <f t="shared" si="90"/>
        <v>1</v>
      </c>
      <c r="N522" s="633"/>
      <c r="O522" s="21">
        <f t="shared" si="91"/>
        <v>1</v>
      </c>
      <c r="P522" s="633"/>
      <c r="Q522" s="21">
        <f t="shared" si="92"/>
        <v>0</v>
      </c>
      <c r="R522" s="21">
        <f t="shared" si="93"/>
        <v>0</v>
      </c>
      <c r="S522" s="308">
        <f t="shared" si="94"/>
        <v>0</v>
      </c>
    </row>
    <row r="523" spans="1:19">
      <c r="A523" s="142"/>
      <c r="B523" s="52"/>
      <c r="C523" s="21">
        <f t="shared" si="85"/>
        <v>1</v>
      </c>
      <c r="D523" s="633"/>
      <c r="E523" s="21">
        <f t="shared" si="86"/>
        <v>0</v>
      </c>
      <c r="F523" s="633"/>
      <c r="G523" s="21">
        <f t="shared" si="87"/>
        <v>1</v>
      </c>
      <c r="H523" s="633"/>
      <c r="I523" s="21">
        <f t="shared" si="88"/>
        <v>1</v>
      </c>
      <c r="J523" s="633"/>
      <c r="K523" s="21">
        <f t="shared" si="89"/>
        <v>1</v>
      </c>
      <c r="L523" s="633"/>
      <c r="M523" s="21">
        <f t="shared" si="90"/>
        <v>1</v>
      </c>
      <c r="N523" s="633"/>
      <c r="O523" s="21">
        <f t="shared" si="91"/>
        <v>1</v>
      </c>
      <c r="P523" s="633"/>
      <c r="Q523" s="21">
        <f t="shared" si="92"/>
        <v>0</v>
      </c>
      <c r="R523" s="21">
        <f t="shared" si="93"/>
        <v>0</v>
      </c>
      <c r="S523" s="308">
        <f t="shared" si="94"/>
        <v>0</v>
      </c>
    </row>
    <row r="524" spans="1:19">
      <c r="A524" s="142"/>
      <c r="B524" s="52"/>
      <c r="C524" s="21">
        <f t="shared" si="85"/>
        <v>1</v>
      </c>
      <c r="D524" s="633"/>
      <c r="E524" s="21">
        <f t="shared" si="86"/>
        <v>0</v>
      </c>
      <c r="F524" s="633"/>
      <c r="G524" s="21">
        <f t="shared" si="87"/>
        <v>1</v>
      </c>
      <c r="H524" s="633"/>
      <c r="I524" s="21">
        <f t="shared" si="88"/>
        <v>1</v>
      </c>
      <c r="J524" s="633"/>
      <c r="K524" s="21">
        <f t="shared" si="89"/>
        <v>1</v>
      </c>
      <c r="L524" s="633"/>
      <c r="M524" s="21">
        <f t="shared" si="90"/>
        <v>1</v>
      </c>
      <c r="N524" s="633"/>
      <c r="O524" s="21">
        <f t="shared" si="91"/>
        <v>1</v>
      </c>
      <c r="P524" s="633"/>
      <c r="Q524" s="21">
        <f t="shared" si="92"/>
        <v>0</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121" priority="1" operator="notEqual">
      <formula>1</formula>
    </cfRule>
  </conditionalFormatting>
  <dataValidations count="9">
    <dataValidation type="list" allowBlank="1" showInputMessage="1" showErrorMessage="1" sqref="D24:D524" xr:uid="{00000000-0002-0000-1B00-000000000000}">
      <formula1>一修多修正项2</formula1>
    </dataValidation>
    <dataValidation type="list" allowBlank="1" showInputMessage="1" showErrorMessage="1" sqref="F24:F524" xr:uid="{00000000-0002-0000-1B00-000001000000}">
      <formula1>一修多修正项3</formula1>
    </dataValidation>
    <dataValidation type="list" allowBlank="1" showInputMessage="1" showErrorMessage="1" sqref="H24:H524" xr:uid="{00000000-0002-0000-1B00-000002000000}">
      <formula1>一修多修正项4</formula1>
    </dataValidation>
    <dataValidation type="list" allowBlank="1" showInputMessage="1" showErrorMessage="1" sqref="J24:J524" xr:uid="{00000000-0002-0000-1B00-000003000000}">
      <formula1>一修多修正项5</formula1>
    </dataValidation>
    <dataValidation type="list" allowBlank="1" showInputMessage="1" showErrorMessage="1" sqref="L24:L524" xr:uid="{00000000-0002-0000-1B00-000004000000}">
      <formula1>一修多修正项6</formula1>
    </dataValidation>
    <dataValidation type="list" allowBlank="1" showInputMessage="1" showErrorMessage="1" sqref="N24:N524" xr:uid="{00000000-0002-0000-1B00-000005000000}">
      <formula1>一修多修正项7</formula1>
    </dataValidation>
    <dataValidation type="list" allowBlank="1" showInputMessage="1" showErrorMessage="1" sqref="P24:P524" xr:uid="{00000000-0002-0000-1B00-000006000000}">
      <formula1>一修多修正项8</formula1>
    </dataValidation>
    <dataValidation type="list" allowBlank="1" showInputMessage="1" showErrorMessage="1" sqref="D20" xr:uid="{00000000-0002-0000-1B00-000007000000}">
      <formula1>"需扣减承租人权益,——"</formula1>
    </dataValidation>
    <dataValidation type="list" allowBlank="1" showInputMessage="1" showErrorMessage="1" sqref="H20" xr:uid="{00000000-0002-0000-1B00-000008000000}">
      <formula1>估价方法</formula1>
    </dataValidation>
  </dataValidations>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7" tint="-0.249977111117893"/>
  </sheetPr>
  <dimension ref="A1:AJ512"/>
  <sheetViews>
    <sheetView view="pageBreakPreview" zoomScaleNormal="100" zoomScaleSheetLayoutView="100" zoomScalePageLayoutView="80" workbookViewId="0">
      <selection activeCell="G20" sqref="G20"/>
    </sheetView>
  </sheetViews>
  <sheetFormatPr defaultColWidth="12.625" defaultRowHeight="21.75" customHeight="1"/>
  <cols>
    <col min="1" max="2" width="12.625" style="1558"/>
    <col min="3" max="4" width="12.625" style="1558" customWidth="1"/>
    <col min="5" max="9" width="12.625" style="1558"/>
    <col min="10" max="11" width="12.625" style="682" customWidth="1"/>
    <col min="12" max="12" width="12.625" style="682"/>
    <col min="13" max="13" width="14.125" style="682" bestFit="1" customWidth="1"/>
    <col min="14" max="26" width="12.625" style="682"/>
    <col min="27" max="35" width="12.625" style="1620"/>
    <col min="36" max="16384" width="12.625" style="1558"/>
  </cols>
  <sheetData>
    <row r="1" spans="1:12" ht="21.75" customHeight="1" thickBot="1">
      <c r="A1" s="1518" t="s">
        <v>1256</v>
      </c>
      <c r="B1" s="644"/>
      <c r="C1" s="1617" t="s">
        <v>3452</v>
      </c>
      <c r="D1" s="644"/>
      <c r="E1" s="644"/>
      <c r="F1" s="1618" t="s">
        <v>1257</v>
      </c>
      <c r="G1" s="1450" t="s">
        <v>3450</v>
      </c>
      <c r="H1" s="1618" t="str">
        <f>IF(G1="现房","——","估价对象范围")</f>
        <v>——</v>
      </c>
      <c r="I1" s="1619" t="s">
        <v>3451</v>
      </c>
    </row>
    <row r="2" spans="1:12" ht="21.75" customHeight="1" thickBot="1">
      <c r="A2" s="3362" t="str">
        <f>项目基本情况!S2</f>
        <v>房地产</v>
      </c>
      <c r="B2" s="3363"/>
      <c r="C2" s="3363"/>
      <c r="D2" s="3363"/>
      <c r="E2" s="3363"/>
      <c r="F2" s="3363"/>
      <c r="G2" s="3363"/>
      <c r="H2" s="3363"/>
      <c r="I2" s="3364"/>
    </row>
    <row r="3" spans="1:12" ht="12.75">
      <c r="A3" s="3366" t="s">
        <v>1258</v>
      </c>
      <c r="B3" s="3367"/>
      <c r="C3" s="3367"/>
      <c r="D3" s="3367"/>
      <c r="E3" s="3367"/>
      <c r="F3" s="3367"/>
      <c r="G3" s="3367"/>
      <c r="H3" s="3367"/>
      <c r="I3" s="3367"/>
    </row>
    <row r="4" spans="1:12" ht="14.25">
      <c r="A4" s="1621" t="s">
        <v>1259</v>
      </c>
      <c r="B4" s="1622" t="s">
        <v>1260</v>
      </c>
      <c r="C4" s="1623" t="s">
        <v>3476</v>
      </c>
      <c r="D4" s="1623" t="s">
        <v>3400</v>
      </c>
      <c r="E4" s="3368" t="s">
        <v>1261</v>
      </c>
      <c r="F4" s="3369"/>
      <c r="G4" s="3369"/>
      <c r="H4" s="3369"/>
      <c r="I4" s="3370"/>
      <c r="K4" s="138" t="str">
        <f>IF(ISNUMBER(FIND("比较法",办公结果表!C4)),"比较法",IF(ISNUMBER(FIND("成本法",办公结果表!C4)),"成本法",IF(ISNUMBER(FIND("假设开发法",办公结果表!C4)),"假设开发法",IF(ISNUMBER(FIND("收益法",办公结果表!C4)),"收益法","基准地价系数修正法"))))</f>
        <v>比较法</v>
      </c>
      <c r="L4" s="138" t="str">
        <f>IF(ISNUMBER(FIND("比较法",办公结果表!D4)),"比较法",IF(ISNUMBER(FIND("成本法",办公结果表!D4)),"成本法",IF(ISNUMBER(FIND("假设开发法",办公结果表!D4)),"假设开发法",IF(ISNUMBER(FIND("收益法",办公结果表!D4)),"收益法","基准地价系数修正法"))))</f>
        <v>收益法</v>
      </c>
    </row>
    <row r="5" spans="1:12" ht="12.75">
      <c r="A5" s="3342" t="s">
        <v>1262</v>
      </c>
      <c r="B5" s="3329">
        <v>25</v>
      </c>
      <c r="C5" s="3345"/>
      <c r="D5" s="3365"/>
      <c r="E5" s="123" t="s">
        <v>1263</v>
      </c>
      <c r="F5" s="1624"/>
      <c r="G5" s="1624"/>
      <c r="H5" s="1624"/>
      <c r="I5" s="1278"/>
    </row>
    <row r="6" spans="1:12" ht="12.75">
      <c r="A6" s="3342"/>
      <c r="B6" s="3329"/>
      <c r="C6" s="3346"/>
      <c r="D6" s="3365"/>
      <c r="E6" s="123" t="s">
        <v>1264</v>
      </c>
      <c r="F6" s="1624"/>
      <c r="G6" s="1624"/>
      <c r="H6" s="1624"/>
      <c r="I6" s="1278"/>
    </row>
    <row r="7" spans="1:12" ht="12.75">
      <c r="A7" s="3342"/>
      <c r="B7" s="3329"/>
      <c r="C7" s="3347"/>
      <c r="D7" s="3365"/>
      <c r="E7" s="123" t="s">
        <v>1265</v>
      </c>
      <c r="F7" s="1624"/>
      <c r="G7" s="1624"/>
      <c r="H7" s="1624"/>
      <c r="I7" s="1278"/>
    </row>
    <row r="8" spans="1:12" ht="12.75">
      <c r="A8" s="3342" t="s">
        <v>1266</v>
      </c>
      <c r="B8" s="3329">
        <v>15</v>
      </c>
      <c r="C8" s="3345"/>
      <c r="D8" s="3365"/>
      <c r="E8" s="123" t="s">
        <v>1267</v>
      </c>
      <c r="F8" s="1624"/>
      <c r="G8" s="1624"/>
      <c r="H8" s="1624"/>
      <c r="I8" s="1278"/>
    </row>
    <row r="9" spans="1:12" ht="12.75">
      <c r="A9" s="3342"/>
      <c r="B9" s="3329"/>
      <c r="C9" s="3347"/>
      <c r="D9" s="3365"/>
      <c r="E9" s="123" t="s">
        <v>1268</v>
      </c>
      <c r="F9" s="1624"/>
      <c r="G9" s="1624"/>
      <c r="H9" s="1624"/>
      <c r="I9" s="1278"/>
    </row>
    <row r="10" spans="1:12" ht="12.75">
      <c r="A10" s="3342" t="s">
        <v>1269</v>
      </c>
      <c r="B10" s="3329">
        <v>15</v>
      </c>
      <c r="C10" s="3345"/>
      <c r="D10" s="3365"/>
      <c r="E10" s="123" t="s">
        <v>1270</v>
      </c>
      <c r="F10" s="1624"/>
      <c r="G10" s="1624"/>
      <c r="H10" s="1624"/>
      <c r="I10" s="1278"/>
    </row>
    <row r="11" spans="1:12" ht="12.75">
      <c r="A11" s="3342"/>
      <c r="B11" s="3329"/>
      <c r="C11" s="3347"/>
      <c r="D11" s="3365"/>
      <c r="E11" s="123" t="s">
        <v>1271</v>
      </c>
      <c r="F11" s="1624"/>
      <c r="G11" s="1624"/>
      <c r="H11" s="1624"/>
      <c r="I11" s="1278"/>
    </row>
    <row r="12" spans="1:12" ht="12.75">
      <c r="A12" s="3342" t="s">
        <v>1272</v>
      </c>
      <c r="B12" s="3329">
        <v>15</v>
      </c>
      <c r="C12" s="3345"/>
      <c r="D12" s="3365"/>
      <c r="E12" s="123" t="s">
        <v>1273</v>
      </c>
      <c r="F12" s="1624"/>
      <c r="G12" s="1624"/>
      <c r="H12" s="1624"/>
      <c r="I12" s="1278"/>
    </row>
    <row r="13" spans="1:12" ht="12.75">
      <c r="A13" s="3342"/>
      <c r="B13" s="3329"/>
      <c r="C13" s="3347"/>
      <c r="D13" s="3365"/>
      <c r="E13" s="123" t="s">
        <v>1274</v>
      </c>
      <c r="F13" s="1624"/>
      <c r="G13" s="1624"/>
      <c r="H13" s="1624"/>
      <c r="I13" s="1278"/>
    </row>
    <row r="14" spans="1:12" ht="12.75">
      <c r="A14" s="3342" t="s">
        <v>1275</v>
      </c>
      <c r="B14" s="3329">
        <v>30</v>
      </c>
      <c r="C14" s="3345">
        <v>7</v>
      </c>
      <c r="D14" s="3365">
        <v>3</v>
      </c>
      <c r="E14" s="123" t="s">
        <v>1276</v>
      </c>
      <c r="F14" s="1624"/>
      <c r="G14" s="1624"/>
      <c r="H14" s="1624"/>
      <c r="I14" s="1278"/>
    </row>
    <row r="15" spans="1:12" ht="12.75">
      <c r="A15" s="3342"/>
      <c r="B15" s="3329"/>
      <c r="C15" s="3346"/>
      <c r="D15" s="3365"/>
      <c r="E15" s="123" t="s">
        <v>1277</v>
      </c>
      <c r="F15" s="1624"/>
      <c r="G15" s="1624"/>
      <c r="H15" s="1624"/>
      <c r="I15" s="1278"/>
    </row>
    <row r="16" spans="1:12" ht="12.75">
      <c r="A16" s="3342"/>
      <c r="B16" s="3329"/>
      <c r="C16" s="3347"/>
      <c r="D16" s="3365"/>
      <c r="E16" s="123" t="s">
        <v>1278</v>
      </c>
      <c r="F16" s="1624"/>
      <c r="G16" s="1624"/>
      <c r="H16" s="1624"/>
      <c r="I16" s="1278"/>
    </row>
    <row r="17" spans="1:36" ht="15">
      <c r="A17" s="1625" t="s">
        <v>1279</v>
      </c>
      <c r="B17" s="54"/>
      <c r="C17" s="124">
        <f>SUM(C5:C16)</f>
        <v>7</v>
      </c>
      <c r="D17" s="124">
        <f>SUM(D5:D16)</f>
        <v>3</v>
      </c>
      <c r="E17" s="121"/>
      <c r="F17" s="121"/>
      <c r="G17" s="121"/>
      <c r="H17" s="121"/>
      <c r="I17" s="121"/>
      <c r="K17" s="294"/>
      <c r="L17" s="294" t="s">
        <v>1280</v>
      </c>
      <c r="M17" s="294" t="s">
        <v>1281</v>
      </c>
    </row>
    <row r="18" spans="1:36" ht="31.9" customHeight="1" thickBot="1">
      <c r="A18" s="1626" t="s">
        <v>1282</v>
      </c>
      <c r="B18" s="1539"/>
      <c r="C18" s="125">
        <f>ROUND(C17/SUM(C17:D17),2)</f>
        <v>0.7</v>
      </c>
      <c r="D18" s="125">
        <f>1-C18</f>
        <v>0.30000000000000004</v>
      </c>
      <c r="E18" s="3352" t="s">
        <v>2124</v>
      </c>
      <c r="F18" s="3353"/>
      <c r="G18" s="3353"/>
      <c r="H18" s="3353"/>
      <c r="I18" s="3353"/>
      <c r="K18" s="294" t="s">
        <v>1283</v>
      </c>
      <c r="L18" s="294">
        <f>IF(C1="",'数据-汇总表'!E3,SUMIF(项目类型,C1,'数据-汇总表'!E17:E26)+SUMIF(项目类型,C1,'数据-汇总表'!I17:I26))</f>
        <v>514.45000000000005</v>
      </c>
      <c r="M18" s="294">
        <f>IF(C1="",'数据-汇总表'!E3,SUMIF(项目类型,C1,'数据-汇总表'!E17:E26))</f>
        <v>514.45000000000005</v>
      </c>
    </row>
    <row r="19" spans="1:36" ht="15">
      <c r="A19" s="1627" t="s">
        <v>1284</v>
      </c>
      <c r="B19" s="1628" t="s">
        <v>1285</v>
      </c>
      <c r="C19" s="126">
        <f ca="1">SUMIF(INDIRECT("'"&amp;C4&amp;"'"&amp;"!A:A"),办公结果表!B19,INDIRECT("'"&amp;C4&amp;"'"&amp;"!B:B"))</f>
        <v>1558</v>
      </c>
      <c r="D19" s="127">
        <f ca="1">SUMIF(INDIRECT("'"&amp;D4&amp;"'"&amp;"!A:A"),办公结果表!B19,INDIRECT("'"&amp;D4&amp;"'"&amp;"!B:B"))</f>
        <v>769</v>
      </c>
      <c r="E19" s="1627" t="s">
        <v>1286</v>
      </c>
      <c r="F19" s="1628" t="s">
        <v>1285</v>
      </c>
      <c r="G19" s="128">
        <f ca="1">ROUND(C19*$C$18+D19*$D$18,0)</f>
        <v>1321</v>
      </c>
      <c r="H19" s="1629" t="s">
        <v>1287</v>
      </c>
      <c r="I19" s="121"/>
      <c r="K19" s="294" t="s">
        <v>1288</v>
      </c>
      <c r="L19" s="294">
        <f>IF(C1="",'数据-汇总表'!D3,SUMIF(项目类型,C1,'数据-汇总表'!D17:D26)+SUMIF(项目类型,C1,'数据-汇总表'!H17:H27))</f>
        <v>0</v>
      </c>
      <c r="M19" s="294">
        <f>IF(C1="",'数据-汇总表'!D3,SUMIF(项目类型,C1,'数据-汇总表'!D17:D26))</f>
        <v>0</v>
      </c>
    </row>
    <row r="20" spans="1:36" ht="15">
      <c r="A20" s="1630"/>
      <c r="B20" s="43" t="s">
        <v>1289</v>
      </c>
      <c r="C20" s="129">
        <f ca="1">SUMIF(INDIRECT("'"&amp;C4&amp;"'"&amp;"!A:A"),办公结果表!B20,INDIRECT("'"&amp;C4&amp;"'"&amp;"!B:B"))</f>
        <v>30294</v>
      </c>
      <c r="D20" s="130">
        <f ca="1">SUMIF(INDIRECT("'"&amp;D4&amp;"'"&amp;"!A:A"),办公结果表!B20,INDIRECT("'"&amp;D4&amp;"'"&amp;"!B:B"))</f>
        <v>14948</v>
      </c>
      <c r="E20" s="1630"/>
      <c r="F20" s="43" t="s">
        <v>1289</v>
      </c>
      <c r="G20" s="131">
        <f ca="1">ROUND(C20*$C$18+D20*$D$18,0)</f>
        <v>25690</v>
      </c>
      <c r="H20" s="756" t="s">
        <v>1290</v>
      </c>
      <c r="I20" s="121"/>
    </row>
    <row r="21" spans="1:36" ht="15" customHeight="1" thickBot="1">
      <c r="A21" s="449"/>
      <c r="B21" s="93" t="s">
        <v>1291</v>
      </c>
      <c r="C21" s="676" t="e">
        <f ca="1">ROUND(C19*10000/L19,0)</f>
        <v>#DIV/0!</v>
      </c>
      <c r="D21" s="677" t="e">
        <f ca="1">ROUND(D19*10000/L19,0)</f>
        <v>#DIV/0!</v>
      </c>
      <c r="E21" s="449"/>
      <c r="F21" s="93" t="s">
        <v>1291</v>
      </c>
      <c r="G21" s="132" t="e">
        <f ca="1">ROUND(G19*10000/L19,0)</f>
        <v>#DIV/0!</v>
      </c>
      <c r="H21" s="1631" t="s">
        <v>1290</v>
      </c>
      <c r="I21" s="121"/>
    </row>
    <row r="22" spans="1:36" ht="15" thickBot="1">
      <c r="A22" s="1561" t="s">
        <v>1292</v>
      </c>
      <c r="B22" s="1632"/>
      <c r="C22" s="1633"/>
      <c r="D22" s="678">
        <f ca="1">IF(C19&lt;D19,D19/C19-1,C19/D19-1)</f>
        <v>1.0260078023407022</v>
      </c>
      <c r="E22" s="121"/>
      <c r="F22" s="121"/>
      <c r="G22" s="121"/>
      <c r="H22" s="121"/>
      <c r="I22" s="121"/>
    </row>
    <row r="23" spans="1:36" ht="13.5" thickBot="1">
      <c r="A23" s="644"/>
      <c r="B23" s="644"/>
      <c r="C23" s="644"/>
      <c r="D23" s="644"/>
      <c r="E23" s="121"/>
      <c r="F23" s="121"/>
      <c r="G23" s="121"/>
      <c r="H23" s="121"/>
      <c r="I23" s="121"/>
    </row>
    <row r="24" spans="1:36" ht="14.25">
      <c r="A24" s="3336" t="s">
        <v>1293</v>
      </c>
      <c r="B24" s="1628" t="s">
        <v>1285</v>
      </c>
      <c r="C24" s="128">
        <f>IF(B30=0,0,D30)</f>
        <v>0</v>
      </c>
      <c r="D24" s="1634"/>
      <c r="E24" s="121"/>
      <c r="F24" s="121"/>
      <c r="G24" s="121"/>
      <c r="H24" s="121"/>
      <c r="I24" s="121"/>
    </row>
    <row r="25" spans="1:36" ht="14.25">
      <c r="A25" s="3337"/>
      <c r="B25" s="43" t="s">
        <v>1289</v>
      </c>
      <c r="C25" s="133">
        <f>IF(B30=0,0,C30)</f>
        <v>0</v>
      </c>
      <c r="D25" s="1635"/>
      <c r="E25" s="121"/>
      <c r="F25" s="121"/>
      <c r="G25" s="121"/>
      <c r="H25" s="121"/>
      <c r="I25" s="121"/>
    </row>
    <row r="26" spans="1:36" ht="13.5" customHeight="1">
      <c r="A26" s="1636" t="s">
        <v>1294</v>
      </c>
      <c r="B26" s="134" t="s">
        <v>1295</v>
      </c>
      <c r="C26" s="134" t="s">
        <v>1296</v>
      </c>
      <c r="D26" s="135" t="s">
        <v>1297</v>
      </c>
      <c r="E26" s="121"/>
      <c r="F26" s="121"/>
      <c r="G26" s="121"/>
      <c r="H26" s="121"/>
      <c r="I26" s="121"/>
    </row>
    <row r="27" spans="1:36" ht="14.25">
      <c r="A27" s="1636"/>
      <c r="B27" s="134">
        <v>0</v>
      </c>
      <c r="C27" s="134">
        <v>0</v>
      </c>
      <c r="D27" s="135">
        <f>ROUND(C27*B27/10000,0)</f>
        <v>0</v>
      </c>
      <c r="E27" s="121"/>
      <c r="F27" s="121"/>
      <c r="G27" s="121"/>
      <c r="H27" s="121"/>
      <c r="I27" s="121"/>
    </row>
    <row r="28" spans="1:36" ht="14.25">
      <c r="A28" s="1636"/>
      <c r="B28" s="134"/>
      <c r="C28" s="134"/>
      <c r="D28" s="135"/>
      <c r="E28" s="121"/>
      <c r="F28" s="121"/>
      <c r="G28" s="121"/>
      <c r="H28" s="121"/>
      <c r="I28" s="121"/>
    </row>
    <row r="29" spans="1:36" ht="14.25">
      <c r="A29" s="1636"/>
      <c r="B29" s="134"/>
      <c r="C29" s="134"/>
      <c r="D29" s="135"/>
      <c r="E29" s="121"/>
      <c r="F29" s="121"/>
      <c r="G29" s="121"/>
      <c r="H29" s="121"/>
      <c r="I29" s="121"/>
    </row>
    <row r="30" spans="1:36" ht="15" thickBot="1">
      <c r="A30" s="134" t="s">
        <v>1298</v>
      </c>
      <c r="B30" s="134"/>
      <c r="C30" s="134"/>
      <c r="D30" s="134"/>
      <c r="E30" s="2124" t="s">
        <v>2125</v>
      </c>
      <c r="F30" s="121"/>
      <c r="G30" s="121"/>
      <c r="H30" s="121"/>
      <c r="I30" s="121"/>
    </row>
    <row r="31" spans="1:36" s="2130" customFormat="1" ht="26.45" customHeight="1" thickTop="1" thickBot="1">
      <c r="A31" s="2125"/>
      <c r="B31" s="2126"/>
      <c r="C31" s="2126"/>
      <c r="D31" s="2126"/>
      <c r="E31" s="2126"/>
      <c r="F31" s="2126"/>
      <c r="G31" s="2126"/>
      <c r="H31" s="2126"/>
      <c r="I31" s="2127" t="s">
        <v>2126</v>
      </c>
      <c r="J31" s="2459"/>
      <c r="K31" s="2128"/>
      <c r="L31" s="2128"/>
      <c r="M31" s="2128"/>
      <c r="N31" s="2128"/>
      <c r="O31" s="2128"/>
      <c r="P31" s="2128"/>
      <c r="Q31" s="2128"/>
      <c r="R31" s="2128"/>
      <c r="S31" s="2128"/>
      <c r="T31" s="2128"/>
      <c r="U31" s="2128"/>
      <c r="V31" s="2128"/>
      <c r="W31" s="2128"/>
      <c r="X31" s="2128"/>
      <c r="Y31" s="2128"/>
      <c r="Z31" s="2128"/>
      <c r="AA31" s="2128"/>
      <c r="AB31" s="2129"/>
      <c r="AC31" s="2129"/>
      <c r="AD31" s="2129"/>
      <c r="AE31" s="2129"/>
      <c r="AF31" s="2129"/>
      <c r="AG31" s="2129"/>
      <c r="AH31" s="2129"/>
      <c r="AI31" s="2129"/>
      <c r="AJ31" s="2129"/>
    </row>
    <row r="32" spans="1:36" ht="16.5" thickTop="1" thickBot="1">
      <c r="A32" s="1637" t="s">
        <v>1299</v>
      </c>
      <c r="B32" s="1532"/>
      <c r="C32" s="136">
        <f ca="1">IF(D32="总价",G19-C24,G20-C25)</f>
        <v>25690</v>
      </c>
      <c r="D32" s="1638"/>
      <c r="E32" s="121"/>
      <c r="F32" s="121"/>
      <c r="G32" s="121"/>
      <c r="H32" s="121"/>
      <c r="I32" s="121"/>
    </row>
    <row r="33" spans="1:15" ht="15">
      <c r="A33" s="736" t="s">
        <v>1300</v>
      </c>
      <c r="B33" s="123"/>
      <c r="C33" s="1639"/>
      <c r="D33" s="1640"/>
      <c r="E33" s="1641" t="s">
        <v>1301</v>
      </c>
      <c r="F33" s="1642" t="str">
        <f>IF(D32="楼面单价","取值（单价）","取值（总价）")</f>
        <v>取值（总价）</v>
      </c>
      <c r="G33" s="121"/>
      <c r="H33" s="121"/>
      <c r="I33" s="121"/>
    </row>
    <row r="34" spans="1:15" ht="15">
      <c r="A34" s="1643"/>
      <c r="B34" s="1644" t="s">
        <v>1302</v>
      </c>
      <c r="C34" s="140" t="e">
        <f ca="1">IF(C33="自定义",F34,C32-C35)</f>
        <v>#REF!</v>
      </c>
      <c r="D34" s="804" t="e">
        <f ca="1">IF(C33="自定义",ROUND(C34/C32,3),IF(C33="收益比率",SUMIF(INDIRECT("'"&amp;D33&amp;"'"&amp;"!b:b"),"土地收益比率",INDIRECT("'"&amp;D33&amp;"'"&amp;"!c:c")),SUMIF(INDIRECT("'"&amp;D33&amp;"'"&amp;"!b:b"),"土地成本比率",INDIRECT("'"&amp;D33&amp;"'"&amp;"!c:c"))))</f>
        <v>#REF!</v>
      </c>
      <c r="E34" s="1645" t="s">
        <v>1303</v>
      </c>
      <c r="F34" s="1240"/>
      <c r="G34" s="121"/>
      <c r="H34" s="121"/>
      <c r="I34" s="121"/>
    </row>
    <row r="35" spans="1:15" ht="15.75" thickBot="1">
      <c r="A35" s="1646"/>
      <c r="B35" s="1647" t="s">
        <v>1304</v>
      </c>
      <c r="C35" s="1087" t="e">
        <f ca="1">IF(C33="自定义",F35,ROUND(C32*D35,0))</f>
        <v>#REF!</v>
      </c>
      <c r="D35" s="1088" t="e">
        <f ca="1">IF(C33="自定义",ROUND(C35/C32,3),IF(C33="收益比率",SUMIF(INDIRECT("'"&amp;D33&amp;"'"&amp;"!b:b"),"建筑物收益比率",INDIRECT("'"&amp;D33&amp;"'"&amp;"!c:c")),SUMIF(INDIRECT("'"&amp;D33&amp;"'"&amp;"!b:b"),"建筑物成本比率",INDIRECT("'"&amp;D33&amp;"'"&amp;"!c:c"))))</f>
        <v>#REF!</v>
      </c>
      <c r="E35" s="1648" t="s">
        <v>1305</v>
      </c>
      <c r="F35" s="146"/>
      <c r="G35" s="121"/>
      <c r="H35" s="121"/>
      <c r="I35" s="121"/>
    </row>
    <row r="36" spans="1:15" ht="15.75" thickBot="1">
      <c r="A36" s="3356" t="s">
        <v>1306</v>
      </c>
      <c r="B36" s="1649" t="s">
        <v>1307</v>
      </c>
      <c r="C36" s="137"/>
      <c r="D36" s="1650"/>
      <c r="E36" s="1564"/>
      <c r="F36" s="1651"/>
      <c r="G36" s="121"/>
      <c r="H36" s="121"/>
      <c r="I36" s="121"/>
    </row>
    <row r="37" spans="1:15" ht="15.75" thickBot="1">
      <c r="A37" s="3357"/>
      <c r="B37" s="1552" t="s">
        <v>1308</v>
      </c>
      <c r="C37" s="139"/>
      <c r="D37" s="1068"/>
      <c r="E37" s="1068"/>
      <c r="F37" s="1651"/>
      <c r="G37" s="121"/>
      <c r="H37" s="121"/>
      <c r="I37" s="121"/>
    </row>
    <row r="38" spans="1:15" ht="15.75" thickBot="1">
      <c r="A38" s="3358"/>
      <c r="B38" s="1652" t="s">
        <v>1309</v>
      </c>
      <c r="C38" s="639"/>
      <c r="D38" s="1653" t="s">
        <v>1310</v>
      </c>
      <c r="E38" s="1068"/>
      <c r="F38" s="1651"/>
      <c r="G38" s="121"/>
      <c r="H38" s="121"/>
      <c r="I38" s="121"/>
    </row>
    <row r="39" spans="1:15" ht="15">
      <c r="A39" s="1630" t="s">
        <v>1311</v>
      </c>
      <c r="B39" s="1654" t="s">
        <v>1295</v>
      </c>
      <c r="C39" s="1655" t="s">
        <v>1296</v>
      </c>
      <c r="D39" s="1655" t="s">
        <v>1314</v>
      </c>
      <c r="E39" s="1656" t="s">
        <v>1297</v>
      </c>
      <c r="F39" s="1651"/>
      <c r="G39" s="121"/>
      <c r="H39" s="121"/>
      <c r="I39" s="121"/>
    </row>
    <row r="40" spans="1:15" ht="14.25">
      <c r="A40" s="1657" t="s">
        <v>1316</v>
      </c>
      <c r="B40" s="141"/>
      <c r="C40" s="142"/>
      <c r="D40" s="142"/>
      <c r="E40" s="143"/>
      <c r="F40" s="1651"/>
      <c r="G40" s="121"/>
      <c r="H40" s="121"/>
      <c r="I40" s="121"/>
    </row>
    <row r="41" spans="1:15" ht="14.25">
      <c r="A41" s="1657" t="s">
        <v>1317</v>
      </c>
      <c r="B41" s="141"/>
      <c r="C41" s="142"/>
      <c r="D41" s="142"/>
      <c r="E41" s="143"/>
      <c r="F41" s="1651"/>
      <c r="G41" s="121"/>
      <c r="H41" s="121"/>
      <c r="I41" s="121"/>
    </row>
    <row r="42" spans="1:15" ht="15" thickBot="1">
      <c r="A42" s="1658"/>
      <c r="B42" s="144"/>
      <c r="C42" s="145"/>
      <c r="D42" s="145"/>
      <c r="E42" s="146"/>
      <c r="F42" s="1651"/>
      <c r="G42" s="121"/>
      <c r="H42" s="121"/>
      <c r="I42" s="121"/>
    </row>
    <row r="43" spans="1:15" ht="12.75">
      <c r="A43" s="1464"/>
      <c r="B43" s="1464"/>
      <c r="C43" s="1464"/>
      <c r="D43" s="1464"/>
      <c r="E43" s="1464"/>
      <c r="F43" s="1659"/>
      <c r="G43" s="1659"/>
      <c r="H43" s="1659"/>
      <c r="I43" s="1660"/>
    </row>
    <row r="44" spans="1:15" ht="18.75">
      <c r="A44" s="1461" t="s">
        <v>1318</v>
      </c>
      <c r="B44" s="1661"/>
      <c r="C44" s="1661"/>
      <c r="D44" s="1662"/>
      <c r="E44" s="1662"/>
      <c r="F44" s="1663"/>
      <c r="G44" s="1663"/>
      <c r="H44" s="1663"/>
      <c r="I44" s="1663"/>
      <c r="J44" s="1664" t="s">
        <v>1319</v>
      </c>
      <c r="K44" s="4"/>
      <c r="L44" s="4"/>
      <c r="M44" s="4"/>
      <c r="N44" s="4"/>
      <c r="O44" s="4"/>
    </row>
    <row r="45" spans="1:15" ht="14.25" customHeight="1" thickBot="1">
      <c r="A45" s="3333" t="s">
        <v>1320</v>
      </c>
      <c r="B45" s="3334"/>
      <c r="C45" s="3335"/>
      <c r="D45" s="147" t="e">
        <f ca="1">ROUND(H101*F45,0)</f>
        <v>#REF!</v>
      </c>
      <c r="E45" s="148" t="s">
        <v>1321</v>
      </c>
      <c r="F45" s="149">
        <v>1</v>
      </c>
      <c r="G45" s="150" t="s">
        <v>1322</v>
      </c>
      <c r="H45" s="121"/>
      <c r="I45" s="121"/>
      <c r="J45" s="3411" t="s">
        <v>1323</v>
      </c>
      <c r="K45" s="3411"/>
      <c r="L45" s="3411"/>
      <c r="M45" s="3411"/>
      <c r="N45" s="3411"/>
      <c r="O45" s="3411"/>
    </row>
    <row r="46" spans="1:15" ht="14.25" customHeight="1">
      <c r="A46" s="3330" t="s">
        <v>1324</v>
      </c>
      <c r="B46" s="3331"/>
      <c r="C46" s="3331"/>
      <c r="D46" s="3331"/>
      <c r="E46" s="3331"/>
      <c r="F46" s="3331"/>
      <c r="G46" s="3332"/>
      <c r="H46" s="1665"/>
      <c r="I46" s="151"/>
      <c r="J46" s="2305">
        <v>1</v>
      </c>
      <c r="K46" s="3392" t="s">
        <v>1325</v>
      </c>
      <c r="L46" s="3392"/>
      <c r="M46" s="3412"/>
      <c r="N46" s="3412"/>
      <c r="O46" s="3412"/>
    </row>
    <row r="47" spans="1:15" ht="12" customHeight="1">
      <c r="A47" s="152" t="s">
        <v>1326</v>
      </c>
      <c r="B47" s="153"/>
      <c r="C47" s="154"/>
      <c r="D47" s="1021" t="s">
        <v>1327</v>
      </c>
      <c r="E47" s="294" t="s">
        <v>1328</v>
      </c>
      <c r="F47" s="155" t="s">
        <v>1329</v>
      </c>
      <c r="G47" s="2328" t="s">
        <v>1330</v>
      </c>
      <c r="H47" s="2329"/>
      <c r="I47" s="151"/>
      <c r="J47" s="2305">
        <v>2</v>
      </c>
      <c r="K47" s="3392" t="s">
        <v>1331</v>
      </c>
      <c r="L47" s="3392"/>
      <c r="M47" s="3413">
        <f>'数据-取费表'!B2</f>
        <v>45526</v>
      </c>
      <c r="N47" s="3413"/>
      <c r="O47" s="3413"/>
    </row>
    <row r="48" spans="1:15" ht="25.5">
      <c r="A48" s="3361" t="s">
        <v>1332</v>
      </c>
      <c r="B48" s="3344"/>
      <c r="C48" s="3344"/>
      <c r="D48" s="12" t="b">
        <f>IF(H48="情况1",0,IF(H48="情况2",D52,IF(H48="情况3",D53,IF(H48="情况4",D54))))</f>
        <v>0</v>
      </c>
      <c r="E48" s="1253" t="str">
        <f>IF(H48="情况4","(销售额-原购置价)×税（费）率","销售额×税（费）率")</f>
        <v>销售额×税（费）率</v>
      </c>
      <c r="F48" s="2330">
        <f>IF(H48="情况1","免征",'数据-取费表'!B41)</f>
        <v>5.6000000000000001E-2</v>
      </c>
      <c r="G48" s="2331" t="s">
        <v>1333</v>
      </c>
      <c r="H48" s="2332"/>
      <c r="I48" s="1665"/>
      <c r="J48" s="2305">
        <v>3</v>
      </c>
      <c r="K48" s="3392" t="s">
        <v>1334</v>
      </c>
      <c r="L48" s="3392"/>
      <c r="M48" s="3414" t="e">
        <f ca="1">H101</f>
        <v>#REF!</v>
      </c>
      <c r="N48" s="3414"/>
      <c r="O48" s="3414"/>
    </row>
    <row r="49" spans="1:35" ht="25.5" customHeight="1">
      <c r="A49" s="2149" t="s">
        <v>1335</v>
      </c>
      <c r="B49" s="3328" t="s">
        <v>1336</v>
      </c>
      <c r="C49" s="3328"/>
      <c r="D49" s="1475">
        <v>0</v>
      </c>
      <c r="E49" s="316" t="s">
        <v>1337</v>
      </c>
      <c r="F49" s="2230" t="s">
        <v>28</v>
      </c>
      <c r="G49" s="3398"/>
      <c r="H49" s="2131" t="s">
        <v>2127</v>
      </c>
      <c r="I49" s="2132"/>
      <c r="J49" s="2305">
        <v>4</v>
      </c>
      <c r="K49" s="3392" t="str">
        <f>IF(项目基本情况!E8="房地产抵押价值","房地产抵押价值","抵押担保权已注销时的房地产抵押价值")</f>
        <v>房地产抵押价值</v>
      </c>
      <c r="L49" s="3392"/>
      <c r="M49" s="3414" t="str">
        <f ca="1">IF(项目基本情况!E8="房地产抵押价值",H107,H109)</f>
        <v>——</v>
      </c>
      <c r="N49" s="3414"/>
      <c r="O49" s="3414"/>
    </row>
    <row r="50" spans="1:35" ht="25.5" customHeight="1">
      <c r="A50" s="2333"/>
      <c r="B50" s="3328" t="s">
        <v>1338</v>
      </c>
      <c r="C50" s="3328"/>
      <c r="D50" s="2186"/>
      <c r="E50" s="323"/>
      <c r="F50" s="2230"/>
      <c r="G50" s="3399"/>
      <c r="H50" s="2133" t="s">
        <v>2128</v>
      </c>
      <c r="I50" s="2132"/>
      <c r="J50" s="3411" t="s">
        <v>1339</v>
      </c>
      <c r="K50" s="3411"/>
      <c r="L50" s="3411"/>
      <c r="M50" s="3411"/>
      <c r="N50" s="3411"/>
      <c r="O50" s="3411"/>
    </row>
    <row r="51" spans="1:35" ht="20.45" customHeight="1">
      <c r="A51" s="2334"/>
      <c r="B51" s="3328" t="s">
        <v>1340</v>
      </c>
      <c r="C51" s="3328"/>
      <c r="D51" s="1021"/>
      <c r="E51" s="319"/>
      <c r="F51" s="2230"/>
      <c r="G51" s="3400"/>
      <c r="H51" s="2133" t="s">
        <v>2129</v>
      </c>
      <c r="I51" s="2132"/>
      <c r="J51" s="2306" t="s">
        <v>1341</v>
      </c>
      <c r="K51" s="3392" t="s">
        <v>1342</v>
      </c>
      <c r="L51" s="3392"/>
      <c r="M51" s="2306" t="s">
        <v>1343</v>
      </c>
      <c r="N51" s="2306" t="s">
        <v>1344</v>
      </c>
      <c r="O51" s="2306" t="s">
        <v>1345</v>
      </c>
    </row>
    <row r="52" spans="1:35" ht="24" customHeight="1">
      <c r="A52" s="2150" t="s">
        <v>1346</v>
      </c>
      <c r="B52" s="3328" t="s">
        <v>1347</v>
      </c>
      <c r="C52" s="3328"/>
      <c r="D52" s="1021" t="e">
        <f ca="1">ROUND(D45*'数据-取费表'!B41/(1+'数据-取费表'!C42),0)</f>
        <v>#REF!</v>
      </c>
      <c r="E52" s="1253" t="s">
        <v>1348</v>
      </c>
      <c r="F52" s="2335">
        <f>'数据-取费表'!B41</f>
        <v>5.6000000000000001E-2</v>
      </c>
      <c r="G52" s="2336"/>
      <c r="H52" s="2326"/>
      <c r="I52" s="1666"/>
      <c r="J52" s="2305">
        <v>1</v>
      </c>
      <c r="K52" s="3393" t="s">
        <v>1349</v>
      </c>
      <c r="L52" s="3393"/>
      <c r="M52" s="2307" t="b">
        <f>D48</f>
        <v>0</v>
      </c>
      <c r="N52" s="2305" t="str">
        <f>E48</f>
        <v>销售额×税（费）率</v>
      </c>
      <c r="O52" s="2308">
        <f>F48</f>
        <v>5.6000000000000001E-2</v>
      </c>
    </row>
    <row r="53" spans="1:35" ht="12" customHeight="1">
      <c r="A53" s="2150" t="s">
        <v>1350</v>
      </c>
      <c r="B53" s="3354" t="s">
        <v>2275</v>
      </c>
      <c r="C53" s="3355"/>
      <c r="D53" s="1021" t="e">
        <f ca="1">ROUND(D45*'数据-取费表'!B41/(1+'数据-取费表'!C42),0)</f>
        <v>#REF!</v>
      </c>
      <c r="E53" s="1253" t="s">
        <v>1348</v>
      </c>
      <c r="F53" s="2335">
        <f>'数据-取费表'!B41</f>
        <v>5.6000000000000001E-2</v>
      </c>
      <c r="G53" s="2336"/>
      <c r="H53" s="2326"/>
      <c r="I53" s="1666"/>
      <c r="J53" s="2305">
        <v>2</v>
      </c>
      <c r="K53" s="3393" t="s">
        <v>1351</v>
      </c>
      <c r="L53" s="3393"/>
      <c r="M53" s="2307" t="e">
        <f t="shared" ref="M53:O54" ca="1" si="0">D55</f>
        <v>#REF!</v>
      </c>
      <c r="N53" s="2305" t="str">
        <f t="shared" si="0"/>
        <v>销售额×税（费）率</v>
      </c>
      <c r="O53" s="2308" t="str">
        <f t="shared" si="0"/>
        <v>免征</v>
      </c>
    </row>
    <row r="54" spans="1:35" ht="12" customHeight="1">
      <c r="A54" s="2150" t="s">
        <v>1352</v>
      </c>
      <c r="B54" s="3354" t="s">
        <v>2276</v>
      </c>
      <c r="C54" s="3355"/>
      <c r="D54" s="1021" t="e">
        <f ca="1">C68</f>
        <v>#REF!</v>
      </c>
      <c r="E54" s="319" t="s">
        <v>1353</v>
      </c>
      <c r="F54" s="2335">
        <f>'数据-取费表'!B41</f>
        <v>5.6000000000000001E-2</v>
      </c>
      <c r="G54" s="2336"/>
      <c r="H54" s="2337"/>
      <c r="I54" s="1666"/>
      <c r="J54" s="2305">
        <v>3</v>
      </c>
      <c r="K54" s="3393" t="s">
        <v>1354</v>
      </c>
      <c r="L54" s="3393"/>
      <c r="M54" s="2307" t="e">
        <f t="shared" ca="1" si="0"/>
        <v>#REF!</v>
      </c>
      <c r="N54" s="2305" t="str">
        <f t="shared" si="0"/>
        <v>增值额×税（费）率</v>
      </c>
      <c r="O54" s="2309" t="str">
        <f t="shared" si="0"/>
        <v>免征</v>
      </c>
    </row>
    <row r="55" spans="1:35" ht="24" customHeight="1">
      <c r="A55" s="3343" t="s">
        <v>1355</v>
      </c>
      <c r="B55" s="3344"/>
      <c r="C55" s="3344"/>
      <c r="D55" s="12" t="e">
        <f ca="1">IF(H55="个人住宅",0,ROUND(D45*I55,0))</f>
        <v>#REF!</v>
      </c>
      <c r="E55" s="1253" t="s">
        <v>1356</v>
      </c>
      <c r="F55" s="2335" t="str">
        <f>IF(H55="正常",I55,"免征")</f>
        <v>免征</v>
      </c>
      <c r="G55" s="2336"/>
      <c r="H55" s="2332"/>
      <c r="I55" s="157">
        <f>'数据-取费表'!B49</f>
        <v>5.0000000000000001E-4</v>
      </c>
      <c r="J55" s="2305">
        <f>IF(H59="非个人房产","",4)</f>
        <v>4</v>
      </c>
      <c r="K55" s="3393" t="str">
        <f>IF(H59="非个人房产","——","个人所得税")</f>
        <v>个人所得税</v>
      </c>
      <c r="L55" s="3393"/>
      <c r="M55" s="2310" t="e">
        <f ca="1">D59</f>
        <v>#REF!</v>
      </c>
      <c r="N55" s="1880" t="str">
        <f>E59</f>
        <v>差额计税</v>
      </c>
      <c r="O55" s="2311">
        <f>F59</f>
        <v>0.01</v>
      </c>
    </row>
    <row r="56" spans="1:35" ht="24.75">
      <c r="A56" s="3343" t="s">
        <v>1357</v>
      </c>
      <c r="B56" s="3344"/>
      <c r="C56" s="3344"/>
      <c r="D56" s="12" t="e">
        <f ca="1">IF(H56="个人住宅",D57,D58)</f>
        <v>#REF!</v>
      </c>
      <c r="E56" s="1253" t="s">
        <v>1358</v>
      </c>
      <c r="F56" s="2335" t="str">
        <f>IF(H56="正常",F58,"免征")</f>
        <v>免征</v>
      </c>
      <c r="G56" s="2338" t="s">
        <v>1359</v>
      </c>
      <c r="H56" s="2339"/>
      <c r="I56" s="1667"/>
      <c r="J56" s="2305" t="str">
        <f>IF(项目基本情况!K6="上海银行",IF(J55="",4,J55+1),"")</f>
        <v/>
      </c>
      <c r="K56" s="3416" t="str">
        <f>IF(项目基本情况!K6="上海银行","其他处置费用","")</f>
        <v/>
      </c>
      <c r="L56" s="3417"/>
      <c r="M56" s="2307" t="str">
        <f>IF(项目基本情况!K6="上海银行",M69,"")</f>
        <v/>
      </c>
      <c r="N56" s="3416" t="str">
        <f>IF(项目基本情况!K6="上海银行","包含处置中涉及的律师、诉讼、拍卖、评估等费用","")</f>
        <v/>
      </c>
      <c r="O56" s="3419"/>
    </row>
    <row r="57" spans="1:35" ht="12.75">
      <c r="A57" s="2150" t="s">
        <v>1335</v>
      </c>
      <c r="B57" s="3354" t="s">
        <v>1360</v>
      </c>
      <c r="C57" s="3355"/>
      <c r="D57" s="1475">
        <v>0</v>
      </c>
      <c r="E57" s="316" t="s">
        <v>1337</v>
      </c>
      <c r="F57" s="294"/>
      <c r="G57" s="2336"/>
      <c r="H57" s="2340"/>
      <c r="I57" s="1667"/>
      <c r="J57" s="3393">
        <f>IF(AND(J55="",J56=""),4,IF(项目基本情况!K6="上海银行",办公结果表!J56+1,办公结果表!J55+1))</f>
        <v>5</v>
      </c>
      <c r="K57" s="3393" t="s">
        <v>1361</v>
      </c>
      <c r="L57" s="2312" t="s">
        <v>1362</v>
      </c>
      <c r="M57" s="2313"/>
      <c r="N57" s="2314">
        <f ca="1">SUMIF(M52:M56,"&lt;9e307")</f>
        <v>0</v>
      </c>
      <c r="O57" s="2315"/>
      <c r="P57" s="2460" t="e">
        <f ca="1">N57/M49</f>
        <v>#VALUE!</v>
      </c>
    </row>
    <row r="58" spans="1:35" ht="24.75">
      <c r="A58" s="2150" t="s">
        <v>1346</v>
      </c>
      <c r="B58" s="3354" t="s">
        <v>1363</v>
      </c>
      <c r="C58" s="3328"/>
      <c r="D58" s="12" t="e">
        <f ca="1">IF(H58="转让取得",C81,C97)</f>
        <v>#REF!</v>
      </c>
      <c r="E58" s="1253" t="s">
        <v>1358</v>
      </c>
      <c r="F58" s="294" t="s">
        <v>28</v>
      </c>
      <c r="G58" s="2336"/>
      <c r="H58" s="2339"/>
      <c r="I58" s="1667"/>
      <c r="J58" s="3393"/>
      <c r="K58" s="3393"/>
      <c r="L58" s="2312" t="s">
        <v>1364</v>
      </c>
      <c r="M58" s="2316"/>
      <c r="N58" s="2317" t="str">
        <f ca="1">NUMBERSTRING(INT(N57*10000),2)&amp;"元整"</f>
        <v>零元整</v>
      </c>
      <c r="O58" s="2318"/>
    </row>
    <row r="59" spans="1:35" ht="24.75" thickBot="1">
      <c r="A59" s="3396" t="s">
        <v>1365</v>
      </c>
      <c r="B59" s="3397"/>
      <c r="C59" s="3397"/>
      <c r="D59" s="2341" t="e">
        <f ca="1">IF(H59="非个人房产","——",IF(H59="个人住宅（满五唯一有凭证）",0,IF(H59="个人其他（无凭证）",ROUND(D45*F59,0),ROUND(C67*F59,0))))</f>
        <v>#REF!</v>
      </c>
      <c r="E59" s="2342" t="str">
        <f>IF(H59="非个人房产","——",IF(H59="个人其他（无凭证）","销售额×税（费）率",IF(H59="个人住宅（满五唯一有凭证）","免征","差额计税")))</f>
        <v>差额计税</v>
      </c>
      <c r="F59" s="2343">
        <f>IF(OR(H59="非个人房产",H59="个人住宅（满五唯一有凭证）"),"——",IF(H59="个人其他（有凭证）",20%,1%))</f>
        <v>0.01</v>
      </c>
      <c r="G59" s="2344" t="s">
        <v>1359</v>
      </c>
      <c r="H59" s="2135"/>
      <c r="I59" s="2134" t="s">
        <v>2130</v>
      </c>
      <c r="J59" s="3394">
        <f>J57+1</f>
        <v>6</v>
      </c>
      <c r="K59" s="3393" t="s">
        <v>1366</v>
      </c>
      <c r="L59" s="2305" t="s">
        <v>1362</v>
      </c>
      <c r="M59" s="2319"/>
      <c r="N59" s="2320" t="e">
        <f ca="1">M49-N57</f>
        <v>#VALUE!</v>
      </c>
      <c r="O59" s="2321"/>
    </row>
    <row r="60" spans="1:35" ht="12" customHeight="1">
      <c r="A60" s="1668"/>
      <c r="B60" s="644"/>
      <c r="C60" s="644"/>
      <c r="D60" s="644"/>
      <c r="E60" s="1463"/>
      <c r="F60" s="1667"/>
      <c r="G60" s="1667"/>
      <c r="H60" s="151"/>
      <c r="I60" s="121"/>
      <c r="J60" s="3395"/>
      <c r="K60" s="3393"/>
      <c r="L60" s="2312" t="s">
        <v>1364</v>
      </c>
      <c r="M60" s="2316"/>
      <c r="N60" s="2317" t="e">
        <f ca="1">NUMBERSTRING(INT(N59*10000),2)&amp;"元整"</f>
        <v>#VALUE!</v>
      </c>
      <c r="O60" s="2318"/>
    </row>
    <row r="61" spans="1:35" ht="13.5" thickBot="1">
      <c r="A61" s="3341" t="s">
        <v>1367</v>
      </c>
      <c r="B61" s="3341"/>
      <c r="C61" s="3341"/>
      <c r="D61" s="3341"/>
      <c r="E61" s="3341"/>
      <c r="F61" s="1667"/>
      <c r="G61" s="1667"/>
      <c r="H61" s="151"/>
      <c r="I61" s="121"/>
      <c r="J61" s="2305">
        <f>J59+1</f>
        <v>7</v>
      </c>
      <c r="K61" s="3393" t="s">
        <v>1368</v>
      </c>
      <c r="L61" s="3393"/>
      <c r="M61" s="2322"/>
      <c r="N61" s="2323" t="e">
        <f ca="1">ROUND(N59*10000/'数据-汇总表'!E3,0)</f>
        <v>#VALUE!</v>
      </c>
      <c r="O61" s="2324"/>
    </row>
    <row r="62" spans="1:35" ht="12.75">
      <c r="A62" s="3359" t="s">
        <v>1369</v>
      </c>
      <c r="B62" s="3360"/>
      <c r="C62" s="1862"/>
      <c r="D62" s="1862" t="s">
        <v>1370</v>
      </c>
      <c r="E62" s="158" t="s">
        <v>1371</v>
      </c>
      <c r="F62" s="1667"/>
      <c r="G62" s="1667"/>
      <c r="H62" s="151"/>
      <c r="I62" s="121"/>
    </row>
    <row r="63" spans="1:35" ht="12.75">
      <c r="A63" s="165" t="s">
        <v>330</v>
      </c>
      <c r="B63" s="159" t="s">
        <v>1372</v>
      </c>
      <c r="C63" s="2345" t="e">
        <f ca="1">ROUND((C64+C65)/(1+'数据-取费表'!C42),0)</f>
        <v>#REF!</v>
      </c>
      <c r="D63" s="159"/>
      <c r="E63" s="160"/>
      <c r="F63" s="1667"/>
      <c r="G63" s="1667"/>
      <c r="H63" s="151"/>
      <c r="I63" s="121"/>
      <c r="J63" s="3418" t="s">
        <v>1373</v>
      </c>
      <c r="K63" s="1242" t="s">
        <v>1374</v>
      </c>
      <c r="L63" s="1242" t="e">
        <f ca="1">IF(M49&gt;10000,M49*0.5%,IF(AND(M49&gt;1000,M49&lt;=10000),M49*1%,IF(AND(M49&gt;100,M49&lt;=1000),M49*3%,IF(AND(M49&gt;10,M49&lt;=100),M49*5%,M49*8%))))</f>
        <v>#VALUE!</v>
      </c>
      <c r="M63" s="294" t="e">
        <f ca="1">ROUND(L63,1)</f>
        <v>#VALUE!</v>
      </c>
      <c r="N63" s="2325"/>
      <c r="Z63" s="1620"/>
      <c r="AI63" s="1558"/>
    </row>
    <row r="64" spans="1:35" ht="14.25" customHeight="1">
      <c r="A64" s="161" t="s">
        <v>325</v>
      </c>
      <c r="B64" s="162" t="s">
        <v>1375</v>
      </c>
      <c r="C64" s="2346" t="e">
        <f ca="1">D45</f>
        <v>#REF!</v>
      </c>
      <c r="D64" s="162" t="s">
        <v>26</v>
      </c>
      <c r="E64" s="164"/>
      <c r="F64" s="1667"/>
      <c r="G64" s="1667"/>
      <c r="H64" s="151"/>
      <c r="I64" s="121"/>
      <c r="J64" s="3418"/>
      <c r="K64" s="1242" t="s">
        <v>1376</v>
      </c>
      <c r="L64" s="1242" t="e">
        <f ca="1">IF(M49&gt;2000,M49*0.5%,IF(AND(M49&gt;1000,M49&lt;=2000),M49*0.6%,IF(AND(M49&gt;500,M49&lt;=1000),M49*0.7%,IF(AND(M49&gt;200,M49&lt;=500),M49*0.8%,IF(AND(M49&gt;100,M49&lt;=200),M49*0.9%,IF(AND(M49&gt;50,M49&lt;=100),M49*1%,IF(AND(M49&gt;20,M49&lt;=50),M49*1.5%,IF(AND(M49&gt;10,M49&lt;=20),M49*2%,IF(AND(M49&gt;1,M49&lt;=10),M49*2.5%)))))))))</f>
        <v>#VALUE!</v>
      </c>
      <c r="M64" s="294" t="e">
        <f t="shared" ref="M64:M65" ca="1" si="1">ROUND(L64,1)</f>
        <v>#VALUE!</v>
      </c>
      <c r="N64" s="2326" t="s">
        <v>1377</v>
      </c>
      <c r="Z64" s="1620"/>
      <c r="AI64" s="1558"/>
    </row>
    <row r="65" spans="1:35" ht="14.25" customHeight="1">
      <c r="A65" s="161" t="s">
        <v>326</v>
      </c>
      <c r="B65" s="162" t="s">
        <v>1378</v>
      </c>
      <c r="C65" s="2347"/>
      <c r="D65" s="162"/>
      <c r="E65" s="164"/>
      <c r="F65" s="1667"/>
      <c r="G65" s="1667"/>
      <c r="H65" s="151"/>
      <c r="I65" s="121"/>
      <c r="J65" s="3418"/>
      <c r="K65" s="1242" t="s">
        <v>1379</v>
      </c>
      <c r="L65" s="1242" t="e">
        <f ca="1">IF(M49&gt;1000,M49*0.1%,IF(AND(M49&gt;500,M49&lt;=1000),M49*0.5%,IF(AND(M49&gt;50,M49&lt;=500),M49*1%,IF(AND(M49&gt;1,M49&lt;=50),M49*1.5%))))</f>
        <v>#VALUE!</v>
      </c>
      <c r="M65" s="294" t="e">
        <f t="shared" ca="1" si="1"/>
        <v>#VALUE!</v>
      </c>
      <c r="N65" s="2326" t="s">
        <v>1377</v>
      </c>
      <c r="Z65" s="1620"/>
      <c r="AI65" s="1558"/>
    </row>
    <row r="66" spans="1:35" ht="14.25" customHeight="1">
      <c r="A66" s="165" t="s">
        <v>327</v>
      </c>
      <c r="B66" s="166" t="s">
        <v>1380</v>
      </c>
      <c r="C66" s="2348"/>
      <c r="D66" s="166" t="s">
        <v>26</v>
      </c>
      <c r="E66" s="1248" t="s">
        <v>665</v>
      </c>
      <c r="F66" s="1667"/>
      <c r="G66" s="1667"/>
      <c r="H66" s="151"/>
      <c r="I66" s="121"/>
      <c r="J66" s="3418"/>
      <c r="K66" s="1242" t="s">
        <v>1381</v>
      </c>
      <c r="L66" s="1242" t="e">
        <f ca="1">M49*0.5%</f>
        <v>#VALUE!</v>
      </c>
      <c r="M66" s="294" t="e">
        <f ca="1">IF(L66&gt;0.5,0.5,ROUND(L66,0))</f>
        <v>#VALUE!</v>
      </c>
      <c r="N66" s="2326" t="s">
        <v>1382</v>
      </c>
      <c r="Z66" s="1620"/>
      <c r="AI66" s="1558"/>
    </row>
    <row r="67" spans="1:35" ht="14.25" customHeight="1">
      <c r="A67" s="165" t="s">
        <v>328</v>
      </c>
      <c r="B67" s="166" t="s">
        <v>1383</v>
      </c>
      <c r="C67" s="2349" t="e">
        <f ca="1">C63-C66</f>
        <v>#REF!</v>
      </c>
      <c r="D67" s="162" t="s">
        <v>26</v>
      </c>
      <c r="E67" s="164"/>
      <c r="F67" s="1667"/>
      <c r="G67" s="1667"/>
      <c r="H67" s="151"/>
      <c r="I67" s="121"/>
      <c r="J67" s="3418"/>
      <c r="K67" s="1242" t="s">
        <v>1384</v>
      </c>
      <c r="L67" s="1242" t="e">
        <f ca="1">IF(M49&gt;=10000,(8.25+(M49-10000)*0.01%),IF(AND(M49&gt;=8000,M49&lt;10000),(7.85+(M49-8000)*0.02%),IF(AND(M49&gt;=5000,M49&lt;8000),(6.65+(M49-5000)*0.04%),IF(AND(M49&gt;=2000,M49&lt;5000),(4.25+(PM49-2000)*0.08%),IF(AND(M49&gt;=1000,M49&lt;2000),(2.75+(M49-1000)*0.15%),IF(AND(M49&gt;=100,M49&lt;1000),(0.5+(M49-100)*0.25%),IF(AND(M49&gt;0,M49&lt;100),M49*0.5%)))))))</f>
        <v>#VALUE!</v>
      </c>
      <c r="M67" s="294" t="e">
        <f ca="1">ROUND(L67*0.9,1)</f>
        <v>#VALUE!</v>
      </c>
      <c r="N67" s="2325"/>
      <c r="Z67" s="1620"/>
      <c r="AI67" s="1558"/>
    </row>
    <row r="68" spans="1:35" ht="14.25" customHeight="1" thickBot="1">
      <c r="A68" s="168" t="s">
        <v>329</v>
      </c>
      <c r="B68" s="169" t="s">
        <v>1385</v>
      </c>
      <c r="C68" s="2350" t="e">
        <f ca="1">IF(C67&lt;=0,0,ROUND(C67*D68,0))</f>
        <v>#REF!</v>
      </c>
      <c r="D68" s="2351">
        <f>'数据-取费表'!B41</f>
        <v>5.6000000000000001E-2</v>
      </c>
      <c r="E68" s="170"/>
      <c r="F68" s="1667"/>
      <c r="G68" s="1667"/>
      <c r="H68" s="151"/>
      <c r="I68" s="121"/>
      <c r="J68" s="3418"/>
      <c r="K68" s="1242" t="s">
        <v>1386</v>
      </c>
      <c r="L68" s="1242" t="e">
        <f ca="1">IF(M49&gt;10000,M49*0.5%,IF(AND(M49&gt;5000,M49&lt;=10000),M49*1%,IF(AND(M49&gt;1000,M49&lt;=5000),M49*2%,IF(AND(M49&gt;200,M49&lt;=1000),M49*3%,M49*5%))))</f>
        <v>#VALUE!</v>
      </c>
      <c r="M68" s="294" t="e">
        <f ca="1">ROUND(L68,1)</f>
        <v>#VALUE!</v>
      </c>
      <c r="N68" s="2325"/>
      <c r="Z68" s="1620"/>
      <c r="AI68" s="1558"/>
    </row>
    <row r="69" spans="1:35" ht="16.5" customHeight="1">
      <c r="A69" s="1669"/>
      <c r="B69" s="1670"/>
      <c r="C69" s="1671"/>
      <c r="D69" s="1672"/>
      <c r="E69" s="1673"/>
      <c r="F69" s="1463"/>
      <c r="G69" s="1463"/>
      <c r="H69" s="1464"/>
      <c r="I69" s="644"/>
      <c r="J69" s="3418"/>
      <c r="K69" s="1242" t="s">
        <v>1387</v>
      </c>
      <c r="L69" s="1242"/>
      <c r="M69" s="294" t="e">
        <f ca="1">ROUND(SUM(M63:M68),0)</f>
        <v>#VALUE!</v>
      </c>
      <c r="N69" s="2327" t="e">
        <f ca="1">M69/M49</f>
        <v>#VALUE!</v>
      </c>
      <c r="Z69" s="1620"/>
      <c r="AI69" s="1558"/>
    </row>
    <row r="70" spans="1:35" s="640" customFormat="1" ht="15" thickBot="1">
      <c r="A70" s="3380" t="s">
        <v>1388</v>
      </c>
      <c r="B70" s="3381"/>
      <c r="C70" s="3381"/>
      <c r="D70" s="3381"/>
      <c r="E70" s="3381"/>
      <c r="F70" s="3381"/>
      <c r="G70" s="3381"/>
      <c r="H70" s="3381"/>
      <c r="I70" s="1674"/>
      <c r="J70" s="459"/>
      <c r="K70" s="459"/>
      <c r="L70" s="459"/>
      <c r="M70" s="459"/>
      <c r="N70" s="1675"/>
      <c r="O70" s="1675"/>
      <c r="P70" s="1675"/>
      <c r="Q70" s="1675"/>
      <c r="R70" s="1675"/>
      <c r="S70" s="1675"/>
      <c r="T70" s="1675"/>
      <c r="U70" s="1675"/>
      <c r="V70" s="1675"/>
      <c r="W70" s="1675"/>
      <c r="X70" s="1675"/>
      <c r="Y70" s="1675"/>
      <c r="Z70" s="1675"/>
      <c r="AA70" s="1676"/>
      <c r="AB70" s="1676"/>
      <c r="AC70" s="1676"/>
      <c r="AD70" s="1676"/>
      <c r="AE70" s="1676"/>
      <c r="AF70" s="1676"/>
      <c r="AG70" s="1676"/>
      <c r="AH70" s="1676"/>
      <c r="AI70" s="1676"/>
    </row>
    <row r="71" spans="1:35" s="640" customFormat="1" ht="14.25">
      <c r="A71" s="3359" t="s">
        <v>1369</v>
      </c>
      <c r="B71" s="3360"/>
      <c r="C71" s="1862"/>
      <c r="D71" s="1862" t="s">
        <v>1370</v>
      </c>
      <c r="E71" s="171" t="s">
        <v>1371</v>
      </c>
      <c r="F71" s="172"/>
      <c r="G71" s="172"/>
      <c r="H71" s="173"/>
      <c r="I71" s="1677"/>
      <c r="J71" s="459"/>
      <c r="K71" s="459"/>
      <c r="L71" s="459"/>
      <c r="M71" s="459"/>
      <c r="N71" s="1675"/>
      <c r="O71" s="1675"/>
      <c r="P71" s="1675"/>
      <c r="Q71" s="1675"/>
      <c r="R71" s="1675"/>
      <c r="S71" s="1675"/>
      <c r="T71" s="1675"/>
      <c r="U71" s="1675"/>
      <c r="V71" s="1675"/>
      <c r="W71" s="1675"/>
      <c r="X71" s="1675"/>
      <c r="Y71" s="1675"/>
      <c r="Z71" s="1675"/>
      <c r="AA71" s="1676"/>
      <c r="AB71" s="1676"/>
      <c r="AC71" s="1676"/>
      <c r="AD71" s="1676"/>
      <c r="AE71" s="1676"/>
      <c r="AF71" s="1676"/>
      <c r="AG71" s="1676"/>
      <c r="AH71" s="1676"/>
      <c r="AI71" s="1676"/>
    </row>
    <row r="72" spans="1:35" s="640" customFormat="1" ht="14.25">
      <c r="A72" s="165" t="s">
        <v>330</v>
      </c>
      <c r="B72" s="166" t="s">
        <v>1389</v>
      </c>
      <c r="C72" s="2349" t="e">
        <f ca="1">ROUND(D45/(1+'数据-取费表'!C42),0)</f>
        <v>#REF!</v>
      </c>
      <c r="D72" s="162" t="s">
        <v>26</v>
      </c>
      <c r="E72" s="1254"/>
      <c r="F72" s="1252"/>
      <c r="G72" s="1252"/>
      <c r="H72" s="174"/>
      <c r="I72" s="1677"/>
      <c r="J72" s="459"/>
      <c r="K72" s="459"/>
      <c r="L72" s="459"/>
      <c r="M72" s="459"/>
      <c r="N72" s="1675"/>
      <c r="O72" s="1675"/>
      <c r="P72" s="1675"/>
      <c r="Q72" s="1675"/>
      <c r="R72" s="1675"/>
      <c r="S72" s="1675"/>
      <c r="T72" s="1675"/>
      <c r="U72" s="1675"/>
      <c r="V72" s="1675"/>
      <c r="W72" s="1675"/>
      <c r="X72" s="1675"/>
      <c r="Y72" s="1675"/>
      <c r="Z72" s="1675"/>
      <c r="AA72" s="1676"/>
      <c r="AB72" s="1676"/>
      <c r="AC72" s="1676"/>
      <c r="AD72" s="1676"/>
      <c r="AE72" s="1676"/>
      <c r="AF72" s="1676"/>
      <c r="AG72" s="1676"/>
      <c r="AH72" s="1676"/>
      <c r="AI72" s="1676"/>
    </row>
    <row r="73" spans="1:35" s="640" customFormat="1" ht="14.25">
      <c r="A73" s="165" t="s">
        <v>327</v>
      </c>
      <c r="B73" s="155" t="s">
        <v>1390</v>
      </c>
      <c r="C73" s="2349" t="e">
        <f ca="1">C74+C78</f>
        <v>#REF!</v>
      </c>
      <c r="D73" s="162" t="s">
        <v>26</v>
      </c>
      <c r="E73" s="1254"/>
      <c r="F73" s="1252"/>
      <c r="G73" s="1252"/>
      <c r="H73" s="174"/>
      <c r="I73" s="1677"/>
      <c r="J73" s="1675"/>
      <c r="K73" s="1675"/>
      <c r="L73" s="1675"/>
      <c r="M73" s="1675"/>
      <c r="N73" s="1675"/>
      <c r="O73" s="1675"/>
      <c r="P73" s="1675"/>
      <c r="Q73" s="1675"/>
      <c r="R73" s="1675"/>
      <c r="S73" s="1675"/>
      <c r="T73" s="1675"/>
      <c r="U73" s="1675"/>
      <c r="V73" s="1675"/>
      <c r="W73" s="1675"/>
      <c r="X73" s="1675"/>
      <c r="Y73" s="1675"/>
      <c r="Z73" s="1675"/>
      <c r="AA73" s="1676"/>
      <c r="AB73" s="1676"/>
      <c r="AC73" s="1676"/>
      <c r="AD73" s="1676"/>
      <c r="AE73" s="1676"/>
      <c r="AF73" s="1676"/>
      <c r="AG73" s="1676"/>
      <c r="AH73" s="1676"/>
      <c r="AI73" s="1676"/>
    </row>
    <row r="74" spans="1:35" s="640" customFormat="1" ht="24">
      <c r="A74" s="161" t="s">
        <v>325</v>
      </c>
      <c r="B74" s="162" t="s">
        <v>1391</v>
      </c>
      <c r="C74" s="162">
        <f>ROUND(IF(G77="2016年5月1日后购买",C75/(1+'数据-取费表'!C42)+C76+C77,C75+C76+C77),0)</f>
        <v>0</v>
      </c>
      <c r="D74" s="162" t="s">
        <v>26</v>
      </c>
      <c r="E74" s="1254"/>
      <c r="F74" s="1252"/>
      <c r="G74" s="1252"/>
      <c r="H74" s="174"/>
      <c r="I74" s="1677"/>
      <c r="J74" s="1675"/>
      <c r="K74" s="1675"/>
      <c r="L74" s="1675"/>
      <c r="M74" s="1675"/>
      <c r="N74" s="1675"/>
      <c r="O74" s="1675"/>
      <c r="P74" s="1675"/>
      <c r="Q74" s="1675"/>
      <c r="R74" s="1675"/>
      <c r="S74" s="1675"/>
      <c r="T74" s="1675"/>
      <c r="U74" s="1675"/>
      <c r="V74" s="1675"/>
      <c r="W74" s="1675"/>
      <c r="X74" s="1675"/>
      <c r="Y74" s="1675"/>
      <c r="Z74" s="1675"/>
      <c r="AA74" s="1676"/>
      <c r="AB74" s="1676"/>
      <c r="AC74" s="1676"/>
      <c r="AD74" s="1676"/>
      <c r="AE74" s="1676"/>
      <c r="AF74" s="1676"/>
      <c r="AG74" s="1676"/>
      <c r="AH74" s="1676"/>
      <c r="AI74" s="1676"/>
    </row>
    <row r="75" spans="1:35" s="640" customFormat="1" ht="14.25">
      <c r="A75" s="161" t="s">
        <v>331</v>
      </c>
      <c r="B75" s="162" t="s">
        <v>1392</v>
      </c>
      <c r="C75" s="2352"/>
      <c r="D75" s="162" t="s">
        <v>26</v>
      </c>
      <c r="E75" s="176" t="s">
        <v>1393</v>
      </c>
      <c r="F75" s="2353"/>
      <c r="G75" s="176" t="s">
        <v>1394</v>
      </c>
      <c r="H75" s="2354"/>
      <c r="I75" s="1678"/>
      <c r="J75" s="1675"/>
      <c r="K75" s="1675"/>
      <c r="L75" s="1675"/>
      <c r="M75" s="1675"/>
      <c r="N75" s="1675"/>
      <c r="O75" s="1675"/>
      <c r="P75" s="1675"/>
      <c r="Q75" s="1675"/>
      <c r="R75" s="1675"/>
      <c r="S75" s="1675"/>
      <c r="T75" s="1675"/>
      <c r="U75" s="1675"/>
      <c r="V75" s="1675"/>
      <c r="W75" s="1675"/>
      <c r="X75" s="1675"/>
      <c r="Y75" s="1675"/>
      <c r="Z75" s="1675"/>
      <c r="AA75" s="1676"/>
      <c r="AB75" s="1676"/>
      <c r="AC75" s="1676"/>
      <c r="AD75" s="1676"/>
      <c r="AE75" s="1676"/>
      <c r="AF75" s="1676"/>
      <c r="AG75" s="1676"/>
      <c r="AH75" s="1676"/>
      <c r="AI75" s="1676"/>
    </row>
    <row r="76" spans="1:35" s="640" customFormat="1" ht="24.75" customHeight="1">
      <c r="A76" s="161" t="s">
        <v>332</v>
      </c>
      <c r="B76" s="177" t="s">
        <v>1395</v>
      </c>
      <c r="C76" s="162">
        <f>IF(F75="购房发票",ROUND(C75*H75*D76,0),0)</f>
        <v>0</v>
      </c>
      <c r="D76" s="2355">
        <v>0.05</v>
      </c>
      <c r="E76" s="3354" t="s">
        <v>1396</v>
      </c>
      <c r="F76" s="3328"/>
      <c r="G76" s="3328"/>
      <c r="H76" s="3379"/>
      <c r="I76" s="1677"/>
      <c r="J76" s="1675"/>
      <c r="K76" s="1675"/>
      <c r="L76" s="1675"/>
      <c r="M76" s="1675"/>
      <c r="N76" s="1675"/>
      <c r="O76" s="1675"/>
      <c r="P76" s="1675"/>
      <c r="Q76" s="1675"/>
      <c r="R76" s="1675"/>
      <c r="S76" s="1675"/>
      <c r="T76" s="1675"/>
      <c r="U76" s="1675"/>
      <c r="V76" s="1675"/>
      <c r="W76" s="1675"/>
      <c r="X76" s="1675"/>
      <c r="Y76" s="1675"/>
      <c r="Z76" s="1675"/>
      <c r="AA76" s="1676"/>
      <c r="AB76" s="1676"/>
      <c r="AC76" s="1676"/>
      <c r="AD76" s="1676"/>
      <c r="AE76" s="1676"/>
      <c r="AF76" s="1676"/>
      <c r="AG76" s="1676"/>
      <c r="AH76" s="1676"/>
      <c r="AI76" s="1676"/>
    </row>
    <row r="77" spans="1:35" s="640" customFormat="1" ht="24.75" customHeight="1">
      <c r="A77" s="161" t="s">
        <v>333</v>
      </c>
      <c r="B77" s="162" t="s">
        <v>1397</v>
      </c>
      <c r="C77" s="162">
        <f>ROUND(IF(G77="个人住宅",0,IF(G77="2016年5月1日前购买",C75*D77,C75*D77/(1+'数据-取费表'!C42))),0)</f>
        <v>0</v>
      </c>
      <c r="D77" s="2356">
        <f>'数据-取费表'!B48+'数据-取费表'!B49</f>
        <v>3.0499999999999999E-2</v>
      </c>
      <c r="E77" s="12" t="s">
        <v>1398</v>
      </c>
      <c r="F77" s="178"/>
      <c r="G77" s="1679"/>
      <c r="H77" s="2148" t="str">
        <f>IF(G77="个人买卖住房","免征印花税"," ")</f>
        <v xml:space="preserve"> </v>
      </c>
      <c r="I77" s="1677"/>
      <c r="J77" s="1675"/>
      <c r="K77" s="1675"/>
      <c r="L77" s="1675"/>
      <c r="M77" s="1675"/>
      <c r="N77" s="1675"/>
      <c r="O77" s="1675"/>
      <c r="P77" s="1675"/>
      <c r="Q77" s="1675"/>
      <c r="R77" s="1675"/>
      <c r="S77" s="1675"/>
      <c r="T77" s="1675"/>
      <c r="U77" s="1675"/>
      <c r="V77" s="1675"/>
      <c r="W77" s="1675"/>
      <c r="X77" s="1675"/>
      <c r="Y77" s="1675"/>
      <c r="Z77" s="1675"/>
      <c r="AA77" s="1676"/>
      <c r="AB77" s="1676"/>
      <c r="AC77" s="1676"/>
      <c r="AD77" s="1676"/>
      <c r="AE77" s="1676"/>
      <c r="AF77" s="1676"/>
      <c r="AG77" s="1676"/>
      <c r="AH77" s="1676"/>
      <c r="AI77" s="1676"/>
    </row>
    <row r="78" spans="1:35" s="640" customFormat="1" ht="24.75" customHeight="1">
      <c r="A78" s="161" t="s">
        <v>326</v>
      </c>
      <c r="B78" s="162" t="s">
        <v>1399</v>
      </c>
      <c r="C78" s="2357" t="e">
        <f ca="1">ROUND(D45*D78/(1+'数据-取费表'!C42),0)</f>
        <v>#REF!</v>
      </c>
      <c r="D78" s="2358">
        <f>'数据-取费表'!B43</f>
        <v>6.000000000000001E-3</v>
      </c>
      <c r="E78" s="3338" t="s">
        <v>1400</v>
      </c>
      <c r="F78" s="3339"/>
      <c r="G78" s="3339"/>
      <c r="H78" s="3348"/>
      <c r="I78" s="1680"/>
      <c r="J78" s="1675"/>
      <c r="K78" s="1675"/>
      <c r="L78" s="1675"/>
      <c r="M78" s="1675"/>
      <c r="N78" s="1675"/>
      <c r="O78" s="1675"/>
      <c r="P78" s="1675"/>
      <c r="Q78" s="1675"/>
      <c r="R78" s="1675"/>
      <c r="S78" s="1675"/>
      <c r="T78" s="1675"/>
      <c r="U78" s="1675"/>
      <c r="V78" s="1675"/>
      <c r="W78" s="1675"/>
      <c r="X78" s="1675"/>
      <c r="Y78" s="1675"/>
      <c r="Z78" s="1675"/>
      <c r="AA78" s="1676"/>
      <c r="AB78" s="1676"/>
      <c r="AC78" s="1676"/>
      <c r="AD78" s="1676"/>
      <c r="AE78" s="1676"/>
      <c r="AF78" s="1676"/>
      <c r="AG78" s="1676"/>
      <c r="AH78" s="1676"/>
      <c r="AI78" s="1676"/>
    </row>
    <row r="79" spans="1:35" s="640" customFormat="1" ht="14.25">
      <c r="A79" s="165" t="s">
        <v>328</v>
      </c>
      <c r="B79" s="166" t="s">
        <v>1401</v>
      </c>
      <c r="C79" s="2349" t="e">
        <f ca="1">C72-C73</f>
        <v>#REF!</v>
      </c>
      <c r="D79" s="162" t="s">
        <v>26</v>
      </c>
      <c r="E79" s="1254"/>
      <c r="F79" s="1252"/>
      <c r="G79" s="1252"/>
      <c r="H79" s="174"/>
      <c r="I79" s="1677"/>
      <c r="J79" s="1675"/>
      <c r="K79" s="1675"/>
      <c r="L79" s="1675"/>
      <c r="M79" s="1675"/>
      <c r="N79" s="1675"/>
      <c r="O79" s="1675"/>
      <c r="P79" s="1675"/>
      <c r="Q79" s="1675"/>
      <c r="R79" s="1675"/>
      <c r="S79" s="1675"/>
      <c r="T79" s="1675"/>
      <c r="U79" s="1675"/>
      <c r="V79" s="1675"/>
      <c r="W79" s="1675"/>
      <c r="X79" s="1675"/>
      <c r="Y79" s="1675"/>
      <c r="Z79" s="1675"/>
      <c r="AA79" s="1676"/>
      <c r="AB79" s="1676"/>
      <c r="AC79" s="1676"/>
      <c r="AD79" s="1676"/>
      <c r="AE79" s="1676"/>
      <c r="AF79" s="1676"/>
      <c r="AG79" s="1676"/>
      <c r="AH79" s="1676"/>
      <c r="AI79" s="1676"/>
    </row>
    <row r="80" spans="1:35" s="640" customFormat="1" ht="24">
      <c r="A80" s="165" t="s">
        <v>335</v>
      </c>
      <c r="B80" s="166" t="s">
        <v>1402</v>
      </c>
      <c r="C80" s="2359" t="e">
        <f ca="1">IF(C79&lt;=0,0,C79/C73)</f>
        <v>#REF!</v>
      </c>
      <c r="D80" s="162" t="s">
        <v>26</v>
      </c>
      <c r="E80" s="12" t="e">
        <f ca="1">IF(C80&gt;=200%,"增值额超过扣除项目金额200%",IF(C80&gt;=100%,"增值额超过扣除项目金额100%，未超过200%",IF(C80&gt;=50%,"增值额超过扣除项目金额50%，未超过100%",IF(C80&lt;50%,"增值额未超过扣除项目金额50%"))))</f>
        <v>#REF!</v>
      </c>
      <c r="F80" s="1252"/>
      <c r="G80" s="1252"/>
      <c r="H80" s="174"/>
      <c r="I80" s="1677"/>
      <c r="J80" s="1675"/>
      <c r="K80" s="1675"/>
      <c r="L80" s="1675"/>
      <c r="M80" s="1675"/>
      <c r="N80" s="1675"/>
      <c r="O80" s="1675"/>
      <c r="P80" s="1675"/>
      <c r="Q80" s="1675"/>
      <c r="R80" s="1675"/>
      <c r="S80" s="1675"/>
      <c r="T80" s="1675"/>
      <c r="U80" s="1675"/>
      <c r="V80" s="1675"/>
      <c r="W80" s="1675"/>
      <c r="X80" s="1675"/>
      <c r="Y80" s="1675"/>
      <c r="Z80" s="1675"/>
      <c r="AA80" s="1676"/>
      <c r="AB80" s="1676"/>
      <c r="AC80" s="1676"/>
      <c r="AD80" s="1676"/>
      <c r="AE80" s="1676"/>
      <c r="AF80" s="1676"/>
      <c r="AG80" s="1676"/>
      <c r="AH80" s="1676"/>
      <c r="AI80" s="1676"/>
    </row>
    <row r="81" spans="1:35" s="640" customFormat="1" ht="24.75" thickBot="1">
      <c r="A81" s="168" t="s">
        <v>336</v>
      </c>
      <c r="B81" s="169" t="s">
        <v>1403</v>
      </c>
      <c r="C81" s="2360" t="e">
        <f ca="1">ROUND(IF(C79&lt;=0,0,IF(C80&gt;=200%,C79*60%-C73*35%,IF(C80&gt;=100%,C79*50%-C73*15%,IF(C80&gt;=50%,C79*40%-C73*5%,IF(C80&lt;50%,C79*30%,0))))),0)</f>
        <v>#REF!</v>
      </c>
      <c r="D81" s="2361" t="s">
        <v>26</v>
      </c>
      <c r="E81" s="18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1"/>
      <c r="G81" s="181"/>
      <c r="H81" s="182"/>
      <c r="I81" s="1677"/>
      <c r="J81" s="1675"/>
      <c r="K81" s="1675"/>
      <c r="L81" s="1675"/>
      <c r="M81" s="1675"/>
      <c r="N81" s="1675"/>
      <c r="O81" s="1675"/>
      <c r="P81" s="1675"/>
      <c r="Q81" s="1675"/>
      <c r="R81" s="1675"/>
      <c r="S81" s="1675"/>
      <c r="T81" s="1675"/>
      <c r="U81" s="1675"/>
      <c r="V81" s="1675"/>
      <c r="W81" s="1675"/>
      <c r="X81" s="1675"/>
      <c r="Y81" s="1675"/>
      <c r="Z81" s="1675"/>
      <c r="AA81" s="1676"/>
      <c r="AB81" s="1676"/>
      <c r="AC81" s="1676"/>
      <c r="AD81" s="1676"/>
      <c r="AE81" s="1676"/>
      <c r="AF81" s="1676"/>
      <c r="AG81" s="1676"/>
      <c r="AH81" s="1676"/>
      <c r="AI81" s="1676"/>
    </row>
    <row r="82" spans="1:35" s="640" customFormat="1" ht="7.5" customHeight="1">
      <c r="A82" s="4"/>
      <c r="B82" s="645"/>
      <c r="C82" s="4"/>
      <c r="D82" s="4"/>
      <c r="E82" s="645"/>
      <c r="F82" s="645"/>
      <c r="G82" s="645"/>
      <c r="H82" s="646"/>
      <c r="I82" s="1680"/>
      <c r="J82" s="1675"/>
      <c r="K82" s="1675"/>
      <c r="L82" s="1675"/>
      <c r="M82" s="1675"/>
      <c r="N82" s="1675"/>
      <c r="O82" s="1675"/>
      <c r="P82" s="1675"/>
      <c r="Q82" s="1675"/>
      <c r="R82" s="1675"/>
      <c r="S82" s="1675"/>
      <c r="T82" s="1675"/>
      <c r="U82" s="1675"/>
      <c r="V82" s="1675"/>
      <c r="W82" s="1675"/>
      <c r="X82" s="1675"/>
      <c r="Y82" s="1675"/>
      <c r="Z82" s="1675"/>
      <c r="AA82" s="1676"/>
      <c r="AB82" s="1676"/>
      <c r="AC82" s="1676"/>
      <c r="AD82" s="1676"/>
      <c r="AE82" s="1676"/>
      <c r="AF82" s="1676"/>
      <c r="AG82" s="1676"/>
      <c r="AH82" s="1676"/>
      <c r="AI82" s="1676"/>
    </row>
    <row r="83" spans="1:35" s="640" customFormat="1" ht="15" thickBot="1">
      <c r="A83" s="3380" t="s">
        <v>1404</v>
      </c>
      <c r="B83" s="3381"/>
      <c r="C83" s="3381"/>
      <c r="D83" s="3381"/>
      <c r="E83" s="3381"/>
      <c r="F83" s="3381"/>
      <c r="G83" s="3381"/>
      <c r="H83" s="3381"/>
      <c r="I83" s="1678"/>
      <c r="J83" s="1675"/>
      <c r="K83" s="1675"/>
      <c r="L83" s="1675"/>
      <c r="M83" s="1675"/>
      <c r="N83" s="1675"/>
      <c r="O83" s="1675"/>
      <c r="P83" s="1675"/>
      <c r="Q83" s="1675"/>
      <c r="R83" s="1675"/>
      <c r="S83" s="1675"/>
      <c r="T83" s="1675"/>
      <c r="U83" s="1675"/>
      <c r="V83" s="1675"/>
      <c r="W83" s="1675"/>
      <c r="X83" s="1675"/>
      <c r="Y83" s="1675"/>
      <c r="Z83" s="1675"/>
      <c r="AA83" s="1676"/>
      <c r="AB83" s="1676"/>
      <c r="AC83" s="1676"/>
      <c r="AD83" s="1676"/>
      <c r="AE83" s="1676"/>
      <c r="AF83" s="1676"/>
      <c r="AG83" s="1676"/>
      <c r="AH83" s="1676"/>
      <c r="AI83" s="1676"/>
    </row>
    <row r="84" spans="1:35" s="640" customFormat="1" ht="14.25">
      <c r="A84" s="3359" t="s">
        <v>1369</v>
      </c>
      <c r="B84" s="3360"/>
      <c r="C84" s="1862"/>
      <c r="D84" s="1862" t="s">
        <v>1370</v>
      </c>
      <c r="E84" s="171" t="s">
        <v>1371</v>
      </c>
      <c r="F84" s="172"/>
      <c r="G84" s="172"/>
      <c r="H84" s="183"/>
      <c r="I84" s="1678"/>
      <c r="J84" s="1675"/>
      <c r="K84" s="1675"/>
      <c r="L84" s="1675"/>
      <c r="M84" s="1675"/>
      <c r="N84" s="1675"/>
      <c r="O84" s="1675"/>
      <c r="P84" s="1675"/>
      <c r="Q84" s="1675"/>
      <c r="R84" s="1675"/>
      <c r="S84" s="1675"/>
      <c r="T84" s="1675"/>
      <c r="U84" s="1675"/>
      <c r="V84" s="1675"/>
      <c r="W84" s="1675"/>
      <c r="X84" s="1675"/>
      <c r="Y84" s="1675"/>
      <c r="Z84" s="1675"/>
      <c r="AA84" s="1676"/>
      <c r="AB84" s="1676"/>
      <c r="AC84" s="1676"/>
      <c r="AD84" s="1676"/>
      <c r="AE84" s="1676"/>
      <c r="AF84" s="1676"/>
      <c r="AG84" s="1676"/>
      <c r="AH84" s="1676"/>
      <c r="AI84" s="1676"/>
    </row>
    <row r="85" spans="1:35" s="640" customFormat="1" ht="14.25">
      <c r="A85" s="165" t="s">
        <v>330</v>
      </c>
      <c r="B85" s="166" t="s">
        <v>1389</v>
      </c>
      <c r="C85" s="2349" t="e">
        <f ca="1">ROUND(D45/(1+'数据-取费表'!C42),0)</f>
        <v>#REF!</v>
      </c>
      <c r="D85" s="162" t="s">
        <v>26</v>
      </c>
      <c r="E85" s="1254"/>
      <c r="F85" s="1252"/>
      <c r="G85" s="1252"/>
      <c r="H85" s="184"/>
      <c r="I85" s="1678"/>
      <c r="J85" s="1675"/>
      <c r="K85" s="1675"/>
      <c r="L85" s="1675"/>
      <c r="M85" s="1675"/>
      <c r="N85" s="1675"/>
      <c r="O85" s="1675"/>
      <c r="P85" s="1675"/>
      <c r="Q85" s="1675"/>
      <c r="R85" s="1675"/>
      <c r="S85" s="1675"/>
      <c r="T85" s="1675"/>
      <c r="U85" s="1675"/>
      <c r="V85" s="1675"/>
      <c r="W85" s="1675"/>
      <c r="X85" s="1675"/>
      <c r="Y85" s="1675"/>
      <c r="Z85" s="1675"/>
      <c r="AA85" s="1676"/>
      <c r="AB85" s="1676"/>
      <c r="AC85" s="1676"/>
      <c r="AD85" s="1676"/>
      <c r="AE85" s="1676"/>
      <c r="AF85" s="1676"/>
      <c r="AG85" s="1676"/>
      <c r="AH85" s="1676"/>
      <c r="AI85" s="1676"/>
    </row>
    <row r="86" spans="1:35" s="640" customFormat="1" ht="14.25">
      <c r="A86" s="165" t="s">
        <v>327</v>
      </c>
      <c r="B86" s="155" t="s">
        <v>1390</v>
      </c>
      <c r="C86" s="2349" t="e">
        <f ca="1">IF(H88="仅含出让金",C87+C90+C91+C92+C93+C94,C87+C91+C92+C93+C94)</f>
        <v>#REF!</v>
      </c>
      <c r="D86" s="2362"/>
      <c r="E86" s="1254"/>
      <c r="F86" s="1252"/>
      <c r="G86" s="1252"/>
      <c r="H86" s="184"/>
      <c r="I86" s="1678"/>
      <c r="J86" s="1675"/>
      <c r="K86" s="1675"/>
      <c r="L86" s="1675"/>
      <c r="M86" s="1675"/>
      <c r="N86" s="1675"/>
      <c r="O86" s="1675"/>
      <c r="P86" s="1675"/>
      <c r="Q86" s="1675"/>
      <c r="R86" s="1675"/>
      <c r="S86" s="1675"/>
      <c r="T86" s="1675"/>
      <c r="U86" s="1675"/>
      <c r="V86" s="1675"/>
      <c r="W86" s="1675"/>
      <c r="X86" s="1675"/>
      <c r="Y86" s="1675"/>
      <c r="Z86" s="1675"/>
      <c r="AA86" s="1676"/>
      <c r="AB86" s="1676"/>
      <c r="AC86" s="1676"/>
      <c r="AD86" s="1676"/>
      <c r="AE86" s="1676"/>
      <c r="AF86" s="1676"/>
      <c r="AG86" s="1676"/>
      <c r="AH86" s="1676"/>
      <c r="AI86" s="1676"/>
    </row>
    <row r="87" spans="1:35" s="640" customFormat="1" ht="14.25">
      <c r="A87" s="161" t="s">
        <v>325</v>
      </c>
      <c r="B87" s="162" t="s">
        <v>1405</v>
      </c>
      <c r="C87" s="2357">
        <f>C88+C89</f>
        <v>0</v>
      </c>
      <c r="D87" s="2358"/>
      <c r="E87" s="2144"/>
      <c r="F87" s="2145"/>
      <c r="G87" s="2145"/>
      <c r="H87" s="2146"/>
      <c r="I87" s="1678"/>
      <c r="J87" s="1675"/>
      <c r="K87" s="1675"/>
      <c r="L87" s="1675"/>
      <c r="M87" s="1675"/>
      <c r="N87" s="1675"/>
      <c r="O87" s="1675"/>
      <c r="P87" s="1675"/>
      <c r="Q87" s="1675"/>
      <c r="R87" s="1675"/>
      <c r="S87" s="1675"/>
      <c r="T87" s="1675"/>
      <c r="U87" s="1675"/>
      <c r="V87" s="1675"/>
      <c r="W87" s="1675"/>
      <c r="X87" s="1675"/>
      <c r="Y87" s="1675"/>
      <c r="Z87" s="1675"/>
      <c r="AA87" s="1676"/>
      <c r="AB87" s="1676"/>
      <c r="AC87" s="1676"/>
      <c r="AD87" s="1676"/>
      <c r="AE87" s="1676"/>
      <c r="AF87" s="1676"/>
      <c r="AG87" s="1676"/>
      <c r="AH87" s="1676"/>
      <c r="AI87" s="1676"/>
    </row>
    <row r="88" spans="1:35" s="640" customFormat="1" ht="14.25">
      <c r="A88" s="161" t="s">
        <v>331</v>
      </c>
      <c r="B88" s="162" t="s">
        <v>1406</v>
      </c>
      <c r="C88" s="2363"/>
      <c r="D88" s="2358"/>
      <c r="E88" s="185" t="s">
        <v>1407</v>
      </c>
      <c r="F88" s="2145"/>
      <c r="G88" s="186" t="s">
        <v>1408</v>
      </c>
      <c r="H88" s="1681"/>
      <c r="I88" s="1678"/>
      <c r="J88" s="2303" t="s">
        <v>2272</v>
      </c>
      <c r="K88" s="1675"/>
      <c r="L88" s="1675"/>
      <c r="M88" s="1675"/>
      <c r="N88" s="1675"/>
      <c r="O88" s="1675"/>
      <c r="P88" s="1675"/>
      <c r="Q88" s="1675"/>
      <c r="R88" s="1675"/>
      <c r="S88" s="1675"/>
      <c r="T88" s="1675"/>
      <c r="U88" s="1675"/>
      <c r="V88" s="1675"/>
      <c r="W88" s="1675"/>
      <c r="X88" s="1675"/>
      <c r="Y88" s="1675"/>
      <c r="Z88" s="1675"/>
      <c r="AA88" s="1676"/>
      <c r="AB88" s="1676"/>
      <c r="AC88" s="1676"/>
      <c r="AD88" s="1676"/>
      <c r="AE88" s="1676"/>
      <c r="AF88" s="1676"/>
      <c r="AG88" s="1676"/>
      <c r="AH88" s="1676"/>
      <c r="AI88" s="1676"/>
    </row>
    <row r="89" spans="1:35" s="640" customFormat="1" ht="14.25">
      <c r="A89" s="161" t="s">
        <v>332</v>
      </c>
      <c r="B89" s="162" t="s">
        <v>1397</v>
      </c>
      <c r="C89" s="2357">
        <f>ROUND(C88*D89,0)</f>
        <v>0</v>
      </c>
      <c r="D89" s="2358">
        <f>'数据-取费表'!B48+'数据-取费表'!B49</f>
        <v>3.0499999999999999E-2</v>
      </c>
      <c r="E89" s="185" t="s">
        <v>1409</v>
      </c>
      <c r="F89" s="2145"/>
      <c r="G89" s="2145"/>
      <c r="H89" s="2146"/>
      <c r="I89" s="1678"/>
      <c r="J89" s="1675"/>
      <c r="K89" s="1675"/>
      <c r="L89" s="1675"/>
      <c r="M89" s="1675"/>
      <c r="N89" s="1675"/>
      <c r="O89" s="1675"/>
      <c r="P89" s="1675"/>
      <c r="Q89" s="1675"/>
      <c r="R89" s="1675"/>
      <c r="S89" s="1675"/>
      <c r="T89" s="1675"/>
      <c r="U89" s="1675"/>
      <c r="V89" s="1675"/>
      <c r="W89" s="1675"/>
      <c r="X89" s="1675"/>
      <c r="Y89" s="1675"/>
      <c r="Z89" s="1675"/>
      <c r="AA89" s="1676"/>
      <c r="AB89" s="1676"/>
      <c r="AC89" s="1676"/>
      <c r="AD89" s="1676"/>
      <c r="AE89" s="1676"/>
      <c r="AF89" s="1676"/>
      <c r="AG89" s="1676"/>
      <c r="AH89" s="1676"/>
      <c r="AI89" s="1676"/>
    </row>
    <row r="90" spans="1:35" s="640" customFormat="1" ht="14.25">
      <c r="A90" s="161" t="s">
        <v>326</v>
      </c>
      <c r="B90" s="162" t="s">
        <v>1410</v>
      </c>
      <c r="C90" s="2363"/>
      <c r="D90" s="2358"/>
      <c r="E90" s="185" t="str">
        <f>IF(H88="-","土地取得成本中已包含该笔费用"," ")</f>
        <v xml:space="preserve"> </v>
      </c>
      <c r="F90" s="2145"/>
      <c r="G90" s="3420" t="s">
        <v>2122</v>
      </c>
      <c r="H90" s="3421"/>
      <c r="I90" s="1678"/>
      <c r="J90" s="2303" t="s">
        <v>2273</v>
      </c>
      <c r="K90" s="1675"/>
      <c r="L90" s="1675"/>
      <c r="M90" s="1675"/>
      <c r="N90" s="1675"/>
      <c r="O90" s="1675"/>
      <c r="P90" s="1675"/>
      <c r="Q90" s="1675"/>
      <c r="R90" s="1675"/>
      <c r="S90" s="1675"/>
      <c r="T90" s="1675"/>
      <c r="U90" s="1675"/>
      <c r="V90" s="1675"/>
      <c r="W90" s="1675"/>
      <c r="X90" s="1675"/>
      <c r="Y90" s="1675"/>
      <c r="Z90" s="1675"/>
      <c r="AA90" s="1676"/>
      <c r="AB90" s="1676"/>
      <c r="AC90" s="1676"/>
      <c r="AD90" s="1676"/>
      <c r="AE90" s="1676"/>
      <c r="AF90" s="1676"/>
      <c r="AG90" s="1676"/>
      <c r="AH90" s="1676"/>
      <c r="AI90" s="1676"/>
    </row>
    <row r="91" spans="1:35" s="640" customFormat="1" ht="27.75" customHeight="1">
      <c r="A91" s="161" t="s">
        <v>1411</v>
      </c>
      <c r="B91" s="162" t="s">
        <v>1412</v>
      </c>
      <c r="C91" s="2357">
        <f>IF(H91="——",成本法!C33,I91)</f>
        <v>0</v>
      </c>
      <c r="D91" s="2358"/>
      <c r="E91" s="3338" t="s">
        <v>1413</v>
      </c>
      <c r="F91" s="3339"/>
      <c r="G91" s="3339"/>
      <c r="H91" s="1682"/>
      <c r="I91" s="1683"/>
      <c r="J91" s="1675"/>
      <c r="K91" s="1675"/>
      <c r="L91" s="1675"/>
      <c r="M91" s="1675"/>
      <c r="N91" s="1675"/>
      <c r="O91" s="1675"/>
      <c r="P91" s="1675"/>
      <c r="Q91" s="1675"/>
      <c r="R91" s="1675"/>
      <c r="S91" s="1675"/>
      <c r="T91" s="1675"/>
      <c r="U91" s="1675"/>
      <c r="V91" s="1675"/>
      <c r="W91" s="1675"/>
      <c r="X91" s="1675"/>
      <c r="Y91" s="1675"/>
      <c r="Z91" s="1675"/>
      <c r="AA91" s="1676"/>
      <c r="AB91" s="1676"/>
      <c r="AC91" s="1676"/>
      <c r="AD91" s="1676"/>
      <c r="AE91" s="1676"/>
      <c r="AF91" s="1676"/>
      <c r="AG91" s="1676"/>
      <c r="AH91" s="1676"/>
      <c r="AI91" s="1676"/>
    </row>
    <row r="92" spans="1:35" s="640" customFormat="1" ht="25.5" customHeight="1">
      <c r="A92" s="161" t="s">
        <v>1414</v>
      </c>
      <c r="B92" s="162" t="s">
        <v>1415</v>
      </c>
      <c r="C92" s="2357">
        <f>ROUND((C87+C90+C91)*D92,0)</f>
        <v>0</v>
      </c>
      <c r="D92" s="2364"/>
      <c r="E92" s="3338" t="s">
        <v>1416</v>
      </c>
      <c r="F92" s="3339"/>
      <c r="G92" s="3339"/>
      <c r="H92" s="3348"/>
      <c r="I92" s="1678"/>
      <c r="J92" s="2304" t="s">
        <v>2274</v>
      </c>
      <c r="K92" s="1675"/>
      <c r="L92" s="1675"/>
      <c r="M92" s="1675"/>
      <c r="N92" s="1675"/>
      <c r="O92" s="1675"/>
      <c r="P92" s="1675"/>
      <c r="Q92" s="1675"/>
      <c r="R92" s="1675"/>
      <c r="S92" s="1675"/>
      <c r="T92" s="1675"/>
      <c r="U92" s="1675"/>
      <c r="V92" s="1675"/>
      <c r="W92" s="1675"/>
      <c r="X92" s="1675"/>
      <c r="Y92" s="1675"/>
      <c r="Z92" s="1675"/>
      <c r="AA92" s="1676"/>
      <c r="AB92" s="1676"/>
      <c r="AC92" s="1676"/>
      <c r="AD92" s="1676"/>
      <c r="AE92" s="1676"/>
      <c r="AF92" s="1676"/>
      <c r="AG92" s="1676"/>
      <c r="AH92" s="1676"/>
      <c r="AI92" s="1676"/>
    </row>
    <row r="93" spans="1:35" s="640" customFormat="1" ht="25.5" customHeight="1">
      <c r="A93" s="161" t="s">
        <v>1417</v>
      </c>
      <c r="B93" s="162" t="s">
        <v>1399</v>
      </c>
      <c r="C93" s="2357" t="e">
        <f ca="1">ROUND(D45*D93/(1+'数据-取费表'!C42),0)</f>
        <v>#REF!</v>
      </c>
      <c r="D93" s="2358">
        <f>'数据-取费表'!B43</f>
        <v>6.000000000000001E-3</v>
      </c>
      <c r="E93" s="3338" t="s">
        <v>1400</v>
      </c>
      <c r="F93" s="3339"/>
      <c r="G93" s="3339"/>
      <c r="H93" s="3348"/>
      <c r="I93" s="1678"/>
      <c r="J93" s="1675"/>
      <c r="K93" s="1675"/>
      <c r="L93" s="1675"/>
      <c r="M93" s="1675"/>
      <c r="N93" s="1675"/>
      <c r="O93" s="1675"/>
      <c r="P93" s="1675"/>
      <c r="Q93" s="1675"/>
      <c r="R93" s="1675"/>
      <c r="S93" s="1675"/>
      <c r="T93" s="1675"/>
      <c r="U93" s="1675"/>
      <c r="V93" s="1675"/>
      <c r="W93" s="1675"/>
      <c r="X93" s="1675"/>
      <c r="Y93" s="1675"/>
      <c r="Z93" s="1675"/>
      <c r="AA93" s="1676"/>
      <c r="AB93" s="1676"/>
      <c r="AC93" s="1676"/>
      <c r="AD93" s="1676"/>
      <c r="AE93" s="1676"/>
      <c r="AF93" s="1676"/>
      <c r="AG93" s="1676"/>
      <c r="AH93" s="1676"/>
      <c r="AI93" s="1676"/>
    </row>
    <row r="94" spans="1:35" s="640" customFormat="1" ht="36.75" customHeight="1">
      <c r="A94" s="161" t="s">
        <v>1418</v>
      </c>
      <c r="B94" s="162" t="s">
        <v>1419</v>
      </c>
      <c r="C94" s="2363">
        <f>ROUND((C87+C90+C91)*D94,0)</f>
        <v>0</v>
      </c>
      <c r="D94" s="2358">
        <v>0.2</v>
      </c>
      <c r="E94" s="3349" t="s">
        <v>1420</v>
      </c>
      <c r="F94" s="3350"/>
      <c r="G94" s="3350"/>
      <c r="H94" s="3351"/>
      <c r="I94" s="1678"/>
      <c r="J94" s="1675"/>
      <c r="K94" s="1675"/>
      <c r="L94" s="1675"/>
      <c r="M94" s="1675"/>
      <c r="N94" s="1675"/>
      <c r="O94" s="1675"/>
      <c r="P94" s="1675"/>
      <c r="Q94" s="1675"/>
      <c r="R94" s="1675"/>
      <c r="S94" s="1675"/>
      <c r="T94" s="1675"/>
      <c r="U94" s="1675"/>
      <c r="V94" s="1675"/>
      <c r="W94" s="1675"/>
      <c r="X94" s="1675"/>
      <c r="Y94" s="1675"/>
      <c r="Z94" s="1675"/>
      <c r="AA94" s="1676"/>
      <c r="AB94" s="1676"/>
      <c r="AC94" s="1676"/>
      <c r="AD94" s="1676"/>
      <c r="AE94" s="1676"/>
      <c r="AF94" s="1676"/>
      <c r="AG94" s="1676"/>
      <c r="AH94" s="1676"/>
      <c r="AI94" s="1676"/>
    </row>
    <row r="95" spans="1:35" s="640" customFormat="1" ht="14.25">
      <c r="A95" s="165" t="s">
        <v>328</v>
      </c>
      <c r="B95" s="166" t="s">
        <v>1401</v>
      </c>
      <c r="C95" s="2349" t="e">
        <f ca="1">ROUND(C85-C86,0)</f>
        <v>#REF!</v>
      </c>
      <c r="D95" s="162" t="s">
        <v>26</v>
      </c>
      <c r="E95" s="1254"/>
      <c r="F95" s="1252"/>
      <c r="G95" s="1252"/>
      <c r="H95" s="184"/>
      <c r="I95" s="1678"/>
      <c r="J95" s="1675"/>
      <c r="K95" s="1675"/>
      <c r="L95" s="1675"/>
      <c r="M95" s="1675"/>
      <c r="N95" s="1675"/>
      <c r="O95" s="1675"/>
      <c r="P95" s="1675"/>
      <c r="Q95" s="1675"/>
      <c r="R95" s="1675"/>
      <c r="S95" s="1675"/>
      <c r="T95" s="1675"/>
      <c r="U95" s="1675"/>
      <c r="V95" s="1675"/>
      <c r="W95" s="1675"/>
      <c r="X95" s="1675"/>
      <c r="Y95" s="1675"/>
      <c r="Z95" s="1675"/>
      <c r="AA95" s="1676"/>
      <c r="AB95" s="1676"/>
      <c r="AC95" s="1676"/>
      <c r="AD95" s="1676"/>
      <c r="AE95" s="1676"/>
      <c r="AF95" s="1676"/>
      <c r="AG95" s="1676"/>
      <c r="AH95" s="1676"/>
      <c r="AI95" s="1676"/>
    </row>
    <row r="96" spans="1:35" s="640" customFormat="1" ht="24">
      <c r="A96" s="165" t="s">
        <v>335</v>
      </c>
      <c r="B96" s="166" t="s">
        <v>1402</v>
      </c>
      <c r="C96" s="2359" t="e">
        <f ca="1">IF(C95&lt;=0,0,C95/C86)</f>
        <v>#REF!</v>
      </c>
      <c r="D96" s="162" t="s">
        <v>26</v>
      </c>
      <c r="E96" s="12" t="e">
        <f ca="1">IF(C96&gt;=200%,"增值额超过扣除项目金额200%",IF(C96&gt;=100%,"增值额超过扣除项目金额100%，未超过200%",IF(C96&gt;=50%,"增值额超过扣除项目金额50%，未超过100%",IF(C96&lt;50%,"增值额未超过扣除项目金额50%"))))</f>
        <v>#REF!</v>
      </c>
      <c r="F96" s="1252"/>
      <c r="G96" s="1252"/>
      <c r="H96" s="184"/>
      <c r="I96" s="1678"/>
      <c r="J96" s="1675"/>
      <c r="K96" s="1675"/>
      <c r="L96" s="1675"/>
      <c r="M96" s="1675"/>
      <c r="N96" s="1675"/>
      <c r="O96" s="1675"/>
      <c r="P96" s="1675"/>
      <c r="Q96" s="1675"/>
      <c r="R96" s="1675"/>
      <c r="S96" s="1675"/>
      <c r="T96" s="1675"/>
      <c r="U96" s="1675"/>
      <c r="V96" s="1675"/>
      <c r="W96" s="1675"/>
      <c r="X96" s="1675"/>
      <c r="Y96" s="1675"/>
      <c r="Z96" s="1675"/>
      <c r="AA96" s="1676"/>
      <c r="AB96" s="1676"/>
      <c r="AC96" s="1676"/>
      <c r="AD96" s="1676"/>
      <c r="AE96" s="1676"/>
      <c r="AF96" s="1676"/>
      <c r="AG96" s="1676"/>
      <c r="AH96" s="1676"/>
      <c r="AI96" s="1676"/>
    </row>
    <row r="97" spans="1:35" s="640" customFormat="1" ht="24.75" thickBot="1">
      <c r="A97" s="168" t="s">
        <v>336</v>
      </c>
      <c r="B97" s="169" t="s">
        <v>1403</v>
      </c>
      <c r="C97" s="2360" t="e">
        <f ca="1">ROUND(IF(C95&lt;=0,0,IF(C96&gt;=200%,C95*60%-C86*35%,IF(C96&gt;=100%,C95*50%-C86*15%,IF(C96&gt;=50%,C95*40%-C86*5%,IF(C96&lt;50%,C95*30%,0))))),0)</f>
        <v>#REF!</v>
      </c>
      <c r="D97" s="2361" t="s">
        <v>26</v>
      </c>
      <c r="E97" s="18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1"/>
      <c r="G97" s="181"/>
      <c r="H97" s="187"/>
      <c r="I97" s="1678"/>
      <c r="J97" s="1675"/>
      <c r="K97" s="1675"/>
      <c r="L97" s="1675"/>
      <c r="M97" s="1675"/>
      <c r="N97" s="1675"/>
      <c r="O97" s="1675"/>
      <c r="P97" s="1675"/>
      <c r="Q97" s="1675"/>
      <c r="R97" s="1675"/>
      <c r="S97" s="1675"/>
      <c r="T97" s="1675"/>
      <c r="U97" s="1675"/>
      <c r="V97" s="1675"/>
      <c r="W97" s="1675"/>
      <c r="X97" s="1675"/>
      <c r="Y97" s="1675"/>
      <c r="Z97" s="1675"/>
      <c r="AA97" s="1676"/>
      <c r="AB97" s="1676"/>
      <c r="AC97" s="1676"/>
      <c r="AD97" s="1676"/>
      <c r="AE97" s="1676"/>
      <c r="AF97" s="1676"/>
      <c r="AG97" s="1676"/>
      <c r="AH97" s="1676"/>
      <c r="AI97" s="1676"/>
    </row>
    <row r="98" spans="1:35" ht="21.75" customHeight="1">
      <c r="A98" s="1668"/>
      <c r="B98" s="644"/>
      <c r="C98" s="644"/>
      <c r="D98" s="644"/>
      <c r="E98" s="1463"/>
      <c r="F98" s="1463"/>
      <c r="G98" s="1463"/>
      <c r="H98" s="1464"/>
      <c r="I98" s="121"/>
    </row>
    <row r="99" spans="1:35" ht="21.75" customHeight="1" thickBot="1">
      <c r="A99" s="1461" t="s">
        <v>1421</v>
      </c>
      <c r="B99" s="644"/>
      <c r="C99" s="644"/>
      <c r="D99" s="644"/>
      <c r="E99" s="1463"/>
      <c r="F99" s="1463"/>
      <c r="G99" s="1463"/>
      <c r="H99" s="1464"/>
      <c r="I99" s="121"/>
    </row>
    <row r="100" spans="1:35" ht="18.75" customHeight="1">
      <c r="A100" s="3313" t="s">
        <v>1422</v>
      </c>
      <c r="B100" s="3314"/>
      <c r="C100" s="3314"/>
      <c r="D100" s="3340"/>
      <c r="E100" s="3314" t="s">
        <v>1423</v>
      </c>
      <c r="F100" s="3314"/>
      <c r="G100" s="3314"/>
      <c r="H100" s="3340"/>
      <c r="I100" s="121"/>
    </row>
    <row r="101" spans="1:35" ht="18.75" customHeight="1">
      <c r="A101" s="3401" t="s">
        <v>1424</v>
      </c>
      <c r="B101" s="3402"/>
      <c r="C101" s="2366" t="str">
        <f>C4</f>
        <v>比较法-办公</v>
      </c>
      <c r="D101" s="2367" t="str">
        <f>D4</f>
        <v>办公收益法</v>
      </c>
      <c r="E101" s="3415" t="s">
        <v>1425</v>
      </c>
      <c r="F101" s="3372"/>
      <c r="G101" s="1684" t="s">
        <v>1426</v>
      </c>
      <c r="H101" s="2376" t="e">
        <f ca="1">H118</f>
        <v>#REF!</v>
      </c>
      <c r="I101" s="121"/>
    </row>
    <row r="102" spans="1:35" ht="18.75" customHeight="1">
      <c r="A102" s="3374" t="s">
        <v>1427</v>
      </c>
      <c r="B102" s="2365" t="s">
        <v>1426</v>
      </c>
      <c r="C102" s="2366">
        <f ca="1">IF(D32="楼面单价",ROUND(C19,0),C19)</f>
        <v>1558</v>
      </c>
      <c r="D102" s="2367">
        <f ca="1">IF(D32="楼面单价",ROUND(D19,0),D19)</f>
        <v>769</v>
      </c>
      <c r="E102" s="3415"/>
      <c r="F102" s="3372"/>
      <c r="G102" s="1684" t="s">
        <v>1428</v>
      </c>
      <c r="H102" s="2336" t="e">
        <f ca="1">I118</f>
        <v>#REF!</v>
      </c>
      <c r="I102" s="121"/>
    </row>
    <row r="103" spans="1:35" ht="42.75" customHeight="1">
      <c r="A103" s="3374"/>
      <c r="B103" s="2365" t="s">
        <v>1428</v>
      </c>
      <c r="C103" s="2368">
        <f ca="1">C20</f>
        <v>30294</v>
      </c>
      <c r="D103" s="2369">
        <f ca="1">D20</f>
        <v>14948</v>
      </c>
      <c r="E103" s="3409" t="s">
        <v>1429</v>
      </c>
      <c r="F103" s="3410"/>
      <c r="G103" s="1685" t="s">
        <v>1430</v>
      </c>
      <c r="H103" s="2376">
        <f>IF(D36="正常操作",H104+H105+H106,H105+H106)</f>
        <v>0</v>
      </c>
      <c r="I103" s="121"/>
    </row>
    <row r="104" spans="1:35" ht="18.75" customHeight="1">
      <c r="A104" s="3374" t="s">
        <v>1431</v>
      </c>
      <c r="B104" s="2370" t="s">
        <v>1426</v>
      </c>
      <c r="C104" s="2371" t="e">
        <f ca="1">H118</f>
        <v>#REF!</v>
      </c>
      <c r="D104" s="2372"/>
      <c r="E104" s="1552" t="s">
        <v>1432</v>
      </c>
      <c r="F104" s="1545"/>
      <c r="G104" s="1685" t="s">
        <v>1430</v>
      </c>
      <c r="H104" s="2377">
        <f>IF(D36="同一抵押权人同一抵押物续贷",C36&amp;"（续贷，未扣减，详见特别提示）",C36)</f>
        <v>0</v>
      </c>
      <c r="I104" s="121"/>
    </row>
    <row r="105" spans="1:35" ht="18.75" customHeight="1" thickBot="1">
      <c r="A105" s="3375"/>
      <c r="B105" s="2373" t="s">
        <v>1428</v>
      </c>
      <c r="C105" s="2374" t="e">
        <f ca="1">I118</f>
        <v>#REF!</v>
      </c>
      <c r="D105" s="2375"/>
      <c r="E105" s="1552" t="s">
        <v>1433</v>
      </c>
      <c r="F105" s="1545"/>
      <c r="G105" s="1685" t="s">
        <v>1430</v>
      </c>
      <c r="H105" s="2378">
        <f>C37</f>
        <v>0</v>
      </c>
      <c r="I105" s="121"/>
    </row>
    <row r="106" spans="1:35" ht="18.75" customHeight="1">
      <c r="A106" s="644" t="s">
        <v>1434</v>
      </c>
      <c r="B106" s="644"/>
      <c r="C106" s="644"/>
      <c r="D106" s="644"/>
      <c r="E106" s="1686" t="s">
        <v>1435</v>
      </c>
      <c r="F106" s="1545"/>
      <c r="G106" s="1685" t="s">
        <v>1430</v>
      </c>
      <c r="H106" s="2378">
        <f>C38</f>
        <v>0</v>
      </c>
      <c r="I106" s="121"/>
    </row>
    <row r="107" spans="1:35" ht="18.75" customHeight="1">
      <c r="A107" s="121"/>
      <c r="B107" s="121"/>
      <c r="C107" s="121"/>
      <c r="D107" s="121"/>
      <c r="E107" s="3371" t="str">
        <f>IF(项目基本情况!E8="已注销","——","3.房地产抵押价值")</f>
        <v>3.房地产抵押价值</v>
      </c>
      <c r="F107" s="3372"/>
      <c r="G107" s="1684" t="s">
        <v>1426</v>
      </c>
      <c r="H107" s="2376" t="e">
        <f ca="1">IF(E107="——","——",H101-H103)</f>
        <v>#REF!</v>
      </c>
      <c r="I107" s="121"/>
    </row>
    <row r="108" spans="1:35" ht="18.75" customHeight="1">
      <c r="A108" s="121"/>
      <c r="B108" s="121"/>
      <c r="C108" s="121"/>
      <c r="D108" s="121"/>
      <c r="E108" s="3371"/>
      <c r="F108" s="3372"/>
      <c r="G108" s="1684" t="s">
        <v>1428</v>
      </c>
      <c r="H108" s="2336">
        <f ca="1">IF(H107=H101,H102,ROUND(H107*10000/'数据-汇总表'!E3,0))</f>
        <v>0</v>
      </c>
      <c r="I108" s="121"/>
    </row>
    <row r="109" spans="1:35" ht="18.75" customHeight="1">
      <c r="A109" s="121"/>
      <c r="B109" s="121"/>
      <c r="C109" s="121"/>
      <c r="D109" s="121"/>
      <c r="E109" s="3371" t="str">
        <f>IF(项目基本情况!E8="已注销及未注销","4.抵押担保权已注销时的房地产抵押价值",IF(项目基本情况!E8="已注销","3.抵押担保权已注销时的房地产抵押价值","——"))</f>
        <v>——</v>
      </c>
      <c r="F109" s="3372"/>
      <c r="G109" s="1684" t="s">
        <v>1426</v>
      </c>
      <c r="H109" s="2379" t="str">
        <f>IF(E109="——","——",H101-H105-H106)</f>
        <v>——</v>
      </c>
      <c r="I109" s="121"/>
    </row>
    <row r="110" spans="1:35" ht="18.75" customHeight="1">
      <c r="A110" s="121"/>
      <c r="B110" s="121"/>
      <c r="C110" s="121"/>
      <c r="D110" s="121"/>
      <c r="E110" s="3371"/>
      <c r="F110" s="3372"/>
      <c r="G110" s="1684" t="s">
        <v>1428</v>
      </c>
      <c r="H110" s="2336" t="str">
        <f>IF(H109="——","——",ROUND(H109*10000/'数据-汇总表'!E3,0))</f>
        <v>——</v>
      </c>
      <c r="I110" s="121"/>
    </row>
    <row r="111" spans="1:35" ht="18.75" customHeight="1">
      <c r="A111" s="121"/>
      <c r="B111" s="121"/>
      <c r="C111" s="121"/>
      <c r="D111" s="121"/>
      <c r="E111" s="3403" t="str">
        <f>IF(项目基本情况!E9="抵押净值",IF(OR(项目基本情况!E8="已注销",项目基本情况!E8="房地产抵押价值"),"4.抵押净值","5.抵押净值"),"——")</f>
        <v>——</v>
      </c>
      <c r="F111" s="3373"/>
      <c r="G111" s="1684" t="s">
        <v>1426</v>
      </c>
      <c r="H111" s="2376" t="str">
        <f>IF(E111="——","——",N59)</f>
        <v>——</v>
      </c>
      <c r="I111" s="121"/>
    </row>
    <row r="112" spans="1:35" ht="18.75" customHeight="1" thickBot="1">
      <c r="A112" s="121"/>
      <c r="B112" s="121"/>
      <c r="C112" s="121"/>
      <c r="D112" s="121"/>
      <c r="E112" s="3404"/>
      <c r="F112" s="3405"/>
      <c r="G112" s="1687" t="s">
        <v>1428</v>
      </c>
      <c r="H112" s="2380" t="str">
        <f>IF(E111="——","——",N61)</f>
        <v>——</v>
      </c>
      <c r="I112" s="121"/>
    </row>
    <row r="113" spans="1:27" ht="18.75" customHeight="1">
      <c r="A113" s="121"/>
      <c r="B113" s="121"/>
      <c r="C113" s="121"/>
      <c r="D113" s="121"/>
      <c r="E113" s="3376" t="s">
        <v>1434</v>
      </c>
      <c r="F113" s="3376"/>
      <c r="G113" s="3376"/>
      <c r="H113" s="3376"/>
      <c r="I113" s="121"/>
    </row>
    <row r="114" spans="1:27" ht="3.75" customHeight="1">
      <c r="A114" s="644"/>
      <c r="B114" s="644"/>
      <c r="C114" s="644"/>
      <c r="D114" s="644"/>
      <c r="E114" s="1668"/>
      <c r="F114" s="1668"/>
      <c r="G114" s="1668"/>
      <c r="H114" s="1668"/>
      <c r="I114" s="644"/>
    </row>
    <row r="115" spans="1:27" ht="18.75" customHeight="1">
      <c r="A115" s="3386" t="s">
        <v>1436</v>
      </c>
      <c r="B115" s="3387"/>
      <c r="C115" s="3387"/>
      <c r="D115" s="3387"/>
      <c r="E115" s="3387"/>
      <c r="F115" s="3387"/>
      <c r="G115" s="3387"/>
      <c r="H115" s="3387"/>
      <c r="I115" s="3388"/>
    </row>
    <row r="116" spans="1:27" ht="27" customHeight="1">
      <c r="A116" s="3342" t="s">
        <v>1437</v>
      </c>
      <c r="B116" s="3377" t="s">
        <v>1438</v>
      </c>
      <c r="C116" s="3377" t="s">
        <v>1439</v>
      </c>
      <c r="D116" s="3390" t="s">
        <v>1440</v>
      </c>
      <c r="E116" s="3391"/>
      <c r="F116" s="3385" t="s">
        <v>1441</v>
      </c>
      <c r="G116" s="3385"/>
      <c r="H116" s="3342" t="s">
        <v>1442</v>
      </c>
      <c r="I116" s="3342"/>
    </row>
    <row r="117" spans="1:27" ht="18.75" customHeight="1">
      <c r="A117" s="3342"/>
      <c r="B117" s="3378"/>
      <c r="C117" s="3378"/>
      <c r="D117" s="2147" t="s">
        <v>1443</v>
      </c>
      <c r="E117" s="2147" t="s">
        <v>1444</v>
      </c>
      <c r="F117" s="2147" t="s">
        <v>1443</v>
      </c>
      <c r="G117" s="2147" t="s">
        <v>1445</v>
      </c>
      <c r="H117" s="2147" t="s">
        <v>1443</v>
      </c>
      <c r="I117" s="2147" t="s">
        <v>1445</v>
      </c>
    </row>
    <row r="118" spans="1:27" ht="24.75" customHeight="1">
      <c r="A118" s="2381" t="str">
        <f>项目基本情况!S2</f>
        <v>房地产</v>
      </c>
      <c r="B118" s="2147">
        <f>M18</f>
        <v>514.45000000000005</v>
      </c>
      <c r="C118" s="2147">
        <f>M19</f>
        <v>0</v>
      </c>
      <c r="D118" s="2147" t="e">
        <f ca="1">ROUND(IF(D32="总价",C34,E118*B118/10000),0)</f>
        <v>#REF!</v>
      </c>
      <c r="E118" s="2147" t="e">
        <f ca="1">ROUND(IF(C33="自定义",IF(D32="楼面单价",C34,D118*10000/B118),I118-G118),0)</f>
        <v>#REF!</v>
      </c>
      <c r="F118" s="2147" t="e">
        <f ca="1">ROUND(IF(D32="总价",C35,G118*B118/10000),0)</f>
        <v>#REF!</v>
      </c>
      <c r="G118" s="2147" t="e">
        <f ca="1">ROUND(IF(D32="楼面单价",C35,F118*10000/B118),0)</f>
        <v>#REF!</v>
      </c>
      <c r="H118" s="2147" t="e">
        <f ca="1">ROUND(IF(D32="总价",C32,I118*B118/10000),0)</f>
        <v>#REF!</v>
      </c>
      <c r="I118" s="2147" t="e">
        <f ca="1">ROUND(IF(D32="楼面单价",C32,H118*10000/B118),0)</f>
        <v>#REF!</v>
      </c>
    </row>
    <row r="119" spans="1:27" ht="18.75" customHeight="1">
      <c r="A119" s="3342" t="s">
        <v>1446</v>
      </c>
      <c r="B119" s="3342"/>
      <c r="C119" s="3342"/>
      <c r="D119" s="3382" t="e">
        <f ca="1">NUMBERSTRING(INT(D118*10000),2)&amp;"元整"</f>
        <v>#REF!</v>
      </c>
      <c r="E119" s="3384"/>
      <c r="F119" s="3382" t="e">
        <f ca="1">NUMBERSTRING(INT(F118*10000),2)&amp;"元整"</f>
        <v>#REF!</v>
      </c>
      <c r="G119" s="3384"/>
      <c r="H119" s="3382" t="e">
        <f ca="1">NUMBERSTRING(INT(H118*10000),2)&amp;"元整"</f>
        <v>#REF!</v>
      </c>
      <c r="I119" s="3384"/>
    </row>
    <row r="120" spans="1:27" ht="18.75" customHeight="1">
      <c r="A120" s="3406" t="str">
        <f>IF(项目基本情况!B9="房地产市场价值","",MID(E103,3,LEN(E103)-2))</f>
        <v>估价师知悉的法定优先受偿款</v>
      </c>
      <c r="B120" s="3407"/>
      <c r="C120" s="3408"/>
      <c r="D120" s="3406">
        <f>H103</f>
        <v>0</v>
      </c>
      <c r="E120" s="3407"/>
      <c r="F120" s="3407"/>
      <c r="G120" s="3407"/>
      <c r="H120" s="3407"/>
      <c r="I120" s="3408"/>
      <c r="J120" s="1620"/>
      <c r="K120" s="1620" t="str">
        <f>IF(D120=0,"故，本次评估不存在"&amp;A120,"故，本次评估"&amp;A120&amp;"为人民币"&amp;D120&amp;"万元整。")</f>
        <v>故，本次评估不存在估价师知悉的法定优先受偿款</v>
      </c>
      <c r="L120" s="1620"/>
      <c r="M120" s="1620"/>
      <c r="N120" s="1620"/>
      <c r="O120" s="1620"/>
      <c r="P120" s="1620"/>
      <c r="Q120" s="1620"/>
      <c r="R120" s="1620"/>
      <c r="S120" s="1620"/>
    </row>
    <row r="121" spans="1:27" ht="18.75" customHeight="1">
      <c r="A121" s="3382" t="s">
        <v>1446</v>
      </c>
      <c r="B121" s="3383"/>
      <c r="C121" s="3384"/>
      <c r="D121" s="3382" t="str">
        <f>IF(D120=0,"零元整",NUMBERSTRING(INT(D120*10000),2)&amp;"元整")</f>
        <v>零元整</v>
      </c>
      <c r="E121" s="3383"/>
      <c r="F121" s="3383"/>
      <c r="G121" s="3383"/>
      <c r="H121" s="3383"/>
      <c r="I121" s="3384"/>
      <c r="AA121" s="682"/>
    </row>
    <row r="122" spans="1:27" ht="18.75" customHeight="1">
      <c r="A122" s="3373" t="str">
        <f>IF(项目基本情况!B9="房地产市场价值","",MID(E107,3,LEN(E107)-2))</f>
        <v>房地产抵押价值</v>
      </c>
      <c r="B122" s="3373"/>
      <c r="C122" s="3373"/>
      <c r="D122" s="3406" t="e">
        <f ca="1">H107</f>
        <v>#REF!</v>
      </c>
      <c r="E122" s="3407"/>
      <c r="F122" s="3407"/>
      <c r="G122" s="3407"/>
      <c r="H122" s="3407"/>
      <c r="I122" s="3408"/>
      <c r="AA122" s="682"/>
    </row>
    <row r="123" spans="1:27" ht="18.75" customHeight="1">
      <c r="A123" s="3342" t="s">
        <v>1446</v>
      </c>
      <c r="B123" s="3342"/>
      <c r="C123" s="3342"/>
      <c r="D123" s="3382" t="e">
        <f ca="1">NUMBERSTRING(INT(D122*10000),2)&amp;"元整"</f>
        <v>#REF!</v>
      </c>
      <c r="E123" s="3383"/>
      <c r="F123" s="3383"/>
      <c r="G123" s="3383"/>
      <c r="H123" s="3383"/>
      <c r="I123" s="3384"/>
      <c r="AA123" s="682"/>
    </row>
    <row r="124" spans="1:27" ht="18.75" customHeight="1">
      <c r="A124" s="3373" t="str">
        <f>IF(项目基本情况!B9="房地产市场价值","",MID(E109,3,LEN(E109)-2))</f>
        <v/>
      </c>
      <c r="B124" s="3373"/>
      <c r="C124" s="3373"/>
      <c r="D124" s="3406" t="str">
        <f>H109</f>
        <v>——</v>
      </c>
      <c r="E124" s="3407"/>
      <c r="F124" s="3407"/>
      <c r="G124" s="3407"/>
      <c r="H124" s="3407"/>
      <c r="I124" s="3408"/>
      <c r="AA124" s="682"/>
    </row>
    <row r="125" spans="1:27" ht="18.75" customHeight="1">
      <c r="A125" s="3342" t="s">
        <v>1446</v>
      </c>
      <c r="B125" s="3342"/>
      <c r="C125" s="3342"/>
      <c r="D125" s="3382" t="e">
        <f>NUMBERSTRING(INT(D124*10000),2)&amp;"元整"</f>
        <v>#VALUE!</v>
      </c>
      <c r="E125" s="3383"/>
      <c r="F125" s="3383"/>
      <c r="G125" s="3383"/>
      <c r="H125" s="3383"/>
      <c r="I125" s="3384"/>
      <c r="AA125" s="682"/>
    </row>
    <row r="126" spans="1:27" ht="18.75" customHeight="1">
      <c r="A126" s="3373" t="str">
        <f>IF(项目基本情况!B9="房地产市场价值","",MID(E111,3,LEN(E111)-2))</f>
        <v/>
      </c>
      <c r="B126" s="3373"/>
      <c r="C126" s="3373"/>
      <c r="D126" s="3406" t="str">
        <f>H111</f>
        <v>——</v>
      </c>
      <c r="E126" s="3407"/>
      <c r="F126" s="3407"/>
      <c r="G126" s="3407"/>
      <c r="H126" s="3407"/>
      <c r="I126" s="3408"/>
      <c r="AA126" s="682"/>
    </row>
    <row r="127" spans="1:27" ht="18.75" customHeight="1">
      <c r="A127" s="3342" t="s">
        <v>1446</v>
      </c>
      <c r="B127" s="3342"/>
      <c r="C127" s="3342"/>
      <c r="D127" s="3382" t="e">
        <f>NUMBERSTRING(INT(D126*10000),2)&amp;"元整"</f>
        <v>#VALUE!</v>
      </c>
      <c r="E127" s="3383"/>
      <c r="F127" s="3383"/>
      <c r="G127" s="3383"/>
      <c r="H127" s="3383"/>
      <c r="I127" s="3384"/>
      <c r="AA127" s="682"/>
    </row>
    <row r="128" spans="1:27" ht="21.75" customHeight="1">
      <c r="A128" s="3389" t="s">
        <v>1447</v>
      </c>
      <c r="B128" s="3389"/>
      <c r="C128" s="3389"/>
      <c r="D128" s="3389"/>
      <c r="E128" s="3389"/>
      <c r="F128" s="3389"/>
      <c r="G128" s="3389"/>
      <c r="H128" s="3389"/>
      <c r="I128" s="3389"/>
      <c r="AA128" s="682"/>
    </row>
    <row r="129" spans="1:35" ht="21.75" customHeight="1">
      <c r="A129" s="1688" t="s">
        <v>1448</v>
      </c>
      <c r="B129" s="1689"/>
      <c r="C129" s="1690" t="s">
        <v>1449</v>
      </c>
      <c r="D129" s="1691"/>
      <c r="E129" s="1691"/>
      <c r="F129" s="1691"/>
      <c r="G129" s="1691"/>
      <c r="H129" s="1692"/>
      <c r="I129" s="1693"/>
      <c r="AA129" s="682"/>
    </row>
    <row r="130" spans="1:35" ht="21.75" customHeight="1">
      <c r="A130" s="1694">
        <v>1</v>
      </c>
      <c r="B130" s="1695"/>
      <c r="C130" s="1695"/>
      <c r="D130" s="686"/>
      <c r="E130" s="686"/>
      <c r="F130" s="686"/>
      <c r="G130" s="686"/>
      <c r="H130" s="685"/>
      <c r="I130" s="1696"/>
      <c r="AA130" s="682"/>
    </row>
    <row r="131" spans="1:35" ht="21.75" customHeight="1">
      <c r="A131" s="1694">
        <v>2</v>
      </c>
      <c r="B131" s="1695"/>
      <c r="C131" s="1695"/>
      <c r="D131" s="686"/>
      <c r="E131" s="686"/>
      <c r="F131" s="686"/>
      <c r="G131" s="686"/>
      <c r="H131" s="685"/>
      <c r="I131" s="1696"/>
      <c r="AA131" s="682"/>
    </row>
    <row r="132" spans="1:35" ht="21.75" customHeight="1">
      <c r="A132" s="1694">
        <v>3</v>
      </c>
      <c r="B132" s="1695"/>
      <c r="C132" s="1695"/>
      <c r="D132" s="686"/>
      <c r="E132" s="686"/>
      <c r="F132" s="686"/>
      <c r="G132" s="686"/>
      <c r="H132" s="685"/>
      <c r="I132" s="1696"/>
      <c r="AA132" s="682"/>
    </row>
    <row r="133" spans="1:35" ht="21.75" customHeight="1">
      <c r="A133" s="1697"/>
      <c r="B133" s="1698"/>
      <c r="C133" s="1698"/>
      <c r="D133" s="1699"/>
      <c r="E133" s="1699"/>
      <c r="F133" s="1699"/>
      <c r="G133" s="1699"/>
      <c r="H133" s="1700"/>
      <c r="I133" s="1701"/>
    </row>
    <row r="134" spans="1:35" ht="21.75" customHeight="1">
      <c r="A134" s="1695"/>
      <c r="B134" s="1695"/>
      <c r="C134" s="1695"/>
      <c r="D134" s="686"/>
      <c r="E134" s="686"/>
      <c r="F134" s="686"/>
      <c r="G134" s="686"/>
      <c r="H134" s="685"/>
      <c r="I134" s="682"/>
    </row>
    <row r="135" spans="1:35" ht="21.75" customHeight="1">
      <c r="A135" s="682"/>
      <c r="B135" s="682"/>
      <c r="C135" s="682"/>
      <c r="D135" s="682"/>
      <c r="E135" s="682"/>
      <c r="F135" s="1702" t="s">
        <v>1450</v>
      </c>
      <c r="G135" s="1703"/>
      <c r="H135" s="1703"/>
      <c r="I135" s="1704" t="s">
        <v>1451</v>
      </c>
    </row>
    <row r="136" spans="1:35" ht="21.75" customHeight="1">
      <c r="A136" s="682"/>
      <c r="B136" s="1705" t="s">
        <v>1452</v>
      </c>
      <c r="C136" s="682"/>
      <c r="D136" s="682"/>
      <c r="E136" s="682"/>
      <c r="F136" s="682"/>
      <c r="G136" s="682"/>
      <c r="H136" s="682"/>
      <c r="I136" s="682"/>
    </row>
    <row r="137" spans="1:35" ht="21.75" customHeight="1">
      <c r="A137" s="682"/>
      <c r="B137" s="682"/>
      <c r="C137" s="682"/>
      <c r="D137" s="682"/>
      <c r="E137" s="682"/>
      <c r="F137" s="682"/>
      <c r="G137" s="682"/>
      <c r="H137" s="682"/>
      <c r="I137" s="682"/>
    </row>
    <row r="138" spans="1:35" ht="21.75" customHeight="1">
      <c r="A138" s="682"/>
      <c r="B138" s="1703"/>
      <c r="C138" s="1703"/>
      <c r="D138" s="1703"/>
      <c r="E138" s="1703"/>
      <c r="F138" s="1703"/>
      <c r="G138" s="1703"/>
      <c r="H138" s="1703"/>
      <c r="I138" s="1704" t="s">
        <v>1453</v>
      </c>
    </row>
    <row r="139" spans="1:35" ht="21.75" customHeight="1">
      <c r="A139" s="682"/>
      <c r="B139" s="1705" t="s">
        <v>1454</v>
      </c>
      <c r="C139" s="682"/>
      <c r="D139" s="682"/>
      <c r="E139" s="682"/>
      <c r="F139" s="682"/>
      <c r="G139" s="682"/>
      <c r="H139" s="682"/>
      <c r="I139" s="682"/>
    </row>
    <row r="140" spans="1:35" ht="21.75" customHeight="1">
      <c r="A140" s="682"/>
      <c r="B140" s="1705"/>
      <c r="C140" s="682"/>
      <c r="D140" s="682"/>
      <c r="E140" s="682"/>
      <c r="F140" s="682"/>
      <c r="G140" s="682"/>
      <c r="H140" s="682"/>
      <c r="I140" s="682"/>
    </row>
    <row r="141" spans="1:35" ht="21.75" customHeight="1">
      <c r="A141" s="682"/>
      <c r="B141" s="1703"/>
      <c r="C141" s="1703"/>
      <c r="D141" s="1703"/>
      <c r="E141" s="1703"/>
      <c r="F141" s="1703"/>
      <c r="G141" s="1703"/>
      <c r="H141" s="1703"/>
      <c r="I141" s="1704" t="s">
        <v>1453</v>
      </c>
    </row>
    <row r="142" spans="1:35" ht="21.75" customHeight="1">
      <c r="A142" s="682"/>
      <c r="B142" s="1705"/>
      <c r="C142" s="1706"/>
      <c r="D142" s="1707"/>
      <c r="E142" s="1707"/>
      <c r="F142" s="1611"/>
      <c r="G142" s="682"/>
      <c r="H142" s="682"/>
      <c r="I142" s="682"/>
    </row>
    <row r="143" spans="1:35" s="122" customFormat="1" ht="21.75" customHeight="1">
      <c r="A143" s="682"/>
      <c r="B143" s="1705"/>
      <c r="C143" s="1706"/>
      <c r="D143" s="1707"/>
      <c r="E143" s="1707"/>
      <c r="F143" s="1611"/>
      <c r="G143" s="682"/>
      <c r="H143" s="682"/>
      <c r="I143" s="682"/>
      <c r="J143" s="682"/>
      <c r="K143" s="682"/>
      <c r="L143" s="682"/>
      <c r="M143" s="682"/>
      <c r="N143" s="682"/>
      <c r="O143" s="682"/>
      <c r="P143" s="682"/>
      <c r="Q143" s="682"/>
      <c r="R143" s="682"/>
      <c r="S143" s="682"/>
      <c r="T143" s="682"/>
      <c r="U143" s="682"/>
      <c r="V143" s="682"/>
      <c r="W143" s="682"/>
      <c r="X143" s="682"/>
      <c r="Y143" s="682"/>
      <c r="Z143" s="682"/>
      <c r="AA143" s="682"/>
      <c r="AB143" s="682"/>
      <c r="AC143" s="682"/>
      <c r="AD143" s="682"/>
      <c r="AE143" s="682"/>
      <c r="AF143" s="682"/>
      <c r="AG143" s="682"/>
      <c r="AH143" s="682"/>
      <c r="AI143" s="682"/>
    </row>
    <row r="144" spans="1:35" s="122" customFormat="1" ht="21.75" customHeight="1">
      <c r="A144" s="682"/>
      <c r="B144" s="682"/>
      <c r="C144" s="682"/>
      <c r="D144" s="682"/>
      <c r="E144" s="682"/>
      <c r="F144" s="682"/>
      <c r="G144" s="682"/>
      <c r="H144" s="682"/>
      <c r="I144" s="682"/>
      <c r="J144" s="682"/>
      <c r="K144" s="682"/>
      <c r="L144" s="682"/>
      <c r="M144" s="682"/>
      <c r="N144" s="682"/>
      <c r="O144" s="682"/>
      <c r="P144" s="682"/>
      <c r="Q144" s="682"/>
      <c r="R144" s="682"/>
      <c r="S144" s="682"/>
      <c r="T144" s="682"/>
      <c r="U144" s="682"/>
      <c r="V144" s="682"/>
      <c r="W144" s="682"/>
      <c r="X144" s="682"/>
      <c r="Y144" s="682"/>
      <c r="Z144" s="682"/>
      <c r="AA144" s="682"/>
      <c r="AB144" s="682"/>
      <c r="AC144" s="682"/>
      <c r="AD144" s="682"/>
      <c r="AE144" s="682"/>
      <c r="AF144" s="682"/>
      <c r="AG144" s="682"/>
      <c r="AH144" s="682"/>
      <c r="AI144" s="682"/>
    </row>
    <row r="145" spans="1:35" s="122" customFormat="1" ht="21.75" customHeight="1">
      <c r="A145" s="682"/>
      <c r="B145" s="682"/>
      <c r="C145" s="682"/>
      <c r="D145" s="682"/>
      <c r="E145" s="682"/>
      <c r="F145" s="682"/>
      <c r="G145" s="682"/>
      <c r="H145" s="682"/>
      <c r="I145" s="682"/>
      <c r="J145" s="682"/>
      <c r="K145" s="682"/>
      <c r="L145" s="682"/>
      <c r="M145" s="682"/>
      <c r="N145" s="682"/>
      <c r="O145" s="682"/>
      <c r="P145" s="682"/>
      <c r="Q145" s="682"/>
      <c r="R145" s="682"/>
      <c r="S145" s="682"/>
      <c r="T145" s="682"/>
      <c r="U145" s="682"/>
      <c r="V145" s="682"/>
      <c r="W145" s="682"/>
      <c r="X145" s="682"/>
      <c r="Y145" s="682"/>
      <c r="Z145" s="682"/>
      <c r="AA145" s="682"/>
      <c r="AB145" s="682"/>
      <c r="AC145" s="682"/>
      <c r="AD145" s="682"/>
      <c r="AE145" s="682"/>
      <c r="AF145" s="682"/>
      <c r="AG145" s="682"/>
      <c r="AH145" s="682"/>
      <c r="AI145" s="682"/>
    </row>
    <row r="146" spans="1:35" s="682" customFormat="1" ht="21.75" customHeight="1"/>
    <row r="147" spans="1:35" s="682" customFormat="1" ht="21.75" customHeight="1"/>
    <row r="148" spans="1:35" s="682" customFormat="1" ht="21.75" customHeight="1"/>
    <row r="149" spans="1:35" s="682" customFormat="1" ht="21.75" customHeight="1"/>
    <row r="150" spans="1:35" s="682" customFormat="1" ht="21.75" customHeight="1"/>
    <row r="151" spans="1:35" s="682" customFormat="1" ht="21.75" customHeight="1"/>
    <row r="152" spans="1:35" s="682" customFormat="1" ht="21.75" customHeight="1"/>
    <row r="153" spans="1:35" s="682" customFormat="1" ht="21.75" customHeight="1"/>
    <row r="154" spans="1:35" s="682" customFormat="1" ht="21.75" customHeight="1"/>
    <row r="155" spans="1:35" s="682" customFormat="1" ht="21.75" customHeight="1"/>
    <row r="156" spans="1:35" s="682" customFormat="1" ht="21.75" customHeight="1"/>
    <row r="157" spans="1:35" s="682" customFormat="1" ht="21.75" customHeight="1"/>
    <row r="158" spans="1:35" s="682" customFormat="1" ht="21.75" customHeight="1"/>
    <row r="159" spans="1:35" s="682" customFormat="1" ht="21.75" customHeight="1"/>
    <row r="160" spans="1:35" s="682" customFormat="1" ht="21.75" customHeight="1"/>
    <row r="161" s="682" customFormat="1" ht="21.75" customHeight="1"/>
    <row r="162" s="682" customFormat="1" ht="21.75" customHeight="1"/>
    <row r="163" s="682" customFormat="1" ht="21.75" customHeight="1"/>
    <row r="164" s="682" customFormat="1" ht="21.75" customHeight="1"/>
    <row r="165" s="682" customFormat="1" ht="21.75" customHeight="1"/>
    <row r="166" s="682" customFormat="1" ht="21.75" customHeight="1"/>
    <row r="167" s="682" customFormat="1" ht="21.75" customHeight="1"/>
    <row r="168" s="682" customFormat="1" ht="21.75" customHeight="1"/>
    <row r="169" s="682" customFormat="1" ht="21.75" customHeight="1"/>
    <row r="170" s="682" customFormat="1" ht="21.75" customHeight="1"/>
    <row r="171" s="682" customFormat="1" ht="21.75" customHeight="1"/>
    <row r="172" s="682" customFormat="1" ht="21.75" customHeight="1"/>
    <row r="173" s="682" customFormat="1" ht="21.75" customHeight="1"/>
    <row r="174" s="682" customFormat="1" ht="21.75" customHeight="1"/>
    <row r="175" s="682" customFormat="1" ht="21.75" customHeight="1"/>
    <row r="176" s="682" customFormat="1" ht="21.75" customHeight="1"/>
    <row r="177" s="682" customFormat="1" ht="21.75" customHeight="1"/>
    <row r="178" s="682" customFormat="1" ht="21.75" customHeight="1"/>
    <row r="179" s="682" customFormat="1" ht="21.75" customHeight="1"/>
    <row r="180" s="682" customFormat="1" ht="21.75" customHeight="1"/>
    <row r="181" s="682" customFormat="1" ht="21.75" customHeight="1"/>
    <row r="182" s="682" customFormat="1" ht="21.75" customHeight="1"/>
    <row r="183" s="682" customFormat="1" ht="21.75" customHeight="1"/>
    <row r="184" s="682" customFormat="1" ht="21.75" customHeight="1"/>
    <row r="185" s="682" customFormat="1" ht="21.75" customHeight="1"/>
    <row r="186" s="682" customFormat="1" ht="21.75" customHeight="1"/>
    <row r="187" s="682" customFormat="1" ht="21.75" customHeight="1"/>
    <row r="188" s="682" customFormat="1" ht="21.75" customHeight="1"/>
    <row r="189" s="682" customFormat="1" ht="21.75" customHeight="1"/>
    <row r="190" s="682" customFormat="1" ht="21.75" customHeight="1"/>
    <row r="191" s="682" customFormat="1" ht="21.75" customHeight="1"/>
    <row r="192" s="682" customFormat="1" ht="21.75" customHeight="1"/>
    <row r="193" s="682" customFormat="1" ht="21.75" customHeight="1"/>
    <row r="194" s="682" customFormat="1" ht="21.75" customHeight="1"/>
    <row r="195" s="682" customFormat="1" ht="21.75" customHeight="1"/>
    <row r="196" s="682" customFormat="1" ht="21.75" customHeight="1"/>
    <row r="197" s="682" customFormat="1" ht="21.75" customHeight="1"/>
    <row r="198" s="682" customFormat="1" ht="21.75" customHeight="1"/>
    <row r="199" s="682" customFormat="1" ht="21.75" customHeight="1"/>
    <row r="200" s="682" customFormat="1" ht="21.75" customHeight="1"/>
    <row r="201" s="682" customFormat="1" ht="21.75" customHeight="1"/>
    <row r="202" s="682" customFormat="1" ht="21.75" customHeight="1"/>
    <row r="203" s="682" customFormat="1" ht="21.75" customHeight="1"/>
    <row r="204" s="682" customFormat="1" ht="21.75" customHeight="1"/>
    <row r="205" s="682" customFormat="1" ht="21.75" customHeight="1"/>
    <row r="206" s="682" customFormat="1" ht="21.75" customHeight="1"/>
    <row r="207" s="682" customFormat="1" ht="21.75" customHeight="1"/>
    <row r="208" s="682" customFormat="1" ht="21.75" customHeight="1"/>
    <row r="209" s="682" customFormat="1" ht="21.75" customHeight="1"/>
    <row r="210" s="682" customFormat="1" ht="21.75" customHeight="1"/>
    <row r="211" s="682" customFormat="1" ht="21.75" customHeight="1"/>
    <row r="212" s="682" customFormat="1" ht="21.75" customHeight="1"/>
    <row r="213" s="682" customFormat="1" ht="21.75" customHeight="1"/>
    <row r="214" s="682" customFormat="1" ht="21.75" customHeight="1"/>
    <row r="215" s="682" customFormat="1" ht="21.75" customHeight="1"/>
    <row r="216" s="682" customFormat="1" ht="21.75" customHeight="1"/>
    <row r="217" s="682" customFormat="1" ht="21.75" customHeight="1"/>
    <row r="218" s="682" customFormat="1" ht="21.75" customHeight="1"/>
    <row r="219" s="682" customFormat="1" ht="21.75" customHeight="1"/>
    <row r="220" s="682" customFormat="1" ht="21.75" customHeight="1"/>
    <row r="221" s="682" customFormat="1" ht="21.75" customHeight="1"/>
    <row r="222" s="682" customFormat="1" ht="21.75" customHeight="1"/>
    <row r="223" s="682" customFormat="1" ht="21.75" customHeight="1"/>
    <row r="224" s="682" customFormat="1" ht="21.75" customHeight="1"/>
    <row r="225" s="682" customFormat="1" ht="21.75" customHeight="1"/>
    <row r="226" s="682" customFormat="1" ht="21.75" customHeight="1"/>
    <row r="227" s="682" customFormat="1" ht="21.75" customHeight="1"/>
    <row r="228" s="682" customFormat="1" ht="21.75" customHeight="1"/>
    <row r="229" s="682" customFormat="1" ht="21.75" customHeight="1"/>
    <row r="230" s="682" customFormat="1" ht="21.75" customHeight="1"/>
    <row r="231" s="682" customFormat="1" ht="21.75" customHeight="1"/>
    <row r="232" s="682" customFormat="1" ht="21.75" customHeight="1"/>
    <row r="233" s="682" customFormat="1" ht="21.75" customHeight="1"/>
    <row r="234" s="682" customFormat="1" ht="21.75" customHeight="1"/>
    <row r="235" s="682" customFormat="1" ht="21.75" customHeight="1"/>
    <row r="236" s="682" customFormat="1" ht="21.75" customHeight="1"/>
    <row r="237" s="682" customFormat="1" ht="21.75" customHeight="1"/>
    <row r="238" s="682" customFormat="1" ht="21.75" customHeight="1"/>
    <row r="239" s="682" customFormat="1" ht="21.75" customHeight="1"/>
    <row r="240" s="682" customFormat="1" ht="21.75" customHeight="1"/>
    <row r="241" s="682" customFormat="1" ht="21.75" customHeight="1"/>
    <row r="242" s="682" customFormat="1" ht="21.75" customHeight="1"/>
    <row r="243" s="682" customFormat="1" ht="21.75" customHeight="1"/>
    <row r="244" s="682" customFormat="1" ht="21.75" customHeight="1"/>
    <row r="245" s="682" customFormat="1" ht="21.75" customHeight="1"/>
    <row r="246" s="682" customFormat="1" ht="21.75" customHeight="1"/>
    <row r="247" s="682" customFormat="1" ht="21.75" customHeight="1"/>
    <row r="248" s="682" customFormat="1" ht="21.75" customHeight="1"/>
    <row r="249" s="682" customFormat="1" ht="21.75" customHeight="1"/>
    <row r="250" s="682" customFormat="1" ht="21.75" customHeight="1"/>
    <row r="251" s="682" customFormat="1" ht="21.75" customHeight="1"/>
    <row r="252" s="682" customFormat="1" ht="21.75" customHeight="1"/>
    <row r="253" s="682" customFormat="1" ht="21.75" customHeight="1"/>
    <row r="254" s="682" customFormat="1" ht="21.75" customHeight="1"/>
    <row r="255" s="682" customFormat="1" ht="21.75" customHeight="1"/>
    <row r="256" s="682" customFormat="1" ht="21.75" customHeight="1"/>
    <row r="257" s="682" customFormat="1" ht="21.75" customHeight="1"/>
    <row r="258" s="682" customFormat="1" ht="21.75" customHeight="1"/>
    <row r="259" s="682" customFormat="1" ht="21.75" customHeight="1"/>
    <row r="260" s="682" customFormat="1" ht="21.75" customHeight="1"/>
    <row r="261" s="682" customFormat="1" ht="21.75" customHeight="1"/>
    <row r="262" s="682" customFormat="1" ht="21.75" customHeight="1"/>
    <row r="263" s="682" customFormat="1" ht="21.75" customHeight="1"/>
    <row r="264" s="682" customFormat="1" ht="21.75" customHeight="1"/>
    <row r="265" s="682" customFormat="1" ht="21.75" customHeight="1"/>
    <row r="266" s="682" customFormat="1" ht="21.75" customHeight="1"/>
    <row r="267" s="682" customFormat="1" ht="21.75" customHeight="1"/>
    <row r="268" s="682" customFormat="1" ht="21.75" customHeight="1"/>
    <row r="269" s="682" customFormat="1" ht="21.75" customHeight="1"/>
    <row r="270" s="682" customFormat="1" ht="21.75" customHeight="1"/>
    <row r="271" s="682" customFormat="1" ht="21.75" customHeight="1"/>
    <row r="272" s="682" customFormat="1" ht="21.75" customHeight="1"/>
    <row r="273" s="682" customFormat="1" ht="21.75" customHeight="1"/>
    <row r="274" s="682" customFormat="1" ht="21.75" customHeight="1"/>
    <row r="275" s="682" customFormat="1" ht="21.75" customHeight="1"/>
    <row r="276" s="682" customFormat="1" ht="21.75" customHeight="1"/>
    <row r="277" s="682" customFormat="1" ht="21.75" customHeight="1"/>
    <row r="278" s="682" customFormat="1" ht="21.75" customHeight="1"/>
    <row r="279" s="682" customFormat="1" ht="21.75" customHeight="1"/>
    <row r="280" s="682" customFormat="1" ht="21.75" customHeight="1"/>
    <row r="281" s="682" customFormat="1" ht="21.75" customHeight="1"/>
    <row r="282" s="682" customFormat="1" ht="21.75" customHeight="1"/>
    <row r="283" s="682" customFormat="1" ht="21.75" customHeight="1"/>
    <row r="284" s="682" customFormat="1" ht="21.75" customHeight="1"/>
    <row r="285" s="682" customFormat="1" ht="21.75" customHeight="1"/>
    <row r="286" s="682" customFormat="1" ht="21.75" customHeight="1"/>
    <row r="287" s="682" customFormat="1" ht="21.75" customHeight="1"/>
    <row r="288" s="682" customFormat="1" ht="21.75" customHeight="1"/>
    <row r="289" s="682" customFormat="1" ht="21.75" customHeight="1"/>
    <row r="290" s="682" customFormat="1" ht="21.75" customHeight="1"/>
    <row r="291" s="682" customFormat="1" ht="21.75" customHeight="1"/>
    <row r="292" s="682" customFormat="1" ht="21.75" customHeight="1"/>
    <row r="293" s="682" customFormat="1" ht="21.75" customHeight="1"/>
    <row r="294" s="682" customFormat="1" ht="21.75" customHeight="1"/>
    <row r="295" s="682" customFormat="1" ht="21.75" customHeight="1"/>
    <row r="296" s="682" customFormat="1" ht="21.75" customHeight="1"/>
    <row r="297" s="682" customFormat="1" ht="21.75" customHeight="1"/>
    <row r="298" s="682" customFormat="1" ht="21.75" customHeight="1"/>
    <row r="299" s="682" customFormat="1" ht="21.75" customHeight="1"/>
    <row r="300" s="682" customFormat="1" ht="21.75" customHeight="1"/>
    <row r="301" s="682" customFormat="1" ht="21.75" customHeight="1"/>
    <row r="302" s="682" customFormat="1" ht="21.75" customHeight="1"/>
    <row r="303" s="682" customFormat="1" ht="21.75" customHeight="1"/>
    <row r="304" s="682" customFormat="1" ht="21.75" customHeight="1"/>
    <row r="305" s="682" customFormat="1" ht="21.75" customHeight="1"/>
    <row r="306" s="682" customFormat="1" ht="21.75" customHeight="1"/>
    <row r="307" s="682" customFormat="1" ht="21.75" customHeight="1"/>
    <row r="308" s="682" customFormat="1" ht="21.75" customHeight="1"/>
    <row r="309" s="682" customFormat="1" ht="21.75" customHeight="1"/>
    <row r="310" s="682" customFormat="1" ht="21.75" customHeight="1"/>
    <row r="311" s="682" customFormat="1" ht="21.75" customHeight="1"/>
    <row r="312" s="682" customFormat="1" ht="21.75" customHeight="1"/>
    <row r="313" s="682" customFormat="1" ht="21.75" customHeight="1"/>
    <row r="314" s="682" customFormat="1" ht="21.75" customHeight="1"/>
    <row r="315" s="682" customFormat="1" ht="21.75" customHeight="1"/>
    <row r="316" s="682" customFormat="1" ht="21.75" customHeight="1"/>
    <row r="317" s="682" customFormat="1" ht="21.75" customHeight="1"/>
    <row r="318" s="682" customFormat="1" ht="21.75" customHeight="1"/>
    <row r="319" s="682" customFormat="1" ht="21.75" customHeight="1"/>
    <row r="320" s="682" customFormat="1" ht="21.75" customHeight="1"/>
    <row r="321" s="682" customFormat="1" ht="21.75" customHeight="1"/>
    <row r="322" s="682" customFormat="1" ht="21.75" customHeight="1"/>
    <row r="323" s="682" customFormat="1" ht="21.75" customHeight="1"/>
    <row r="324" s="682" customFormat="1" ht="21.75" customHeight="1"/>
    <row r="325" s="682" customFormat="1" ht="21.75" customHeight="1"/>
    <row r="326" s="682" customFormat="1" ht="21.75" customHeight="1"/>
    <row r="327" s="682" customFormat="1" ht="21.75" customHeight="1"/>
    <row r="328" s="682" customFormat="1" ht="21.75" customHeight="1"/>
    <row r="329" s="682" customFormat="1" ht="21.75" customHeight="1"/>
    <row r="330" s="682" customFormat="1" ht="21.75" customHeight="1"/>
    <row r="331" s="682" customFormat="1" ht="21.75" customHeight="1"/>
    <row r="332" s="682" customFormat="1" ht="21.75" customHeight="1"/>
    <row r="333" s="682" customFormat="1" ht="21.75" customHeight="1"/>
    <row r="334" s="682" customFormat="1" ht="21.75" customHeight="1"/>
    <row r="335" s="682" customFormat="1" ht="21.75" customHeight="1"/>
    <row r="336" s="682" customFormat="1" ht="21.75" customHeight="1"/>
    <row r="337" s="682" customFormat="1" ht="21.75" customHeight="1"/>
    <row r="338" s="682" customFormat="1" ht="21.75" customHeight="1"/>
    <row r="339" s="682" customFormat="1" ht="21.75" customHeight="1"/>
    <row r="340" s="682" customFormat="1" ht="21.75" customHeight="1"/>
    <row r="341" s="682" customFormat="1" ht="21.75" customHeight="1"/>
    <row r="342" s="682" customFormat="1" ht="21.75" customHeight="1"/>
    <row r="343" s="682" customFormat="1" ht="21.75" customHeight="1"/>
    <row r="344" s="682" customFormat="1" ht="21.75" customHeight="1"/>
    <row r="345" s="682" customFormat="1" ht="21.75" customHeight="1"/>
    <row r="346" s="682" customFormat="1" ht="21.75" customHeight="1"/>
    <row r="347" s="682" customFormat="1" ht="21.75" customHeight="1"/>
    <row r="348" s="682" customFormat="1" ht="21.75" customHeight="1"/>
    <row r="349" s="682" customFormat="1" ht="21.75" customHeight="1"/>
    <row r="350" s="682" customFormat="1" ht="21.75" customHeight="1"/>
    <row r="351" s="682" customFormat="1" ht="21.75" customHeight="1"/>
    <row r="352" s="682" customFormat="1" ht="21.75" customHeight="1"/>
    <row r="353" s="682" customFormat="1" ht="21.75" customHeight="1"/>
    <row r="354" s="682" customFormat="1" ht="21.75" customHeight="1"/>
    <row r="355" s="682" customFormat="1" ht="21.75" customHeight="1"/>
    <row r="356" s="682" customFormat="1" ht="21.75" customHeight="1"/>
    <row r="357" s="682" customFormat="1" ht="21.75" customHeight="1"/>
    <row r="358" s="682" customFormat="1" ht="21.75" customHeight="1"/>
    <row r="359" s="682" customFormat="1" ht="21.75" customHeight="1"/>
    <row r="360" s="682" customFormat="1" ht="21.75" customHeight="1"/>
    <row r="361" s="682" customFormat="1" ht="21.75" customHeight="1"/>
    <row r="362" s="682" customFormat="1" ht="21.75" customHeight="1"/>
    <row r="363" s="682" customFormat="1" ht="21.75" customHeight="1"/>
    <row r="364" s="682" customFormat="1" ht="21.75" customHeight="1"/>
    <row r="365" s="682" customFormat="1" ht="21.75" customHeight="1"/>
    <row r="366" s="682" customFormat="1" ht="21.75" customHeight="1"/>
    <row r="367" s="682" customFormat="1" ht="21.75" customHeight="1"/>
    <row r="368" s="682" customFormat="1" ht="21.75" customHeight="1"/>
    <row r="369" s="682" customFormat="1" ht="21.75" customHeight="1"/>
    <row r="370" s="682" customFormat="1" ht="21.75" customHeight="1"/>
    <row r="371" s="682" customFormat="1" ht="21.75" customHeight="1"/>
    <row r="372" s="682" customFormat="1" ht="21.75" customHeight="1"/>
    <row r="373" s="682" customFormat="1" ht="21.75" customHeight="1"/>
    <row r="374" s="682" customFormat="1" ht="21.75" customHeight="1"/>
    <row r="375" s="682" customFormat="1" ht="21.75" customHeight="1"/>
    <row r="376" s="682" customFormat="1" ht="21.75" customHeight="1"/>
    <row r="377" s="682" customFormat="1" ht="21.75" customHeight="1"/>
    <row r="378" s="682" customFormat="1" ht="21.75" customHeight="1"/>
    <row r="379" s="682" customFormat="1" ht="21.75" customHeight="1"/>
    <row r="380" s="682" customFormat="1" ht="21.75" customHeight="1"/>
    <row r="381" s="682" customFormat="1" ht="21.75" customHeight="1"/>
    <row r="382" s="682" customFormat="1" ht="21.75" customHeight="1"/>
    <row r="383" s="682" customFormat="1" ht="21.75" customHeight="1"/>
    <row r="384" s="682" customFormat="1" ht="21.75" customHeight="1"/>
    <row r="385" s="682" customFormat="1" ht="21.75" customHeight="1"/>
    <row r="386" s="682" customFormat="1" ht="21.75" customHeight="1"/>
    <row r="387" s="682" customFormat="1" ht="21.75" customHeight="1"/>
    <row r="388" s="682" customFormat="1" ht="21.75" customHeight="1"/>
    <row r="389" s="682" customFormat="1" ht="21.75" customHeight="1"/>
    <row r="390" s="682" customFormat="1" ht="21.75" customHeight="1"/>
    <row r="391" s="682" customFormat="1" ht="21.75" customHeight="1"/>
    <row r="392" s="682" customFormat="1" ht="21.75" customHeight="1"/>
    <row r="393" s="682" customFormat="1" ht="21.75" customHeight="1"/>
    <row r="394" s="682" customFormat="1" ht="21.75" customHeight="1"/>
    <row r="395" s="682" customFormat="1" ht="21.75" customHeight="1"/>
    <row r="396" s="682" customFormat="1" ht="21.75" customHeight="1"/>
    <row r="397" s="682" customFormat="1" ht="21.75" customHeight="1"/>
    <row r="398" s="682" customFormat="1" ht="21.75" customHeight="1"/>
    <row r="399" s="682" customFormat="1" ht="21.75" customHeight="1"/>
    <row r="400" s="682" customFormat="1" ht="21.75" customHeight="1"/>
    <row r="401" spans="10:26" s="682" customFormat="1" ht="21.75" customHeight="1"/>
    <row r="402" spans="10:26" s="682" customFormat="1" ht="21.75" customHeight="1"/>
    <row r="403" spans="10:26" s="682" customFormat="1" ht="21.75" customHeight="1"/>
    <row r="404" spans="10:26" s="682" customFormat="1" ht="21.75" customHeight="1"/>
    <row r="405" spans="10:26" s="682" customFormat="1" ht="21.75" customHeight="1"/>
    <row r="406" spans="10:26" s="682" customFormat="1" ht="21.75" customHeight="1"/>
    <row r="407" spans="10:26" s="682" customFormat="1" ht="21.75" customHeight="1"/>
    <row r="408" spans="10:26" s="682" customFormat="1" ht="21.75" customHeight="1"/>
    <row r="409" spans="10:26" s="1620" customFormat="1" ht="21.75" customHeight="1">
      <c r="J409" s="682"/>
      <c r="K409" s="682"/>
      <c r="L409" s="682"/>
      <c r="M409" s="682"/>
      <c r="N409" s="682"/>
      <c r="O409" s="682"/>
      <c r="P409" s="682"/>
      <c r="Q409" s="682"/>
      <c r="R409" s="682"/>
      <c r="S409" s="682"/>
      <c r="T409" s="682"/>
      <c r="U409" s="682"/>
      <c r="V409" s="682"/>
      <c r="W409" s="682"/>
      <c r="X409" s="682"/>
      <c r="Y409" s="682"/>
      <c r="Z409" s="682"/>
    </row>
    <row r="410" spans="10:26" s="1620" customFormat="1" ht="21.75" customHeight="1">
      <c r="J410" s="682"/>
      <c r="K410" s="682"/>
      <c r="L410" s="682"/>
      <c r="M410" s="682"/>
      <c r="N410" s="682"/>
      <c r="O410" s="682"/>
      <c r="P410" s="682"/>
      <c r="Q410" s="682"/>
      <c r="R410" s="682"/>
      <c r="S410" s="682"/>
      <c r="T410" s="682"/>
      <c r="U410" s="682"/>
      <c r="V410" s="682"/>
      <c r="W410" s="682"/>
      <c r="X410" s="682"/>
      <c r="Y410" s="682"/>
      <c r="Z410" s="682"/>
    </row>
    <row r="411" spans="10:26" s="1620" customFormat="1" ht="21.75" customHeight="1">
      <c r="J411" s="682"/>
      <c r="K411" s="682"/>
      <c r="L411" s="682"/>
      <c r="M411" s="682"/>
      <c r="N411" s="682"/>
      <c r="O411" s="682"/>
      <c r="P411" s="682"/>
      <c r="Q411" s="682"/>
      <c r="R411" s="682"/>
      <c r="S411" s="682"/>
      <c r="T411" s="682"/>
      <c r="U411" s="682"/>
      <c r="V411" s="682"/>
      <c r="W411" s="682"/>
      <c r="X411" s="682"/>
      <c r="Y411" s="682"/>
      <c r="Z411" s="682"/>
    </row>
    <row r="412" spans="10:26" s="1620" customFormat="1" ht="21.75" customHeight="1">
      <c r="J412" s="682"/>
      <c r="K412" s="682"/>
      <c r="L412" s="682"/>
      <c r="M412" s="682"/>
      <c r="N412" s="682"/>
      <c r="O412" s="682"/>
      <c r="P412" s="682"/>
      <c r="Q412" s="682"/>
      <c r="R412" s="682"/>
      <c r="S412" s="682"/>
      <c r="T412" s="682"/>
      <c r="U412" s="682"/>
      <c r="V412" s="682"/>
      <c r="W412" s="682"/>
      <c r="X412" s="682"/>
      <c r="Y412" s="682"/>
      <c r="Z412" s="682"/>
    </row>
    <row r="413" spans="10:26" s="1620" customFormat="1" ht="21.75" customHeight="1">
      <c r="J413" s="682"/>
      <c r="K413" s="682"/>
      <c r="L413" s="682"/>
      <c r="M413" s="682"/>
      <c r="N413" s="682"/>
      <c r="O413" s="682"/>
      <c r="P413" s="682"/>
      <c r="Q413" s="682"/>
      <c r="R413" s="682"/>
      <c r="S413" s="682"/>
      <c r="T413" s="682"/>
      <c r="U413" s="682"/>
      <c r="V413" s="682"/>
      <c r="W413" s="682"/>
      <c r="X413" s="682"/>
      <c r="Y413" s="682"/>
      <c r="Z413" s="682"/>
    </row>
    <row r="414" spans="10:26" s="1620" customFormat="1" ht="21.75" customHeight="1">
      <c r="J414" s="682"/>
      <c r="K414" s="682"/>
      <c r="L414" s="682"/>
      <c r="M414" s="682"/>
      <c r="N414" s="682"/>
      <c r="O414" s="682"/>
      <c r="P414" s="682"/>
      <c r="Q414" s="682"/>
      <c r="R414" s="682"/>
      <c r="S414" s="682"/>
      <c r="T414" s="682"/>
      <c r="U414" s="682"/>
      <c r="V414" s="682"/>
      <c r="W414" s="682"/>
      <c r="X414" s="682"/>
      <c r="Y414" s="682"/>
      <c r="Z414" s="682"/>
    </row>
    <row r="415" spans="10:26" s="1620" customFormat="1" ht="21.75" customHeight="1">
      <c r="J415" s="682"/>
      <c r="K415" s="682"/>
      <c r="L415" s="682"/>
      <c r="M415" s="682"/>
      <c r="N415" s="682"/>
      <c r="O415" s="682"/>
      <c r="P415" s="682"/>
      <c r="Q415" s="682"/>
      <c r="R415" s="682"/>
      <c r="S415" s="682"/>
      <c r="T415" s="682"/>
      <c r="U415" s="682"/>
      <c r="V415" s="682"/>
      <c r="W415" s="682"/>
      <c r="X415" s="682"/>
      <c r="Y415" s="682"/>
      <c r="Z415" s="682"/>
    </row>
    <row r="416" spans="10:26" s="1620" customFormat="1" ht="21.75" customHeight="1">
      <c r="J416" s="682"/>
      <c r="K416" s="682"/>
      <c r="L416" s="682"/>
      <c r="M416" s="682"/>
      <c r="N416" s="682"/>
      <c r="O416" s="682"/>
      <c r="P416" s="682"/>
      <c r="Q416" s="682"/>
      <c r="R416" s="682"/>
      <c r="S416" s="682"/>
      <c r="T416" s="682"/>
      <c r="U416" s="682"/>
      <c r="V416" s="682"/>
      <c r="W416" s="682"/>
      <c r="X416" s="682"/>
      <c r="Y416" s="682"/>
      <c r="Z416" s="682"/>
    </row>
    <row r="417" spans="10:26" s="1620" customFormat="1" ht="21.75" customHeight="1">
      <c r="J417" s="682"/>
      <c r="K417" s="682"/>
      <c r="L417" s="682"/>
      <c r="M417" s="682"/>
      <c r="N417" s="682"/>
      <c r="O417" s="682"/>
      <c r="P417" s="682"/>
      <c r="Q417" s="682"/>
      <c r="R417" s="682"/>
      <c r="S417" s="682"/>
      <c r="T417" s="682"/>
      <c r="U417" s="682"/>
      <c r="V417" s="682"/>
      <c r="W417" s="682"/>
      <c r="X417" s="682"/>
      <c r="Y417" s="682"/>
      <c r="Z417" s="682"/>
    </row>
    <row r="418" spans="10:26" s="1620" customFormat="1" ht="21.75" customHeight="1">
      <c r="J418" s="682"/>
      <c r="K418" s="682"/>
      <c r="L418" s="682"/>
      <c r="M418" s="682"/>
      <c r="N418" s="682"/>
      <c r="O418" s="682"/>
      <c r="P418" s="682"/>
      <c r="Q418" s="682"/>
      <c r="R418" s="682"/>
      <c r="S418" s="682"/>
      <c r="T418" s="682"/>
      <c r="U418" s="682"/>
      <c r="V418" s="682"/>
      <c r="W418" s="682"/>
      <c r="X418" s="682"/>
      <c r="Y418" s="682"/>
      <c r="Z418" s="682"/>
    </row>
    <row r="419" spans="10:26" s="1620" customFormat="1" ht="21.75" customHeight="1">
      <c r="J419" s="682"/>
      <c r="K419" s="682"/>
      <c r="L419" s="682"/>
      <c r="M419" s="682"/>
      <c r="N419" s="682"/>
      <c r="O419" s="682"/>
      <c r="P419" s="682"/>
      <c r="Q419" s="682"/>
      <c r="R419" s="682"/>
      <c r="S419" s="682"/>
      <c r="T419" s="682"/>
      <c r="U419" s="682"/>
      <c r="V419" s="682"/>
      <c r="W419" s="682"/>
      <c r="X419" s="682"/>
      <c r="Y419" s="682"/>
      <c r="Z419" s="682"/>
    </row>
    <row r="420" spans="10:26" s="1620" customFormat="1" ht="21.75" customHeight="1">
      <c r="J420" s="682"/>
      <c r="K420" s="682"/>
      <c r="L420" s="682"/>
      <c r="M420" s="682"/>
      <c r="N420" s="682"/>
      <c r="O420" s="682"/>
      <c r="P420" s="682"/>
      <c r="Q420" s="682"/>
      <c r="R420" s="682"/>
      <c r="S420" s="682"/>
      <c r="T420" s="682"/>
      <c r="U420" s="682"/>
      <c r="V420" s="682"/>
      <c r="W420" s="682"/>
      <c r="X420" s="682"/>
      <c r="Y420" s="682"/>
      <c r="Z420" s="682"/>
    </row>
    <row r="421" spans="10:26" s="1620" customFormat="1" ht="21.75" customHeight="1">
      <c r="J421" s="682"/>
      <c r="K421" s="682"/>
      <c r="L421" s="682"/>
      <c r="M421" s="682"/>
      <c r="N421" s="682"/>
      <c r="O421" s="682"/>
      <c r="P421" s="682"/>
      <c r="Q421" s="682"/>
      <c r="R421" s="682"/>
      <c r="S421" s="682"/>
      <c r="T421" s="682"/>
      <c r="U421" s="682"/>
      <c r="V421" s="682"/>
      <c r="W421" s="682"/>
      <c r="X421" s="682"/>
      <c r="Y421" s="682"/>
      <c r="Z421" s="682"/>
    </row>
    <row r="422" spans="10:26" s="1620" customFormat="1" ht="21.75" customHeight="1">
      <c r="J422" s="682"/>
      <c r="K422" s="682"/>
      <c r="L422" s="682"/>
      <c r="M422" s="682"/>
      <c r="N422" s="682"/>
      <c r="O422" s="682"/>
      <c r="P422" s="682"/>
      <c r="Q422" s="682"/>
      <c r="R422" s="682"/>
      <c r="S422" s="682"/>
      <c r="T422" s="682"/>
      <c r="U422" s="682"/>
      <c r="V422" s="682"/>
      <c r="W422" s="682"/>
      <c r="X422" s="682"/>
      <c r="Y422" s="682"/>
      <c r="Z422" s="682"/>
    </row>
    <row r="423" spans="10:26" s="1620" customFormat="1" ht="21.75" customHeight="1">
      <c r="J423" s="682"/>
      <c r="K423" s="682"/>
      <c r="L423" s="682"/>
      <c r="M423" s="682"/>
      <c r="N423" s="682"/>
      <c r="O423" s="682"/>
      <c r="P423" s="682"/>
      <c r="Q423" s="682"/>
      <c r="R423" s="682"/>
      <c r="S423" s="682"/>
      <c r="T423" s="682"/>
      <c r="U423" s="682"/>
      <c r="V423" s="682"/>
      <c r="W423" s="682"/>
      <c r="X423" s="682"/>
      <c r="Y423" s="682"/>
      <c r="Z423" s="682"/>
    </row>
    <row r="424" spans="10:26" s="1620" customFormat="1" ht="21.75" customHeight="1">
      <c r="J424" s="682"/>
      <c r="K424" s="682"/>
      <c r="L424" s="682"/>
      <c r="M424" s="682"/>
      <c r="N424" s="682"/>
      <c r="O424" s="682"/>
      <c r="P424" s="682"/>
      <c r="Q424" s="682"/>
      <c r="R424" s="682"/>
      <c r="S424" s="682"/>
      <c r="T424" s="682"/>
      <c r="U424" s="682"/>
      <c r="V424" s="682"/>
      <c r="W424" s="682"/>
      <c r="X424" s="682"/>
      <c r="Y424" s="682"/>
      <c r="Z424" s="682"/>
    </row>
    <row r="425" spans="10:26" s="1620" customFormat="1" ht="21.75" customHeight="1">
      <c r="J425" s="682"/>
      <c r="K425" s="682"/>
      <c r="L425" s="682"/>
      <c r="M425" s="682"/>
      <c r="N425" s="682"/>
      <c r="O425" s="682"/>
      <c r="P425" s="682"/>
      <c r="Q425" s="682"/>
      <c r="R425" s="682"/>
      <c r="S425" s="682"/>
      <c r="T425" s="682"/>
      <c r="U425" s="682"/>
      <c r="V425" s="682"/>
      <c r="W425" s="682"/>
      <c r="X425" s="682"/>
      <c r="Y425" s="682"/>
      <c r="Z425" s="682"/>
    </row>
    <row r="426" spans="10:26" s="1620" customFormat="1" ht="21.75" customHeight="1">
      <c r="J426" s="682"/>
      <c r="K426" s="682"/>
      <c r="L426" s="682"/>
      <c r="M426" s="682"/>
      <c r="N426" s="682"/>
      <c r="O426" s="682"/>
      <c r="P426" s="682"/>
      <c r="Q426" s="682"/>
      <c r="R426" s="682"/>
      <c r="S426" s="682"/>
      <c r="T426" s="682"/>
      <c r="U426" s="682"/>
      <c r="V426" s="682"/>
      <c r="W426" s="682"/>
      <c r="X426" s="682"/>
      <c r="Y426" s="682"/>
      <c r="Z426" s="682"/>
    </row>
    <row r="427" spans="10:26" s="1620" customFormat="1" ht="21.75" customHeight="1">
      <c r="J427" s="682"/>
      <c r="K427" s="682"/>
      <c r="L427" s="682"/>
      <c r="M427" s="682"/>
      <c r="N427" s="682"/>
      <c r="O427" s="682"/>
      <c r="P427" s="682"/>
      <c r="Q427" s="682"/>
      <c r="R427" s="682"/>
      <c r="S427" s="682"/>
      <c r="T427" s="682"/>
      <c r="U427" s="682"/>
      <c r="V427" s="682"/>
      <c r="W427" s="682"/>
      <c r="X427" s="682"/>
      <c r="Y427" s="682"/>
      <c r="Z427" s="682"/>
    </row>
    <row r="428" spans="10:26" s="1620" customFormat="1" ht="21.75" customHeight="1">
      <c r="J428" s="682"/>
      <c r="K428" s="682"/>
      <c r="L428" s="682"/>
      <c r="M428" s="682"/>
      <c r="N428" s="682"/>
      <c r="O428" s="682"/>
      <c r="P428" s="682"/>
      <c r="Q428" s="682"/>
      <c r="R428" s="682"/>
      <c r="S428" s="682"/>
      <c r="T428" s="682"/>
      <c r="U428" s="682"/>
      <c r="V428" s="682"/>
      <c r="W428" s="682"/>
      <c r="X428" s="682"/>
      <c r="Y428" s="682"/>
      <c r="Z428" s="682"/>
    </row>
    <row r="429" spans="10:26" s="1620" customFormat="1" ht="21.75" customHeight="1">
      <c r="J429" s="682"/>
      <c r="K429" s="682"/>
      <c r="L429" s="682"/>
      <c r="M429" s="682"/>
      <c r="N429" s="682"/>
      <c r="O429" s="682"/>
      <c r="P429" s="682"/>
      <c r="Q429" s="682"/>
      <c r="R429" s="682"/>
      <c r="S429" s="682"/>
      <c r="T429" s="682"/>
      <c r="U429" s="682"/>
      <c r="V429" s="682"/>
      <c r="W429" s="682"/>
      <c r="X429" s="682"/>
      <c r="Y429" s="682"/>
      <c r="Z429" s="682"/>
    </row>
    <row r="430" spans="10:26" s="1620" customFormat="1" ht="21.75" customHeight="1">
      <c r="J430" s="682"/>
      <c r="K430" s="682"/>
      <c r="L430" s="682"/>
      <c r="M430" s="682"/>
      <c r="N430" s="682"/>
      <c r="O430" s="682"/>
      <c r="P430" s="682"/>
      <c r="Q430" s="682"/>
      <c r="R430" s="682"/>
      <c r="S430" s="682"/>
      <c r="T430" s="682"/>
      <c r="U430" s="682"/>
      <c r="V430" s="682"/>
      <c r="W430" s="682"/>
      <c r="X430" s="682"/>
      <c r="Y430" s="682"/>
      <c r="Z430" s="682"/>
    </row>
    <row r="431" spans="10:26" s="1620" customFormat="1" ht="21.75" customHeight="1">
      <c r="J431" s="682"/>
      <c r="K431" s="682"/>
      <c r="L431" s="682"/>
      <c r="M431" s="682"/>
      <c r="N431" s="682"/>
      <c r="O431" s="682"/>
      <c r="P431" s="682"/>
      <c r="Q431" s="682"/>
      <c r="R431" s="682"/>
      <c r="S431" s="682"/>
      <c r="T431" s="682"/>
      <c r="U431" s="682"/>
      <c r="V431" s="682"/>
      <c r="W431" s="682"/>
      <c r="X431" s="682"/>
      <c r="Y431" s="682"/>
      <c r="Z431" s="682"/>
    </row>
    <row r="432" spans="10:26" s="1620" customFormat="1" ht="21.75" customHeight="1">
      <c r="J432" s="682"/>
      <c r="K432" s="682"/>
      <c r="L432" s="682"/>
      <c r="M432" s="682"/>
      <c r="N432" s="682"/>
      <c r="O432" s="682"/>
      <c r="P432" s="682"/>
      <c r="Q432" s="682"/>
      <c r="R432" s="682"/>
      <c r="S432" s="682"/>
      <c r="T432" s="682"/>
      <c r="U432" s="682"/>
      <c r="V432" s="682"/>
      <c r="W432" s="682"/>
      <c r="X432" s="682"/>
      <c r="Y432" s="682"/>
      <c r="Z432" s="682"/>
    </row>
    <row r="433" spans="10:26" s="1620" customFormat="1" ht="21.75" customHeight="1">
      <c r="J433" s="682"/>
      <c r="K433" s="682"/>
      <c r="L433" s="682"/>
      <c r="M433" s="682"/>
      <c r="N433" s="682"/>
      <c r="O433" s="682"/>
      <c r="P433" s="682"/>
      <c r="Q433" s="682"/>
      <c r="R433" s="682"/>
      <c r="S433" s="682"/>
      <c r="T433" s="682"/>
      <c r="U433" s="682"/>
      <c r="V433" s="682"/>
      <c r="W433" s="682"/>
      <c r="X433" s="682"/>
      <c r="Y433" s="682"/>
      <c r="Z433" s="682"/>
    </row>
    <row r="434" spans="10:26" s="1620" customFormat="1" ht="21.75" customHeight="1">
      <c r="J434" s="682"/>
      <c r="K434" s="682"/>
      <c r="L434" s="682"/>
      <c r="M434" s="682"/>
      <c r="N434" s="682"/>
      <c r="O434" s="682"/>
      <c r="P434" s="682"/>
      <c r="Q434" s="682"/>
      <c r="R434" s="682"/>
      <c r="S434" s="682"/>
      <c r="T434" s="682"/>
      <c r="U434" s="682"/>
      <c r="V434" s="682"/>
      <c r="W434" s="682"/>
      <c r="X434" s="682"/>
      <c r="Y434" s="682"/>
      <c r="Z434" s="682"/>
    </row>
    <row r="435" spans="10:26" s="1620" customFormat="1" ht="21.75" customHeight="1">
      <c r="J435" s="682"/>
      <c r="K435" s="682"/>
      <c r="L435" s="682"/>
      <c r="M435" s="682"/>
      <c r="N435" s="682"/>
      <c r="O435" s="682"/>
      <c r="P435" s="682"/>
      <c r="Q435" s="682"/>
      <c r="R435" s="682"/>
      <c r="S435" s="682"/>
      <c r="T435" s="682"/>
      <c r="U435" s="682"/>
      <c r="V435" s="682"/>
      <c r="W435" s="682"/>
      <c r="X435" s="682"/>
      <c r="Y435" s="682"/>
      <c r="Z435" s="682"/>
    </row>
    <row r="436" spans="10:26" s="1620" customFormat="1" ht="21.75" customHeight="1">
      <c r="J436" s="682"/>
      <c r="K436" s="682"/>
      <c r="L436" s="682"/>
      <c r="M436" s="682"/>
      <c r="N436" s="682"/>
      <c r="O436" s="682"/>
      <c r="P436" s="682"/>
      <c r="Q436" s="682"/>
      <c r="R436" s="682"/>
      <c r="S436" s="682"/>
      <c r="T436" s="682"/>
      <c r="U436" s="682"/>
      <c r="V436" s="682"/>
      <c r="W436" s="682"/>
      <c r="X436" s="682"/>
      <c r="Y436" s="682"/>
      <c r="Z436" s="682"/>
    </row>
    <row r="437" spans="10:26" s="1620" customFormat="1" ht="21.75" customHeight="1">
      <c r="J437" s="682"/>
      <c r="K437" s="682"/>
      <c r="L437" s="682"/>
      <c r="M437" s="682"/>
      <c r="N437" s="682"/>
      <c r="O437" s="682"/>
      <c r="P437" s="682"/>
      <c r="Q437" s="682"/>
      <c r="R437" s="682"/>
      <c r="S437" s="682"/>
      <c r="T437" s="682"/>
      <c r="U437" s="682"/>
      <c r="V437" s="682"/>
      <c r="W437" s="682"/>
      <c r="X437" s="682"/>
      <c r="Y437" s="682"/>
      <c r="Z437" s="682"/>
    </row>
    <row r="438" spans="10:26" s="1620" customFormat="1" ht="21.75" customHeight="1">
      <c r="J438" s="682"/>
      <c r="K438" s="682"/>
      <c r="L438" s="682"/>
      <c r="M438" s="682"/>
      <c r="N438" s="682"/>
      <c r="O438" s="682"/>
      <c r="P438" s="682"/>
      <c r="Q438" s="682"/>
      <c r="R438" s="682"/>
      <c r="S438" s="682"/>
      <c r="T438" s="682"/>
      <c r="U438" s="682"/>
      <c r="V438" s="682"/>
      <c r="W438" s="682"/>
      <c r="X438" s="682"/>
      <c r="Y438" s="682"/>
      <c r="Z438" s="682"/>
    </row>
    <row r="439" spans="10:26" s="1620" customFormat="1" ht="21.75" customHeight="1">
      <c r="J439" s="682"/>
      <c r="K439" s="682"/>
      <c r="L439" s="682"/>
      <c r="M439" s="682"/>
      <c r="N439" s="682"/>
      <c r="O439" s="682"/>
      <c r="P439" s="682"/>
      <c r="Q439" s="682"/>
      <c r="R439" s="682"/>
      <c r="S439" s="682"/>
      <c r="T439" s="682"/>
      <c r="U439" s="682"/>
      <c r="V439" s="682"/>
      <c r="W439" s="682"/>
      <c r="X439" s="682"/>
      <c r="Y439" s="682"/>
      <c r="Z439" s="682"/>
    </row>
    <row r="440" spans="10:26" s="1620" customFormat="1" ht="21.75" customHeight="1">
      <c r="J440" s="682"/>
      <c r="K440" s="682"/>
      <c r="L440" s="682"/>
      <c r="M440" s="682"/>
      <c r="N440" s="682"/>
      <c r="O440" s="682"/>
      <c r="P440" s="682"/>
      <c r="Q440" s="682"/>
      <c r="R440" s="682"/>
      <c r="S440" s="682"/>
      <c r="T440" s="682"/>
      <c r="U440" s="682"/>
      <c r="V440" s="682"/>
      <c r="W440" s="682"/>
      <c r="X440" s="682"/>
      <c r="Y440" s="682"/>
      <c r="Z440" s="682"/>
    </row>
    <row r="441" spans="10:26" s="1620" customFormat="1" ht="21.75" customHeight="1">
      <c r="J441" s="682"/>
      <c r="K441" s="682"/>
      <c r="L441" s="682"/>
      <c r="M441" s="682"/>
      <c r="N441" s="682"/>
      <c r="O441" s="682"/>
      <c r="P441" s="682"/>
      <c r="Q441" s="682"/>
      <c r="R441" s="682"/>
      <c r="S441" s="682"/>
      <c r="T441" s="682"/>
      <c r="U441" s="682"/>
      <c r="V441" s="682"/>
      <c r="W441" s="682"/>
      <c r="X441" s="682"/>
      <c r="Y441" s="682"/>
      <c r="Z441" s="682"/>
    </row>
    <row r="442" spans="10:26" s="1620" customFormat="1" ht="21.75" customHeight="1">
      <c r="J442" s="682"/>
      <c r="K442" s="682"/>
      <c r="L442" s="682"/>
      <c r="M442" s="682"/>
      <c r="N442" s="682"/>
      <c r="O442" s="682"/>
      <c r="P442" s="682"/>
      <c r="Q442" s="682"/>
      <c r="R442" s="682"/>
      <c r="S442" s="682"/>
      <c r="T442" s="682"/>
      <c r="U442" s="682"/>
      <c r="V442" s="682"/>
      <c r="W442" s="682"/>
      <c r="X442" s="682"/>
      <c r="Y442" s="682"/>
      <c r="Z442" s="682"/>
    </row>
    <row r="443" spans="10:26" s="1620" customFormat="1" ht="21.75" customHeight="1">
      <c r="J443" s="682"/>
      <c r="K443" s="682"/>
      <c r="L443" s="682"/>
      <c r="M443" s="682"/>
      <c r="N443" s="682"/>
      <c r="O443" s="682"/>
      <c r="P443" s="682"/>
      <c r="Q443" s="682"/>
      <c r="R443" s="682"/>
      <c r="S443" s="682"/>
      <c r="T443" s="682"/>
      <c r="U443" s="682"/>
      <c r="V443" s="682"/>
      <c r="W443" s="682"/>
      <c r="X443" s="682"/>
      <c r="Y443" s="682"/>
      <c r="Z443" s="682"/>
    </row>
    <row r="444" spans="10:26" s="1620" customFormat="1" ht="21.75" customHeight="1">
      <c r="J444" s="682"/>
      <c r="K444" s="682"/>
      <c r="L444" s="682"/>
      <c r="M444" s="682"/>
      <c r="N444" s="682"/>
      <c r="O444" s="682"/>
      <c r="P444" s="682"/>
      <c r="Q444" s="682"/>
      <c r="R444" s="682"/>
      <c r="S444" s="682"/>
      <c r="T444" s="682"/>
      <c r="U444" s="682"/>
      <c r="V444" s="682"/>
      <c r="W444" s="682"/>
      <c r="X444" s="682"/>
      <c r="Y444" s="682"/>
      <c r="Z444" s="682"/>
    </row>
    <row r="445" spans="10:26" s="1620" customFormat="1" ht="21.75" customHeight="1">
      <c r="J445" s="682"/>
      <c r="K445" s="682"/>
      <c r="L445" s="682"/>
      <c r="M445" s="682"/>
      <c r="N445" s="682"/>
      <c r="O445" s="682"/>
      <c r="P445" s="682"/>
      <c r="Q445" s="682"/>
      <c r="R445" s="682"/>
      <c r="S445" s="682"/>
      <c r="T445" s="682"/>
      <c r="U445" s="682"/>
      <c r="V445" s="682"/>
      <c r="W445" s="682"/>
      <c r="X445" s="682"/>
      <c r="Y445" s="682"/>
      <c r="Z445" s="682"/>
    </row>
    <row r="446" spans="10:26" s="1620" customFormat="1" ht="21.75" customHeight="1">
      <c r="J446" s="682"/>
      <c r="K446" s="682"/>
      <c r="L446" s="682"/>
      <c r="M446" s="682"/>
      <c r="N446" s="682"/>
      <c r="O446" s="682"/>
      <c r="P446" s="682"/>
      <c r="Q446" s="682"/>
      <c r="R446" s="682"/>
      <c r="S446" s="682"/>
      <c r="T446" s="682"/>
      <c r="U446" s="682"/>
      <c r="V446" s="682"/>
      <c r="W446" s="682"/>
      <c r="X446" s="682"/>
      <c r="Y446" s="682"/>
      <c r="Z446" s="682"/>
    </row>
    <row r="447" spans="10:26" s="1620" customFormat="1" ht="21.75" customHeight="1">
      <c r="J447" s="682"/>
      <c r="K447" s="682"/>
      <c r="L447" s="682"/>
      <c r="M447" s="682"/>
      <c r="N447" s="682"/>
      <c r="O447" s="682"/>
      <c r="P447" s="682"/>
      <c r="Q447" s="682"/>
      <c r="R447" s="682"/>
      <c r="S447" s="682"/>
      <c r="T447" s="682"/>
      <c r="U447" s="682"/>
      <c r="V447" s="682"/>
      <c r="W447" s="682"/>
      <c r="X447" s="682"/>
      <c r="Y447" s="682"/>
      <c r="Z447" s="682"/>
    </row>
    <row r="448" spans="10:26" s="1620" customFormat="1" ht="21.75" customHeight="1">
      <c r="J448" s="682"/>
      <c r="K448" s="682"/>
      <c r="L448" s="682"/>
      <c r="M448" s="682"/>
      <c r="N448" s="682"/>
      <c r="O448" s="682"/>
      <c r="P448" s="682"/>
      <c r="Q448" s="682"/>
      <c r="R448" s="682"/>
      <c r="S448" s="682"/>
      <c r="T448" s="682"/>
      <c r="U448" s="682"/>
      <c r="V448" s="682"/>
      <c r="W448" s="682"/>
      <c r="X448" s="682"/>
      <c r="Y448" s="682"/>
      <c r="Z448" s="682"/>
    </row>
    <row r="449" spans="10:26" s="1620" customFormat="1" ht="21.75" customHeight="1">
      <c r="J449" s="682"/>
      <c r="K449" s="682"/>
      <c r="L449" s="682"/>
      <c r="M449" s="682"/>
      <c r="N449" s="682"/>
      <c r="O449" s="682"/>
      <c r="P449" s="682"/>
      <c r="Q449" s="682"/>
      <c r="R449" s="682"/>
      <c r="S449" s="682"/>
      <c r="T449" s="682"/>
      <c r="U449" s="682"/>
      <c r="V449" s="682"/>
      <c r="W449" s="682"/>
      <c r="X449" s="682"/>
      <c r="Y449" s="682"/>
      <c r="Z449" s="682"/>
    </row>
    <row r="450" spans="10:26" s="1620" customFormat="1" ht="21.75" customHeight="1">
      <c r="J450" s="682"/>
      <c r="K450" s="682"/>
      <c r="L450" s="682"/>
      <c r="M450" s="682"/>
      <c r="N450" s="682"/>
      <c r="O450" s="682"/>
      <c r="P450" s="682"/>
      <c r="Q450" s="682"/>
      <c r="R450" s="682"/>
      <c r="S450" s="682"/>
      <c r="T450" s="682"/>
      <c r="U450" s="682"/>
      <c r="V450" s="682"/>
      <c r="W450" s="682"/>
      <c r="X450" s="682"/>
      <c r="Y450" s="682"/>
      <c r="Z450" s="682"/>
    </row>
    <row r="451" spans="10:26" s="1620" customFormat="1" ht="21.75" customHeight="1">
      <c r="J451" s="682"/>
      <c r="K451" s="682"/>
      <c r="L451" s="682"/>
      <c r="M451" s="682"/>
      <c r="N451" s="682"/>
      <c r="O451" s="682"/>
      <c r="P451" s="682"/>
      <c r="Q451" s="682"/>
      <c r="R451" s="682"/>
      <c r="S451" s="682"/>
      <c r="T451" s="682"/>
      <c r="U451" s="682"/>
      <c r="V451" s="682"/>
      <c r="W451" s="682"/>
      <c r="X451" s="682"/>
      <c r="Y451" s="682"/>
      <c r="Z451" s="682"/>
    </row>
    <row r="452" spans="10:26" s="1620" customFormat="1" ht="21.75" customHeight="1">
      <c r="J452" s="682"/>
      <c r="K452" s="682"/>
      <c r="L452" s="682"/>
      <c r="M452" s="682"/>
      <c r="N452" s="682"/>
      <c r="O452" s="682"/>
      <c r="P452" s="682"/>
      <c r="Q452" s="682"/>
      <c r="R452" s="682"/>
      <c r="S452" s="682"/>
      <c r="T452" s="682"/>
      <c r="U452" s="682"/>
      <c r="V452" s="682"/>
      <c r="W452" s="682"/>
      <c r="X452" s="682"/>
      <c r="Y452" s="682"/>
      <c r="Z452" s="682"/>
    </row>
    <row r="453" spans="10:26" s="1620" customFormat="1" ht="21.75" customHeight="1">
      <c r="J453" s="682"/>
      <c r="K453" s="682"/>
      <c r="L453" s="682"/>
      <c r="M453" s="682"/>
      <c r="N453" s="682"/>
      <c r="O453" s="682"/>
      <c r="P453" s="682"/>
      <c r="Q453" s="682"/>
      <c r="R453" s="682"/>
      <c r="S453" s="682"/>
      <c r="T453" s="682"/>
      <c r="U453" s="682"/>
      <c r="V453" s="682"/>
      <c r="W453" s="682"/>
      <c r="X453" s="682"/>
      <c r="Y453" s="682"/>
      <c r="Z453" s="682"/>
    </row>
    <row r="454" spans="10:26" s="1620" customFormat="1" ht="21.75" customHeight="1">
      <c r="J454" s="682"/>
      <c r="K454" s="682"/>
      <c r="L454" s="682"/>
      <c r="M454" s="682"/>
      <c r="N454" s="682"/>
      <c r="O454" s="682"/>
      <c r="P454" s="682"/>
      <c r="Q454" s="682"/>
      <c r="R454" s="682"/>
      <c r="S454" s="682"/>
      <c r="T454" s="682"/>
      <c r="U454" s="682"/>
      <c r="V454" s="682"/>
      <c r="W454" s="682"/>
      <c r="X454" s="682"/>
      <c r="Y454" s="682"/>
      <c r="Z454" s="682"/>
    </row>
    <row r="455" spans="10:26" s="1620" customFormat="1" ht="21.75" customHeight="1">
      <c r="J455" s="682"/>
      <c r="K455" s="682"/>
      <c r="L455" s="682"/>
      <c r="M455" s="682"/>
      <c r="N455" s="682"/>
      <c r="O455" s="682"/>
      <c r="P455" s="682"/>
      <c r="Q455" s="682"/>
      <c r="R455" s="682"/>
      <c r="S455" s="682"/>
      <c r="T455" s="682"/>
      <c r="U455" s="682"/>
      <c r="V455" s="682"/>
      <c r="W455" s="682"/>
      <c r="X455" s="682"/>
      <c r="Y455" s="682"/>
      <c r="Z455" s="682"/>
    </row>
    <row r="456" spans="10:26" s="1620" customFormat="1" ht="21.75" customHeight="1">
      <c r="J456" s="682"/>
      <c r="K456" s="682"/>
      <c r="L456" s="682"/>
      <c r="M456" s="682"/>
      <c r="N456" s="682"/>
      <c r="O456" s="682"/>
      <c r="P456" s="682"/>
      <c r="Q456" s="682"/>
      <c r="R456" s="682"/>
      <c r="S456" s="682"/>
      <c r="T456" s="682"/>
      <c r="U456" s="682"/>
      <c r="V456" s="682"/>
      <c r="W456" s="682"/>
      <c r="X456" s="682"/>
      <c r="Y456" s="682"/>
      <c r="Z456" s="682"/>
    </row>
    <row r="457" spans="10:26" s="1620" customFormat="1" ht="21.75" customHeight="1">
      <c r="J457" s="682"/>
      <c r="K457" s="682"/>
      <c r="L457" s="682"/>
      <c r="M457" s="682"/>
      <c r="N457" s="682"/>
      <c r="O457" s="682"/>
      <c r="P457" s="682"/>
      <c r="Q457" s="682"/>
      <c r="R457" s="682"/>
      <c r="S457" s="682"/>
      <c r="T457" s="682"/>
      <c r="U457" s="682"/>
      <c r="V457" s="682"/>
      <c r="W457" s="682"/>
      <c r="X457" s="682"/>
      <c r="Y457" s="682"/>
      <c r="Z457" s="682"/>
    </row>
    <row r="458" spans="10:26" s="1620" customFormat="1" ht="21.75" customHeight="1">
      <c r="J458" s="682"/>
      <c r="K458" s="682"/>
      <c r="L458" s="682"/>
      <c r="M458" s="682"/>
      <c r="N458" s="682"/>
      <c r="O458" s="682"/>
      <c r="P458" s="682"/>
      <c r="Q458" s="682"/>
      <c r="R458" s="682"/>
      <c r="S458" s="682"/>
      <c r="T458" s="682"/>
      <c r="U458" s="682"/>
      <c r="V458" s="682"/>
      <c r="W458" s="682"/>
      <c r="X458" s="682"/>
      <c r="Y458" s="682"/>
      <c r="Z458" s="682"/>
    </row>
    <row r="459" spans="10:26" s="1620" customFormat="1" ht="21.75" customHeight="1">
      <c r="J459" s="682"/>
      <c r="K459" s="682"/>
      <c r="L459" s="682"/>
      <c r="M459" s="682"/>
      <c r="N459" s="682"/>
      <c r="O459" s="682"/>
      <c r="P459" s="682"/>
      <c r="Q459" s="682"/>
      <c r="R459" s="682"/>
      <c r="S459" s="682"/>
      <c r="T459" s="682"/>
      <c r="U459" s="682"/>
      <c r="V459" s="682"/>
      <c r="W459" s="682"/>
      <c r="X459" s="682"/>
      <c r="Y459" s="682"/>
      <c r="Z459" s="682"/>
    </row>
    <row r="460" spans="10:26" s="1620" customFormat="1" ht="21.75" customHeight="1">
      <c r="J460" s="682"/>
      <c r="K460" s="682"/>
      <c r="L460" s="682"/>
      <c r="M460" s="682"/>
      <c r="N460" s="682"/>
      <c r="O460" s="682"/>
      <c r="P460" s="682"/>
      <c r="Q460" s="682"/>
      <c r="R460" s="682"/>
      <c r="S460" s="682"/>
      <c r="T460" s="682"/>
      <c r="U460" s="682"/>
      <c r="V460" s="682"/>
      <c r="W460" s="682"/>
      <c r="X460" s="682"/>
      <c r="Y460" s="682"/>
      <c r="Z460" s="682"/>
    </row>
    <row r="461" spans="10:26" s="1620" customFormat="1" ht="21.75" customHeight="1">
      <c r="J461" s="682"/>
      <c r="K461" s="682"/>
      <c r="L461" s="682"/>
      <c r="M461" s="682"/>
      <c r="N461" s="682"/>
      <c r="O461" s="682"/>
      <c r="P461" s="682"/>
      <c r="Q461" s="682"/>
      <c r="R461" s="682"/>
      <c r="S461" s="682"/>
      <c r="T461" s="682"/>
      <c r="U461" s="682"/>
      <c r="V461" s="682"/>
      <c r="W461" s="682"/>
      <c r="X461" s="682"/>
      <c r="Y461" s="682"/>
      <c r="Z461" s="682"/>
    </row>
    <row r="462" spans="10:26" s="1620" customFormat="1" ht="21.75" customHeight="1">
      <c r="J462" s="682"/>
      <c r="K462" s="682"/>
      <c r="L462" s="682"/>
      <c r="M462" s="682"/>
      <c r="N462" s="682"/>
      <c r="O462" s="682"/>
      <c r="P462" s="682"/>
      <c r="Q462" s="682"/>
      <c r="R462" s="682"/>
      <c r="S462" s="682"/>
      <c r="T462" s="682"/>
      <c r="U462" s="682"/>
      <c r="V462" s="682"/>
      <c r="W462" s="682"/>
      <c r="X462" s="682"/>
      <c r="Y462" s="682"/>
      <c r="Z462" s="682"/>
    </row>
    <row r="463" spans="10:26" s="1620" customFormat="1" ht="21.75" customHeight="1">
      <c r="J463" s="682"/>
      <c r="K463" s="682"/>
      <c r="L463" s="682"/>
      <c r="M463" s="682"/>
      <c r="N463" s="682"/>
      <c r="O463" s="682"/>
      <c r="P463" s="682"/>
      <c r="Q463" s="682"/>
      <c r="R463" s="682"/>
      <c r="S463" s="682"/>
      <c r="T463" s="682"/>
      <c r="U463" s="682"/>
      <c r="V463" s="682"/>
      <c r="W463" s="682"/>
      <c r="X463" s="682"/>
      <c r="Y463" s="682"/>
      <c r="Z463" s="682"/>
    </row>
    <row r="464" spans="10:26" s="1620" customFormat="1" ht="21.75" customHeight="1">
      <c r="J464" s="682"/>
      <c r="K464" s="682"/>
      <c r="L464" s="682"/>
      <c r="M464" s="682"/>
      <c r="N464" s="682"/>
      <c r="O464" s="682"/>
      <c r="P464" s="682"/>
      <c r="Q464" s="682"/>
      <c r="R464" s="682"/>
      <c r="S464" s="682"/>
      <c r="T464" s="682"/>
      <c r="U464" s="682"/>
      <c r="V464" s="682"/>
      <c r="W464" s="682"/>
      <c r="X464" s="682"/>
      <c r="Y464" s="682"/>
      <c r="Z464" s="682"/>
    </row>
    <row r="465" spans="10:26" s="1620" customFormat="1" ht="21.75" customHeight="1">
      <c r="J465" s="682"/>
      <c r="K465" s="682"/>
      <c r="L465" s="682"/>
      <c r="M465" s="682"/>
      <c r="N465" s="682"/>
      <c r="O465" s="682"/>
      <c r="P465" s="682"/>
      <c r="Q465" s="682"/>
      <c r="R465" s="682"/>
      <c r="S465" s="682"/>
      <c r="T465" s="682"/>
      <c r="U465" s="682"/>
      <c r="V465" s="682"/>
      <c r="W465" s="682"/>
      <c r="X465" s="682"/>
      <c r="Y465" s="682"/>
      <c r="Z465" s="682"/>
    </row>
    <row r="466" spans="10:26" s="1620" customFormat="1" ht="21.75" customHeight="1">
      <c r="J466" s="682"/>
      <c r="K466" s="682"/>
      <c r="L466" s="682"/>
      <c r="M466" s="682"/>
      <c r="N466" s="682"/>
      <c r="O466" s="682"/>
      <c r="P466" s="682"/>
      <c r="Q466" s="682"/>
      <c r="R466" s="682"/>
      <c r="S466" s="682"/>
      <c r="T466" s="682"/>
      <c r="U466" s="682"/>
      <c r="V466" s="682"/>
      <c r="W466" s="682"/>
      <c r="X466" s="682"/>
      <c r="Y466" s="682"/>
      <c r="Z466" s="682"/>
    </row>
    <row r="467" spans="10:26" s="1620" customFormat="1" ht="21.75" customHeight="1">
      <c r="J467" s="682"/>
      <c r="K467" s="682"/>
      <c r="L467" s="682"/>
      <c r="M467" s="682"/>
      <c r="N467" s="682"/>
      <c r="O467" s="682"/>
      <c r="P467" s="682"/>
      <c r="Q467" s="682"/>
      <c r="R467" s="682"/>
      <c r="S467" s="682"/>
      <c r="T467" s="682"/>
      <c r="U467" s="682"/>
      <c r="V467" s="682"/>
      <c r="W467" s="682"/>
      <c r="X467" s="682"/>
      <c r="Y467" s="682"/>
      <c r="Z467" s="682"/>
    </row>
    <row r="468" spans="10:26" s="1620" customFormat="1" ht="21.75" customHeight="1">
      <c r="J468" s="682"/>
      <c r="K468" s="682"/>
      <c r="L468" s="682"/>
      <c r="M468" s="682"/>
      <c r="N468" s="682"/>
      <c r="O468" s="682"/>
      <c r="P468" s="682"/>
      <c r="Q468" s="682"/>
      <c r="R468" s="682"/>
      <c r="S468" s="682"/>
      <c r="T468" s="682"/>
      <c r="U468" s="682"/>
      <c r="V468" s="682"/>
      <c r="W468" s="682"/>
      <c r="X468" s="682"/>
      <c r="Y468" s="682"/>
      <c r="Z468" s="682"/>
    </row>
    <row r="469" spans="10:26" s="1620" customFormat="1" ht="21.75" customHeight="1">
      <c r="J469" s="682"/>
      <c r="K469" s="682"/>
      <c r="L469" s="682"/>
      <c r="M469" s="682"/>
      <c r="N469" s="682"/>
      <c r="O469" s="682"/>
      <c r="P469" s="682"/>
      <c r="Q469" s="682"/>
      <c r="R469" s="682"/>
      <c r="S469" s="682"/>
      <c r="T469" s="682"/>
      <c r="U469" s="682"/>
      <c r="V469" s="682"/>
      <c r="W469" s="682"/>
      <c r="X469" s="682"/>
      <c r="Y469" s="682"/>
      <c r="Z469" s="682"/>
    </row>
    <row r="470" spans="10:26" s="1620" customFormat="1" ht="21.75" customHeight="1">
      <c r="J470" s="682"/>
      <c r="K470" s="682"/>
      <c r="L470" s="682"/>
      <c r="M470" s="682"/>
      <c r="N470" s="682"/>
      <c r="O470" s="682"/>
      <c r="P470" s="682"/>
      <c r="Q470" s="682"/>
      <c r="R470" s="682"/>
      <c r="S470" s="682"/>
      <c r="T470" s="682"/>
      <c r="U470" s="682"/>
      <c r="V470" s="682"/>
      <c r="W470" s="682"/>
      <c r="X470" s="682"/>
      <c r="Y470" s="682"/>
      <c r="Z470" s="682"/>
    </row>
    <row r="471" spans="10:26" s="1620" customFormat="1" ht="21.75" customHeight="1">
      <c r="J471" s="682"/>
      <c r="K471" s="682"/>
      <c r="L471" s="682"/>
      <c r="M471" s="682"/>
      <c r="N471" s="682"/>
      <c r="O471" s="682"/>
      <c r="P471" s="682"/>
      <c r="Q471" s="682"/>
      <c r="R471" s="682"/>
      <c r="S471" s="682"/>
      <c r="T471" s="682"/>
      <c r="U471" s="682"/>
      <c r="V471" s="682"/>
      <c r="W471" s="682"/>
      <c r="X471" s="682"/>
      <c r="Y471" s="682"/>
      <c r="Z471" s="682"/>
    </row>
    <row r="472" spans="10:26" s="1620" customFormat="1" ht="21.75" customHeight="1">
      <c r="J472" s="682"/>
      <c r="K472" s="682"/>
      <c r="L472" s="682"/>
      <c r="M472" s="682"/>
      <c r="N472" s="682"/>
      <c r="O472" s="682"/>
      <c r="P472" s="682"/>
      <c r="Q472" s="682"/>
      <c r="R472" s="682"/>
      <c r="S472" s="682"/>
      <c r="T472" s="682"/>
      <c r="U472" s="682"/>
      <c r="V472" s="682"/>
      <c r="W472" s="682"/>
      <c r="X472" s="682"/>
      <c r="Y472" s="682"/>
      <c r="Z472" s="682"/>
    </row>
    <row r="473" spans="10:26" s="1620" customFormat="1" ht="21.75" customHeight="1">
      <c r="J473" s="682"/>
      <c r="K473" s="682"/>
      <c r="L473" s="682"/>
      <c r="M473" s="682"/>
      <c r="N473" s="682"/>
      <c r="O473" s="682"/>
      <c r="P473" s="682"/>
      <c r="Q473" s="682"/>
      <c r="R473" s="682"/>
      <c r="S473" s="682"/>
      <c r="T473" s="682"/>
      <c r="U473" s="682"/>
      <c r="V473" s="682"/>
      <c r="W473" s="682"/>
      <c r="X473" s="682"/>
      <c r="Y473" s="682"/>
      <c r="Z473" s="682"/>
    </row>
    <row r="474" spans="10:26" s="1620" customFormat="1" ht="21.75" customHeight="1">
      <c r="J474" s="682"/>
      <c r="K474" s="682"/>
      <c r="L474" s="682"/>
      <c r="M474" s="682"/>
      <c r="N474" s="682"/>
      <c r="O474" s="682"/>
      <c r="P474" s="682"/>
      <c r="Q474" s="682"/>
      <c r="R474" s="682"/>
      <c r="S474" s="682"/>
      <c r="T474" s="682"/>
      <c r="U474" s="682"/>
      <c r="V474" s="682"/>
      <c r="W474" s="682"/>
      <c r="X474" s="682"/>
      <c r="Y474" s="682"/>
      <c r="Z474" s="682"/>
    </row>
    <row r="475" spans="10:26" s="1620" customFormat="1" ht="21.75" customHeight="1">
      <c r="J475" s="682"/>
      <c r="K475" s="682"/>
      <c r="L475" s="682"/>
      <c r="M475" s="682"/>
      <c r="N475" s="682"/>
      <c r="O475" s="682"/>
      <c r="P475" s="682"/>
      <c r="Q475" s="682"/>
      <c r="R475" s="682"/>
      <c r="S475" s="682"/>
      <c r="T475" s="682"/>
      <c r="U475" s="682"/>
      <c r="V475" s="682"/>
      <c r="W475" s="682"/>
      <c r="X475" s="682"/>
      <c r="Y475" s="682"/>
      <c r="Z475" s="682"/>
    </row>
    <row r="476" spans="10:26" s="1620" customFormat="1" ht="21.75" customHeight="1">
      <c r="J476" s="682"/>
      <c r="K476" s="682"/>
      <c r="L476" s="682"/>
      <c r="M476" s="682"/>
      <c r="N476" s="682"/>
      <c r="O476" s="682"/>
      <c r="P476" s="682"/>
      <c r="Q476" s="682"/>
      <c r="R476" s="682"/>
      <c r="S476" s="682"/>
      <c r="T476" s="682"/>
      <c r="U476" s="682"/>
      <c r="V476" s="682"/>
      <c r="W476" s="682"/>
      <c r="X476" s="682"/>
      <c r="Y476" s="682"/>
      <c r="Z476" s="682"/>
    </row>
    <row r="477" spans="10:26" s="1620" customFormat="1" ht="21.75" customHeight="1">
      <c r="J477" s="682"/>
      <c r="K477" s="682"/>
      <c r="L477" s="682"/>
      <c r="M477" s="682"/>
      <c r="N477" s="682"/>
      <c r="O477" s="682"/>
      <c r="P477" s="682"/>
      <c r="Q477" s="682"/>
      <c r="R477" s="682"/>
      <c r="S477" s="682"/>
      <c r="T477" s="682"/>
      <c r="U477" s="682"/>
      <c r="V477" s="682"/>
      <c r="W477" s="682"/>
      <c r="X477" s="682"/>
      <c r="Y477" s="682"/>
      <c r="Z477" s="682"/>
    </row>
    <row r="478" spans="10:26" s="1620" customFormat="1" ht="21.75" customHeight="1">
      <c r="J478" s="682"/>
      <c r="K478" s="682"/>
      <c r="L478" s="682"/>
      <c r="M478" s="682"/>
      <c r="N478" s="682"/>
      <c r="O478" s="682"/>
      <c r="P478" s="682"/>
      <c r="Q478" s="682"/>
      <c r="R478" s="682"/>
      <c r="S478" s="682"/>
      <c r="T478" s="682"/>
      <c r="U478" s="682"/>
      <c r="V478" s="682"/>
      <c r="W478" s="682"/>
      <c r="X478" s="682"/>
      <c r="Y478" s="682"/>
      <c r="Z478" s="682"/>
    </row>
    <row r="479" spans="10:26" s="1620" customFormat="1" ht="21.75" customHeight="1">
      <c r="J479" s="682"/>
      <c r="K479" s="682"/>
      <c r="L479" s="682"/>
      <c r="M479" s="682"/>
      <c r="N479" s="682"/>
      <c r="O479" s="682"/>
      <c r="P479" s="682"/>
      <c r="Q479" s="682"/>
      <c r="R479" s="682"/>
      <c r="S479" s="682"/>
      <c r="T479" s="682"/>
      <c r="U479" s="682"/>
      <c r="V479" s="682"/>
      <c r="W479" s="682"/>
      <c r="X479" s="682"/>
      <c r="Y479" s="682"/>
      <c r="Z479" s="682"/>
    </row>
    <row r="480" spans="10:26" s="1620" customFormat="1" ht="21.75" customHeight="1">
      <c r="J480" s="682"/>
      <c r="K480" s="682"/>
      <c r="L480" s="682"/>
      <c r="M480" s="682"/>
      <c r="N480" s="682"/>
      <c r="O480" s="682"/>
      <c r="P480" s="682"/>
      <c r="Q480" s="682"/>
      <c r="R480" s="682"/>
      <c r="S480" s="682"/>
      <c r="T480" s="682"/>
      <c r="U480" s="682"/>
      <c r="V480" s="682"/>
      <c r="W480" s="682"/>
      <c r="X480" s="682"/>
      <c r="Y480" s="682"/>
      <c r="Z480" s="682"/>
    </row>
    <row r="481" spans="10:26" s="1620" customFormat="1" ht="21.75" customHeight="1">
      <c r="J481" s="682"/>
      <c r="K481" s="682"/>
      <c r="L481" s="682"/>
      <c r="M481" s="682"/>
      <c r="N481" s="682"/>
      <c r="O481" s="682"/>
      <c r="P481" s="682"/>
      <c r="Q481" s="682"/>
      <c r="R481" s="682"/>
      <c r="S481" s="682"/>
      <c r="T481" s="682"/>
      <c r="U481" s="682"/>
      <c r="V481" s="682"/>
      <c r="W481" s="682"/>
      <c r="X481" s="682"/>
      <c r="Y481" s="682"/>
      <c r="Z481" s="682"/>
    </row>
    <row r="482" spans="10:26" s="1620" customFormat="1" ht="21.75" customHeight="1">
      <c r="J482" s="682"/>
      <c r="K482" s="682"/>
      <c r="L482" s="682"/>
      <c r="M482" s="682"/>
      <c r="N482" s="682"/>
      <c r="O482" s="682"/>
      <c r="P482" s="682"/>
      <c r="Q482" s="682"/>
      <c r="R482" s="682"/>
      <c r="S482" s="682"/>
      <c r="T482" s="682"/>
      <c r="U482" s="682"/>
      <c r="V482" s="682"/>
      <c r="W482" s="682"/>
      <c r="X482" s="682"/>
      <c r="Y482" s="682"/>
      <c r="Z482" s="682"/>
    </row>
    <row r="483" spans="10:26" s="1620" customFormat="1" ht="21.75" customHeight="1">
      <c r="J483" s="682"/>
      <c r="K483" s="682"/>
      <c r="L483" s="682"/>
      <c r="M483" s="682"/>
      <c r="N483" s="682"/>
      <c r="O483" s="682"/>
      <c r="P483" s="682"/>
      <c r="Q483" s="682"/>
      <c r="R483" s="682"/>
      <c r="S483" s="682"/>
      <c r="T483" s="682"/>
      <c r="U483" s="682"/>
      <c r="V483" s="682"/>
      <c r="W483" s="682"/>
      <c r="X483" s="682"/>
      <c r="Y483" s="682"/>
      <c r="Z483" s="682"/>
    </row>
    <row r="484" spans="10:26" s="1620" customFormat="1" ht="21.75" customHeight="1">
      <c r="J484" s="682"/>
      <c r="K484" s="682"/>
      <c r="L484" s="682"/>
      <c r="M484" s="682"/>
      <c r="N484" s="682"/>
      <c r="O484" s="682"/>
      <c r="P484" s="682"/>
      <c r="Q484" s="682"/>
      <c r="R484" s="682"/>
      <c r="S484" s="682"/>
      <c r="T484" s="682"/>
      <c r="U484" s="682"/>
      <c r="V484" s="682"/>
      <c r="W484" s="682"/>
      <c r="X484" s="682"/>
      <c r="Y484" s="682"/>
      <c r="Z484" s="682"/>
    </row>
    <row r="485" spans="10:26" s="1620" customFormat="1" ht="21.75" customHeight="1">
      <c r="J485" s="682"/>
      <c r="K485" s="682"/>
      <c r="L485" s="682"/>
      <c r="M485" s="682"/>
      <c r="N485" s="682"/>
      <c r="O485" s="682"/>
      <c r="P485" s="682"/>
      <c r="Q485" s="682"/>
      <c r="R485" s="682"/>
      <c r="S485" s="682"/>
      <c r="T485" s="682"/>
      <c r="U485" s="682"/>
      <c r="V485" s="682"/>
      <c r="W485" s="682"/>
      <c r="X485" s="682"/>
      <c r="Y485" s="682"/>
      <c r="Z485" s="682"/>
    </row>
    <row r="486" spans="10:26" s="1620" customFormat="1" ht="21.75" customHeight="1">
      <c r="J486" s="682"/>
      <c r="K486" s="682"/>
      <c r="L486" s="682"/>
      <c r="M486" s="682"/>
      <c r="N486" s="682"/>
      <c r="O486" s="682"/>
      <c r="P486" s="682"/>
      <c r="Q486" s="682"/>
      <c r="R486" s="682"/>
      <c r="S486" s="682"/>
      <c r="T486" s="682"/>
      <c r="U486" s="682"/>
      <c r="V486" s="682"/>
      <c r="W486" s="682"/>
      <c r="X486" s="682"/>
      <c r="Y486" s="682"/>
      <c r="Z486" s="682"/>
    </row>
    <row r="487" spans="10:26" s="1620" customFormat="1" ht="21.75" customHeight="1">
      <c r="J487" s="682"/>
      <c r="K487" s="682"/>
      <c r="L487" s="682"/>
      <c r="M487" s="682"/>
      <c r="N487" s="682"/>
      <c r="O487" s="682"/>
      <c r="P487" s="682"/>
      <c r="Q487" s="682"/>
      <c r="R487" s="682"/>
      <c r="S487" s="682"/>
      <c r="T487" s="682"/>
      <c r="U487" s="682"/>
      <c r="V487" s="682"/>
      <c r="W487" s="682"/>
      <c r="X487" s="682"/>
      <c r="Y487" s="682"/>
      <c r="Z487" s="682"/>
    </row>
    <row r="488" spans="10:26" s="1620" customFormat="1" ht="21.75" customHeight="1">
      <c r="J488" s="682"/>
      <c r="K488" s="682"/>
      <c r="L488" s="682"/>
      <c r="M488" s="682"/>
      <c r="N488" s="682"/>
      <c r="O488" s="682"/>
      <c r="P488" s="682"/>
      <c r="Q488" s="682"/>
      <c r="R488" s="682"/>
      <c r="S488" s="682"/>
      <c r="T488" s="682"/>
      <c r="U488" s="682"/>
      <c r="V488" s="682"/>
      <c r="W488" s="682"/>
      <c r="X488" s="682"/>
      <c r="Y488" s="682"/>
      <c r="Z488" s="682"/>
    </row>
    <row r="489" spans="10:26" s="1620" customFormat="1" ht="21.75" customHeight="1">
      <c r="J489" s="682"/>
      <c r="K489" s="682"/>
      <c r="L489" s="682"/>
      <c r="M489" s="682"/>
      <c r="N489" s="682"/>
      <c r="O489" s="682"/>
      <c r="P489" s="682"/>
      <c r="Q489" s="682"/>
      <c r="R489" s="682"/>
      <c r="S489" s="682"/>
      <c r="T489" s="682"/>
      <c r="U489" s="682"/>
      <c r="V489" s="682"/>
      <c r="W489" s="682"/>
      <c r="X489" s="682"/>
      <c r="Y489" s="682"/>
      <c r="Z489" s="682"/>
    </row>
    <row r="490" spans="10:26" s="1620" customFormat="1" ht="21.75" customHeight="1">
      <c r="J490" s="682"/>
      <c r="K490" s="682"/>
      <c r="L490" s="682"/>
      <c r="M490" s="682"/>
      <c r="N490" s="682"/>
      <c r="O490" s="682"/>
      <c r="P490" s="682"/>
      <c r="Q490" s="682"/>
      <c r="R490" s="682"/>
      <c r="S490" s="682"/>
      <c r="T490" s="682"/>
      <c r="U490" s="682"/>
      <c r="V490" s="682"/>
      <c r="W490" s="682"/>
      <c r="X490" s="682"/>
      <c r="Y490" s="682"/>
      <c r="Z490" s="682"/>
    </row>
    <row r="491" spans="10:26" s="1620" customFormat="1" ht="21.75" customHeight="1">
      <c r="J491" s="682"/>
      <c r="K491" s="682"/>
      <c r="L491" s="682"/>
      <c r="M491" s="682"/>
      <c r="N491" s="682"/>
      <c r="O491" s="682"/>
      <c r="P491" s="682"/>
      <c r="Q491" s="682"/>
      <c r="R491" s="682"/>
      <c r="S491" s="682"/>
      <c r="T491" s="682"/>
      <c r="U491" s="682"/>
      <c r="V491" s="682"/>
      <c r="W491" s="682"/>
      <c r="X491" s="682"/>
      <c r="Y491" s="682"/>
      <c r="Z491" s="682"/>
    </row>
    <row r="492" spans="10:26" s="1620" customFormat="1" ht="21.75" customHeight="1">
      <c r="J492" s="682"/>
      <c r="K492" s="682"/>
      <c r="L492" s="682"/>
      <c r="M492" s="682"/>
      <c r="N492" s="682"/>
      <c r="O492" s="682"/>
      <c r="P492" s="682"/>
      <c r="Q492" s="682"/>
      <c r="R492" s="682"/>
      <c r="S492" s="682"/>
      <c r="T492" s="682"/>
      <c r="U492" s="682"/>
      <c r="V492" s="682"/>
      <c r="W492" s="682"/>
      <c r="X492" s="682"/>
      <c r="Y492" s="682"/>
      <c r="Z492" s="682"/>
    </row>
    <row r="493" spans="10:26" s="1620" customFormat="1" ht="21.75" customHeight="1">
      <c r="J493" s="682"/>
      <c r="K493" s="682"/>
      <c r="L493" s="682"/>
      <c r="M493" s="682"/>
      <c r="N493" s="682"/>
      <c r="O493" s="682"/>
      <c r="P493" s="682"/>
      <c r="Q493" s="682"/>
      <c r="R493" s="682"/>
      <c r="S493" s="682"/>
      <c r="T493" s="682"/>
      <c r="U493" s="682"/>
      <c r="V493" s="682"/>
      <c r="W493" s="682"/>
      <c r="X493" s="682"/>
      <c r="Y493" s="682"/>
      <c r="Z493" s="682"/>
    </row>
    <row r="494" spans="10:26" s="1620" customFormat="1" ht="21.75" customHeight="1">
      <c r="J494" s="682"/>
      <c r="K494" s="682"/>
      <c r="L494" s="682"/>
      <c r="M494" s="682"/>
      <c r="N494" s="682"/>
      <c r="O494" s="682"/>
      <c r="P494" s="682"/>
      <c r="Q494" s="682"/>
      <c r="R494" s="682"/>
      <c r="S494" s="682"/>
      <c r="T494" s="682"/>
      <c r="U494" s="682"/>
      <c r="V494" s="682"/>
      <c r="W494" s="682"/>
      <c r="X494" s="682"/>
      <c r="Y494" s="682"/>
      <c r="Z494" s="682"/>
    </row>
    <row r="495" spans="10:26" s="1620" customFormat="1" ht="21.75" customHeight="1">
      <c r="J495" s="682"/>
      <c r="K495" s="682"/>
      <c r="L495" s="682"/>
      <c r="M495" s="682"/>
      <c r="N495" s="682"/>
      <c r="O495" s="682"/>
      <c r="P495" s="682"/>
      <c r="Q495" s="682"/>
      <c r="R495" s="682"/>
      <c r="S495" s="682"/>
      <c r="T495" s="682"/>
      <c r="U495" s="682"/>
      <c r="V495" s="682"/>
      <c r="W495" s="682"/>
      <c r="X495" s="682"/>
      <c r="Y495" s="682"/>
      <c r="Z495" s="682"/>
    </row>
    <row r="496" spans="10:26" s="1620" customFormat="1" ht="21.75" customHeight="1">
      <c r="J496" s="682"/>
      <c r="K496" s="682"/>
      <c r="L496" s="682"/>
      <c r="M496" s="682"/>
      <c r="N496" s="682"/>
      <c r="O496" s="682"/>
      <c r="P496" s="682"/>
      <c r="Q496" s="682"/>
      <c r="R496" s="682"/>
      <c r="S496" s="682"/>
      <c r="T496" s="682"/>
      <c r="U496" s="682"/>
      <c r="V496" s="682"/>
      <c r="W496" s="682"/>
      <c r="X496" s="682"/>
      <c r="Y496" s="682"/>
      <c r="Z496" s="682"/>
    </row>
    <row r="497" spans="10:26" s="1620" customFormat="1" ht="21.75" customHeight="1">
      <c r="J497" s="682"/>
      <c r="K497" s="682"/>
      <c r="L497" s="682"/>
      <c r="M497" s="682"/>
      <c r="N497" s="682"/>
      <c r="O497" s="682"/>
      <c r="P497" s="682"/>
      <c r="Q497" s="682"/>
      <c r="R497" s="682"/>
      <c r="S497" s="682"/>
      <c r="T497" s="682"/>
      <c r="U497" s="682"/>
      <c r="V497" s="682"/>
      <c r="W497" s="682"/>
      <c r="X497" s="682"/>
      <c r="Y497" s="682"/>
      <c r="Z497" s="682"/>
    </row>
    <row r="498" spans="10:26" s="1620" customFormat="1" ht="21.75" customHeight="1">
      <c r="J498" s="682"/>
      <c r="K498" s="682"/>
      <c r="L498" s="682"/>
      <c r="M498" s="682"/>
      <c r="N498" s="682"/>
      <c r="O498" s="682"/>
      <c r="P498" s="682"/>
      <c r="Q498" s="682"/>
      <c r="R498" s="682"/>
      <c r="S498" s="682"/>
      <c r="T498" s="682"/>
      <c r="U498" s="682"/>
      <c r="V498" s="682"/>
      <c r="W498" s="682"/>
      <c r="X498" s="682"/>
      <c r="Y498" s="682"/>
      <c r="Z498" s="682"/>
    </row>
    <row r="499" spans="10:26" s="1620" customFormat="1" ht="21.75" customHeight="1">
      <c r="J499" s="682"/>
      <c r="K499" s="682"/>
      <c r="L499" s="682"/>
      <c r="M499" s="682"/>
      <c r="N499" s="682"/>
      <c r="O499" s="682"/>
      <c r="P499" s="682"/>
      <c r="Q499" s="682"/>
      <c r="R499" s="682"/>
      <c r="S499" s="682"/>
      <c r="T499" s="682"/>
      <c r="U499" s="682"/>
      <c r="V499" s="682"/>
      <c r="W499" s="682"/>
      <c r="X499" s="682"/>
      <c r="Y499" s="682"/>
      <c r="Z499" s="682"/>
    </row>
    <row r="500" spans="10:26" s="1620" customFormat="1" ht="21.75" customHeight="1">
      <c r="J500" s="682"/>
      <c r="K500" s="682"/>
      <c r="L500" s="682"/>
      <c r="M500" s="682"/>
      <c r="N500" s="682"/>
      <c r="O500" s="682"/>
      <c r="P500" s="682"/>
      <c r="Q500" s="682"/>
      <c r="R500" s="682"/>
      <c r="S500" s="682"/>
      <c r="T500" s="682"/>
      <c r="U500" s="682"/>
      <c r="V500" s="682"/>
      <c r="W500" s="682"/>
      <c r="X500" s="682"/>
      <c r="Y500" s="682"/>
      <c r="Z500" s="682"/>
    </row>
    <row r="501" spans="10:26" s="1620" customFormat="1" ht="21.75" customHeight="1">
      <c r="J501" s="682"/>
      <c r="K501" s="682"/>
      <c r="L501" s="682"/>
      <c r="M501" s="682"/>
      <c r="N501" s="682"/>
      <c r="O501" s="682"/>
      <c r="P501" s="682"/>
      <c r="Q501" s="682"/>
      <c r="R501" s="682"/>
      <c r="S501" s="682"/>
      <c r="T501" s="682"/>
      <c r="U501" s="682"/>
      <c r="V501" s="682"/>
      <c r="W501" s="682"/>
      <c r="X501" s="682"/>
      <c r="Y501" s="682"/>
      <c r="Z501" s="682"/>
    </row>
    <row r="502" spans="10:26" s="1620" customFormat="1" ht="21.75" customHeight="1">
      <c r="J502" s="682"/>
      <c r="K502" s="682"/>
      <c r="L502" s="682"/>
      <c r="M502" s="682"/>
      <c r="N502" s="682"/>
      <c r="O502" s="682"/>
      <c r="P502" s="682"/>
      <c r="Q502" s="682"/>
      <c r="R502" s="682"/>
      <c r="S502" s="682"/>
      <c r="T502" s="682"/>
      <c r="U502" s="682"/>
      <c r="V502" s="682"/>
      <c r="W502" s="682"/>
      <c r="X502" s="682"/>
      <c r="Y502" s="682"/>
      <c r="Z502" s="682"/>
    </row>
    <row r="503" spans="10:26" s="1620" customFormat="1" ht="21.75" customHeight="1">
      <c r="J503" s="682"/>
      <c r="K503" s="682"/>
      <c r="L503" s="682"/>
      <c r="M503" s="682"/>
      <c r="N503" s="682"/>
      <c r="O503" s="682"/>
      <c r="P503" s="682"/>
      <c r="Q503" s="682"/>
      <c r="R503" s="682"/>
      <c r="S503" s="682"/>
      <c r="T503" s="682"/>
      <c r="U503" s="682"/>
      <c r="V503" s="682"/>
      <c r="W503" s="682"/>
      <c r="X503" s="682"/>
      <c r="Y503" s="682"/>
      <c r="Z503" s="682"/>
    </row>
    <row r="504" spans="10:26" s="1620" customFormat="1" ht="21.75" customHeight="1">
      <c r="J504" s="682"/>
      <c r="K504" s="682"/>
      <c r="L504" s="682"/>
      <c r="M504" s="682"/>
      <c r="N504" s="682"/>
      <c r="O504" s="682"/>
      <c r="P504" s="682"/>
      <c r="Q504" s="682"/>
      <c r="R504" s="682"/>
      <c r="S504" s="682"/>
      <c r="T504" s="682"/>
      <c r="U504" s="682"/>
      <c r="V504" s="682"/>
      <c r="W504" s="682"/>
      <c r="X504" s="682"/>
      <c r="Y504" s="682"/>
      <c r="Z504" s="682"/>
    </row>
    <row r="505" spans="10:26" s="1620" customFormat="1" ht="21.75" customHeight="1">
      <c r="J505" s="682"/>
      <c r="K505" s="682"/>
      <c r="L505" s="682"/>
      <c r="M505" s="682"/>
      <c r="N505" s="682"/>
      <c r="O505" s="682"/>
      <c r="P505" s="682"/>
      <c r="Q505" s="682"/>
      <c r="R505" s="682"/>
      <c r="S505" s="682"/>
      <c r="T505" s="682"/>
      <c r="U505" s="682"/>
      <c r="V505" s="682"/>
      <c r="W505" s="682"/>
      <c r="X505" s="682"/>
      <c r="Y505" s="682"/>
      <c r="Z505" s="682"/>
    </row>
    <row r="506" spans="10:26" s="1620" customFormat="1" ht="21.75" customHeight="1">
      <c r="J506" s="682"/>
      <c r="K506" s="682"/>
      <c r="L506" s="682"/>
      <c r="M506" s="682"/>
      <c r="N506" s="682"/>
      <c r="O506" s="682"/>
      <c r="P506" s="682"/>
      <c r="Q506" s="682"/>
      <c r="R506" s="682"/>
      <c r="S506" s="682"/>
      <c r="T506" s="682"/>
      <c r="U506" s="682"/>
      <c r="V506" s="682"/>
      <c r="W506" s="682"/>
      <c r="X506" s="682"/>
      <c r="Y506" s="682"/>
      <c r="Z506" s="682"/>
    </row>
    <row r="507" spans="10:26" s="1620" customFormat="1" ht="21.75" customHeight="1">
      <c r="J507" s="682"/>
      <c r="K507" s="682"/>
      <c r="L507" s="682"/>
      <c r="M507" s="682"/>
      <c r="N507" s="682"/>
      <c r="O507" s="682"/>
      <c r="P507" s="682"/>
      <c r="Q507" s="682"/>
      <c r="R507" s="682"/>
      <c r="S507" s="682"/>
      <c r="T507" s="682"/>
      <c r="U507" s="682"/>
      <c r="V507" s="682"/>
      <c r="W507" s="682"/>
      <c r="X507" s="682"/>
      <c r="Y507" s="682"/>
      <c r="Z507" s="682"/>
    </row>
    <row r="508" spans="10:26" s="1620" customFormat="1" ht="21.75" customHeight="1">
      <c r="J508" s="682"/>
      <c r="K508" s="682"/>
      <c r="L508" s="682"/>
      <c r="M508" s="682"/>
      <c r="N508" s="682"/>
      <c r="O508" s="682"/>
      <c r="P508" s="682"/>
      <c r="Q508" s="682"/>
      <c r="R508" s="682"/>
      <c r="S508" s="682"/>
      <c r="T508" s="682"/>
      <c r="U508" s="682"/>
      <c r="V508" s="682"/>
      <c r="W508" s="682"/>
      <c r="X508" s="682"/>
      <c r="Y508" s="682"/>
      <c r="Z508" s="682"/>
    </row>
    <row r="509" spans="10:26" s="1620" customFormat="1" ht="21.75" customHeight="1">
      <c r="J509" s="682"/>
      <c r="K509" s="682"/>
      <c r="L509" s="682"/>
      <c r="M509" s="682"/>
      <c r="N509" s="682"/>
      <c r="O509" s="682"/>
      <c r="P509" s="682"/>
      <c r="Q509" s="682"/>
      <c r="R509" s="682"/>
      <c r="S509" s="682"/>
      <c r="T509" s="682"/>
      <c r="U509" s="682"/>
      <c r="V509" s="682"/>
      <c r="W509" s="682"/>
      <c r="X509" s="682"/>
      <c r="Y509" s="682"/>
      <c r="Z509" s="682"/>
    </row>
    <row r="510" spans="10:26" s="1620" customFormat="1" ht="21.75" customHeight="1">
      <c r="J510" s="682"/>
      <c r="K510" s="682"/>
      <c r="L510" s="682"/>
      <c r="M510" s="682"/>
      <c r="N510" s="682"/>
      <c r="O510" s="682"/>
      <c r="P510" s="682"/>
      <c r="Q510" s="682"/>
      <c r="R510" s="682"/>
      <c r="S510" s="682"/>
      <c r="T510" s="682"/>
      <c r="U510" s="682"/>
      <c r="V510" s="682"/>
      <c r="W510" s="682"/>
      <c r="X510" s="682"/>
      <c r="Y510" s="682"/>
      <c r="Z510" s="682"/>
    </row>
    <row r="511" spans="10:26" s="1620" customFormat="1" ht="21.75" customHeight="1">
      <c r="J511" s="682"/>
      <c r="K511" s="682"/>
      <c r="L511" s="682"/>
      <c r="M511" s="682"/>
      <c r="N511" s="682"/>
      <c r="O511" s="682"/>
      <c r="P511" s="682"/>
      <c r="Q511" s="682"/>
      <c r="R511" s="682"/>
      <c r="S511" s="682"/>
      <c r="T511" s="682"/>
      <c r="U511" s="682"/>
      <c r="V511" s="682"/>
      <c r="W511" s="682"/>
      <c r="X511" s="682"/>
      <c r="Y511" s="682"/>
      <c r="Z511" s="682"/>
    </row>
    <row r="512" spans="10:26" s="1620" customFormat="1" ht="21.75" customHeight="1">
      <c r="J512" s="682"/>
      <c r="K512" s="682"/>
      <c r="L512" s="682"/>
      <c r="M512" s="682"/>
      <c r="N512" s="682"/>
      <c r="O512" s="682"/>
      <c r="P512" s="682"/>
      <c r="Q512" s="682"/>
      <c r="R512" s="682"/>
      <c r="S512" s="682"/>
      <c r="T512" s="682"/>
      <c r="U512" s="682"/>
      <c r="V512" s="682"/>
      <c r="W512" s="682"/>
      <c r="X512" s="682"/>
      <c r="Y512" s="682"/>
      <c r="Z512" s="682"/>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90">
    <cfRule type="expression" dxfId="120" priority="3" stopIfTrue="1">
      <formula>$H$88&lt;&gt;"仅含出让金"</formula>
    </cfRule>
  </conditionalFormatting>
  <conditionalFormatting sqref="C91">
    <cfRule type="expression" dxfId="119" priority="2" stopIfTrue="1">
      <formula>$H$91="由企业提供"</formula>
    </cfRule>
  </conditionalFormatting>
  <conditionalFormatting sqref="C5:D7">
    <cfRule type="cellIs" dxfId="118" priority="7" stopIfTrue="1" operator="equal">
      <formula>25</formula>
    </cfRule>
  </conditionalFormatting>
  <conditionalFormatting sqref="C8:D13">
    <cfRule type="cellIs" dxfId="117" priority="5" stopIfTrue="1" operator="equal">
      <formula>15</formula>
    </cfRule>
  </conditionalFormatting>
  <conditionalFormatting sqref="C14:D16">
    <cfRule type="cellIs" dxfId="116" priority="4" stopIfTrue="1" operator="equal">
      <formula>30</formula>
    </cfRule>
  </conditionalFormatting>
  <conditionalFormatting sqref="E36">
    <cfRule type="expression" dxfId="115" priority="1" stopIfTrue="1">
      <formula>$D$36="同一抵押权人同一抵押物续贷"</formula>
    </cfRule>
  </conditionalFormatting>
  <dataValidations count="23">
    <dataValidation type="list" allowBlank="1" showInputMessage="1" showErrorMessage="1" sqref="D92" xr:uid="{00000000-0002-0000-1C00-000000000000}">
      <formula1>"0,5%,10%"</formula1>
    </dataValidation>
    <dataValidation type="list" allowBlank="1" showInputMessage="1" showErrorMessage="1" sqref="H59" xr:uid="{00000000-0002-0000-1C00-000001000000}">
      <formula1>"非个人房产,个人住宅（满五唯一有凭证）,个人其他（有凭证）,个人其他（无凭证）"</formula1>
    </dataValidation>
    <dataValidation type="list" allowBlank="1" showInputMessage="1" showErrorMessage="1" sqref="E103" xr:uid="{00000000-0002-0000-1C00-000002000000}">
      <formula1>"2.估价师知悉的法定优先受偿款,2.估价师知悉的除抵押担保权以外的法定优先受偿款"</formula1>
    </dataValidation>
    <dataValidation type="list" allowBlank="1" showInputMessage="1" showErrorMessage="1" sqref="G77" xr:uid="{00000000-0002-0000-1C00-000003000000}">
      <formula1>"个人住宅,2016年5月1日前购买,2016年5月1日后购买"</formula1>
    </dataValidation>
    <dataValidation type="list" allowBlank="1" showInputMessage="1" showErrorMessage="1" sqref="C1" xr:uid="{00000000-0002-0000-1C00-000004000000}">
      <formula1>项目类型</formula1>
    </dataValidation>
    <dataValidation type="list" allowBlank="1" showInputMessage="1" showErrorMessage="1" sqref="I1" xr:uid="{00000000-0002-0000-1C00-000005000000}">
      <formula1>"项目局部,项目全部,——"</formula1>
    </dataValidation>
    <dataValidation type="list" showInputMessage="1" showErrorMessage="1" sqref="G1" xr:uid="{00000000-0002-0000-1C00-000006000000}">
      <formula1>"现房,在建,土地,-"</formula1>
    </dataValidation>
    <dataValidation type="list" allowBlank="1" showInputMessage="1" showErrorMessage="1" sqref="C129" xr:uid="{00000000-0002-0000-1C00-000007000000}">
      <formula1>"无,有"</formula1>
    </dataValidation>
    <dataValidation type="list" allowBlank="1" showInputMessage="1" showErrorMessage="1" sqref="F116:G116" xr:uid="{00000000-0002-0000-1C00-000008000000}">
      <formula1>"建筑物价值,在建建筑物价值,建筑物/在建建筑物价值"</formula1>
    </dataValidation>
    <dataValidation type="list" allowBlank="1" showInputMessage="1" showErrorMessage="1" sqref="D116:E116" xr:uid="{00000000-0002-0000-1C00-000009000000}">
      <formula1>"出让国有建设用地使用权价值,划拨国有建设用地使用权价值"</formula1>
    </dataValidation>
    <dataValidation type="list" allowBlank="1" showInputMessage="1" showErrorMessage="1" sqref="C116:C117" xr:uid="{00000000-0002-0000-1C00-00000A000000}">
      <formula1>"土地面积,分摊土地面积,（分摊）土地面积"</formula1>
    </dataValidation>
    <dataValidation type="list" allowBlank="1" showInputMessage="1" showErrorMessage="1" sqref="B116:B117" xr:uid="{00000000-0002-0000-1C00-00000B000000}">
      <formula1>"建筑面积,规划建筑面积,（规划）建筑面积"</formula1>
    </dataValidation>
    <dataValidation type="list" allowBlank="1" showInputMessage="1" showErrorMessage="1" sqref="D36" xr:uid="{00000000-0002-0000-1C00-00000C000000}">
      <formula1>"同一抵押权人同一抵押物续贷,注销后放款,正常操作"</formula1>
    </dataValidation>
    <dataValidation type="list" allowBlank="1" showInputMessage="1" showErrorMessage="1" sqref="F75" xr:uid="{00000000-0002-0000-1C00-00000D000000}">
      <formula1>"买卖合同,购房发票"</formula1>
    </dataValidation>
    <dataValidation type="list" allowBlank="1" showInputMessage="1" showErrorMessage="1" sqref="H88" xr:uid="{00000000-0002-0000-1C00-00000E000000}">
      <formula1>"仅含出让金,出让金+开发费"</formula1>
    </dataValidation>
    <dataValidation type="list" allowBlank="1" showInputMessage="1" showErrorMessage="1" sqref="H91" xr:uid="{00000000-0002-0000-1C00-00000F000000}">
      <formula1>"企业提供（在右侧录入）,——"</formula1>
    </dataValidation>
    <dataValidation type="list" allowBlank="1" showInputMessage="1" showErrorMessage="1" sqref="C33" xr:uid="{00000000-0002-0000-1C00-000010000000}">
      <formula1>"成本比率,收益比率,自定义"</formula1>
    </dataValidation>
    <dataValidation type="list" allowBlank="1" showInputMessage="1" showErrorMessage="1" sqref="F45" xr:uid="{00000000-0002-0000-1C00-000011000000}">
      <formula1>"100%,70%,56%"</formula1>
    </dataValidation>
    <dataValidation type="list" allowBlank="1" showInputMessage="1" showErrorMessage="1" sqref="D32" xr:uid="{00000000-0002-0000-1C00-000012000000}">
      <formula1>"总价,楼面单价"</formula1>
    </dataValidation>
    <dataValidation type="list" allowBlank="1" showInputMessage="1" showErrorMessage="1" sqref="H58" xr:uid="{00000000-0002-0000-1C00-000013000000}">
      <formula1>"转让取得,自行开发建设"</formula1>
    </dataValidation>
    <dataValidation type="list" allowBlank="1" showInputMessage="1" showErrorMessage="1" sqref="H48" xr:uid="{00000000-0002-0000-1C00-000014000000}">
      <formula1>"情况1,情况2,情况3,情况4"</formula1>
    </dataValidation>
    <dataValidation type="list" allowBlank="1" showInputMessage="1" showErrorMessage="1" sqref="H55:H56" xr:uid="{00000000-0002-0000-1C00-000015000000}">
      <formula1>"个人住宅,正常"</formula1>
    </dataValidation>
    <dataValidation type="list" allowBlank="1" showInputMessage="1" showErrorMessage="1" sqref="C4:D4 D33" xr:uid="{00000000-0002-0000-1C00-000016000000}">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theme="7" tint="-0.249977111117893"/>
    <pageSetUpPr fitToPage="1"/>
  </sheetPr>
  <dimension ref="A1:AC132"/>
  <sheetViews>
    <sheetView view="pageBreakPreview" zoomScale="85" zoomScaleNormal="70" zoomScaleSheetLayoutView="85" workbookViewId="0">
      <selection activeCell="A8" sqref="A8:XFD8"/>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4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7" customFormat="1" ht="28.5" customHeight="1" thickBot="1">
      <c r="A1" s="1136" t="s">
        <v>1654</v>
      </c>
      <c r="B1" s="1805" t="s">
        <v>1804</v>
      </c>
      <c r="C1" s="1138" t="s">
        <v>1656</v>
      </c>
      <c r="D1" s="1139" t="s">
        <v>3452</v>
      </c>
      <c r="E1" s="3127" t="s">
        <v>3439</v>
      </c>
      <c r="F1" s="1732" t="s">
        <v>3440</v>
      </c>
      <c r="G1" s="1149" t="s">
        <v>1761</v>
      </c>
      <c r="H1" s="1148"/>
      <c r="I1" s="1148"/>
      <c r="J1" s="1148"/>
      <c r="K1" s="1150"/>
      <c r="L1" s="1151"/>
      <c r="M1" s="1152"/>
      <c r="N1" s="1152"/>
      <c r="O1" s="1152"/>
      <c r="P1" s="1138"/>
      <c r="Q1" s="1138"/>
      <c r="R1" s="1138"/>
      <c r="S1" s="1138"/>
      <c r="T1" s="1138"/>
      <c r="U1" s="1138"/>
      <c r="V1" s="1138"/>
      <c r="W1" s="1138"/>
      <c r="X1" s="1138"/>
      <c r="Y1" s="1138"/>
      <c r="Z1" s="1138"/>
      <c r="AA1" s="1138"/>
      <c r="AB1" s="1138"/>
      <c r="AC1" s="1146"/>
    </row>
    <row r="2" spans="1:29" s="342" customFormat="1" ht="28.5" customHeight="1" thickTop="1">
      <c r="A2" s="1135" t="s">
        <v>1456</v>
      </c>
      <c r="B2" s="1082">
        <f>IF(E1="项目模式",IF(C2="——",ROUND(C50*D3/10000,0),ROUND(C50*D3/10000,0)-D2),IF(E1="单套模式",IF(C2="——",ROUND(C50*D3/10000,4),ROUND(C50*D3/10000,4)-D2)))</f>
        <v>1558</v>
      </c>
      <c r="C2" s="1734" t="s">
        <v>43</v>
      </c>
      <c r="D2" s="1049" t="e">
        <f ca="1">IF(E1="项目模式",SUMIF(INDIRECT("'"&amp;F2&amp;"'"&amp;"!A:A"),"承租人权益价值",INDIRECT("'"&amp;F2&amp;"'"&amp;"!c:c")),SUMIF(INDIRECT("'"&amp;F2&amp;"'"&amp;"!A:A"),"承租人权益价值（单套）",INDIRECT("'"&amp;F2&amp;"'"&amp;"!c:c")))</f>
        <v>#REF!</v>
      </c>
      <c r="E2" s="1735" t="s">
        <v>1457</v>
      </c>
      <c r="F2" s="1736"/>
      <c r="G2" s="851"/>
      <c r="H2" s="851"/>
      <c r="I2" s="851"/>
      <c r="J2" s="851"/>
      <c r="K2" s="851"/>
      <c r="L2" s="2499"/>
      <c r="M2" s="2500"/>
      <c r="N2" s="2500"/>
      <c r="O2" s="2500"/>
      <c r="P2" s="341"/>
      <c r="Q2" s="341"/>
      <c r="R2" s="341"/>
      <c r="S2" s="341"/>
      <c r="T2" s="341"/>
      <c r="U2" s="341"/>
      <c r="V2" s="341"/>
      <c r="W2" s="341"/>
      <c r="X2" s="341"/>
      <c r="Y2" s="341"/>
      <c r="Z2" s="341"/>
      <c r="AA2" s="341"/>
      <c r="AB2" s="341"/>
      <c r="AC2" s="661"/>
    </row>
    <row r="3" spans="1:29" s="342" customFormat="1" ht="28.5" customHeight="1" thickBot="1">
      <c r="A3" s="195" t="s">
        <v>1458</v>
      </c>
      <c r="B3" s="536">
        <f>IF(C2="——",C50,ROUND(B2*10000/D3,0))</f>
        <v>30294</v>
      </c>
      <c r="C3" s="344" t="s">
        <v>1762</v>
      </c>
      <c r="D3" s="343">
        <f>IF(D1="",'数据-汇总表'!E3,SUMIF('数据-汇总表'!$C19:$C33,D1,'数据-汇总表'!$E19:$E33))</f>
        <v>514.45000000000005</v>
      </c>
      <c r="E3" s="1802"/>
      <c r="F3" s="852"/>
      <c r="G3" s="851"/>
      <c r="H3" s="851"/>
      <c r="I3" s="851"/>
      <c r="J3" s="851"/>
      <c r="K3" s="853"/>
      <c r="L3" s="2499"/>
      <c r="M3" s="2500"/>
      <c r="N3" s="2500"/>
      <c r="O3" s="2500"/>
      <c r="P3" s="341"/>
      <c r="Q3" s="341"/>
      <c r="R3" s="341"/>
      <c r="S3" s="341"/>
      <c r="T3" s="341"/>
      <c r="U3" s="341"/>
      <c r="V3" s="341"/>
      <c r="W3" s="341"/>
      <c r="X3" s="341"/>
      <c r="Y3" s="341"/>
      <c r="Z3" s="341"/>
      <c r="AA3" s="341"/>
      <c r="AB3" s="341"/>
      <c r="AC3" s="661"/>
    </row>
    <row r="4" spans="1:29" ht="15">
      <c r="A4" s="345" t="s">
        <v>1763</v>
      </c>
      <c r="B4" s="346"/>
      <c r="C4" s="3440" t="s">
        <v>1764</v>
      </c>
      <c r="D4" s="3441"/>
      <c r="E4" s="3442" t="s">
        <v>1765</v>
      </c>
      <c r="F4" s="3443"/>
      <c r="G4" s="3440" t="s">
        <v>1766</v>
      </c>
      <c r="H4" s="3441"/>
      <c r="I4" s="3440" t="s">
        <v>1767</v>
      </c>
      <c r="J4" s="3441"/>
      <c r="K4" s="537" t="s">
        <v>1768</v>
      </c>
      <c r="L4" s="2482"/>
      <c r="M4" s="2483"/>
      <c r="N4" s="2483"/>
      <c r="O4" s="2483"/>
      <c r="P4" s="3509" t="s">
        <v>1769</v>
      </c>
      <c r="Q4" s="3510"/>
      <c r="R4" s="3513" t="s">
        <v>1765</v>
      </c>
      <c r="S4" s="3514"/>
      <c r="T4" s="3513" t="s">
        <v>1766</v>
      </c>
      <c r="U4" s="3514"/>
      <c r="V4" s="3515" t="s">
        <v>1767</v>
      </c>
      <c r="W4" s="3515"/>
      <c r="X4" s="1806"/>
      <c r="Y4" s="3513" t="s">
        <v>1769</v>
      </c>
      <c r="Z4" s="3514"/>
      <c r="AA4" s="3517" t="s">
        <v>1765</v>
      </c>
      <c r="AB4" s="3517" t="s">
        <v>1766</v>
      </c>
      <c r="AC4" s="3506" t="s">
        <v>1767</v>
      </c>
    </row>
    <row r="5" spans="1:29" ht="15">
      <c r="A5" s="348"/>
      <c r="B5" s="349"/>
      <c r="C5" s="3495" t="s">
        <v>1667</v>
      </c>
      <c r="D5" s="3459"/>
      <c r="E5" s="3467" t="s">
        <v>3624</v>
      </c>
      <c r="F5" s="3468"/>
      <c r="G5" s="3458" t="s">
        <v>3620</v>
      </c>
      <c r="H5" s="3459"/>
      <c r="I5" s="3458" t="s">
        <v>3621</v>
      </c>
      <c r="J5" s="3459"/>
      <c r="K5" s="537"/>
      <c r="L5" s="2482"/>
      <c r="M5" s="2483"/>
      <c r="N5" s="2483"/>
      <c r="O5" s="2483"/>
      <c r="P5" s="3511"/>
      <c r="Q5" s="3447"/>
      <c r="R5" s="3452"/>
      <c r="S5" s="3453"/>
      <c r="T5" s="3452"/>
      <c r="U5" s="3453"/>
      <c r="V5" s="3423"/>
      <c r="W5" s="3423"/>
      <c r="X5" s="1262"/>
      <c r="Y5" s="3452"/>
      <c r="Z5" s="3453"/>
      <c r="AA5" s="3438"/>
      <c r="AB5" s="3438"/>
      <c r="AC5" s="3507"/>
    </row>
    <row r="6" spans="1:29" ht="15.75" thickBot="1">
      <c r="A6" s="350"/>
      <c r="B6" s="351"/>
      <c r="C6" s="3456" t="s">
        <v>1671</v>
      </c>
      <c r="D6" s="3457"/>
      <c r="E6" s="3465" t="s">
        <v>1671</v>
      </c>
      <c r="F6" s="3466"/>
      <c r="G6" s="3456" t="s">
        <v>1671</v>
      </c>
      <c r="H6" s="3457"/>
      <c r="I6" s="3456" t="s">
        <v>1671</v>
      </c>
      <c r="J6" s="3457"/>
      <c r="K6" s="537" t="s">
        <v>1672</v>
      </c>
      <c r="L6" s="2482"/>
      <c r="M6" s="2483"/>
      <c r="N6" s="2483"/>
      <c r="O6" s="2483"/>
      <c r="P6" s="3512"/>
      <c r="Q6" s="3449"/>
      <c r="R6" s="3452"/>
      <c r="S6" s="3453"/>
      <c r="T6" s="3454"/>
      <c r="U6" s="3455"/>
      <c r="V6" s="3423"/>
      <c r="W6" s="3423"/>
      <c r="X6" s="1262"/>
      <c r="Y6" s="3454"/>
      <c r="Z6" s="3455"/>
      <c r="AA6" s="3439"/>
      <c r="AB6" s="3439"/>
      <c r="AC6" s="3508"/>
    </row>
    <row r="7" spans="1:29" s="102" customFormat="1" ht="15.75" thickBot="1">
      <c r="A7" s="352" t="s">
        <v>1673</v>
      </c>
      <c r="B7" s="353"/>
      <c r="C7" s="354">
        <f>'数据-取费表'!B2</f>
        <v>45526</v>
      </c>
      <c r="D7" s="355">
        <v>100</v>
      </c>
      <c r="E7" s="356">
        <f>C7</f>
        <v>45526</v>
      </c>
      <c r="F7" s="357">
        <f>SUMIF(59:59,YEAR(E7)&amp;"-"&amp;MONTH(E7),60:60)</f>
        <v>100</v>
      </c>
      <c r="G7" s="356">
        <f>C7</f>
        <v>45526</v>
      </c>
      <c r="H7" s="355">
        <f>SUMIF(59:59,YEAR(G7)&amp;"-"&amp;MONTH(G7),60:60)</f>
        <v>100</v>
      </c>
      <c r="I7" s="356">
        <f>C7</f>
        <v>45526</v>
      </c>
      <c r="J7" s="355">
        <f>SUMIF(59:59,YEAR(I7)&amp;"-"&amp;MONTH(I7),60:60)</f>
        <v>100</v>
      </c>
      <c r="K7" s="38"/>
      <c r="L7" s="2484"/>
      <c r="M7" s="2435"/>
      <c r="N7" s="2435"/>
      <c r="O7" s="2435"/>
      <c r="P7" s="3516" t="s">
        <v>1674</v>
      </c>
      <c r="Q7" s="3462"/>
      <c r="R7" s="662" t="s">
        <v>14</v>
      </c>
      <c r="S7" s="663">
        <f t="shared" ref="S7:S15" si="0">F7</f>
        <v>100</v>
      </c>
      <c r="T7" s="662" t="s">
        <v>14</v>
      </c>
      <c r="U7" s="663">
        <f t="shared" ref="U7:U15" si="1">H7</f>
        <v>100</v>
      </c>
      <c r="V7" s="662" t="s">
        <v>14</v>
      </c>
      <c r="W7" s="663">
        <f t="shared" ref="W7:W15" si="2">J7</f>
        <v>100</v>
      </c>
      <c r="X7" s="664"/>
      <c r="Y7" s="3460" t="s">
        <v>1674</v>
      </c>
      <c r="Z7" s="3461"/>
      <c r="AA7" s="50">
        <f>D7/F7</f>
        <v>1</v>
      </c>
      <c r="AB7" s="50">
        <f>D7/H7</f>
        <v>1</v>
      </c>
      <c r="AC7" s="798">
        <f>D7/J7</f>
        <v>1</v>
      </c>
    </row>
    <row r="8" spans="1:29" s="102" customFormat="1" ht="15.75" thickBot="1">
      <c r="A8" s="352" t="s">
        <v>1675</v>
      </c>
      <c r="B8" s="353"/>
      <c r="C8" s="358" t="s">
        <v>3442</v>
      </c>
      <c r="D8" s="355">
        <v>100</v>
      </c>
      <c r="E8" s="358" t="s">
        <v>3442</v>
      </c>
      <c r="F8" s="357">
        <f>SUMIF(62:62,E8,63:63)-SUMIF(62:62,C8,63:63)+100</f>
        <v>100</v>
      </c>
      <c r="G8" s="358" t="s">
        <v>3442</v>
      </c>
      <c r="H8" s="355">
        <f>SUMIF(62:62,G8,63:63)-SUMIF(62:62,C8,63:63)+100</f>
        <v>100</v>
      </c>
      <c r="I8" s="358" t="s">
        <v>3442</v>
      </c>
      <c r="J8" s="355">
        <f>SUMIF(62:62,I8,63:63)-SUMIF(62:62,C8,63:63)+100</f>
        <v>100</v>
      </c>
      <c r="K8" s="38"/>
      <c r="L8" s="2484"/>
      <c r="M8" s="2435"/>
      <c r="N8" s="2435"/>
      <c r="O8" s="2435"/>
      <c r="P8" s="3516" t="s">
        <v>1677</v>
      </c>
      <c r="Q8" s="3461"/>
      <c r="R8" s="662" t="s">
        <v>14</v>
      </c>
      <c r="S8" s="663">
        <f t="shared" si="0"/>
        <v>100</v>
      </c>
      <c r="T8" s="662" t="s">
        <v>14</v>
      </c>
      <c r="U8" s="663">
        <f t="shared" si="1"/>
        <v>100</v>
      </c>
      <c r="V8" s="662" t="s">
        <v>14</v>
      </c>
      <c r="W8" s="663">
        <f t="shared" si="2"/>
        <v>100</v>
      </c>
      <c r="X8" s="664"/>
      <c r="Y8" s="3460" t="s">
        <v>1677</v>
      </c>
      <c r="Z8" s="3461"/>
      <c r="AA8" s="50">
        <f t="shared" ref="AA8:AA47" si="3">D8/F8</f>
        <v>1</v>
      </c>
      <c r="AB8" s="50">
        <f t="shared" ref="AB8:AB47" si="4">D8/H8</f>
        <v>1</v>
      </c>
      <c r="AC8" s="798">
        <f t="shared" ref="AC8:AC47" si="5">D8/J8</f>
        <v>1</v>
      </c>
    </row>
    <row r="9" spans="1:29" s="102" customFormat="1">
      <c r="A9" s="359" t="s">
        <v>1678</v>
      </c>
      <c r="B9" s="60" t="s">
        <v>1679</v>
      </c>
      <c r="C9" s="3144" t="s">
        <v>3465</v>
      </c>
      <c r="D9" s="59">
        <v>100</v>
      </c>
      <c r="E9" s="362" t="s">
        <v>21</v>
      </c>
      <c r="F9" s="59">
        <f>SUMIF(64:64,E9,65:65)-SUMIF(64:64,C9,65:65)+100</f>
        <v>100</v>
      </c>
      <c r="G9" s="361" t="s">
        <v>21</v>
      </c>
      <c r="H9" s="59">
        <f>SUMIF(64:64,G9,65:65)-SUMIF(64:64,C9,65:65)+100</f>
        <v>100</v>
      </c>
      <c r="I9" s="361" t="s">
        <v>21</v>
      </c>
      <c r="J9" s="59">
        <f>SUMIF(64:64,I9,65:65)-SUMIF(64:64,C9,65:65)+100</f>
        <v>100</v>
      </c>
      <c r="K9" s="38"/>
      <c r="L9" s="2484"/>
      <c r="M9" s="2435"/>
      <c r="N9" s="2435"/>
      <c r="O9" s="2435"/>
      <c r="P9" s="3436" t="s">
        <v>1680</v>
      </c>
      <c r="Q9" s="530" t="str">
        <f t="shared" ref="Q9:Q15" si="6">B9</f>
        <v>用途</v>
      </c>
      <c r="R9" s="662" t="s">
        <v>14</v>
      </c>
      <c r="S9" s="663">
        <f t="shared" si="0"/>
        <v>100</v>
      </c>
      <c r="T9" s="662" t="s">
        <v>14</v>
      </c>
      <c r="U9" s="663">
        <f t="shared" si="1"/>
        <v>100</v>
      </c>
      <c r="V9" s="662" t="s">
        <v>14</v>
      </c>
      <c r="W9" s="663">
        <f t="shared" si="2"/>
        <v>100</v>
      </c>
      <c r="X9" s="664"/>
      <c r="Y9" s="3329" t="s">
        <v>1681</v>
      </c>
      <c r="Z9" s="50" t="str">
        <f t="shared" ref="Z9:Z15" si="7">Q9</f>
        <v>用途</v>
      </c>
      <c r="AA9" s="50">
        <f t="shared" si="3"/>
        <v>1</v>
      </c>
      <c r="AB9" s="50">
        <f t="shared" si="4"/>
        <v>1</v>
      </c>
      <c r="AC9" s="798">
        <f t="shared" si="5"/>
        <v>1</v>
      </c>
    </row>
    <row r="10" spans="1:29" s="366" customFormat="1" ht="27">
      <c r="A10" s="363"/>
      <c r="B10" s="364" t="s">
        <v>1682</v>
      </c>
      <c r="C10" s="3128"/>
      <c r="D10" s="119">
        <v>100</v>
      </c>
      <c r="E10" s="3128"/>
      <c r="F10" s="119">
        <f>SUMIF(66:66,E10,67:67)-SUMIF(66:66,C10,67:67)+100</f>
        <v>100</v>
      </c>
      <c r="G10" s="3129"/>
      <c r="H10" s="119">
        <f>SUMIF(66:66,G10,67:67)-SUMIF(66:66,C10,67:67)+100</f>
        <v>100</v>
      </c>
      <c r="I10" s="3128"/>
      <c r="J10" s="119">
        <f>SUMIF(66:66,I10,67:67)-SUMIF(66:66,C10,67:67)+100</f>
        <v>100</v>
      </c>
      <c r="K10" s="38"/>
      <c r="L10" s="2485"/>
      <c r="M10" s="2486"/>
      <c r="N10" s="2486"/>
      <c r="O10" s="2486"/>
      <c r="P10" s="3436"/>
      <c r="Q10" s="530" t="str">
        <f t="shared" si="6"/>
        <v>土地使用年限（年）</v>
      </c>
      <c r="R10" s="662" t="s">
        <v>14</v>
      </c>
      <c r="S10" s="663">
        <f t="shared" si="0"/>
        <v>100</v>
      </c>
      <c r="T10" s="662" t="s">
        <v>14</v>
      </c>
      <c r="U10" s="663">
        <f t="shared" si="1"/>
        <v>100</v>
      </c>
      <c r="V10" s="662" t="s">
        <v>14</v>
      </c>
      <c r="W10" s="663">
        <f t="shared" si="2"/>
        <v>100</v>
      </c>
      <c r="X10" s="664"/>
      <c r="Y10" s="3329"/>
      <c r="Z10" s="50" t="str">
        <f t="shared" si="7"/>
        <v>土地使用年限（年）</v>
      </c>
      <c r="AA10" s="50">
        <f t="shared" si="3"/>
        <v>1</v>
      </c>
      <c r="AB10" s="50">
        <f t="shared" si="4"/>
        <v>1</v>
      </c>
      <c r="AC10" s="798">
        <f t="shared" si="5"/>
        <v>1</v>
      </c>
    </row>
    <row r="11" spans="1:29" ht="15.75" thickBot="1">
      <c r="A11" s="367"/>
      <c r="B11" s="364" t="s">
        <v>1683</v>
      </c>
      <c r="C11" s="368">
        <v>3</v>
      </c>
      <c r="D11" s="119">
        <v>100</v>
      </c>
      <c r="E11" s="368">
        <v>3</v>
      </c>
      <c r="F11" s="119">
        <f>LOOKUP(E11,69:69,70:70)-LOOKUP(C11,69:69,70:70)+100</f>
        <v>100</v>
      </c>
      <c r="G11" s="369">
        <v>3</v>
      </c>
      <c r="H11" s="119">
        <f>LOOKUP(G11,69:69,70:70)-LOOKUP(C11,69:69,70:70)+100</f>
        <v>100</v>
      </c>
      <c r="I11" s="368">
        <v>3</v>
      </c>
      <c r="J11" s="119">
        <f>LOOKUP(I11,69:69,70:70)-LOOKUP(C11,69:69,70:70)+100</f>
        <v>100</v>
      </c>
      <c r="K11" s="538">
        <v>2</v>
      </c>
      <c r="L11" s="2487"/>
      <c r="M11" s="2483"/>
      <c r="N11" s="2483"/>
      <c r="O11" s="2483"/>
      <c r="P11" s="3436"/>
      <c r="Q11" s="530" t="str">
        <f t="shared" si="6"/>
        <v>容积率</v>
      </c>
      <c r="R11" s="662" t="s">
        <v>14</v>
      </c>
      <c r="S11" s="663">
        <f t="shared" si="0"/>
        <v>100</v>
      </c>
      <c r="T11" s="662" t="s">
        <v>14</v>
      </c>
      <c r="U11" s="663">
        <f t="shared" si="1"/>
        <v>100</v>
      </c>
      <c r="V11" s="662" t="s">
        <v>14</v>
      </c>
      <c r="W11" s="663">
        <f t="shared" si="2"/>
        <v>100</v>
      </c>
      <c r="X11" s="664"/>
      <c r="Y11" s="3329"/>
      <c r="Z11" s="50" t="str">
        <f t="shared" si="7"/>
        <v>容积率</v>
      </c>
      <c r="AA11" s="50">
        <f t="shared" si="3"/>
        <v>1</v>
      </c>
      <c r="AB11" s="50">
        <f t="shared" si="4"/>
        <v>1</v>
      </c>
      <c r="AC11" s="798">
        <f t="shared" si="5"/>
        <v>1</v>
      </c>
    </row>
    <row r="12" spans="1:29" s="102" customFormat="1" ht="15" hidden="1">
      <c r="A12" s="370"/>
      <c r="B12" s="447">
        <v>111</v>
      </c>
      <c r="C12" s="371"/>
      <c r="D12" s="372">
        <v>100</v>
      </c>
      <c r="E12" s="371"/>
      <c r="F12" s="119">
        <f>SUMIF(71:71,E12,72:72)-SUMIF(71:71,C12,72:72)+100</f>
        <v>100</v>
      </c>
      <c r="G12" s="1807"/>
      <c r="H12" s="119">
        <f>SUMIF(71:71,G12,72:72)-SUMIF(71:71,C12,72:72)+100</f>
        <v>100</v>
      </c>
      <c r="I12" s="371"/>
      <c r="J12" s="119">
        <f>SUMIF(71:71,I12,72:72)-SUMIF(71:71,C12,72:72)+100</f>
        <v>100</v>
      </c>
      <c r="K12" s="539"/>
      <c r="L12" s="2484"/>
      <c r="M12" s="2435"/>
      <c r="N12" s="2435"/>
      <c r="O12" s="2435"/>
      <c r="P12" s="3436"/>
      <c r="Q12" s="530">
        <f t="shared" si="6"/>
        <v>111</v>
      </c>
      <c r="R12" s="662" t="s">
        <v>14</v>
      </c>
      <c r="S12" s="663">
        <f t="shared" si="0"/>
        <v>100</v>
      </c>
      <c r="T12" s="662" t="s">
        <v>14</v>
      </c>
      <c r="U12" s="663">
        <f t="shared" si="1"/>
        <v>100</v>
      </c>
      <c r="V12" s="662" t="s">
        <v>14</v>
      </c>
      <c r="W12" s="663">
        <f t="shared" si="2"/>
        <v>100</v>
      </c>
      <c r="X12" s="664"/>
      <c r="Y12" s="3329"/>
      <c r="Z12" s="50">
        <f t="shared" si="7"/>
        <v>111</v>
      </c>
      <c r="AA12" s="50">
        <f>D12/F12</f>
        <v>1</v>
      </c>
      <c r="AB12" s="50">
        <f>D12/H12</f>
        <v>1</v>
      </c>
      <c r="AC12" s="798">
        <f>D12/J12</f>
        <v>1</v>
      </c>
    </row>
    <row r="13" spans="1:29" ht="15" hidden="1">
      <c r="A13" s="367"/>
      <c r="B13" s="447">
        <v>111</v>
      </c>
      <c r="C13" s="373"/>
      <c r="D13" s="374">
        <v>100</v>
      </c>
      <c r="E13" s="371"/>
      <c r="F13" s="119">
        <f>SUMIF(73:73,E13,74:74)-SUMIF(73:73,C13,74:74)+100</f>
        <v>100</v>
      </c>
      <c r="G13" s="1807"/>
      <c r="H13" s="374">
        <f>SUMIF(73:73,G13,74:74)-SUMIF(73:73,C13,74:74)+100</f>
        <v>100</v>
      </c>
      <c r="I13" s="371"/>
      <c r="J13" s="374">
        <f>SUMIF(73:73,I13,74:74)-SUMIF(73:73,C13,74:74)+100</f>
        <v>100</v>
      </c>
      <c r="K13" s="539"/>
      <c r="L13" s="2488"/>
      <c r="M13" s="2483"/>
      <c r="N13" s="2483"/>
      <c r="O13" s="2483"/>
      <c r="P13" s="3436"/>
      <c r="Q13" s="530">
        <f t="shared" si="6"/>
        <v>111</v>
      </c>
      <c r="R13" s="662" t="s">
        <v>14</v>
      </c>
      <c r="S13" s="663">
        <f t="shared" si="0"/>
        <v>100</v>
      </c>
      <c r="T13" s="662" t="s">
        <v>14</v>
      </c>
      <c r="U13" s="663">
        <f t="shared" si="1"/>
        <v>100</v>
      </c>
      <c r="V13" s="662" t="s">
        <v>14</v>
      </c>
      <c r="W13" s="663">
        <f t="shared" si="2"/>
        <v>100</v>
      </c>
      <c r="X13" s="664"/>
      <c r="Y13" s="3329"/>
      <c r="Z13" s="50">
        <f t="shared" si="7"/>
        <v>111</v>
      </c>
      <c r="AA13" s="50">
        <f t="shared" si="3"/>
        <v>1</v>
      </c>
      <c r="AB13" s="50">
        <f t="shared" si="4"/>
        <v>1</v>
      </c>
      <c r="AC13" s="798">
        <f t="shared" si="5"/>
        <v>1</v>
      </c>
    </row>
    <row r="14" spans="1:29" ht="15.75" hidden="1" thickBot="1">
      <c r="A14" s="375"/>
      <c r="B14" s="1746">
        <v>111</v>
      </c>
      <c r="C14" s="376"/>
      <c r="D14" s="377">
        <v>100</v>
      </c>
      <c r="E14" s="552"/>
      <c r="F14" s="377">
        <f>SUMIF(75:75,E14,76:76)-SUMIF(75:75,C14,76:76)+100</f>
        <v>100</v>
      </c>
      <c r="G14" s="1807"/>
      <c r="H14" s="377">
        <f>SUMIF(75:75,G14,76:76)-SUMIF(75:75,C14,76:76)+100</f>
        <v>100</v>
      </c>
      <c r="I14" s="371"/>
      <c r="J14" s="377">
        <f>SUMIF(75:75,I14,76:76)-SUMIF(75:75,C14,76:76)+100</f>
        <v>100</v>
      </c>
      <c r="K14" s="539"/>
      <c r="L14" s="2488"/>
      <c r="M14" s="2483"/>
      <c r="N14" s="2483"/>
      <c r="O14" s="2483"/>
      <c r="P14" s="3436"/>
      <c r="Q14" s="530">
        <f t="shared" si="6"/>
        <v>111</v>
      </c>
      <c r="R14" s="662" t="s">
        <v>14</v>
      </c>
      <c r="S14" s="663">
        <f t="shared" si="0"/>
        <v>100</v>
      </c>
      <c r="T14" s="662" t="s">
        <v>14</v>
      </c>
      <c r="U14" s="663">
        <f t="shared" si="1"/>
        <v>100</v>
      </c>
      <c r="V14" s="662" t="s">
        <v>14</v>
      </c>
      <c r="W14" s="663">
        <f t="shared" si="2"/>
        <v>100</v>
      </c>
      <c r="X14" s="664"/>
      <c r="Y14" s="3329"/>
      <c r="Z14" s="50">
        <f t="shared" si="7"/>
        <v>111</v>
      </c>
      <c r="AA14" s="50">
        <f t="shared" si="3"/>
        <v>1</v>
      </c>
      <c r="AB14" s="50">
        <f t="shared" si="4"/>
        <v>1</v>
      </c>
      <c r="AC14" s="798">
        <f t="shared" si="5"/>
        <v>1</v>
      </c>
    </row>
    <row r="15" spans="1:29" ht="15">
      <c r="A15" s="379" t="s">
        <v>1684</v>
      </c>
      <c r="B15" s="553" t="s">
        <v>1805</v>
      </c>
      <c r="C15" s="1808">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88"/>
      <c r="M15" s="2483"/>
      <c r="N15" s="2483"/>
      <c r="O15" s="2483"/>
      <c r="P15" s="3427" t="s">
        <v>1685</v>
      </c>
      <c r="Q15" s="1260" t="str">
        <f t="shared" si="6"/>
        <v>办公集聚程度</v>
      </c>
      <c r="R15" s="665" t="s">
        <v>14</v>
      </c>
      <c r="S15" s="666">
        <f t="shared" si="0"/>
        <v>100</v>
      </c>
      <c r="T15" s="665" t="s">
        <v>14</v>
      </c>
      <c r="U15" s="666">
        <f t="shared" si="1"/>
        <v>100</v>
      </c>
      <c r="V15" s="665" t="s">
        <v>14</v>
      </c>
      <c r="W15" s="666">
        <f t="shared" si="2"/>
        <v>100</v>
      </c>
      <c r="X15" s="1262"/>
      <c r="Y15" s="3429" t="s">
        <v>1685</v>
      </c>
      <c r="Z15" s="1261" t="str">
        <f t="shared" si="7"/>
        <v>办公集聚程度</v>
      </c>
      <c r="AA15" s="1261">
        <f t="shared" si="3"/>
        <v>1</v>
      </c>
      <c r="AB15" s="1261">
        <f t="shared" si="4"/>
        <v>1</v>
      </c>
      <c r="AC15" s="1809">
        <f t="shared" si="5"/>
        <v>1</v>
      </c>
    </row>
    <row r="16" spans="1:29" ht="15">
      <c r="A16" s="367"/>
      <c r="B16" s="554"/>
      <c r="C16" s="1755" t="s">
        <v>3409</v>
      </c>
      <c r="D16" s="387"/>
      <c r="E16" s="1755" t="s">
        <v>3409</v>
      </c>
      <c r="F16" s="387"/>
      <c r="G16" s="1755" t="s">
        <v>3409</v>
      </c>
      <c r="H16" s="389"/>
      <c r="I16" s="1755" t="s">
        <v>3409</v>
      </c>
      <c r="J16" s="387"/>
      <c r="K16" s="541"/>
      <c r="L16" s="2488"/>
      <c r="M16" s="2483"/>
      <c r="N16" s="2483"/>
      <c r="O16" s="2483"/>
      <c r="P16" s="3428"/>
      <c r="Q16" s="1260"/>
      <c r="R16" s="665"/>
      <c r="S16" s="666"/>
      <c r="T16" s="665"/>
      <c r="U16" s="666"/>
      <c r="V16" s="665"/>
      <c r="W16" s="666"/>
      <c r="X16" s="1262"/>
      <c r="Y16" s="3430"/>
      <c r="Z16" s="1261"/>
      <c r="AA16" s="1261">
        <v>1</v>
      </c>
      <c r="AB16" s="1261">
        <v>1</v>
      </c>
      <c r="AC16" s="1809">
        <v>1</v>
      </c>
    </row>
    <row r="17" spans="1:29" ht="15">
      <c r="A17" s="367"/>
      <c r="B17" s="555" t="s">
        <v>1253</v>
      </c>
      <c r="C17" s="1810">
        <f>估价对象房地状况!C6</f>
        <v>0</v>
      </c>
      <c r="D17" s="389">
        <v>100</v>
      </c>
      <c r="E17" s="393"/>
      <c r="F17" s="389">
        <f>SUMIF(79:79,E18,80:80)-SUMIF(79:79,C18,80:80)+100</f>
        <v>100</v>
      </c>
      <c r="G17" s="391"/>
      <c r="H17" s="394">
        <f>SUMIF(79:79,G18,80:80)-SUMIF(79:79,C18,80:80)+100</f>
        <v>100</v>
      </c>
      <c r="I17" s="391"/>
      <c r="J17" s="394">
        <f>SUMIF(79:79,I18,80:80)-SUMIF(79:79,C18,80:80)+100</f>
        <v>100</v>
      </c>
      <c r="K17" s="540">
        <v>2</v>
      </c>
      <c r="L17" s="2488"/>
      <c r="M17" s="2483"/>
      <c r="N17" s="2483"/>
      <c r="O17" s="2483"/>
      <c r="P17" s="3428"/>
      <c r="Q17" s="1260" t="str">
        <f>B17</f>
        <v>交通便捷度</v>
      </c>
      <c r="R17" s="665" t="s">
        <v>14</v>
      </c>
      <c r="S17" s="666">
        <f>F17</f>
        <v>100</v>
      </c>
      <c r="T17" s="665" t="s">
        <v>14</v>
      </c>
      <c r="U17" s="666">
        <f>H17</f>
        <v>100</v>
      </c>
      <c r="V17" s="665" t="s">
        <v>14</v>
      </c>
      <c r="W17" s="666">
        <f>J17</f>
        <v>100</v>
      </c>
      <c r="X17" s="1262"/>
      <c r="Y17" s="3430"/>
      <c r="Z17" s="1261" t="str">
        <f>Q17</f>
        <v>交通便捷度</v>
      </c>
      <c r="AA17" s="1261">
        <f t="shared" si="3"/>
        <v>1</v>
      </c>
      <c r="AB17" s="1261">
        <f t="shared" si="4"/>
        <v>1</v>
      </c>
      <c r="AC17" s="1809">
        <f t="shared" si="5"/>
        <v>1</v>
      </c>
    </row>
    <row r="18" spans="1:29" ht="15">
      <c r="A18" s="367"/>
      <c r="B18" s="401"/>
      <c r="C18" s="1755" t="s">
        <v>3409</v>
      </c>
      <c r="D18" s="389"/>
      <c r="E18" s="1755" t="s">
        <v>3409</v>
      </c>
      <c r="F18" s="389"/>
      <c r="G18" s="1755" t="s">
        <v>3409</v>
      </c>
      <c r="H18" s="387"/>
      <c r="I18" s="1755" t="s">
        <v>3409</v>
      </c>
      <c r="J18" s="387"/>
      <c r="K18" s="541"/>
      <c r="L18" s="2488"/>
      <c r="M18" s="2483"/>
      <c r="N18" s="2483"/>
      <c r="O18" s="2483"/>
      <c r="P18" s="3428"/>
      <c r="Q18" s="1260"/>
      <c r="R18" s="665"/>
      <c r="S18" s="666"/>
      <c r="T18" s="665"/>
      <c r="U18" s="666"/>
      <c r="V18" s="665"/>
      <c r="W18" s="666"/>
      <c r="X18" s="1262"/>
      <c r="Y18" s="3430"/>
      <c r="Z18" s="1261"/>
      <c r="AA18" s="1261">
        <v>1</v>
      </c>
      <c r="AB18" s="1261">
        <v>1</v>
      </c>
      <c r="AC18" s="1809">
        <v>1</v>
      </c>
    </row>
    <row r="19" spans="1:29" ht="15">
      <c r="A19" s="367"/>
      <c r="B19" s="555" t="s">
        <v>1806</v>
      </c>
      <c r="C19" s="1810">
        <f>估价对象房地状况!C7</f>
        <v>0</v>
      </c>
      <c r="D19" s="394">
        <v>100</v>
      </c>
      <c r="E19" s="398"/>
      <c r="F19" s="394">
        <f>SUMIF(81:81,E20,82:82)-SUMIF(81:81,C20,82:82)+100</f>
        <v>100</v>
      </c>
      <c r="G19" s="396"/>
      <c r="H19" s="389">
        <f>SUMIF(81:81,G20,82:82)-SUMIF(81:81,C20,82:82)+100</f>
        <v>100</v>
      </c>
      <c r="I19" s="396"/>
      <c r="J19" s="389">
        <f>SUMIF(81:81,I20,82:82)-SUMIF(81:81,C20,82:82)+100</f>
        <v>100</v>
      </c>
      <c r="K19" s="540">
        <v>2</v>
      </c>
      <c r="L19" s="2488"/>
      <c r="M19" s="2483"/>
      <c r="N19" s="2483"/>
      <c r="O19" s="2483"/>
      <c r="P19" s="3428"/>
      <c r="Q19" s="1260" t="str">
        <f>B19</f>
        <v>公共配套设施</v>
      </c>
      <c r="R19" s="665" t="s">
        <v>14</v>
      </c>
      <c r="S19" s="666">
        <f>F19</f>
        <v>100</v>
      </c>
      <c r="T19" s="665" t="s">
        <v>14</v>
      </c>
      <c r="U19" s="666">
        <f>H19</f>
        <v>100</v>
      </c>
      <c r="V19" s="665" t="s">
        <v>14</v>
      </c>
      <c r="W19" s="666">
        <f>J19</f>
        <v>100</v>
      </c>
      <c r="X19" s="1262"/>
      <c r="Y19" s="3430"/>
      <c r="Z19" s="1261" t="str">
        <f>Q19</f>
        <v>公共配套设施</v>
      </c>
      <c r="AA19" s="1261">
        <f t="shared" si="3"/>
        <v>1</v>
      </c>
      <c r="AB19" s="1261">
        <f t="shared" si="4"/>
        <v>1</v>
      </c>
      <c r="AC19" s="1809">
        <f t="shared" si="5"/>
        <v>1</v>
      </c>
    </row>
    <row r="20" spans="1:29" ht="15">
      <c r="A20" s="367"/>
      <c r="B20" s="401"/>
      <c r="C20" s="1755" t="s">
        <v>3409</v>
      </c>
      <c r="D20" s="387"/>
      <c r="E20" s="1755" t="s">
        <v>3409</v>
      </c>
      <c r="F20" s="387"/>
      <c r="G20" s="1755" t="s">
        <v>3409</v>
      </c>
      <c r="H20" s="387"/>
      <c r="I20" s="1755" t="s">
        <v>3409</v>
      </c>
      <c r="J20" s="387"/>
      <c r="K20" s="541"/>
      <c r="L20" s="2488"/>
      <c r="M20" s="2483"/>
      <c r="N20" s="2483"/>
      <c r="O20" s="2483"/>
      <c r="P20" s="3428"/>
      <c r="Q20" s="1260"/>
      <c r="R20" s="665"/>
      <c r="S20" s="666"/>
      <c r="T20" s="665"/>
      <c r="U20" s="666"/>
      <c r="V20" s="665"/>
      <c r="W20" s="666"/>
      <c r="X20" s="1262"/>
      <c r="Y20" s="3430"/>
      <c r="Z20" s="1261"/>
      <c r="AA20" s="1261">
        <v>1</v>
      </c>
      <c r="AB20" s="1261">
        <v>1</v>
      </c>
      <c r="AC20" s="1809">
        <v>1</v>
      </c>
    </row>
    <row r="21" spans="1:29" ht="15">
      <c r="A21" s="367"/>
      <c r="B21" s="556" t="s">
        <v>1807</v>
      </c>
      <c r="C21" s="1810">
        <f>估价对象房地状况!C8</f>
        <v>0</v>
      </c>
      <c r="D21" s="389">
        <v>100</v>
      </c>
      <c r="E21" s="398"/>
      <c r="F21" s="394">
        <f>SUMIF(83:83,E22,84:84)-SUMIF(83:83,C22,84:84)+100</f>
        <v>100</v>
      </c>
      <c r="G21" s="396"/>
      <c r="H21" s="389">
        <f>SUMIF(83:83,G22,84:84)-SUMIF(83:83,C22,84:84)+100</f>
        <v>100</v>
      </c>
      <c r="I21" s="396"/>
      <c r="J21" s="389">
        <f>SUMIF(83:83,I22,84:84)-SUMIF(83:83,C22,84:84)+100</f>
        <v>100</v>
      </c>
      <c r="K21" s="540">
        <v>2</v>
      </c>
      <c r="L21" s="2488"/>
      <c r="M21" s="2483"/>
      <c r="N21" s="2483"/>
      <c r="O21" s="2483"/>
      <c r="P21" s="3428"/>
      <c r="Q21" s="1260" t="str">
        <f>B21</f>
        <v>基础设施水平</v>
      </c>
      <c r="R21" s="665" t="s">
        <v>14</v>
      </c>
      <c r="S21" s="666">
        <f>F21</f>
        <v>100</v>
      </c>
      <c r="T21" s="665" t="s">
        <v>14</v>
      </c>
      <c r="U21" s="666">
        <f>H21</f>
        <v>100</v>
      </c>
      <c r="V21" s="665" t="s">
        <v>14</v>
      </c>
      <c r="W21" s="666">
        <f>J21</f>
        <v>100</v>
      </c>
      <c r="X21" s="1262"/>
      <c r="Y21" s="3430"/>
      <c r="Z21" s="1261" t="str">
        <f>Q21</f>
        <v>基础设施水平</v>
      </c>
      <c r="AA21" s="1261">
        <f t="shared" ref="AA21" si="8">D21/F21</f>
        <v>1</v>
      </c>
      <c r="AB21" s="1261">
        <f t="shared" ref="AB21" si="9">D21/H21</f>
        <v>1</v>
      </c>
      <c r="AC21" s="1809">
        <f t="shared" ref="AC21" si="10">D21/J21</f>
        <v>1</v>
      </c>
    </row>
    <row r="22" spans="1:29" ht="15">
      <c r="A22" s="367"/>
      <c r="B22" s="556"/>
      <c r="C22" s="1811" t="s">
        <v>3429</v>
      </c>
      <c r="D22" s="387"/>
      <c r="E22" s="1811" t="s">
        <v>3429</v>
      </c>
      <c r="F22" s="387"/>
      <c r="G22" s="1811" t="s">
        <v>3429</v>
      </c>
      <c r="H22" s="387"/>
      <c r="I22" s="1811" t="s">
        <v>3429</v>
      </c>
      <c r="J22" s="387"/>
      <c r="K22" s="1061"/>
      <c r="L22" s="2488"/>
      <c r="M22" s="2483"/>
      <c r="N22" s="2483"/>
      <c r="O22" s="2483"/>
      <c r="P22" s="3428"/>
      <c r="Q22" s="1260"/>
      <c r="R22" s="665"/>
      <c r="S22" s="666"/>
      <c r="T22" s="665"/>
      <c r="U22" s="666"/>
      <c r="V22" s="665"/>
      <c r="W22" s="666"/>
      <c r="X22" s="1262"/>
      <c r="Y22" s="3430"/>
      <c r="Z22" s="1261"/>
      <c r="AA22" s="1261">
        <v>1</v>
      </c>
      <c r="AB22" s="1261">
        <v>1</v>
      </c>
      <c r="AC22" s="1809">
        <v>1</v>
      </c>
    </row>
    <row r="23" spans="1:29" ht="15">
      <c r="A23" s="367"/>
      <c r="B23" s="555" t="s">
        <v>1808</v>
      </c>
      <c r="C23" s="1810">
        <f>估价对象房地状况!C9</f>
        <v>0</v>
      </c>
      <c r="D23" s="389">
        <v>100</v>
      </c>
      <c r="E23" s="393"/>
      <c r="F23" s="389">
        <f>SUMIF(85:85,E24,86:86)-SUMIF(85:85,C24,86:86)+100</f>
        <v>100</v>
      </c>
      <c r="G23" s="391"/>
      <c r="H23" s="389">
        <f>SUMIF(85:85,G24,86:86)-SUMIF(85:85,C24,86:86)+100</f>
        <v>100</v>
      </c>
      <c r="I23" s="391"/>
      <c r="J23" s="389">
        <f>SUMIF(85:85,I24,86:86)-SUMIF(85:85,C24,86:86)+100</f>
        <v>100</v>
      </c>
      <c r="K23" s="540">
        <v>2</v>
      </c>
      <c r="L23" s="2488"/>
      <c r="M23" s="2483"/>
      <c r="N23" s="2483"/>
      <c r="O23" s="2483"/>
      <c r="P23" s="3428"/>
      <c r="Q23" s="1260" t="str">
        <f>B23</f>
        <v>环境质量</v>
      </c>
      <c r="R23" s="665" t="s">
        <v>14</v>
      </c>
      <c r="S23" s="666">
        <f>F23</f>
        <v>100</v>
      </c>
      <c r="T23" s="665" t="s">
        <v>14</v>
      </c>
      <c r="U23" s="666">
        <f>H23</f>
        <v>100</v>
      </c>
      <c r="V23" s="665" t="s">
        <v>14</v>
      </c>
      <c r="W23" s="666">
        <f>J23</f>
        <v>100</v>
      </c>
      <c r="X23" s="1262"/>
      <c r="Y23" s="3430"/>
      <c r="Z23" s="1261" t="str">
        <f>Q23</f>
        <v>环境质量</v>
      </c>
      <c r="AA23" s="1261">
        <f t="shared" si="3"/>
        <v>1</v>
      </c>
      <c r="AB23" s="1261">
        <f t="shared" si="4"/>
        <v>1</v>
      </c>
      <c r="AC23" s="1809">
        <f t="shared" si="5"/>
        <v>1</v>
      </c>
    </row>
    <row r="24" spans="1:29" ht="15">
      <c r="A24" s="367"/>
      <c r="B24" s="556"/>
      <c r="C24" s="1755" t="s">
        <v>3409</v>
      </c>
      <c r="D24" s="387"/>
      <c r="E24" s="1755" t="s">
        <v>3409</v>
      </c>
      <c r="F24" s="387"/>
      <c r="G24" s="1755" t="s">
        <v>3409</v>
      </c>
      <c r="H24" s="387"/>
      <c r="I24" s="1755" t="s">
        <v>3409</v>
      </c>
      <c r="J24" s="387"/>
      <c r="K24" s="541"/>
      <c r="L24" s="2488"/>
      <c r="M24" s="2483"/>
      <c r="N24" s="2483"/>
      <c r="O24" s="2483"/>
      <c r="P24" s="3428"/>
      <c r="Q24" s="1260"/>
      <c r="R24" s="665"/>
      <c r="S24" s="666"/>
      <c r="T24" s="665"/>
      <c r="U24" s="666"/>
      <c r="V24" s="665"/>
      <c r="W24" s="666"/>
      <c r="X24" s="1262"/>
      <c r="Y24" s="3430"/>
      <c r="Z24" s="1261"/>
      <c r="AA24" s="1261">
        <v>1</v>
      </c>
      <c r="AB24" s="1261">
        <v>1</v>
      </c>
      <c r="AC24" s="1809">
        <v>1</v>
      </c>
    </row>
    <row r="25" spans="1:29" ht="27" hidden="1">
      <c r="A25" s="348"/>
      <c r="B25" s="555" t="s">
        <v>1809</v>
      </c>
      <c r="C25" s="1759"/>
      <c r="D25" s="374">
        <v>100</v>
      </c>
      <c r="E25" s="373"/>
      <c r="F25" s="374">
        <f>SUMIF(87:87,E26,88:88)-SUMIF(87:87,C26,88:88)+100</f>
        <v>100</v>
      </c>
      <c r="G25" s="1759"/>
      <c r="H25" s="374">
        <f>SUMIF(87:87,G26,88:88)-SUMIF(87:87,C26,88:88)+100</f>
        <v>100</v>
      </c>
      <c r="I25" s="373"/>
      <c r="J25" s="374">
        <f>SUMIF(87:87,I26,88:88)-SUMIF(87:87,C26,88:88)+100</f>
        <v>100</v>
      </c>
      <c r="K25" s="540"/>
      <c r="L25" s="2488"/>
      <c r="M25" s="2483"/>
      <c r="N25" s="2483"/>
      <c r="O25" s="2483"/>
      <c r="P25" s="3428"/>
      <c r="Q25" s="1260" t="str">
        <f>B25</f>
        <v>毗邻道路的类型与等级</v>
      </c>
      <c r="R25" s="665" t="s">
        <v>14</v>
      </c>
      <c r="S25" s="666">
        <f>F25</f>
        <v>100</v>
      </c>
      <c r="T25" s="665" t="s">
        <v>14</v>
      </c>
      <c r="U25" s="666">
        <f>H25</f>
        <v>100</v>
      </c>
      <c r="V25" s="665" t="s">
        <v>14</v>
      </c>
      <c r="W25" s="666">
        <f>J25</f>
        <v>100</v>
      </c>
      <c r="X25" s="1262"/>
      <c r="Y25" s="3430"/>
      <c r="Z25" s="1261" t="str">
        <f>Q25</f>
        <v>毗邻道路的类型与等级</v>
      </c>
      <c r="AA25" s="1261">
        <f t="shared" si="3"/>
        <v>1</v>
      </c>
      <c r="AB25" s="1261">
        <f t="shared" si="4"/>
        <v>1</v>
      </c>
      <c r="AC25" s="1809">
        <f t="shared" si="5"/>
        <v>1</v>
      </c>
    </row>
    <row r="26" spans="1:29" ht="15" hidden="1">
      <c r="A26" s="348"/>
      <c r="B26" s="401"/>
      <c r="C26" s="557"/>
      <c r="D26" s="374"/>
      <c r="E26" s="542"/>
      <c r="F26" s="374"/>
      <c r="G26" s="557"/>
      <c r="H26" s="374"/>
      <c r="I26" s="542"/>
      <c r="J26" s="374"/>
      <c r="K26" s="541"/>
      <c r="L26" s="2488"/>
      <c r="M26" s="2483"/>
      <c r="N26" s="2483"/>
      <c r="O26" s="2483"/>
      <c r="P26" s="3428"/>
      <c r="Q26" s="1260"/>
      <c r="R26" s="665"/>
      <c r="S26" s="666"/>
      <c r="T26" s="665"/>
      <c r="U26" s="666"/>
      <c r="V26" s="665"/>
      <c r="W26" s="666"/>
      <c r="X26" s="1262"/>
      <c r="Y26" s="3430"/>
      <c r="Z26" s="1261"/>
      <c r="AA26" s="1261">
        <v>1</v>
      </c>
      <c r="AB26" s="1261">
        <v>1</v>
      </c>
      <c r="AC26" s="1809">
        <v>1</v>
      </c>
    </row>
    <row r="27" spans="1:29" ht="15.75" thickBot="1">
      <c r="A27" s="367"/>
      <c r="B27" s="401" t="s">
        <v>1777</v>
      </c>
      <c r="C27" s="557" t="s">
        <v>3466</v>
      </c>
      <c r="D27" s="374">
        <v>100</v>
      </c>
      <c r="E27" s="542" t="s">
        <v>3468</v>
      </c>
      <c r="F27" s="374">
        <f>SUMIF(89:89,E27,90:90)-SUMIF(89:89,C27,90:90)+100</f>
        <v>102</v>
      </c>
      <c r="G27" s="557" t="s">
        <v>3468</v>
      </c>
      <c r="H27" s="374">
        <f>SUMIF(89:89,G27,90:90)-SUMIF(89:89,C27,90:90)+100</f>
        <v>102</v>
      </c>
      <c r="I27" s="542" t="s">
        <v>3468</v>
      </c>
      <c r="J27" s="374">
        <f>SUMIF(89:89,I27,90:90)-SUMIF(89:89,C27,90:90)+100</f>
        <v>102</v>
      </c>
      <c r="K27" s="538">
        <v>2</v>
      </c>
      <c r="L27" s="2488"/>
      <c r="M27" s="2483"/>
      <c r="N27" s="2483"/>
      <c r="O27" s="2483"/>
      <c r="P27" s="3428"/>
      <c r="Q27" s="1260" t="str">
        <f t="shared" ref="Q27:Q47" si="11">B27</f>
        <v>楼层</v>
      </c>
      <c r="R27" s="665" t="s">
        <v>14</v>
      </c>
      <c r="S27" s="666">
        <f>F27</f>
        <v>102</v>
      </c>
      <c r="T27" s="665" t="s">
        <v>14</v>
      </c>
      <c r="U27" s="666">
        <f>H27</f>
        <v>102</v>
      </c>
      <c r="V27" s="665" t="s">
        <v>14</v>
      </c>
      <c r="W27" s="666">
        <f>J27</f>
        <v>102</v>
      </c>
      <c r="X27" s="1262"/>
      <c r="Y27" s="3430"/>
      <c r="Z27" s="1261" t="str">
        <f>Q27</f>
        <v>楼层</v>
      </c>
      <c r="AA27" s="1261">
        <f t="shared" si="3"/>
        <v>0.98039215686274506</v>
      </c>
      <c r="AB27" s="1261">
        <f t="shared" si="4"/>
        <v>0.98039215686274506</v>
      </c>
      <c r="AC27" s="1809">
        <f t="shared" si="5"/>
        <v>0.98039215686274506</v>
      </c>
    </row>
    <row r="28" spans="1:29" s="102" customFormat="1" ht="15.75" hidden="1" thickBot="1">
      <c r="A28" s="370"/>
      <c r="B28" s="555" t="s">
        <v>1810</v>
      </c>
      <c r="C28" s="1812"/>
      <c r="D28" s="401">
        <v>100</v>
      </c>
      <c r="E28" s="1804"/>
      <c r="F28" s="401">
        <f>SUMIF(91:91,E28,92:92)-SUMIF(91:91,C28,92:92)+100</f>
        <v>100</v>
      </c>
      <c r="G28" s="1812"/>
      <c r="H28" s="401">
        <f>SUMIF(91:91,G28,92:92)-SUMIF(91:91,C28,92:92)+100</f>
        <v>100</v>
      </c>
      <c r="I28" s="1804"/>
      <c r="J28" s="401">
        <f>SUMIF(91:91,I28,92:92)-SUMIF(91:91,C28,92:92)+100</f>
        <v>100</v>
      </c>
      <c r="K28" s="538"/>
      <c r="L28" s="2484"/>
      <c r="M28" s="2435"/>
      <c r="N28" s="2435"/>
      <c r="O28" s="2435"/>
      <c r="P28" s="3428"/>
      <c r="Q28" s="530" t="str">
        <f t="shared" si="11"/>
        <v>朝向</v>
      </c>
      <c r="R28" s="662" t="s">
        <v>14</v>
      </c>
      <c r="S28" s="663">
        <f>F28</f>
        <v>100</v>
      </c>
      <c r="T28" s="662" t="s">
        <v>14</v>
      </c>
      <c r="U28" s="663">
        <f>H28</f>
        <v>100</v>
      </c>
      <c r="V28" s="662" t="s">
        <v>14</v>
      </c>
      <c r="W28" s="663">
        <f>J28</f>
        <v>100</v>
      </c>
      <c r="X28" s="664"/>
      <c r="Y28" s="3430"/>
      <c r="Z28" s="50" t="str">
        <f>Q28</f>
        <v>朝向</v>
      </c>
      <c r="AA28" s="1261">
        <f>D28/F28</f>
        <v>1</v>
      </c>
      <c r="AB28" s="1261">
        <f>D28/H28</f>
        <v>1</v>
      </c>
      <c r="AC28" s="1809">
        <f>D28/J28</f>
        <v>1</v>
      </c>
    </row>
    <row r="29" spans="1:29" ht="15" hidden="1">
      <c r="A29" s="367"/>
      <c r="B29" s="1096">
        <v>111</v>
      </c>
      <c r="C29" s="1759"/>
      <c r="D29" s="374">
        <v>100</v>
      </c>
      <c r="E29" s="371"/>
      <c r="F29" s="374">
        <f>SUMIF(93:93,E29,94:94)-SUMIF(93:93,C29,94:94)+100</f>
        <v>100</v>
      </c>
      <c r="G29" s="1807"/>
      <c r="H29" s="374">
        <f>SUMIF(93:93,G29,94:94)-SUMIF(93:93,C29,94:94)+100</f>
        <v>100</v>
      </c>
      <c r="I29" s="371"/>
      <c r="J29" s="374">
        <f>SUMIF(93:93,I29,94:94)-SUMIF(93:93,C29,94:94)+100</f>
        <v>100</v>
      </c>
      <c r="K29" s="539"/>
      <c r="L29" s="2488"/>
      <c r="M29" s="2483"/>
      <c r="N29" s="2483"/>
      <c r="O29" s="2483"/>
      <c r="P29" s="3428"/>
      <c r="Q29" s="1260">
        <f t="shared" si="11"/>
        <v>111</v>
      </c>
      <c r="R29" s="665" t="s">
        <v>14</v>
      </c>
      <c r="S29" s="666">
        <f t="shared" ref="S29:S47" si="12">F29</f>
        <v>100</v>
      </c>
      <c r="T29" s="665" t="s">
        <v>14</v>
      </c>
      <c r="U29" s="666">
        <f t="shared" ref="U29:U47" si="13">H29</f>
        <v>100</v>
      </c>
      <c r="V29" s="665" t="s">
        <v>14</v>
      </c>
      <c r="W29" s="666">
        <f t="shared" ref="W29:W47" si="14">J29</f>
        <v>100</v>
      </c>
      <c r="X29" s="1262"/>
      <c r="Y29" s="3430"/>
      <c r="Z29" s="1261">
        <f t="shared" ref="Z29:Z47" si="15">Q29</f>
        <v>111</v>
      </c>
      <c r="AA29" s="1261">
        <f t="shared" si="3"/>
        <v>1</v>
      </c>
      <c r="AB29" s="1261">
        <f t="shared" si="4"/>
        <v>1</v>
      </c>
      <c r="AC29" s="1809">
        <f t="shared" si="5"/>
        <v>1</v>
      </c>
    </row>
    <row r="30" spans="1:29" ht="15" hidden="1">
      <c r="A30" s="367"/>
      <c r="B30" s="1096">
        <v>111</v>
      </c>
      <c r="C30" s="1759"/>
      <c r="D30" s="374">
        <v>100</v>
      </c>
      <c r="E30" s="371"/>
      <c r="F30" s="374">
        <f>SUMIF(95:95,E30,96:96)-SUMIF(95:95,C30,96:96)+100</f>
        <v>100</v>
      </c>
      <c r="G30" s="1807"/>
      <c r="H30" s="374">
        <f>SUMIF(95:95,G30,96:96)-SUMIF(95:95,C30,96:96)+100</f>
        <v>100</v>
      </c>
      <c r="I30" s="371"/>
      <c r="J30" s="374">
        <f>SUMIF(95:95,I30,96:96)-SUMIF(95:95,C30,96:96)+100</f>
        <v>100</v>
      </c>
      <c r="K30" s="539"/>
      <c r="L30" s="2488"/>
      <c r="M30" s="2483"/>
      <c r="N30" s="2483"/>
      <c r="O30" s="2483"/>
      <c r="P30" s="3428"/>
      <c r="Q30" s="1260">
        <f t="shared" si="11"/>
        <v>111</v>
      </c>
      <c r="R30" s="665" t="s">
        <v>14</v>
      </c>
      <c r="S30" s="666">
        <f t="shared" si="12"/>
        <v>100</v>
      </c>
      <c r="T30" s="665" t="s">
        <v>14</v>
      </c>
      <c r="U30" s="666">
        <f t="shared" si="13"/>
        <v>100</v>
      </c>
      <c r="V30" s="665" t="s">
        <v>14</v>
      </c>
      <c r="W30" s="666">
        <f t="shared" si="14"/>
        <v>100</v>
      </c>
      <c r="X30" s="1262"/>
      <c r="Y30" s="3430"/>
      <c r="Z30" s="1261">
        <f t="shared" si="15"/>
        <v>111</v>
      </c>
      <c r="AA30" s="1261">
        <f t="shared" si="3"/>
        <v>1</v>
      </c>
      <c r="AB30" s="1261">
        <f t="shared" si="4"/>
        <v>1</v>
      </c>
      <c r="AC30" s="1809">
        <f t="shared" si="5"/>
        <v>1</v>
      </c>
    </row>
    <row r="31" spans="1:29" ht="15" hidden="1">
      <c r="A31" s="367"/>
      <c r="B31" s="1096">
        <v>111</v>
      </c>
      <c r="C31" s="1759"/>
      <c r="D31" s="374">
        <v>100</v>
      </c>
      <c r="E31" s="371"/>
      <c r="F31" s="374">
        <f>SUMIF(97:97,E31,98:98)-SUMIF(97:97,C31,98:98)+100</f>
        <v>100</v>
      </c>
      <c r="G31" s="1807"/>
      <c r="H31" s="374">
        <f>SUMIF(97:97,G31,98:98)-SUMIF(97:97,C31,98:98)+100</f>
        <v>100</v>
      </c>
      <c r="I31" s="371"/>
      <c r="J31" s="374">
        <f>SUMIF(97:97,I31,98:98)-SUMIF(97:97,C31,98:98)+100</f>
        <v>100</v>
      </c>
      <c r="K31" s="539"/>
      <c r="L31" s="2488"/>
      <c r="M31" s="2483"/>
      <c r="N31" s="2483"/>
      <c r="O31" s="2483"/>
      <c r="P31" s="3428"/>
      <c r="Q31" s="1260">
        <f t="shared" si="11"/>
        <v>111</v>
      </c>
      <c r="R31" s="665" t="s">
        <v>14</v>
      </c>
      <c r="S31" s="666">
        <f t="shared" si="12"/>
        <v>100</v>
      </c>
      <c r="T31" s="665" t="s">
        <v>14</v>
      </c>
      <c r="U31" s="666">
        <f t="shared" si="13"/>
        <v>100</v>
      </c>
      <c r="V31" s="665" t="s">
        <v>14</v>
      </c>
      <c r="W31" s="666">
        <f t="shared" si="14"/>
        <v>100</v>
      </c>
      <c r="X31" s="1262"/>
      <c r="Y31" s="3430"/>
      <c r="Z31" s="1261">
        <f t="shared" si="15"/>
        <v>111</v>
      </c>
      <c r="AA31" s="1261">
        <f t="shared" si="3"/>
        <v>1</v>
      </c>
      <c r="AB31" s="1261">
        <f t="shared" si="4"/>
        <v>1</v>
      </c>
      <c r="AC31" s="1809">
        <f t="shared" si="5"/>
        <v>1</v>
      </c>
    </row>
    <row r="32" spans="1:29" ht="15.75" hidden="1" thickBot="1">
      <c r="A32" s="375"/>
      <c r="B32" s="558">
        <v>111</v>
      </c>
      <c r="C32" s="1760"/>
      <c r="D32" s="377">
        <v>100</v>
      </c>
      <c r="E32" s="552"/>
      <c r="F32" s="377">
        <f>SUMIF(99:99,E32,100:100)-SUMIF(99:99,C32,100:100)+100</f>
        <v>100</v>
      </c>
      <c r="G32" s="1807"/>
      <c r="H32" s="377">
        <f>SUMIF(99:99,G32,100:100)-SUMIF(99:99,C32,100:100)+100</f>
        <v>100</v>
      </c>
      <c r="I32" s="371"/>
      <c r="J32" s="377">
        <f>SUMIF(99:99,I32,100:100)-SUMIF(99:99,C32,100:100)+100</f>
        <v>100</v>
      </c>
      <c r="K32" s="539"/>
      <c r="L32" s="2488"/>
      <c r="M32" s="2483"/>
      <c r="N32" s="2483"/>
      <c r="O32" s="2483"/>
      <c r="P32" s="3428"/>
      <c r="Q32" s="1260">
        <f t="shared" si="11"/>
        <v>111</v>
      </c>
      <c r="R32" s="665" t="s">
        <v>14</v>
      </c>
      <c r="S32" s="666">
        <f t="shared" si="12"/>
        <v>100</v>
      </c>
      <c r="T32" s="665" t="s">
        <v>14</v>
      </c>
      <c r="U32" s="666">
        <f t="shared" si="13"/>
        <v>100</v>
      </c>
      <c r="V32" s="665" t="s">
        <v>14</v>
      </c>
      <c r="W32" s="666">
        <f t="shared" si="14"/>
        <v>100</v>
      </c>
      <c r="X32" s="1262"/>
      <c r="Y32" s="3430"/>
      <c r="Z32" s="1261">
        <f t="shared" si="15"/>
        <v>111</v>
      </c>
      <c r="AA32" s="1261">
        <f t="shared" si="3"/>
        <v>1</v>
      </c>
      <c r="AB32" s="1261">
        <f t="shared" si="4"/>
        <v>1</v>
      </c>
      <c r="AC32" s="1809">
        <f t="shared" si="5"/>
        <v>1</v>
      </c>
    </row>
    <row r="33" spans="1:29" ht="15">
      <c r="A33" s="379" t="s">
        <v>1688</v>
      </c>
      <c r="B33" s="60" t="s">
        <v>1811</v>
      </c>
      <c r="C33" s="1761" t="s">
        <v>3457</v>
      </c>
      <c r="D33" s="405">
        <v>100</v>
      </c>
      <c r="E33" s="1761" t="s">
        <v>3457</v>
      </c>
      <c r="F33" s="400">
        <f>SUMIF(101:101,E33,102:102)-SUMIF(101:101,C33,102:102)+100</f>
        <v>100</v>
      </c>
      <c r="G33" s="1761" t="s">
        <v>3457</v>
      </c>
      <c r="H33" s="374">
        <f>SUMIF(101:101,G33,102:102)-SUMIF(101:101,C33,102:102)+100</f>
        <v>100</v>
      </c>
      <c r="I33" s="1761" t="s">
        <v>3457</v>
      </c>
      <c r="J33" s="405">
        <f>SUMIF(101:101,I33,102:102)-SUMIF(101:101,C33,102:102)+100</f>
        <v>100</v>
      </c>
      <c r="K33" s="538">
        <v>2</v>
      </c>
      <c r="L33" s="2488"/>
      <c r="M33" s="2483"/>
      <c r="N33" s="2483"/>
      <c r="O33" s="2483"/>
      <c r="P33" s="3431" t="s">
        <v>1690</v>
      </c>
      <c r="Q33" s="1260" t="str">
        <f t="shared" si="11"/>
        <v>建筑类型</v>
      </c>
      <c r="R33" s="665" t="s">
        <v>14</v>
      </c>
      <c r="S33" s="666">
        <f t="shared" si="12"/>
        <v>100</v>
      </c>
      <c r="T33" s="665" t="s">
        <v>14</v>
      </c>
      <c r="U33" s="666">
        <f t="shared" si="13"/>
        <v>100</v>
      </c>
      <c r="V33" s="665" t="s">
        <v>14</v>
      </c>
      <c r="W33" s="666">
        <f t="shared" si="14"/>
        <v>100</v>
      </c>
      <c r="X33" s="1262"/>
      <c r="Y33" s="3434" t="s">
        <v>1690</v>
      </c>
      <c r="Z33" s="1261" t="str">
        <f t="shared" si="15"/>
        <v>建筑类型</v>
      </c>
      <c r="AA33" s="1261">
        <f t="shared" si="3"/>
        <v>1</v>
      </c>
      <c r="AB33" s="1261">
        <f t="shared" si="4"/>
        <v>1</v>
      </c>
      <c r="AC33" s="1809">
        <f t="shared" si="5"/>
        <v>1</v>
      </c>
    </row>
    <row r="34" spans="1:29" s="408" customFormat="1" ht="15">
      <c r="A34" s="406"/>
      <c r="B34" s="364" t="s">
        <v>1691</v>
      </c>
      <c r="C34" s="407">
        <f>'数据-汇总表'!F20</f>
        <v>514.45000000000005</v>
      </c>
      <c r="D34" s="119">
        <v>100</v>
      </c>
      <c r="E34" s="369">
        <v>213.86</v>
      </c>
      <c r="F34" s="364">
        <f>LOOKUP(E34,104:104,105:105)-LOOKUP(C34,104:104,105:105)+100</f>
        <v>101</v>
      </c>
      <c r="G34" s="368">
        <v>157.55000000000001</v>
      </c>
      <c r="H34" s="119">
        <f>LOOKUP(G34,104:104,105:105)-LOOKUP(C34,104:104,105:105)+100</f>
        <v>101</v>
      </c>
      <c r="I34" s="368">
        <v>180.59</v>
      </c>
      <c r="J34" s="119">
        <f>LOOKUP(I34,104:104,105:105)-LOOKUP(C34,104:104,105:105)+100</f>
        <v>101</v>
      </c>
      <c r="K34" s="539"/>
      <c r="L34" s="2487"/>
      <c r="M34" s="2489"/>
      <c r="N34" s="2489"/>
      <c r="O34" s="2489"/>
      <c r="P34" s="3432"/>
      <c r="Q34" s="531" t="str">
        <f t="shared" si="11"/>
        <v>项目建筑规模</v>
      </c>
      <c r="R34" s="667" t="s">
        <v>14</v>
      </c>
      <c r="S34" s="668">
        <f t="shared" si="12"/>
        <v>101</v>
      </c>
      <c r="T34" s="667" t="s">
        <v>14</v>
      </c>
      <c r="U34" s="668">
        <f t="shared" si="13"/>
        <v>101</v>
      </c>
      <c r="V34" s="667" t="s">
        <v>14</v>
      </c>
      <c r="W34" s="668">
        <f t="shared" si="14"/>
        <v>101</v>
      </c>
      <c r="X34" s="669"/>
      <c r="Y34" s="3434"/>
      <c r="Z34" s="670" t="str">
        <f t="shared" si="15"/>
        <v>项目建筑规模</v>
      </c>
      <c r="AA34" s="1261">
        <f t="shared" si="3"/>
        <v>0.99009900990099009</v>
      </c>
      <c r="AB34" s="1261">
        <f t="shared" si="4"/>
        <v>0.99009900990099009</v>
      </c>
      <c r="AC34" s="1809">
        <f t="shared" si="5"/>
        <v>0.99009900990099009</v>
      </c>
    </row>
    <row r="35" spans="1:29" ht="15">
      <c r="A35" s="409"/>
      <c r="B35" s="364" t="s">
        <v>1692</v>
      </c>
      <c r="C35" s="399" t="s">
        <v>3426</v>
      </c>
      <c r="D35" s="374">
        <v>100</v>
      </c>
      <c r="E35" s="399" t="s">
        <v>3426</v>
      </c>
      <c r="F35" s="400">
        <f>SUMIF(106:106,E35,107:107)-SUMIF(106:106,C35,107:107)+100</f>
        <v>100</v>
      </c>
      <c r="G35" s="399" t="s">
        <v>3426</v>
      </c>
      <c r="H35" s="374">
        <f>SUMIF(106:106,G35,107:107)-SUMIF(106:106,C35,107:107)+100</f>
        <v>100</v>
      </c>
      <c r="I35" s="399" t="s">
        <v>3426</v>
      </c>
      <c r="J35" s="374">
        <f>SUMIF(106:106,I35,107:107)-SUMIF(106:106,C35,107:107)+100</f>
        <v>100</v>
      </c>
      <c r="K35" s="538">
        <v>1</v>
      </c>
      <c r="L35" s="2488"/>
      <c r="M35" s="2483"/>
      <c r="N35" s="2483"/>
      <c r="O35" s="2483"/>
      <c r="P35" s="3432"/>
      <c r="Q35" s="1260" t="str">
        <f t="shared" si="11"/>
        <v>建筑结构</v>
      </c>
      <c r="R35" s="665" t="s">
        <v>14</v>
      </c>
      <c r="S35" s="666">
        <f t="shared" si="12"/>
        <v>100</v>
      </c>
      <c r="T35" s="665" t="s">
        <v>14</v>
      </c>
      <c r="U35" s="666">
        <f t="shared" si="13"/>
        <v>100</v>
      </c>
      <c r="V35" s="665" t="s">
        <v>14</v>
      </c>
      <c r="W35" s="666">
        <f t="shared" si="14"/>
        <v>100</v>
      </c>
      <c r="X35" s="1262"/>
      <c r="Y35" s="3434"/>
      <c r="Z35" s="1261" t="str">
        <f t="shared" si="15"/>
        <v>建筑结构</v>
      </c>
      <c r="AA35" s="1261">
        <f t="shared" si="3"/>
        <v>1</v>
      </c>
      <c r="AB35" s="1261">
        <f t="shared" si="4"/>
        <v>1</v>
      </c>
      <c r="AC35" s="1809">
        <f t="shared" si="5"/>
        <v>1</v>
      </c>
    </row>
    <row r="36" spans="1:29" ht="15">
      <c r="A36" s="409"/>
      <c r="B36" s="364" t="s">
        <v>1779</v>
      </c>
      <c r="C36" s="399" t="s">
        <v>3427</v>
      </c>
      <c r="D36" s="374">
        <v>100</v>
      </c>
      <c r="E36" s="399" t="s">
        <v>3427</v>
      </c>
      <c r="F36" s="400">
        <f>SUMIF(108:108,E36,109:109)-SUMIF(108:108,C36,109:109)+100</f>
        <v>100</v>
      </c>
      <c r="G36" s="399" t="s">
        <v>3427</v>
      </c>
      <c r="H36" s="374">
        <f>SUMIF(108:108,G36,109:109)-SUMIF(108:108,C36,109:109)+100</f>
        <v>100</v>
      </c>
      <c r="I36" s="399" t="s">
        <v>3427</v>
      </c>
      <c r="J36" s="374">
        <f>SUMIF(108:108,I36,109:109)-SUMIF(108:108,C36,109:109)+100</f>
        <v>100</v>
      </c>
      <c r="K36" s="538">
        <v>1</v>
      </c>
      <c r="L36" s="2488"/>
      <c r="M36" s="2483"/>
      <c r="N36" s="2483"/>
      <c r="O36" s="2483"/>
      <c r="P36" s="3432"/>
      <c r="Q36" s="1260" t="str">
        <f t="shared" si="11"/>
        <v>公共部分装修</v>
      </c>
      <c r="R36" s="665" t="s">
        <v>14</v>
      </c>
      <c r="S36" s="666">
        <f t="shared" si="12"/>
        <v>100</v>
      </c>
      <c r="T36" s="665" t="s">
        <v>14</v>
      </c>
      <c r="U36" s="666">
        <f t="shared" si="13"/>
        <v>100</v>
      </c>
      <c r="V36" s="665" t="s">
        <v>14</v>
      </c>
      <c r="W36" s="666">
        <f t="shared" si="14"/>
        <v>100</v>
      </c>
      <c r="X36" s="1262"/>
      <c r="Y36" s="3434"/>
      <c r="Z36" s="1261" t="str">
        <f t="shared" si="15"/>
        <v>公共部分装修</v>
      </c>
      <c r="AA36" s="1261">
        <f t="shared" si="3"/>
        <v>1</v>
      </c>
      <c r="AB36" s="1261">
        <f t="shared" si="4"/>
        <v>1</v>
      </c>
      <c r="AC36" s="1809">
        <f t="shared" si="5"/>
        <v>1</v>
      </c>
    </row>
    <row r="37" spans="1:29" ht="15">
      <c r="A37" s="409"/>
      <c r="B37" s="364" t="s">
        <v>1780</v>
      </c>
      <c r="C37" s="411">
        <f>'数据-取费表'!N6</f>
        <v>0.92</v>
      </c>
      <c r="D37" s="374">
        <v>100</v>
      </c>
      <c r="E37" s="411">
        <f>C37</f>
        <v>0.92</v>
      </c>
      <c r="F37" s="400">
        <f>LOOKUP(E37,111:111,112:112)-LOOKUP(C37,111:111,112:112)+100</f>
        <v>100</v>
      </c>
      <c r="G37" s="411">
        <f>C37</f>
        <v>0.92</v>
      </c>
      <c r="H37" s="400">
        <f>LOOKUP(G37,111:111,112:112)-LOOKUP(C37,111:111,112:112)+100</f>
        <v>100</v>
      </c>
      <c r="I37" s="411">
        <f>C37</f>
        <v>0.92</v>
      </c>
      <c r="J37" s="374">
        <f>LOOKUP(I37,111:111,112:112)-LOOKUP(C37,111:111,112:112)+100</f>
        <v>100</v>
      </c>
      <c r="K37" s="538">
        <v>1</v>
      </c>
      <c r="L37" s="2488"/>
      <c r="M37" s="2483"/>
      <c r="N37" s="2483"/>
      <c r="O37" s="2483"/>
      <c r="P37" s="3432"/>
      <c r="Q37" s="1260" t="str">
        <f t="shared" si="11"/>
        <v>成新度</v>
      </c>
      <c r="R37" s="665" t="s">
        <v>14</v>
      </c>
      <c r="S37" s="666">
        <f t="shared" si="12"/>
        <v>100</v>
      </c>
      <c r="T37" s="665" t="s">
        <v>14</v>
      </c>
      <c r="U37" s="666">
        <f t="shared" si="13"/>
        <v>100</v>
      </c>
      <c r="V37" s="665" t="s">
        <v>14</v>
      </c>
      <c r="W37" s="666">
        <f t="shared" si="14"/>
        <v>100</v>
      </c>
      <c r="X37" s="1262"/>
      <c r="Y37" s="3434"/>
      <c r="Z37" s="1261" t="str">
        <f t="shared" si="15"/>
        <v>成新度</v>
      </c>
      <c r="AA37" s="1261">
        <f t="shared" si="3"/>
        <v>1</v>
      </c>
      <c r="AB37" s="1261">
        <f t="shared" si="4"/>
        <v>1</v>
      </c>
      <c r="AC37" s="1809">
        <f t="shared" si="5"/>
        <v>1</v>
      </c>
    </row>
    <row r="38" spans="1:29" s="102" customFormat="1" ht="15">
      <c r="A38" s="410"/>
      <c r="B38" s="364" t="s">
        <v>1812</v>
      </c>
      <c r="C38" s="399" t="s">
        <v>3469</v>
      </c>
      <c r="D38" s="119">
        <v>100</v>
      </c>
      <c r="E38" s="399" t="s">
        <v>3469</v>
      </c>
      <c r="F38" s="400">
        <f>SUMIF(113:113,E38,114:114)-SUMIF(113:113,C38,114:114)+100</f>
        <v>100</v>
      </c>
      <c r="G38" s="399" t="s">
        <v>3469</v>
      </c>
      <c r="H38" s="374">
        <f>SUMIF(113:113,G38,114:114)-SUMIF(113:113,C38,114:114)+100</f>
        <v>100</v>
      </c>
      <c r="I38" s="399" t="s">
        <v>3469</v>
      </c>
      <c r="J38" s="374">
        <f>SUMIF(113:113,I38,114:114)-SUMIF(113:113,C38,114:114)+100</f>
        <v>100</v>
      </c>
      <c r="K38" s="538">
        <v>1</v>
      </c>
      <c r="L38" s="2484"/>
      <c r="M38" s="2435"/>
      <c r="N38" s="2435"/>
      <c r="O38" s="2435"/>
      <c r="P38" s="3432"/>
      <c r="Q38" s="530" t="str">
        <f t="shared" si="11"/>
        <v>写字楼等级</v>
      </c>
      <c r="R38" s="662" t="s">
        <v>14</v>
      </c>
      <c r="S38" s="663">
        <f t="shared" si="12"/>
        <v>100</v>
      </c>
      <c r="T38" s="662" t="s">
        <v>14</v>
      </c>
      <c r="U38" s="663">
        <f t="shared" si="13"/>
        <v>100</v>
      </c>
      <c r="V38" s="662" t="s">
        <v>14</v>
      </c>
      <c r="W38" s="663">
        <f t="shared" si="14"/>
        <v>100</v>
      </c>
      <c r="X38" s="664"/>
      <c r="Y38" s="3434"/>
      <c r="Z38" s="50" t="str">
        <f t="shared" si="15"/>
        <v>写字楼等级</v>
      </c>
      <c r="AA38" s="50">
        <f t="shared" si="3"/>
        <v>1</v>
      </c>
      <c r="AB38" s="50">
        <f t="shared" si="4"/>
        <v>1</v>
      </c>
      <c r="AC38" s="798">
        <f t="shared" si="5"/>
        <v>1</v>
      </c>
    </row>
    <row r="39" spans="1:29" ht="15">
      <c r="A39" s="409"/>
      <c r="B39" s="364" t="s">
        <v>1813</v>
      </c>
      <c r="C39" s="399" t="s">
        <v>3470</v>
      </c>
      <c r="D39" s="374">
        <v>100</v>
      </c>
      <c r="E39" s="399" t="s">
        <v>3470</v>
      </c>
      <c r="F39" s="400">
        <f>SUMIF(115:115,E39,116:116)-SUMIF(115:115,C39,116:116)+100</f>
        <v>100</v>
      </c>
      <c r="G39" s="399" t="s">
        <v>3470</v>
      </c>
      <c r="H39" s="374">
        <f>SUMIF(115:115,G39,116:116)-SUMIF(115:115,C39,116:116)+100</f>
        <v>100</v>
      </c>
      <c r="I39" s="399" t="s">
        <v>3470</v>
      </c>
      <c r="J39" s="374">
        <f>SUMIF(115:115,I39,116:116)-SUMIF(115:115,C39,116:116)+100</f>
        <v>100</v>
      </c>
      <c r="K39" s="538">
        <v>1</v>
      </c>
      <c r="L39" s="2488"/>
      <c r="M39" s="2483"/>
      <c r="N39" s="2483"/>
      <c r="O39" s="2483"/>
      <c r="P39" s="3432" t="s">
        <v>1690</v>
      </c>
      <c r="Q39" s="1260" t="str">
        <f t="shared" si="11"/>
        <v>物业管理</v>
      </c>
      <c r="R39" s="665" t="s">
        <v>14</v>
      </c>
      <c r="S39" s="666">
        <f t="shared" si="12"/>
        <v>100</v>
      </c>
      <c r="T39" s="665" t="s">
        <v>14</v>
      </c>
      <c r="U39" s="666">
        <f t="shared" si="13"/>
        <v>100</v>
      </c>
      <c r="V39" s="665" t="s">
        <v>14</v>
      </c>
      <c r="W39" s="666">
        <f t="shared" si="14"/>
        <v>100</v>
      </c>
      <c r="X39" s="1262"/>
      <c r="Y39" s="3434" t="s">
        <v>1690</v>
      </c>
      <c r="Z39" s="1261" t="str">
        <f t="shared" si="15"/>
        <v>物业管理</v>
      </c>
      <c r="AA39" s="1261">
        <f t="shared" si="3"/>
        <v>1</v>
      </c>
      <c r="AB39" s="1261">
        <f t="shared" si="4"/>
        <v>1</v>
      </c>
      <c r="AC39" s="1809">
        <f t="shared" si="5"/>
        <v>1</v>
      </c>
    </row>
    <row r="40" spans="1:29" ht="15">
      <c r="A40" s="409"/>
      <c r="B40" s="364" t="s">
        <v>1781</v>
      </c>
      <c r="C40" s="399" t="s">
        <v>3431</v>
      </c>
      <c r="D40" s="374">
        <v>100</v>
      </c>
      <c r="E40" s="399" t="s">
        <v>3431</v>
      </c>
      <c r="F40" s="400">
        <f>SUMIF(117:117,E40,118:118)-SUMIF(117:117,C40,118:118)+100</f>
        <v>100</v>
      </c>
      <c r="G40" s="399" t="s">
        <v>3431</v>
      </c>
      <c r="H40" s="374">
        <f>SUMIF(117:117,G40,118:118)-SUMIF(117:117,C40,118:118)+100</f>
        <v>100</v>
      </c>
      <c r="I40" s="399" t="s">
        <v>3431</v>
      </c>
      <c r="J40" s="374">
        <f>SUMIF(117:117,I40,118:118)-SUMIF(117:117,C40,118:118)+100</f>
        <v>100</v>
      </c>
      <c r="K40" s="538">
        <v>1</v>
      </c>
      <c r="L40" s="2488"/>
      <c r="M40" s="2483"/>
      <c r="N40" s="2483"/>
      <c r="O40" s="2483"/>
      <c r="P40" s="3432"/>
      <c r="Q40" s="1260" t="str">
        <f t="shared" si="11"/>
        <v>市政基础设施</v>
      </c>
      <c r="R40" s="665" t="s">
        <v>14</v>
      </c>
      <c r="S40" s="666">
        <f t="shared" si="12"/>
        <v>100</v>
      </c>
      <c r="T40" s="665" t="s">
        <v>14</v>
      </c>
      <c r="U40" s="666">
        <f t="shared" si="13"/>
        <v>100</v>
      </c>
      <c r="V40" s="665" t="s">
        <v>14</v>
      </c>
      <c r="W40" s="666">
        <f t="shared" si="14"/>
        <v>100</v>
      </c>
      <c r="X40" s="1262"/>
      <c r="Y40" s="3434"/>
      <c r="Z40" s="1261" t="str">
        <f t="shared" si="15"/>
        <v>市政基础设施</v>
      </c>
      <c r="AA40" s="1261">
        <f t="shared" si="3"/>
        <v>1</v>
      </c>
      <c r="AB40" s="1261">
        <f t="shared" si="4"/>
        <v>1</v>
      </c>
      <c r="AC40" s="1809">
        <f t="shared" si="5"/>
        <v>1</v>
      </c>
    </row>
    <row r="41" spans="1:29" ht="15">
      <c r="A41" s="409"/>
      <c r="B41" s="364" t="s">
        <v>1783</v>
      </c>
      <c r="C41" s="542" t="s">
        <v>3471</v>
      </c>
      <c r="D41" s="374">
        <v>100</v>
      </c>
      <c r="E41" s="542" t="s">
        <v>3471</v>
      </c>
      <c r="F41" s="400">
        <f>SUMIF(119:119,E41,120:120)-SUMIF(119:119,C41,120:120)+100</f>
        <v>100</v>
      </c>
      <c r="G41" s="542" t="s">
        <v>3471</v>
      </c>
      <c r="H41" s="374">
        <f>SUMIF(119:119,G41,120:120)-SUMIF(119:119,C41,120:120)+100</f>
        <v>100</v>
      </c>
      <c r="I41" s="542" t="s">
        <v>3471</v>
      </c>
      <c r="J41" s="374">
        <f>SUMIF(119:119,I41,120:120)-SUMIF(119:119,C41,120:120)+100</f>
        <v>100</v>
      </c>
      <c r="K41" s="538">
        <v>1</v>
      </c>
      <c r="L41" s="2488"/>
      <c r="M41" s="2483"/>
      <c r="N41" s="2483"/>
      <c r="O41" s="2483"/>
      <c r="P41" s="3432"/>
      <c r="Q41" s="1260" t="str">
        <f t="shared" si="11"/>
        <v>层高</v>
      </c>
      <c r="R41" s="665" t="s">
        <v>14</v>
      </c>
      <c r="S41" s="666">
        <f t="shared" si="12"/>
        <v>100</v>
      </c>
      <c r="T41" s="665" t="s">
        <v>14</v>
      </c>
      <c r="U41" s="666">
        <f t="shared" si="13"/>
        <v>100</v>
      </c>
      <c r="V41" s="665" t="s">
        <v>14</v>
      </c>
      <c r="W41" s="666">
        <f t="shared" si="14"/>
        <v>100</v>
      </c>
      <c r="X41" s="1262"/>
      <c r="Y41" s="3434"/>
      <c r="Z41" s="1261" t="str">
        <f t="shared" si="15"/>
        <v>层高</v>
      </c>
      <c r="AA41" s="1261">
        <f t="shared" si="3"/>
        <v>1</v>
      </c>
      <c r="AB41" s="1261">
        <f t="shared" si="4"/>
        <v>1</v>
      </c>
      <c r="AC41" s="1809">
        <f t="shared" si="5"/>
        <v>1</v>
      </c>
    </row>
    <row r="42" spans="1:29" s="408" customFormat="1" ht="15" hidden="1">
      <c r="A42" s="406"/>
      <c r="B42" s="400" t="s">
        <v>1814</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7"/>
      <c r="M42" s="2489"/>
      <c r="N42" s="2489"/>
      <c r="O42" s="2489"/>
      <c r="P42" s="3432"/>
      <c r="Q42" s="531" t="str">
        <f t="shared" si="11"/>
        <v>单套建筑面积</v>
      </c>
      <c r="R42" s="667" t="s">
        <v>14</v>
      </c>
      <c r="S42" s="668">
        <f t="shared" si="12"/>
        <v>100</v>
      </c>
      <c r="T42" s="667" t="s">
        <v>14</v>
      </c>
      <c r="U42" s="668">
        <f t="shared" si="13"/>
        <v>100</v>
      </c>
      <c r="V42" s="667" t="s">
        <v>14</v>
      </c>
      <c r="W42" s="668">
        <f t="shared" si="14"/>
        <v>100</v>
      </c>
      <c r="X42" s="669"/>
      <c r="Y42" s="3434"/>
      <c r="Z42" s="670" t="str">
        <f t="shared" si="15"/>
        <v>单套建筑面积</v>
      </c>
      <c r="AA42" s="1261">
        <f t="shared" si="3"/>
        <v>1</v>
      </c>
      <c r="AB42" s="1261">
        <f t="shared" si="4"/>
        <v>1</v>
      </c>
      <c r="AC42" s="1809">
        <f t="shared" si="5"/>
        <v>1</v>
      </c>
    </row>
    <row r="43" spans="1:29" ht="15">
      <c r="A43" s="409"/>
      <c r="B43" s="364" t="s">
        <v>1786</v>
      </c>
      <c r="C43" s="399" t="s">
        <v>3428</v>
      </c>
      <c r="D43" s="374">
        <v>100</v>
      </c>
      <c r="E43" s="399" t="s">
        <v>3428</v>
      </c>
      <c r="F43" s="400">
        <f>SUMIF(123:123,E43,124:124)-SUMIF(123:123,C43,124:124)+100</f>
        <v>100</v>
      </c>
      <c r="G43" s="399" t="s">
        <v>3428</v>
      </c>
      <c r="H43" s="374">
        <f>SUMIF(123:123,G43,124:124)-SUMIF(123:123,C43,124:124)+100</f>
        <v>100</v>
      </c>
      <c r="I43" s="399" t="s">
        <v>3428</v>
      </c>
      <c r="J43" s="374">
        <f>SUMIF(123:123,I43,124:124)-SUMIF(123:123,C43,124:124)+100</f>
        <v>100</v>
      </c>
      <c r="K43" s="538">
        <v>1</v>
      </c>
      <c r="L43" s="2488"/>
      <c r="M43" s="2483"/>
      <c r="N43" s="2483"/>
      <c r="O43" s="2483"/>
      <c r="P43" s="3432"/>
      <c r="Q43" s="1260" t="str">
        <f t="shared" si="11"/>
        <v>内部装修</v>
      </c>
      <c r="R43" s="665" t="s">
        <v>14</v>
      </c>
      <c r="S43" s="666">
        <f t="shared" si="12"/>
        <v>100</v>
      </c>
      <c r="T43" s="665" t="s">
        <v>14</v>
      </c>
      <c r="U43" s="666">
        <f t="shared" si="13"/>
        <v>100</v>
      </c>
      <c r="V43" s="665" t="s">
        <v>14</v>
      </c>
      <c r="W43" s="666">
        <f t="shared" si="14"/>
        <v>100</v>
      </c>
      <c r="X43" s="1262"/>
      <c r="Y43" s="3434"/>
      <c r="Z43" s="1261" t="str">
        <f t="shared" si="15"/>
        <v>内部装修</v>
      </c>
      <c r="AA43" s="1261">
        <f t="shared" si="3"/>
        <v>1</v>
      </c>
      <c r="AB43" s="1261">
        <f t="shared" si="4"/>
        <v>1</v>
      </c>
      <c r="AC43" s="1809">
        <f t="shared" si="5"/>
        <v>1</v>
      </c>
    </row>
    <row r="44" spans="1:29" ht="15.75" thickBot="1">
      <c r="A44" s="409"/>
      <c r="B44" s="364" t="s">
        <v>1701</v>
      </c>
      <c r="C44" s="399" t="s">
        <v>3409</v>
      </c>
      <c r="D44" s="374">
        <v>100</v>
      </c>
      <c r="E44" s="399" t="s">
        <v>3409</v>
      </c>
      <c r="F44" s="400">
        <f>SUMIF(125:125,E44,126:126)-SUMIF(125:125,C44,126:126)+100</f>
        <v>100</v>
      </c>
      <c r="G44" s="399" t="s">
        <v>3409</v>
      </c>
      <c r="H44" s="374">
        <f>SUMIF(125:125,G44,126:126)-SUMIF(125:125,C44,126:126)+100</f>
        <v>100</v>
      </c>
      <c r="I44" s="399" t="s">
        <v>3409</v>
      </c>
      <c r="J44" s="374">
        <f>SUMIF(125:125,I44,126:126)-SUMIF(125:125,C44,126:126)+100</f>
        <v>100</v>
      </c>
      <c r="K44" s="538">
        <v>1</v>
      </c>
      <c r="L44" s="2488"/>
      <c r="M44" s="2483"/>
      <c r="N44" s="2483"/>
      <c r="O44" s="2483"/>
      <c r="P44" s="3432"/>
      <c r="Q44" s="1260" t="str">
        <f t="shared" si="11"/>
        <v>内部装修维护情况</v>
      </c>
      <c r="R44" s="665" t="s">
        <v>14</v>
      </c>
      <c r="S44" s="666">
        <f t="shared" si="12"/>
        <v>100</v>
      </c>
      <c r="T44" s="665" t="s">
        <v>14</v>
      </c>
      <c r="U44" s="666">
        <f t="shared" si="13"/>
        <v>100</v>
      </c>
      <c r="V44" s="665" t="s">
        <v>14</v>
      </c>
      <c r="W44" s="666">
        <f t="shared" si="14"/>
        <v>100</v>
      </c>
      <c r="X44" s="1262"/>
      <c r="Y44" s="3434"/>
      <c r="Z44" s="1261" t="str">
        <f t="shared" si="15"/>
        <v>内部装修维护情况</v>
      </c>
      <c r="AA44" s="1261">
        <f t="shared" si="3"/>
        <v>1</v>
      </c>
      <c r="AB44" s="1261">
        <f t="shared" si="4"/>
        <v>1</v>
      </c>
      <c r="AC44" s="1809">
        <f t="shared" si="5"/>
        <v>1</v>
      </c>
    </row>
    <row r="45" spans="1:29" s="102" customFormat="1" ht="15" hidden="1">
      <c r="A45" s="410"/>
      <c r="B45" s="1063">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4"/>
      <c r="M45" s="2435"/>
      <c r="N45" s="2435"/>
      <c r="O45" s="2435"/>
      <c r="P45" s="3432"/>
      <c r="Q45" s="530">
        <f t="shared" si="11"/>
        <v>111</v>
      </c>
      <c r="R45" s="662" t="s">
        <v>14</v>
      </c>
      <c r="S45" s="663">
        <f t="shared" si="12"/>
        <v>100</v>
      </c>
      <c r="T45" s="662" t="s">
        <v>14</v>
      </c>
      <c r="U45" s="663">
        <f t="shared" si="13"/>
        <v>100</v>
      </c>
      <c r="V45" s="662" t="s">
        <v>14</v>
      </c>
      <c r="W45" s="663">
        <f t="shared" si="14"/>
        <v>100</v>
      </c>
      <c r="X45" s="664"/>
      <c r="Y45" s="3434"/>
      <c r="Z45" s="50">
        <f t="shared" si="15"/>
        <v>111</v>
      </c>
      <c r="AA45" s="50">
        <f t="shared" si="3"/>
        <v>1</v>
      </c>
      <c r="AB45" s="50">
        <f t="shared" si="4"/>
        <v>1</v>
      </c>
      <c r="AC45" s="798">
        <f t="shared" si="5"/>
        <v>1</v>
      </c>
    </row>
    <row r="46" spans="1:29" ht="15" hidden="1">
      <c r="A46" s="409"/>
      <c r="B46" s="1063">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88"/>
      <c r="M46" s="2483"/>
      <c r="N46" s="2483"/>
      <c r="O46" s="2483"/>
      <c r="P46" s="3432"/>
      <c r="Q46" s="1260">
        <f t="shared" si="11"/>
        <v>111</v>
      </c>
      <c r="R46" s="665" t="s">
        <v>14</v>
      </c>
      <c r="S46" s="666">
        <f t="shared" si="12"/>
        <v>100</v>
      </c>
      <c r="T46" s="665" t="s">
        <v>14</v>
      </c>
      <c r="U46" s="666">
        <f t="shared" si="13"/>
        <v>100</v>
      </c>
      <c r="V46" s="665" t="s">
        <v>14</v>
      </c>
      <c r="W46" s="666">
        <f t="shared" si="14"/>
        <v>100</v>
      </c>
      <c r="X46" s="1262"/>
      <c r="Y46" s="3434"/>
      <c r="Z46" s="1261">
        <f t="shared" si="15"/>
        <v>111</v>
      </c>
      <c r="AA46" s="1261">
        <f t="shared" si="3"/>
        <v>1</v>
      </c>
      <c r="AB46" s="1261">
        <f t="shared" si="4"/>
        <v>1</v>
      </c>
      <c r="AC46" s="1809">
        <f t="shared" si="5"/>
        <v>1</v>
      </c>
    </row>
    <row r="47" spans="1:29" ht="15.75" hidden="1" thickBot="1">
      <c r="A47" s="415"/>
      <c r="B47" s="1746">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88"/>
      <c r="M47" s="2483"/>
      <c r="N47" s="2483"/>
      <c r="O47" s="2483"/>
      <c r="P47" s="3433"/>
      <c r="Q47" s="1260">
        <f t="shared" si="11"/>
        <v>111</v>
      </c>
      <c r="R47" s="665" t="s">
        <v>14</v>
      </c>
      <c r="S47" s="666">
        <f t="shared" si="12"/>
        <v>100</v>
      </c>
      <c r="T47" s="665" t="s">
        <v>14</v>
      </c>
      <c r="U47" s="666">
        <f t="shared" si="13"/>
        <v>100</v>
      </c>
      <c r="V47" s="665" t="s">
        <v>14</v>
      </c>
      <c r="W47" s="666">
        <f t="shared" si="14"/>
        <v>100</v>
      </c>
      <c r="X47" s="1262"/>
      <c r="Y47" s="3435"/>
      <c r="Z47" s="1261">
        <f t="shared" si="15"/>
        <v>111</v>
      </c>
      <c r="AA47" s="1261">
        <f t="shared" si="3"/>
        <v>1</v>
      </c>
      <c r="AB47" s="1261">
        <f t="shared" si="4"/>
        <v>1</v>
      </c>
      <c r="AC47" s="1809">
        <f t="shared" si="5"/>
        <v>1</v>
      </c>
    </row>
    <row r="48" spans="1:29" ht="15">
      <c r="A48" s="416" t="s">
        <v>1702</v>
      </c>
      <c r="B48" s="417"/>
      <c r="C48" s="1078" t="s">
        <v>0</v>
      </c>
      <c r="D48" s="418"/>
      <c r="E48" s="419">
        <v>31941</v>
      </c>
      <c r="F48" s="420"/>
      <c r="G48" s="421">
        <v>30591</v>
      </c>
      <c r="H48" s="422"/>
      <c r="I48" s="419">
        <v>31095</v>
      </c>
      <c r="J48" s="422"/>
      <c r="K48" s="672"/>
      <c r="L48" s="2490"/>
      <c r="M48" s="2483"/>
      <c r="N48" s="2483"/>
      <c r="O48" s="2483"/>
      <c r="P48" s="3436" t="str">
        <f>A48</f>
        <v>成交单价（元/平方米）</v>
      </c>
      <c r="Q48" s="3422"/>
      <c r="R48" s="3423">
        <f>E48</f>
        <v>31941</v>
      </c>
      <c r="S48" s="3423"/>
      <c r="T48" s="3423">
        <f>G48</f>
        <v>30591</v>
      </c>
      <c r="U48" s="3423"/>
      <c r="V48" s="3423">
        <f>I48</f>
        <v>31095</v>
      </c>
      <c r="W48" s="3423"/>
      <c r="X48" s="385"/>
      <c r="Y48" s="671"/>
      <c r="Z48" s="385"/>
      <c r="AA48" s="385"/>
      <c r="AB48" s="385"/>
      <c r="AC48" s="554"/>
    </row>
    <row r="49" spans="1:29" ht="15.75" thickBot="1">
      <c r="A49" s="423" t="s">
        <v>1787</v>
      </c>
      <c r="B49" s="424"/>
      <c r="C49" s="1079">
        <f>R50</f>
        <v>30294</v>
      </c>
      <c r="D49" s="2138" t="s">
        <v>2131</v>
      </c>
      <c r="E49" s="1080">
        <f>R49</f>
        <v>31005</v>
      </c>
      <c r="F49" s="2139"/>
      <c r="G49" s="1079">
        <f>T49</f>
        <v>29694</v>
      </c>
      <c r="H49" s="2139"/>
      <c r="I49" s="1080">
        <f>V49</f>
        <v>30183</v>
      </c>
      <c r="J49" s="2139"/>
      <c r="K49" s="2141">
        <f>F49+H49+J49</f>
        <v>0</v>
      </c>
      <c r="L49" s="2490"/>
      <c r="M49" s="2483"/>
      <c r="N49" s="2483"/>
      <c r="O49" s="2483"/>
      <c r="P49" s="3436" t="str">
        <f>A49</f>
        <v>比较价值（元/平方米）</v>
      </c>
      <c r="Q49" s="3422"/>
      <c r="R49" s="3423">
        <f>IF(F1="售价",ROUND(PRODUCT(R48,AA7:AA47),0),ROUND(PRODUCT(R48,AA7:AA47),1))</f>
        <v>31005</v>
      </c>
      <c r="S49" s="3423"/>
      <c r="T49" s="3423">
        <f>IF(F1="售价",ROUND(PRODUCT(T48,AB7:AB47),0),ROUND(PRODUCT(T48,AB7:AB47),1))</f>
        <v>29694</v>
      </c>
      <c r="U49" s="3423"/>
      <c r="V49" s="3423">
        <f>IF(F1="售价",ROUND(PRODUCT(V48,AC7:AC47),0),ROUND(PRODUCT(V48,AC7:AC47),1))</f>
        <v>30183</v>
      </c>
      <c r="W49" s="3423"/>
      <c r="X49" s="385"/>
      <c r="Y49" s="385"/>
      <c r="Z49" s="385"/>
      <c r="AA49" s="385"/>
      <c r="AB49" s="385"/>
      <c r="AC49" s="554"/>
    </row>
    <row r="50" spans="1:29" ht="15.75" thickBot="1">
      <c r="A50" s="427" t="s">
        <v>1788</v>
      </c>
      <c r="B50" s="428"/>
      <c r="C50" s="351">
        <f>R50</f>
        <v>30294</v>
      </c>
      <c r="D50" s="351"/>
      <c r="E50" s="351"/>
      <c r="F50" s="351"/>
      <c r="G50" s="351"/>
      <c r="H50" s="351"/>
      <c r="I50" s="351"/>
      <c r="J50" s="429"/>
      <c r="K50" s="673"/>
      <c r="L50" s="2490"/>
      <c r="M50" s="2483"/>
      <c r="N50" s="2483"/>
      <c r="O50" s="2483"/>
      <c r="P50" s="3503" t="str">
        <f>A50</f>
        <v>估价对象XX用房的比较价值（楼面单价，元/平方米）</v>
      </c>
      <c r="Q50" s="3504"/>
      <c r="R50" s="3505">
        <f>IF(F1="售价",ROUND(IF(D49="简单平均",AVERAGE(R49:V49),R49*F49+T49*H49+V49*J49),0),ROUND(IF(D49="简单平均",AVERAGE(R49:V49),R49*F49+T49*H49+V49*J49),1))</f>
        <v>30294</v>
      </c>
      <c r="S50" s="3505"/>
      <c r="T50" s="3505"/>
      <c r="U50" s="3505"/>
      <c r="V50" s="3505"/>
      <c r="W50" s="3505"/>
      <c r="X50" s="1795"/>
      <c r="Y50" s="1795"/>
      <c r="Z50" s="1795"/>
      <c r="AA50" s="1795"/>
      <c r="AB50" s="1795"/>
      <c r="AC50" s="1796"/>
    </row>
    <row r="51" spans="1:29">
      <c r="A51" s="2483"/>
      <c r="B51" s="2483"/>
      <c r="C51" s="2483"/>
      <c r="D51" s="2483"/>
      <c r="E51" s="2483"/>
      <c r="F51" s="2483"/>
      <c r="G51" s="2494"/>
      <c r="H51" s="2483"/>
      <c r="I51" s="2483"/>
      <c r="J51" s="2483"/>
      <c r="K51" s="2495"/>
      <c r="L51" s="2491"/>
      <c r="M51" s="2483"/>
      <c r="N51" s="2483"/>
      <c r="O51" s="2483"/>
      <c r="P51" s="2520"/>
      <c r="Q51" s="2483"/>
      <c r="R51" s="2483"/>
      <c r="S51" s="2483"/>
      <c r="T51" s="2483"/>
      <c r="U51" s="2483"/>
      <c r="V51" s="2483"/>
      <c r="W51" s="2483"/>
      <c r="X51" s="2483"/>
      <c r="Y51" s="2483"/>
      <c r="Z51" s="2483"/>
      <c r="AA51" s="2483"/>
      <c r="AB51" s="2483"/>
      <c r="AC51" s="2483"/>
    </row>
    <row r="52" spans="1:29">
      <c r="A52" s="2483"/>
      <c r="B52" s="2483"/>
      <c r="C52" s="2483"/>
      <c r="D52" s="2483"/>
      <c r="E52" s="2483"/>
      <c r="F52" s="2483"/>
      <c r="G52" s="2483"/>
      <c r="H52" s="2483"/>
      <c r="I52" s="2483"/>
      <c r="J52" s="2483"/>
      <c r="K52" s="2495"/>
      <c r="L52" s="2491"/>
      <c r="M52" s="2483"/>
      <c r="N52" s="2483"/>
      <c r="O52" s="2483"/>
      <c r="P52" s="2520"/>
      <c r="Q52" s="2483"/>
      <c r="R52" s="2483"/>
      <c r="S52" s="2483"/>
      <c r="T52" s="2483"/>
      <c r="U52" s="2483"/>
      <c r="V52" s="2483"/>
      <c r="W52" s="2483"/>
      <c r="X52" s="2483"/>
      <c r="Y52" s="2483"/>
      <c r="Z52" s="2483"/>
      <c r="AA52" s="2483"/>
      <c r="AB52" s="2483"/>
      <c r="AC52" s="2483"/>
    </row>
    <row r="53" spans="1:29" ht="13.5" customHeight="1">
      <c r="A53" s="2483"/>
      <c r="B53" s="2483"/>
      <c r="C53" s="432" t="s">
        <v>1789</v>
      </c>
      <c r="D53" s="433"/>
      <c r="E53" s="434">
        <f>IF(E48&lt;E49,E49/E48-1,E48/E49-1)</f>
        <v>3.0188679245283012E-2</v>
      </c>
      <c r="F53" s="435" t="str">
        <f>IF(OR(E53&gt;=0.3,E53&lt;=-0.3),"超过30%","")</f>
        <v/>
      </c>
      <c r="G53" s="434">
        <f>IF(G48&lt;G49,G49/G48-1,G48/G49-1)</f>
        <v>3.0208122853101704E-2</v>
      </c>
      <c r="H53" s="435" t="str">
        <f>IF(OR(G53&gt;=0.3,G53&lt;=-0.3),"超过30%","")</f>
        <v/>
      </c>
      <c r="I53" s="434">
        <f>IF(I48&lt;I49,I49/I48-1,I48/I49-1)</f>
        <v>3.0215684325613834E-2</v>
      </c>
      <c r="J53" s="435" t="str">
        <f>IF(OR(I53&gt;=0.3,I53&lt;=-0.3),"超过30%","")</f>
        <v/>
      </c>
      <c r="K53" s="2495"/>
      <c r="L53" s="2491"/>
      <c r="M53" s="2483"/>
      <c r="N53" s="2483"/>
      <c r="O53" s="2483"/>
      <c r="P53" s="2520"/>
      <c r="Q53" s="2483"/>
      <c r="R53" s="2483"/>
      <c r="S53" s="2483"/>
      <c r="T53" s="2483"/>
      <c r="U53" s="2483"/>
      <c r="V53" s="2483"/>
      <c r="W53" s="2483"/>
      <c r="X53" s="2483"/>
      <c r="Y53" s="2483"/>
      <c r="Z53" s="2483"/>
      <c r="AA53" s="2483"/>
      <c r="AB53" s="2483"/>
      <c r="AC53" s="2483"/>
    </row>
    <row r="54" spans="1:29" ht="13.5" customHeight="1">
      <c r="A54" s="2483"/>
      <c r="B54" s="2483"/>
      <c r="C54" s="432" t="s">
        <v>1790</v>
      </c>
      <c r="D54" s="436"/>
      <c r="E54" s="434">
        <f>IF(E49&lt;G49,G49/E49-1,E49/G49-1)</f>
        <v>4.415033340068697E-2</v>
      </c>
      <c r="F54" s="435" t="str">
        <f>IF(OR(E54&gt;=0.2,E54&lt;=-0.2),"超过20%","")</f>
        <v/>
      </c>
      <c r="G54" s="434">
        <f>IF(G49&lt;I49,I49/G49-1,G49/I49-1)</f>
        <v>1.646797332794514E-2</v>
      </c>
      <c r="H54" s="435" t="str">
        <f>IF(OR(G54&gt;=0.2,G54&lt;=-0.2),"超过20%","")</f>
        <v/>
      </c>
      <c r="I54" s="434">
        <f>IF(I49&lt;E49,E49/I49-1,I49/E49-1)</f>
        <v>2.7233873372428219E-2</v>
      </c>
      <c r="J54" s="435" t="str">
        <f>IF(OR(I54&gt;=0.2,I54&lt;=-0.2),"超过20%","")</f>
        <v/>
      </c>
      <c r="K54" s="2495"/>
      <c r="L54" s="2491"/>
      <c r="M54" s="2483"/>
      <c r="N54" s="2483"/>
      <c r="O54" s="2483"/>
      <c r="P54" s="2520"/>
      <c r="Q54" s="2483"/>
      <c r="R54" s="2483"/>
      <c r="S54" s="2483"/>
      <c r="T54" s="2483"/>
      <c r="U54" s="2483"/>
      <c r="V54" s="2483"/>
      <c r="W54" s="2483"/>
      <c r="X54" s="2483"/>
      <c r="Y54" s="2483"/>
      <c r="Z54" s="2483"/>
      <c r="AA54" s="2483"/>
      <c r="AB54" s="2483"/>
      <c r="AC54" s="2483"/>
    </row>
    <row r="55" spans="1:29" s="437" customFormat="1" ht="13.5" customHeight="1">
      <c r="A55" s="2493"/>
      <c r="B55" s="2493"/>
      <c r="C55" s="432" t="s">
        <v>1791</v>
      </c>
      <c r="D55" s="436"/>
      <c r="E55" s="434">
        <f>IF(E48&lt;G48,G48/E48-1,E48/G48-1)</f>
        <v>4.4130626654898419E-2</v>
      </c>
      <c r="F55" s="435" t="str">
        <f>IF(OR(E55&gt;=0.3,E55&lt;=-0.3),"超过30%","")</f>
        <v/>
      </c>
      <c r="G55" s="434">
        <f>IF(G48&lt;I48,I48/G48-1,G48/I48-1)</f>
        <v>1.6475433951162133E-2</v>
      </c>
      <c r="H55" s="435" t="str">
        <f>IF(OR(G55&gt;=0.3,G55&lt;=-0.3),"超过30%","")</f>
        <v/>
      </c>
      <c r="I55" s="434">
        <f>IF(I48&lt;E48,E48/I48-1,I48/E48-1)</f>
        <v>2.7206946454413794E-2</v>
      </c>
      <c r="J55" s="435" t="str">
        <f>IF(OR(I55&gt;=0.3,I55&lt;=-0.3),"超过30%","")</f>
        <v/>
      </c>
      <c r="K55" s="2498"/>
      <c r="L55" s="2492"/>
      <c r="M55" s="2493"/>
      <c r="N55" s="2493"/>
      <c r="O55" s="2493"/>
      <c r="P55" s="2521"/>
      <c r="Q55" s="2493"/>
      <c r="R55" s="2493"/>
      <c r="S55" s="2493"/>
      <c r="T55" s="2493"/>
      <c r="U55" s="2493"/>
      <c r="V55" s="2493"/>
      <c r="W55" s="2493"/>
      <c r="X55" s="2493"/>
      <c r="Y55" s="2493"/>
      <c r="Z55" s="2493"/>
      <c r="AA55" s="2493"/>
      <c r="AB55" s="2493"/>
      <c r="AC55" s="2493"/>
    </row>
    <row r="56" spans="1:29" s="437" customFormat="1">
      <c r="A56" s="2493"/>
      <c r="B56" s="2496"/>
      <c r="C56" s="2497"/>
      <c r="D56" s="2493"/>
      <c r="E56" s="2493"/>
      <c r="F56" s="2493"/>
      <c r="G56" s="2493"/>
      <c r="H56" s="2493"/>
      <c r="I56" s="2493"/>
      <c r="J56" s="2493"/>
      <c r="K56" s="2498"/>
      <c r="L56" s="2492"/>
      <c r="M56" s="2493"/>
      <c r="N56" s="2493"/>
      <c r="O56" s="2493"/>
      <c r="P56" s="2521"/>
      <c r="Q56" s="2493"/>
      <c r="R56" s="2493"/>
      <c r="S56" s="2493"/>
      <c r="T56" s="2493"/>
      <c r="U56" s="2493"/>
      <c r="V56" s="2493"/>
      <c r="W56" s="2493"/>
      <c r="X56" s="2493"/>
      <c r="Y56" s="2493"/>
      <c r="Z56" s="2493"/>
      <c r="AA56" s="2493"/>
      <c r="AB56" s="2493"/>
      <c r="AC56" s="2493"/>
    </row>
    <row r="57" spans="1:29">
      <c r="A57" s="2483"/>
      <c r="B57" s="2496"/>
      <c r="C57" s="2497"/>
      <c r="D57" s="2483"/>
      <c r="E57" s="2483"/>
      <c r="F57" s="2483"/>
      <c r="G57" s="2483"/>
      <c r="H57" s="2483"/>
      <c r="I57" s="2483"/>
      <c r="J57" s="2483"/>
      <c r="K57" s="2495"/>
      <c r="L57" s="2491"/>
      <c r="M57" s="2483"/>
      <c r="N57" s="2483"/>
      <c r="O57" s="2483"/>
      <c r="P57" s="2520"/>
      <c r="Q57" s="2483"/>
      <c r="R57" s="2483"/>
      <c r="S57" s="2483"/>
      <c r="T57" s="2483"/>
      <c r="U57" s="2483"/>
      <c r="V57" s="2483"/>
      <c r="W57" s="2483"/>
      <c r="X57" s="2483"/>
      <c r="Y57" s="2483"/>
      <c r="Z57" s="2483"/>
      <c r="AA57" s="2483"/>
      <c r="AB57" s="2483"/>
      <c r="AC57" s="2483"/>
    </row>
    <row r="58" spans="1:29" ht="21.75" thickBot="1">
      <c r="A58" s="656" t="s">
        <v>1792</v>
      </c>
      <c r="B58" s="385"/>
      <c r="C58" s="657"/>
      <c r="D58" s="657"/>
      <c r="E58" s="657"/>
      <c r="F58" s="658"/>
      <c r="G58" s="658"/>
      <c r="H58" s="657"/>
      <c r="I58" s="657"/>
      <c r="J58" s="657"/>
      <c r="K58" s="659"/>
      <c r="L58" s="884"/>
      <c r="M58" s="882"/>
      <c r="N58" s="2533"/>
      <c r="O58" s="2533"/>
      <c r="P58" s="2522"/>
      <c r="Q58" s="2504"/>
      <c r="R58" s="2483"/>
      <c r="S58" s="2483"/>
      <c r="T58" s="2483"/>
      <c r="U58" s="2483"/>
      <c r="V58" s="2483"/>
      <c r="W58" s="2483"/>
      <c r="X58" s="2483"/>
      <c r="Y58" s="2483"/>
      <c r="Z58" s="2483"/>
      <c r="AA58" s="2483"/>
      <c r="AB58" s="2483"/>
      <c r="AC58" s="2483"/>
    </row>
    <row r="59" spans="1:29" s="442" customFormat="1" ht="15">
      <c r="A59" s="440" t="s">
        <v>1673</v>
      </c>
      <c r="B59" s="441"/>
      <c r="C59" s="1100" t="str">
        <f>YEAR(C7)&amp;"-"&amp;MONTH(C7)</f>
        <v>2024-8</v>
      </c>
      <c r="D59" s="1101">
        <f>EDATE(C59,-1)</f>
        <v>45474</v>
      </c>
      <c r="E59" s="1101">
        <f>EDATE(D59,-1)</f>
        <v>45444</v>
      </c>
      <c r="F59" s="1101">
        <f t="shared" ref="F59:O59" si="16">EDATE(E59,-1)</f>
        <v>45413</v>
      </c>
      <c r="G59" s="1101">
        <f t="shared" si="16"/>
        <v>45383</v>
      </c>
      <c r="H59" s="1101">
        <f t="shared" si="16"/>
        <v>45352</v>
      </c>
      <c r="I59" s="1101">
        <f t="shared" si="16"/>
        <v>45323</v>
      </c>
      <c r="J59" s="1101">
        <f t="shared" si="16"/>
        <v>45292</v>
      </c>
      <c r="K59" s="1101">
        <f t="shared" si="16"/>
        <v>45261</v>
      </c>
      <c r="L59" s="1101">
        <f t="shared" si="16"/>
        <v>45231</v>
      </c>
      <c r="M59" s="1101">
        <f t="shared" si="16"/>
        <v>45200</v>
      </c>
      <c r="N59" s="1101">
        <f t="shared" si="16"/>
        <v>45170</v>
      </c>
      <c r="O59" s="1101">
        <f t="shared" si="16"/>
        <v>45139</v>
      </c>
      <c r="P59" s="2523"/>
      <c r="Q59" s="2506"/>
      <c r="R59" s="2506"/>
      <c r="S59" s="2506"/>
      <c r="T59" s="2506"/>
      <c r="U59" s="2506"/>
      <c r="V59" s="2506"/>
      <c r="W59" s="2506"/>
      <c r="X59" s="2506"/>
      <c r="Y59" s="2506"/>
      <c r="Z59" s="2506"/>
      <c r="AA59" s="2506"/>
      <c r="AB59" s="2506"/>
      <c r="AC59" s="2506"/>
    </row>
    <row r="60" spans="1:29" s="102" customFormat="1" ht="15">
      <c r="A60" s="443"/>
      <c r="B60" s="444"/>
      <c r="C60" s="1099">
        <v>100</v>
      </c>
      <c r="D60" s="446"/>
      <c r="E60" s="446"/>
      <c r="F60" s="446"/>
      <c r="G60" s="446"/>
      <c r="H60" s="446"/>
      <c r="I60" s="446"/>
      <c r="J60" s="446"/>
      <c r="K60" s="446"/>
      <c r="L60" s="446"/>
      <c r="M60" s="447"/>
      <c r="N60" s="446"/>
      <c r="O60" s="447"/>
      <c r="P60" s="2524"/>
      <c r="Q60" s="2435"/>
      <c r="R60" s="2435"/>
      <c r="S60" s="2435"/>
      <c r="T60" s="2435"/>
      <c r="U60" s="2435"/>
      <c r="V60" s="2435"/>
      <c r="W60" s="2435"/>
      <c r="X60" s="2435"/>
      <c r="Y60" s="2435"/>
      <c r="Z60" s="2435"/>
      <c r="AA60" s="2435"/>
      <c r="AB60" s="2435"/>
      <c r="AC60" s="2435"/>
    </row>
    <row r="61" spans="1:29" s="102" customFormat="1" ht="15.75" thickBot="1">
      <c r="A61" s="449" t="s">
        <v>1710</v>
      </c>
      <c r="B61" s="450"/>
      <c r="C61" s="451"/>
      <c r="D61" s="452"/>
      <c r="E61" s="452"/>
      <c r="F61" s="452"/>
      <c r="G61" s="452"/>
      <c r="H61" s="452"/>
      <c r="I61" s="452"/>
      <c r="J61" s="452"/>
      <c r="K61" s="452"/>
      <c r="L61" s="452"/>
      <c r="M61" s="453"/>
      <c r="N61" s="452"/>
      <c r="O61" s="453"/>
      <c r="P61" s="2524"/>
      <c r="Q61" s="2504"/>
      <c r="R61" s="2435"/>
      <c r="S61" s="2435"/>
      <c r="T61" s="2435"/>
      <c r="U61" s="2435"/>
      <c r="V61" s="2435"/>
      <c r="W61" s="2435"/>
      <c r="X61" s="2435"/>
      <c r="Y61" s="2435"/>
      <c r="Z61" s="2435"/>
      <c r="AA61" s="2435"/>
      <c r="AB61" s="2435"/>
      <c r="AC61" s="2435"/>
    </row>
    <row r="62" spans="1:29" s="102" customFormat="1" ht="15">
      <c r="A62" s="455" t="s">
        <v>1675</v>
      </c>
      <c r="B62" s="444"/>
      <c r="C62" s="456" t="s">
        <v>1770</v>
      </c>
      <c r="D62" s="3143" t="s">
        <v>3453</v>
      </c>
      <c r="E62" s="31"/>
      <c r="F62" s="31"/>
      <c r="G62" s="31"/>
      <c r="H62" s="31"/>
      <c r="I62" s="31"/>
      <c r="J62" s="31"/>
      <c r="K62" s="31"/>
      <c r="L62" s="457"/>
      <c r="M62" s="458"/>
      <c r="N62" s="2516"/>
      <c r="O62" s="2516"/>
      <c r="P62" s="2525"/>
      <c r="Q62" s="2504"/>
      <c r="R62" s="2435"/>
      <c r="S62" s="2435"/>
      <c r="T62" s="2435"/>
      <c r="U62" s="2435"/>
      <c r="V62" s="2435"/>
      <c r="W62" s="2435"/>
      <c r="X62" s="2435"/>
      <c r="Y62" s="2435"/>
      <c r="Z62" s="2435"/>
      <c r="AA62" s="2435"/>
      <c r="AB62" s="2435"/>
      <c r="AC62" s="2435"/>
    </row>
    <row r="63" spans="1:29" s="102" customFormat="1" ht="15.75" thickBot="1">
      <c r="A63" s="455"/>
      <c r="B63" s="444"/>
      <c r="C63" s="445">
        <v>100</v>
      </c>
      <c r="D63" s="446">
        <v>102</v>
      </c>
      <c r="E63" s="446"/>
      <c r="F63" s="446"/>
      <c r="G63" s="446"/>
      <c r="H63" s="446"/>
      <c r="I63" s="446"/>
      <c r="J63" s="446"/>
      <c r="K63" s="446"/>
      <c r="L63" s="446"/>
      <c r="M63" s="448"/>
      <c r="N63" s="2516"/>
      <c r="O63" s="2516"/>
      <c r="P63" s="2524"/>
      <c r="Q63" s="2504"/>
      <c r="R63" s="2435"/>
      <c r="S63" s="2435"/>
      <c r="T63" s="2435"/>
      <c r="U63" s="2435"/>
      <c r="V63" s="2435"/>
      <c r="W63" s="2435"/>
      <c r="X63" s="2435"/>
      <c r="Y63" s="2435"/>
      <c r="Z63" s="2435"/>
      <c r="AA63" s="2435"/>
      <c r="AB63" s="2435"/>
      <c r="AC63" s="2435"/>
    </row>
    <row r="64" spans="1:29">
      <c r="A64" s="379" t="s">
        <v>1713</v>
      </c>
      <c r="B64" s="460" t="s">
        <v>1679</v>
      </c>
      <c r="C64" s="461" t="str">
        <f>C9</f>
        <v>办公</v>
      </c>
      <c r="D64" s="462"/>
      <c r="E64" s="462"/>
      <c r="F64" s="462"/>
      <c r="G64" s="462"/>
      <c r="H64" s="462"/>
      <c r="I64" s="462"/>
      <c r="J64" s="462"/>
      <c r="K64" s="463"/>
      <c r="L64" s="464"/>
      <c r="M64" s="465"/>
      <c r="N64" s="2517"/>
      <c r="O64" s="2517"/>
      <c r="P64" s="2526"/>
      <c r="Q64" s="2504"/>
      <c r="R64" s="2483"/>
      <c r="S64" s="2483"/>
      <c r="T64" s="2483"/>
      <c r="U64" s="2483"/>
      <c r="V64" s="2483"/>
      <c r="W64" s="2483"/>
      <c r="X64" s="2483"/>
      <c r="Y64" s="2483"/>
      <c r="Z64" s="2483"/>
      <c r="AA64" s="2483"/>
      <c r="AB64" s="2483"/>
      <c r="AC64" s="2483"/>
    </row>
    <row r="65" spans="1:29" ht="15.75" thickBot="1">
      <c r="A65" s="367"/>
      <c r="B65" s="466"/>
      <c r="C65" s="467">
        <v>100</v>
      </c>
      <c r="D65" s="467"/>
      <c r="E65" s="467"/>
      <c r="F65" s="467"/>
      <c r="G65" s="467"/>
      <c r="H65" s="467"/>
      <c r="I65" s="467"/>
      <c r="J65" s="467"/>
      <c r="K65" s="467"/>
      <c r="L65" s="467"/>
      <c r="M65" s="468"/>
      <c r="N65" s="2518"/>
      <c r="O65" s="2518"/>
      <c r="P65" s="2526"/>
      <c r="Q65" s="2504"/>
      <c r="R65" s="2483"/>
      <c r="S65" s="2483"/>
      <c r="T65" s="2483"/>
      <c r="U65" s="2483"/>
      <c r="V65" s="2483"/>
      <c r="W65" s="2483"/>
      <c r="X65" s="2483"/>
      <c r="Y65" s="2483"/>
      <c r="Z65" s="2483"/>
      <c r="AA65" s="2483"/>
      <c r="AB65" s="2483"/>
      <c r="AC65" s="2483"/>
    </row>
    <row r="66" spans="1:29" ht="27.75" thickTop="1">
      <c r="A66" s="367"/>
      <c r="B66" s="469" t="s">
        <v>1682</v>
      </c>
      <c r="C66" s="513"/>
      <c r="D66" s="513"/>
      <c r="E66" s="513"/>
      <c r="F66" s="513"/>
      <c r="G66" s="513"/>
      <c r="H66" s="513"/>
      <c r="I66" s="513"/>
      <c r="J66" s="513"/>
      <c r="K66" s="514"/>
      <c r="L66" s="515"/>
      <c r="M66" s="516"/>
      <c r="N66" s="2517"/>
      <c r="O66" s="2517"/>
      <c r="P66" s="2526"/>
      <c r="Q66" s="2504"/>
      <c r="R66" s="2483"/>
      <c r="S66" s="2483"/>
      <c r="T66" s="2483"/>
      <c r="U66" s="2483"/>
      <c r="V66" s="2483"/>
      <c r="W66" s="2483"/>
      <c r="X66" s="2483"/>
      <c r="Y66" s="2483"/>
      <c r="Z66" s="2483"/>
      <c r="AA66" s="2483"/>
      <c r="AB66" s="2483"/>
      <c r="AC66" s="2483"/>
    </row>
    <row r="67" spans="1:29" ht="15.75" thickBot="1">
      <c r="A67" s="367"/>
      <c r="B67" s="474"/>
      <c r="C67" s="467"/>
      <c r="D67" s="467"/>
      <c r="E67" s="467"/>
      <c r="F67" s="467"/>
      <c r="G67" s="467"/>
      <c r="H67" s="467"/>
      <c r="I67" s="467"/>
      <c r="J67" s="467"/>
      <c r="K67" s="467"/>
      <c r="L67" s="467"/>
      <c r="M67" s="468"/>
      <c r="N67" s="2518"/>
      <c r="O67" s="2518"/>
      <c r="P67" s="2526"/>
      <c r="Q67" s="2504"/>
      <c r="R67" s="2483"/>
      <c r="S67" s="2483"/>
      <c r="T67" s="2483"/>
      <c r="U67" s="2483"/>
      <c r="V67" s="2483"/>
      <c r="W67" s="2483"/>
      <c r="X67" s="2483"/>
      <c r="Y67" s="2483"/>
      <c r="Z67" s="2483"/>
      <c r="AA67" s="2483"/>
      <c r="AB67" s="2483"/>
      <c r="AC67" s="2483"/>
    </row>
    <row r="68" spans="1:29" ht="15.75" thickTop="1">
      <c r="A68" s="367"/>
      <c r="B68" s="477" t="s">
        <v>1683</v>
      </c>
      <c r="C68" s="478" t="str">
        <f>C69&amp;"（含）"&amp;"-"&amp;D69</f>
        <v>0（含）-1</v>
      </c>
      <c r="D68" s="478" t="str">
        <f t="shared" ref="D68:L68" si="17">D69&amp;"（含）"&amp;"-"&amp;E69</f>
        <v>1（含）-2</v>
      </c>
      <c r="E68" s="478" t="str">
        <f t="shared" si="17"/>
        <v>2（含）-3</v>
      </c>
      <c r="F68" s="478" t="str">
        <f t="shared" si="17"/>
        <v>3（含）-4</v>
      </c>
      <c r="G68" s="478" t="str">
        <f t="shared" si="17"/>
        <v>4（含）-5</v>
      </c>
      <c r="H68" s="478" t="str">
        <f t="shared" si="17"/>
        <v>5（含）-6</v>
      </c>
      <c r="I68" s="478" t="str">
        <f t="shared" si="17"/>
        <v>6（含）-7</v>
      </c>
      <c r="J68" s="478" t="str">
        <f t="shared" si="17"/>
        <v>7（含）-8</v>
      </c>
      <c r="K68" s="478" t="str">
        <f t="shared" si="17"/>
        <v>8（含）-9</v>
      </c>
      <c r="L68" s="478" t="str">
        <f t="shared" si="17"/>
        <v>9（含）-10</v>
      </c>
      <c r="M68" s="387" t="str">
        <f>M69&amp;"（含）"&amp;"-"&amp;P69</f>
        <v>10（含）-</v>
      </c>
      <c r="N68" s="2518"/>
      <c r="O68" s="2518"/>
      <c r="P68" s="2526"/>
      <c r="Q68" s="2504"/>
      <c r="R68" s="2483"/>
      <c r="S68" s="2483"/>
      <c r="T68" s="2483"/>
      <c r="U68" s="2483"/>
      <c r="V68" s="2483"/>
      <c r="W68" s="2483"/>
      <c r="X68" s="2483"/>
      <c r="Y68" s="2483"/>
      <c r="Z68" s="2483"/>
      <c r="AA68" s="2483"/>
      <c r="AB68" s="2483"/>
      <c r="AC68" s="2483"/>
    </row>
    <row r="69" spans="1:29" ht="15">
      <c r="A69" s="367"/>
      <c r="B69" s="479"/>
      <c r="C69" s="480">
        <v>0</v>
      </c>
      <c r="D69" s="480">
        <v>1</v>
      </c>
      <c r="E69" s="480">
        <v>2</v>
      </c>
      <c r="F69" s="480">
        <v>3</v>
      </c>
      <c r="G69" s="480">
        <v>4</v>
      </c>
      <c r="H69" s="480">
        <v>5</v>
      </c>
      <c r="I69" s="480">
        <v>6</v>
      </c>
      <c r="J69" s="480">
        <v>7</v>
      </c>
      <c r="K69" s="480">
        <v>8</v>
      </c>
      <c r="L69" s="480">
        <v>9</v>
      </c>
      <c r="M69" s="480">
        <v>10</v>
      </c>
      <c r="N69" s="2517"/>
      <c r="O69" s="2517"/>
      <c r="P69" s="2526"/>
      <c r="Q69" s="2504"/>
      <c r="R69" s="2483"/>
      <c r="S69" s="2483"/>
      <c r="T69" s="2483"/>
      <c r="U69" s="2483"/>
      <c r="V69" s="2483"/>
      <c r="W69" s="2483"/>
      <c r="X69" s="2483"/>
      <c r="Y69" s="2483"/>
      <c r="Z69" s="2483"/>
      <c r="AA69" s="2483"/>
      <c r="AB69" s="2483"/>
      <c r="AC69" s="2483"/>
    </row>
    <row r="70" spans="1:29" ht="15.75" thickBot="1">
      <c r="A70" s="367"/>
      <c r="B70" s="466"/>
      <c r="C70" s="475">
        <v>100</v>
      </c>
      <c r="D70" s="475">
        <f t="shared" ref="D70:M70" si="18">C70-$K11</f>
        <v>98</v>
      </c>
      <c r="E70" s="475">
        <f t="shared" si="18"/>
        <v>96</v>
      </c>
      <c r="F70" s="475">
        <f t="shared" si="18"/>
        <v>94</v>
      </c>
      <c r="G70" s="475">
        <f t="shared" si="18"/>
        <v>92</v>
      </c>
      <c r="H70" s="475">
        <f t="shared" si="18"/>
        <v>90</v>
      </c>
      <c r="I70" s="475">
        <f t="shared" si="18"/>
        <v>88</v>
      </c>
      <c r="J70" s="475">
        <f t="shared" si="18"/>
        <v>86</v>
      </c>
      <c r="K70" s="475">
        <f t="shared" si="18"/>
        <v>84</v>
      </c>
      <c r="L70" s="475">
        <f t="shared" si="18"/>
        <v>82</v>
      </c>
      <c r="M70" s="476">
        <f t="shared" si="18"/>
        <v>80</v>
      </c>
      <c r="N70" s="2518"/>
      <c r="O70" s="2518"/>
      <c r="P70" s="2526"/>
      <c r="Q70" s="2504"/>
      <c r="R70" s="2483"/>
      <c r="S70" s="2483"/>
      <c r="T70" s="2483"/>
      <c r="U70" s="2483"/>
      <c r="V70" s="2483"/>
      <c r="W70" s="2483"/>
      <c r="X70" s="2483"/>
      <c r="Y70" s="2483"/>
      <c r="Z70" s="2483"/>
      <c r="AA70" s="2483"/>
      <c r="AB70" s="2483"/>
      <c r="AC70" s="2483"/>
    </row>
    <row r="71" spans="1:29" s="408" customFormat="1" ht="15.75" thickTop="1">
      <c r="A71" s="484"/>
      <c r="B71" s="469">
        <f>B12</f>
        <v>111</v>
      </c>
      <c r="C71" s="485"/>
      <c r="D71" s="485"/>
      <c r="E71" s="485"/>
      <c r="F71" s="485"/>
      <c r="G71" s="485"/>
      <c r="H71" s="486"/>
      <c r="I71" s="486"/>
      <c r="J71" s="486"/>
      <c r="K71" s="486"/>
      <c r="L71" s="487"/>
      <c r="M71" s="488"/>
      <c r="N71" s="2519"/>
      <c r="O71" s="2519"/>
      <c r="P71" s="2527"/>
      <c r="Q71" s="2511"/>
      <c r="R71" s="2489"/>
      <c r="S71" s="2489"/>
      <c r="T71" s="2489"/>
      <c r="U71" s="2489"/>
      <c r="V71" s="2489"/>
      <c r="W71" s="2489"/>
      <c r="X71" s="2489"/>
      <c r="Y71" s="2489"/>
      <c r="Z71" s="2489"/>
      <c r="AA71" s="2489"/>
      <c r="AB71" s="2489"/>
      <c r="AC71" s="2489"/>
    </row>
    <row r="72" spans="1:29" s="408" customFormat="1" ht="15.75" thickBot="1">
      <c r="A72" s="484"/>
      <c r="B72" s="474"/>
      <c r="C72" s="491"/>
      <c r="D72" s="467"/>
      <c r="E72" s="467"/>
      <c r="F72" s="467"/>
      <c r="G72" s="467"/>
      <c r="H72" s="467"/>
      <c r="I72" s="467"/>
      <c r="J72" s="467"/>
      <c r="K72" s="467"/>
      <c r="L72" s="467"/>
      <c r="M72" s="468"/>
      <c r="N72" s="2518"/>
      <c r="O72" s="2518"/>
      <c r="P72" s="2527"/>
      <c r="Q72" s="2511"/>
      <c r="R72" s="2489"/>
      <c r="S72" s="2489"/>
      <c r="T72" s="2489"/>
      <c r="U72" s="2489"/>
      <c r="V72" s="2489"/>
      <c r="W72" s="2489"/>
      <c r="X72" s="2489"/>
      <c r="Y72" s="2489"/>
      <c r="Z72" s="2489"/>
      <c r="AA72" s="2489"/>
      <c r="AB72" s="2489"/>
      <c r="AC72" s="2489"/>
    </row>
    <row r="73" spans="1:29" s="408" customFormat="1" ht="15.75" thickTop="1">
      <c r="A73" s="484"/>
      <c r="B73" s="469">
        <f>B13</f>
        <v>111</v>
      </c>
      <c r="C73" s="485"/>
      <c r="D73" s="485"/>
      <c r="E73" s="485"/>
      <c r="F73" s="485"/>
      <c r="G73" s="485"/>
      <c r="H73" s="486"/>
      <c r="I73" s="486"/>
      <c r="J73" s="486"/>
      <c r="K73" s="486"/>
      <c r="L73" s="487"/>
      <c r="M73" s="488"/>
      <c r="N73" s="2519"/>
      <c r="O73" s="2519"/>
      <c r="P73" s="2528"/>
      <c r="Q73" s="2513"/>
      <c r="R73" s="2489"/>
      <c r="S73" s="2489"/>
      <c r="T73" s="2489"/>
      <c r="U73" s="2489"/>
      <c r="V73" s="2489"/>
      <c r="W73" s="2489"/>
      <c r="X73" s="2489"/>
      <c r="Y73" s="2489"/>
      <c r="Z73" s="2489"/>
      <c r="AA73" s="2489"/>
      <c r="AB73" s="2489"/>
      <c r="AC73" s="2489"/>
    </row>
    <row r="74" spans="1:29" s="408" customFormat="1" ht="15.75" thickBot="1">
      <c r="A74" s="484"/>
      <c r="B74" s="474"/>
      <c r="C74" s="491"/>
      <c r="D74" s="491"/>
      <c r="E74" s="491"/>
      <c r="F74" s="491"/>
      <c r="G74" s="491"/>
      <c r="H74" s="493"/>
      <c r="I74" s="493"/>
      <c r="J74" s="493"/>
      <c r="K74" s="493"/>
      <c r="L74" s="493"/>
      <c r="M74" s="494"/>
      <c r="N74" s="2519"/>
      <c r="O74" s="2519"/>
      <c r="P74" s="2527"/>
      <c r="Q74" s="2511"/>
      <c r="R74" s="2489"/>
      <c r="S74" s="2489"/>
      <c r="T74" s="2489"/>
      <c r="U74" s="2489"/>
      <c r="V74" s="2489"/>
      <c r="W74" s="2489"/>
      <c r="X74" s="2489"/>
      <c r="Y74" s="2489"/>
      <c r="Z74" s="2489"/>
      <c r="AA74" s="2489"/>
      <c r="AB74" s="2489"/>
      <c r="AC74" s="2489"/>
    </row>
    <row r="75" spans="1:29" s="408" customFormat="1" ht="15.75" thickTop="1">
      <c r="A75" s="484"/>
      <c r="B75" s="477">
        <f>B14</f>
        <v>111</v>
      </c>
      <c r="C75" s="31"/>
      <c r="D75" s="31"/>
      <c r="E75" s="31"/>
      <c r="F75" s="31"/>
      <c r="G75" s="31"/>
      <c r="H75" s="495"/>
      <c r="I75" s="495"/>
      <c r="J75" s="495"/>
      <c r="K75" s="495"/>
      <c r="L75" s="496"/>
      <c r="M75" s="497"/>
      <c r="N75" s="2519"/>
      <c r="O75" s="2519"/>
      <c r="P75" s="2529"/>
      <c r="Q75" s="2511"/>
      <c r="R75" s="2489"/>
      <c r="S75" s="2489"/>
      <c r="T75" s="2489"/>
      <c r="U75" s="2489"/>
      <c r="V75" s="2489"/>
      <c r="W75" s="2489"/>
      <c r="X75" s="2489"/>
      <c r="Y75" s="2489"/>
      <c r="Z75" s="2489"/>
      <c r="AA75" s="2489"/>
      <c r="AB75" s="2489"/>
      <c r="AC75" s="2489"/>
    </row>
    <row r="76" spans="1:29" s="408" customFormat="1" ht="15.75" thickBot="1">
      <c r="A76" s="499"/>
      <c r="B76" s="500"/>
      <c r="C76" s="501"/>
      <c r="D76" s="501"/>
      <c r="E76" s="501"/>
      <c r="F76" s="501"/>
      <c r="G76" s="501"/>
      <c r="H76" s="502"/>
      <c r="I76" s="502"/>
      <c r="J76" s="502"/>
      <c r="K76" s="502"/>
      <c r="L76" s="502"/>
      <c r="M76" s="503"/>
      <c r="N76" s="2519"/>
      <c r="O76" s="2519"/>
      <c r="P76" s="2527"/>
      <c r="Q76" s="2511"/>
      <c r="R76" s="2489"/>
      <c r="S76" s="2489"/>
      <c r="T76" s="2489"/>
      <c r="U76" s="2489"/>
      <c r="V76" s="2489"/>
      <c r="W76" s="2489"/>
      <c r="X76" s="2489"/>
      <c r="Y76" s="2489"/>
      <c r="Z76" s="2489"/>
      <c r="AA76" s="2489"/>
      <c r="AB76" s="2489"/>
      <c r="AC76" s="2489"/>
    </row>
    <row r="77" spans="1:29">
      <c r="A77" s="379" t="s">
        <v>1684</v>
      </c>
      <c r="B77" s="460" t="s">
        <v>1815</v>
      </c>
      <c r="C77" s="504" t="s">
        <v>1715</v>
      </c>
      <c r="D77" s="504" t="s">
        <v>1716</v>
      </c>
      <c r="E77" s="504" t="s">
        <v>1717</v>
      </c>
      <c r="F77" s="504" t="s">
        <v>1718</v>
      </c>
      <c r="G77" s="504" t="s">
        <v>1719</v>
      </c>
      <c r="H77" s="461"/>
      <c r="I77" s="461"/>
      <c r="J77" s="461"/>
      <c r="K77" s="505"/>
      <c r="L77" s="506"/>
      <c r="M77" s="507"/>
      <c r="N77" s="2517"/>
      <c r="O77" s="2517"/>
      <c r="P77" s="2530"/>
      <c r="Q77" s="2504"/>
      <c r="R77" s="2483"/>
      <c r="S77" s="2483"/>
      <c r="T77" s="2483"/>
      <c r="U77" s="2483"/>
      <c r="V77" s="2483"/>
      <c r="W77" s="2483"/>
      <c r="X77" s="2483"/>
      <c r="Y77" s="2483"/>
      <c r="Z77" s="2483"/>
      <c r="AA77" s="2483"/>
      <c r="AB77" s="2483"/>
      <c r="AC77" s="2483"/>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18"/>
      <c r="O78" s="2518"/>
      <c r="P78" s="2526"/>
      <c r="Q78" s="2504"/>
      <c r="R78" s="2483"/>
      <c r="S78" s="2483"/>
      <c r="T78" s="2483"/>
      <c r="U78" s="2483"/>
      <c r="V78" s="2483"/>
      <c r="W78" s="2483"/>
      <c r="X78" s="2483"/>
      <c r="Y78" s="2483"/>
      <c r="Z78" s="2483"/>
      <c r="AA78" s="2483"/>
      <c r="AB78" s="2483"/>
      <c r="AC78" s="2483"/>
    </row>
    <row r="79" spans="1:29" ht="15.75" thickTop="1">
      <c r="A79" s="367"/>
      <c r="B79" s="469" t="s">
        <v>1720</v>
      </c>
      <c r="C79" s="509" t="s">
        <v>1715</v>
      </c>
      <c r="D79" s="509" t="s">
        <v>1716</v>
      </c>
      <c r="E79" s="509" t="s">
        <v>1717</v>
      </c>
      <c r="F79" s="509" t="s">
        <v>1718</v>
      </c>
      <c r="G79" s="509" t="s">
        <v>1719</v>
      </c>
      <c r="H79" s="470"/>
      <c r="I79" s="470"/>
      <c r="J79" s="470"/>
      <c r="K79" s="471"/>
      <c r="L79" s="472"/>
      <c r="M79" s="473"/>
      <c r="N79" s="2517"/>
      <c r="O79" s="2517"/>
      <c r="P79" s="2526"/>
      <c r="Q79" s="2504"/>
      <c r="R79" s="2483"/>
      <c r="S79" s="2483"/>
      <c r="T79" s="2483"/>
      <c r="U79" s="2483"/>
      <c r="V79" s="2483"/>
      <c r="W79" s="2483"/>
      <c r="X79" s="2483"/>
      <c r="Y79" s="2483"/>
      <c r="Z79" s="2483"/>
      <c r="AA79" s="2483"/>
      <c r="AB79" s="2483"/>
      <c r="AC79" s="2483"/>
    </row>
    <row r="80" spans="1:29" ht="15.75" thickBot="1">
      <c r="A80" s="367"/>
      <c r="B80" s="474"/>
      <c r="C80" s="475">
        <v>100</v>
      </c>
      <c r="D80" s="475">
        <f>C80-$K17</f>
        <v>98</v>
      </c>
      <c r="E80" s="475">
        <f>D80-$K17</f>
        <v>96</v>
      </c>
      <c r="F80" s="475">
        <f>E80-$K17</f>
        <v>94</v>
      </c>
      <c r="G80" s="475">
        <f>F80-$K17</f>
        <v>92</v>
      </c>
      <c r="H80" s="475"/>
      <c r="I80" s="475"/>
      <c r="J80" s="475"/>
      <c r="K80" s="475"/>
      <c r="L80" s="475"/>
      <c r="M80" s="476"/>
      <c r="N80" s="2518"/>
      <c r="O80" s="2518"/>
      <c r="P80" s="2526"/>
      <c r="Q80" s="2504"/>
      <c r="R80" s="2483"/>
      <c r="S80" s="2483"/>
      <c r="T80" s="2483"/>
      <c r="U80" s="2483"/>
      <c r="V80" s="2483"/>
      <c r="W80" s="2483"/>
      <c r="X80" s="2483"/>
      <c r="Y80" s="2483"/>
      <c r="Z80" s="2483"/>
      <c r="AA80" s="2483"/>
      <c r="AB80" s="2483"/>
      <c r="AC80" s="2483"/>
    </row>
    <row r="81" spans="1:29" ht="15.75" thickTop="1">
      <c r="A81" s="367"/>
      <c r="B81" s="469" t="s">
        <v>1721</v>
      </c>
      <c r="C81" s="509" t="s">
        <v>1715</v>
      </c>
      <c r="D81" s="509" t="s">
        <v>1716</v>
      </c>
      <c r="E81" s="509" t="s">
        <v>1717</v>
      </c>
      <c r="F81" s="509" t="s">
        <v>1718</v>
      </c>
      <c r="G81" s="509" t="s">
        <v>1719</v>
      </c>
      <c r="H81" s="470"/>
      <c r="I81" s="470"/>
      <c r="J81" s="470"/>
      <c r="K81" s="471"/>
      <c r="L81" s="472"/>
      <c r="M81" s="473"/>
      <c r="N81" s="2517"/>
      <c r="O81" s="2517"/>
      <c r="P81" s="2526"/>
      <c r="Q81" s="2504"/>
      <c r="R81" s="2483"/>
      <c r="S81" s="2483"/>
      <c r="T81" s="2483"/>
      <c r="U81" s="2483"/>
      <c r="V81" s="2483"/>
      <c r="W81" s="2483"/>
      <c r="X81" s="2483"/>
      <c r="Y81" s="2483"/>
      <c r="Z81" s="2483"/>
      <c r="AA81" s="2483"/>
      <c r="AB81" s="2483"/>
      <c r="AC81" s="2483"/>
    </row>
    <row r="82" spans="1:29" ht="15.75" thickBot="1">
      <c r="A82" s="367"/>
      <c r="B82" s="474"/>
      <c r="C82" s="475">
        <v>100</v>
      </c>
      <c r="D82" s="475">
        <f>C82-$K19</f>
        <v>98</v>
      </c>
      <c r="E82" s="475">
        <f>D82-$K19</f>
        <v>96</v>
      </c>
      <c r="F82" s="475">
        <f>E82-$K19</f>
        <v>94</v>
      </c>
      <c r="G82" s="475">
        <f>F82-$K19</f>
        <v>92</v>
      </c>
      <c r="H82" s="475"/>
      <c r="I82" s="475"/>
      <c r="J82" s="475"/>
      <c r="K82" s="475"/>
      <c r="L82" s="475"/>
      <c r="M82" s="476"/>
      <c r="N82" s="2518"/>
      <c r="O82" s="2518"/>
      <c r="P82" s="2526"/>
      <c r="Q82" s="2504"/>
      <c r="R82" s="2483"/>
      <c r="S82" s="2483"/>
      <c r="T82" s="2483"/>
      <c r="U82" s="2483"/>
      <c r="V82" s="2483"/>
      <c r="W82" s="2483"/>
      <c r="X82" s="2483"/>
      <c r="Y82" s="2483"/>
      <c r="Z82" s="2483"/>
      <c r="AA82" s="2483"/>
      <c r="AB82" s="2483"/>
      <c r="AC82" s="2483"/>
    </row>
    <row r="83" spans="1:29" ht="15.75" thickTop="1">
      <c r="A83" s="367"/>
      <c r="B83" s="477" t="s">
        <v>1807</v>
      </c>
      <c r="C83" s="580" t="s">
        <v>1793</v>
      </c>
      <c r="D83" s="580" t="s">
        <v>1794</v>
      </c>
      <c r="E83" s="580" t="s">
        <v>1795</v>
      </c>
      <c r="F83" s="580" t="s">
        <v>1796</v>
      </c>
      <c r="G83" s="580" t="s">
        <v>1797</v>
      </c>
      <c r="H83" s="470"/>
      <c r="I83" s="470"/>
      <c r="J83" s="470"/>
      <c r="K83" s="470"/>
      <c r="L83" s="470"/>
      <c r="M83" s="1060"/>
      <c r="N83" s="2518"/>
      <c r="O83" s="2518"/>
      <c r="P83" s="2526"/>
      <c r="Q83" s="2504"/>
      <c r="R83" s="2483"/>
      <c r="S83" s="2483"/>
      <c r="T83" s="2483"/>
      <c r="U83" s="2483"/>
      <c r="V83" s="2483"/>
      <c r="W83" s="2483"/>
      <c r="X83" s="2483"/>
      <c r="Y83" s="2483"/>
      <c r="Z83" s="2483"/>
      <c r="AA83" s="2483"/>
      <c r="AB83" s="2483"/>
      <c r="AC83" s="2483"/>
    </row>
    <row r="84" spans="1:29" ht="15.75" thickBot="1">
      <c r="A84" s="367"/>
      <c r="B84" s="477"/>
      <c r="C84" s="475">
        <v>100</v>
      </c>
      <c r="D84" s="475">
        <f>C84-$K21</f>
        <v>98</v>
      </c>
      <c r="E84" s="475">
        <f>D84-$K21</f>
        <v>96</v>
      </c>
      <c r="F84" s="475">
        <f>E84-$K21</f>
        <v>94</v>
      </c>
      <c r="G84" s="475">
        <f>F84-$K21</f>
        <v>92</v>
      </c>
      <c r="H84" s="580"/>
      <c r="I84" s="580"/>
      <c r="J84" s="580"/>
      <c r="K84" s="580"/>
      <c r="L84" s="580"/>
      <c r="M84" s="389"/>
      <c r="N84" s="2518"/>
      <c r="O84" s="2518"/>
      <c r="P84" s="2526"/>
      <c r="Q84" s="2504"/>
      <c r="R84" s="2483"/>
      <c r="S84" s="2483"/>
      <c r="T84" s="2483"/>
      <c r="U84" s="2483"/>
      <c r="V84" s="2483"/>
      <c r="W84" s="2483"/>
      <c r="X84" s="2483"/>
      <c r="Y84" s="2483"/>
      <c r="Z84" s="2483"/>
      <c r="AA84" s="2483"/>
      <c r="AB84" s="2483"/>
      <c r="AC84" s="2483"/>
    </row>
    <row r="85" spans="1:29" ht="15.75" thickTop="1">
      <c r="A85" s="367"/>
      <c r="B85" s="469" t="s">
        <v>1816</v>
      </c>
      <c r="C85" s="509" t="s">
        <v>1715</v>
      </c>
      <c r="D85" s="509" t="s">
        <v>1716</v>
      </c>
      <c r="E85" s="509" t="s">
        <v>1717</v>
      </c>
      <c r="F85" s="509" t="s">
        <v>1718</v>
      </c>
      <c r="G85" s="509" t="s">
        <v>1719</v>
      </c>
      <c r="H85" s="470"/>
      <c r="I85" s="470"/>
      <c r="J85" s="470"/>
      <c r="K85" s="471"/>
      <c r="L85" s="472"/>
      <c r="M85" s="473"/>
      <c r="N85" s="2517"/>
      <c r="O85" s="2517"/>
      <c r="P85" s="2526"/>
      <c r="Q85" s="2504"/>
      <c r="R85" s="2483"/>
      <c r="S85" s="2483"/>
      <c r="T85" s="2483"/>
      <c r="U85" s="2483"/>
      <c r="V85" s="2483"/>
      <c r="W85" s="2483"/>
      <c r="X85" s="2483"/>
      <c r="Y85" s="2483"/>
      <c r="Z85" s="2483"/>
      <c r="AA85" s="2483"/>
      <c r="AB85" s="2483"/>
      <c r="AC85" s="2483"/>
    </row>
    <row r="86" spans="1:29" ht="15.75" thickBot="1">
      <c r="A86" s="367"/>
      <c r="B86" s="474"/>
      <c r="C86" s="475">
        <v>100</v>
      </c>
      <c r="D86" s="475">
        <f>C86-$K23</f>
        <v>98</v>
      </c>
      <c r="E86" s="475">
        <f>D86-$K23</f>
        <v>96</v>
      </c>
      <c r="F86" s="475">
        <f>E86-$K23</f>
        <v>94</v>
      </c>
      <c r="G86" s="475">
        <f>F86-$K23</f>
        <v>92</v>
      </c>
      <c r="H86" s="475"/>
      <c r="I86" s="475"/>
      <c r="J86" s="475"/>
      <c r="K86" s="475"/>
      <c r="L86" s="475"/>
      <c r="M86" s="476"/>
      <c r="N86" s="2518"/>
      <c r="O86" s="2518"/>
      <c r="P86" s="2526"/>
      <c r="Q86" s="2504"/>
      <c r="R86" s="2483"/>
      <c r="S86" s="2483"/>
      <c r="T86" s="2483"/>
      <c r="U86" s="2483"/>
      <c r="V86" s="2483"/>
      <c r="W86" s="2483"/>
      <c r="X86" s="2483"/>
      <c r="Y86" s="2483"/>
      <c r="Z86" s="2483"/>
      <c r="AA86" s="2483"/>
      <c r="AB86" s="2483"/>
      <c r="AC86" s="2483"/>
    </row>
    <row r="87" spans="1:29" s="102" customFormat="1" ht="27.75" thickTop="1">
      <c r="A87" s="370"/>
      <c r="B87" s="469" t="s">
        <v>1817</v>
      </c>
      <c r="C87" s="485"/>
      <c r="D87" s="485"/>
      <c r="E87" s="485"/>
      <c r="F87" s="485"/>
      <c r="G87" s="485"/>
      <c r="H87" s="485"/>
      <c r="I87" s="485"/>
      <c r="J87" s="485"/>
      <c r="K87" s="485"/>
      <c r="L87" s="510"/>
      <c r="M87" s="511"/>
      <c r="N87" s="2516"/>
      <c r="O87" s="2516"/>
      <c r="P87" s="2526"/>
      <c r="Q87" s="2504"/>
      <c r="R87" s="2435"/>
      <c r="S87" s="2435"/>
      <c r="T87" s="2435"/>
      <c r="U87" s="2435"/>
      <c r="V87" s="2435"/>
      <c r="W87" s="2435"/>
      <c r="X87" s="2435"/>
      <c r="Y87" s="2435"/>
      <c r="Z87" s="2435"/>
      <c r="AA87" s="2435"/>
      <c r="AB87" s="2435"/>
      <c r="AC87" s="2435"/>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18"/>
      <c r="O88" s="2518"/>
      <c r="P88" s="2526"/>
      <c r="Q88" s="2504"/>
      <c r="R88" s="2435"/>
      <c r="S88" s="2435"/>
      <c r="T88" s="2435"/>
      <c r="U88" s="2435"/>
      <c r="V88" s="2435"/>
      <c r="W88" s="2435"/>
      <c r="X88" s="2435"/>
      <c r="Y88" s="2435"/>
      <c r="Z88" s="2435"/>
      <c r="AA88" s="2435"/>
      <c r="AB88" s="2435"/>
      <c r="AC88" s="2435"/>
    </row>
    <row r="89" spans="1:29" s="102" customFormat="1" ht="15.75" thickTop="1">
      <c r="A89" s="370"/>
      <c r="B89" s="469" t="str">
        <f>B27</f>
        <v>楼层</v>
      </c>
      <c r="C89" s="3146" t="s">
        <v>3454</v>
      </c>
      <c r="D89" s="3146" t="s">
        <v>3455</v>
      </c>
      <c r="E89" s="3146" t="s">
        <v>3456</v>
      </c>
      <c r="F89" s="1777"/>
      <c r="G89" s="485"/>
      <c r="H89" s="485"/>
      <c r="I89" s="485"/>
      <c r="J89" s="485"/>
      <c r="K89" s="485"/>
      <c r="L89" s="485"/>
      <c r="M89" s="511"/>
      <c r="N89" s="2516"/>
      <c r="O89" s="2516"/>
      <c r="P89" s="2526"/>
      <c r="Q89" s="2504"/>
      <c r="R89" s="2435"/>
      <c r="S89" s="2435"/>
      <c r="T89" s="2435"/>
      <c r="U89" s="2435"/>
      <c r="V89" s="2435"/>
      <c r="W89" s="2435"/>
      <c r="X89" s="2435"/>
      <c r="Y89" s="2435"/>
      <c r="Z89" s="2435"/>
      <c r="AA89" s="2435"/>
      <c r="AB89" s="2435"/>
      <c r="AC89" s="2435"/>
    </row>
    <row r="90" spans="1:29" s="102" customFormat="1" ht="15.75" thickBot="1">
      <c r="A90" s="370"/>
      <c r="B90" s="474"/>
      <c r="C90" s="512">
        <v>100</v>
      </c>
      <c r="D90" s="475">
        <f>C90-$K27</f>
        <v>98</v>
      </c>
      <c r="E90" s="475">
        <f t="shared" ref="E90:M90" si="20">D90-$K27</f>
        <v>96</v>
      </c>
      <c r="F90" s="475">
        <f t="shared" si="20"/>
        <v>94</v>
      </c>
      <c r="G90" s="475">
        <f t="shared" si="20"/>
        <v>92</v>
      </c>
      <c r="H90" s="475">
        <f t="shared" si="20"/>
        <v>90</v>
      </c>
      <c r="I90" s="475">
        <f t="shared" si="20"/>
        <v>88</v>
      </c>
      <c r="J90" s="475">
        <f t="shared" si="20"/>
        <v>86</v>
      </c>
      <c r="K90" s="475">
        <f t="shared" si="20"/>
        <v>84</v>
      </c>
      <c r="L90" s="475">
        <f t="shared" si="20"/>
        <v>82</v>
      </c>
      <c r="M90" s="475">
        <f t="shared" si="20"/>
        <v>80</v>
      </c>
      <c r="N90" s="2518"/>
      <c r="O90" s="2518"/>
      <c r="P90" s="2526"/>
      <c r="Q90" s="2504"/>
      <c r="R90" s="2435"/>
      <c r="S90" s="2435"/>
      <c r="T90" s="2435"/>
      <c r="U90" s="2435"/>
      <c r="V90" s="2435"/>
      <c r="W90" s="2435"/>
      <c r="X90" s="2435"/>
      <c r="Y90" s="2435"/>
      <c r="Z90" s="2435"/>
      <c r="AA90" s="2435"/>
      <c r="AB90" s="2435"/>
      <c r="AC90" s="2435"/>
    </row>
    <row r="91" spans="1:29" s="408" customFormat="1" ht="15.75" thickTop="1">
      <c r="A91" s="484"/>
      <c r="B91" s="469" t="str">
        <f>B28</f>
        <v>朝向</v>
      </c>
      <c r="C91" s="485"/>
      <c r="D91" s="485"/>
      <c r="E91" s="485"/>
      <c r="F91" s="485"/>
      <c r="G91" s="485"/>
      <c r="H91" s="486"/>
      <c r="I91" s="486"/>
      <c r="J91" s="486"/>
      <c r="K91" s="486"/>
      <c r="L91" s="487"/>
      <c r="M91" s="488"/>
      <c r="N91" s="2519"/>
      <c r="O91" s="2519"/>
      <c r="P91" s="2527"/>
      <c r="Q91" s="2511"/>
      <c r="R91" s="2489"/>
      <c r="S91" s="2489"/>
      <c r="T91" s="2489"/>
      <c r="U91" s="2489"/>
      <c r="V91" s="2489"/>
      <c r="W91" s="2489"/>
      <c r="X91" s="2489"/>
      <c r="Y91" s="2489"/>
      <c r="Z91" s="2489"/>
      <c r="AA91" s="2489"/>
      <c r="AB91" s="2489"/>
      <c r="AC91" s="2489"/>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19"/>
      <c r="O92" s="2519"/>
      <c r="P92" s="2527"/>
      <c r="Q92" s="2511"/>
      <c r="R92" s="2489"/>
      <c r="S92" s="2489"/>
      <c r="T92" s="2489"/>
      <c r="U92" s="2489"/>
      <c r="V92" s="2489"/>
      <c r="W92" s="2489"/>
      <c r="X92" s="2489"/>
      <c r="Y92" s="2489"/>
      <c r="Z92" s="2489"/>
      <c r="AA92" s="2489"/>
      <c r="AB92" s="2489"/>
      <c r="AC92" s="2489"/>
    </row>
    <row r="93" spans="1:29" ht="15.75" thickTop="1">
      <c r="A93" s="367"/>
      <c r="B93" s="469">
        <f>B29</f>
        <v>111</v>
      </c>
      <c r="C93" s="485"/>
      <c r="D93" s="485"/>
      <c r="E93" s="485"/>
      <c r="F93" s="485"/>
      <c r="G93" s="485"/>
      <c r="H93" s="485"/>
      <c r="I93" s="485"/>
      <c r="J93" s="485"/>
      <c r="K93" s="485"/>
      <c r="L93" s="510"/>
      <c r="M93" s="511"/>
      <c r="N93" s="2517"/>
      <c r="O93" s="2517"/>
      <c r="P93" s="2526"/>
      <c r="Q93" s="2504"/>
      <c r="R93" s="2483"/>
      <c r="S93" s="2483"/>
      <c r="T93" s="2483"/>
      <c r="U93" s="2483"/>
      <c r="V93" s="2483"/>
      <c r="W93" s="2483"/>
      <c r="X93" s="2483"/>
      <c r="Y93" s="2483"/>
      <c r="Z93" s="2483"/>
      <c r="AA93" s="2483"/>
      <c r="AB93" s="2483"/>
      <c r="AC93" s="2483"/>
    </row>
    <row r="94" spans="1:29" ht="15.75" thickBot="1">
      <c r="A94" s="367"/>
      <c r="B94" s="474"/>
      <c r="C94" s="491"/>
      <c r="D94" s="467"/>
      <c r="E94" s="467"/>
      <c r="F94" s="467"/>
      <c r="G94" s="467"/>
      <c r="H94" s="467"/>
      <c r="I94" s="467"/>
      <c r="J94" s="467"/>
      <c r="K94" s="467"/>
      <c r="L94" s="467"/>
      <c r="M94" s="468"/>
      <c r="N94" s="2518"/>
      <c r="O94" s="2518"/>
      <c r="P94" s="2526"/>
      <c r="Q94" s="2504"/>
      <c r="R94" s="2483"/>
      <c r="S94" s="2483"/>
      <c r="T94" s="2483"/>
      <c r="U94" s="2483"/>
      <c r="V94" s="2483"/>
      <c r="W94" s="2483"/>
      <c r="X94" s="2483"/>
      <c r="Y94" s="2483"/>
      <c r="Z94" s="2483"/>
      <c r="AA94" s="2483"/>
      <c r="AB94" s="2483"/>
      <c r="AC94" s="2483"/>
    </row>
    <row r="95" spans="1:29" ht="15.75" thickTop="1">
      <c r="A95" s="367"/>
      <c r="B95" s="469">
        <f>B30</f>
        <v>111</v>
      </c>
      <c r="C95" s="485"/>
      <c r="D95" s="485"/>
      <c r="E95" s="485"/>
      <c r="F95" s="485"/>
      <c r="G95" s="513"/>
      <c r="H95" s="513"/>
      <c r="I95" s="513"/>
      <c r="J95" s="513"/>
      <c r="K95" s="514"/>
      <c r="L95" s="515"/>
      <c r="M95" s="516"/>
      <c r="N95" s="2517"/>
      <c r="O95" s="2517"/>
      <c r="P95" s="2526"/>
      <c r="Q95" s="2504"/>
      <c r="R95" s="2483"/>
      <c r="S95" s="2483"/>
      <c r="T95" s="2483"/>
      <c r="U95" s="2483"/>
      <c r="V95" s="2483"/>
      <c r="W95" s="2483"/>
      <c r="X95" s="2483"/>
      <c r="Y95" s="2483"/>
      <c r="Z95" s="2483"/>
      <c r="AA95" s="2483"/>
      <c r="AB95" s="2483"/>
      <c r="AC95" s="2483"/>
    </row>
    <row r="96" spans="1:29" ht="15.75" thickBot="1">
      <c r="A96" s="367"/>
      <c r="B96" s="474"/>
      <c r="C96" s="491"/>
      <c r="D96" s="491"/>
      <c r="E96" s="491"/>
      <c r="F96" s="491"/>
      <c r="G96" s="467"/>
      <c r="H96" s="467"/>
      <c r="I96" s="467"/>
      <c r="J96" s="467"/>
      <c r="K96" s="467"/>
      <c r="L96" s="467"/>
      <c r="M96" s="468"/>
      <c r="N96" s="2518"/>
      <c r="O96" s="2518"/>
      <c r="P96" s="2526"/>
      <c r="Q96" s="2504"/>
      <c r="R96" s="2483"/>
      <c r="S96" s="2483"/>
      <c r="T96" s="2483"/>
      <c r="U96" s="2483"/>
      <c r="V96" s="2483"/>
      <c r="W96" s="2483"/>
      <c r="X96" s="2483"/>
      <c r="Y96" s="2483"/>
      <c r="Z96" s="2483"/>
      <c r="AA96" s="2483"/>
      <c r="AB96" s="2483"/>
      <c r="AC96" s="2483"/>
    </row>
    <row r="97" spans="1:29" ht="15.75" thickTop="1">
      <c r="A97" s="367"/>
      <c r="B97" s="469">
        <f>B31</f>
        <v>111</v>
      </c>
      <c r="C97" s="485"/>
      <c r="D97" s="485"/>
      <c r="E97" s="485"/>
      <c r="F97" s="485"/>
      <c r="G97" s="513"/>
      <c r="H97" s="513"/>
      <c r="I97" s="513"/>
      <c r="J97" s="513"/>
      <c r="K97" s="514"/>
      <c r="L97" s="515"/>
      <c r="M97" s="516"/>
      <c r="N97" s="2517"/>
      <c r="O97" s="2517"/>
      <c r="P97" s="2526"/>
      <c r="Q97" s="2504"/>
      <c r="R97" s="2483"/>
      <c r="S97" s="2483"/>
      <c r="T97" s="2483"/>
      <c r="U97" s="2483"/>
      <c r="V97" s="2483"/>
      <c r="W97" s="2483"/>
      <c r="X97" s="2483"/>
      <c r="Y97" s="2483"/>
      <c r="Z97" s="2483"/>
      <c r="AA97" s="2483"/>
      <c r="AB97" s="2483"/>
      <c r="AC97" s="2483"/>
    </row>
    <row r="98" spans="1:29" ht="15.75" thickBot="1">
      <c r="A98" s="367"/>
      <c r="B98" s="474"/>
      <c r="C98" s="491"/>
      <c r="D98" s="467"/>
      <c r="E98" s="467"/>
      <c r="F98" s="467"/>
      <c r="G98" s="467"/>
      <c r="H98" s="467"/>
      <c r="I98" s="467"/>
      <c r="J98" s="467"/>
      <c r="K98" s="467"/>
      <c r="L98" s="467"/>
      <c r="M98" s="468"/>
      <c r="N98" s="2518"/>
      <c r="O98" s="2518"/>
      <c r="P98" s="2526"/>
      <c r="Q98" s="2504"/>
      <c r="R98" s="2483"/>
      <c r="S98" s="2483"/>
      <c r="T98" s="2483"/>
      <c r="U98" s="2483"/>
      <c r="V98" s="2483"/>
      <c r="W98" s="2483"/>
      <c r="X98" s="2483"/>
      <c r="Y98" s="2483"/>
      <c r="Z98" s="2483"/>
      <c r="AA98" s="2483"/>
      <c r="AB98" s="2483"/>
      <c r="AC98" s="2483"/>
    </row>
    <row r="99" spans="1:29" ht="15.75" thickTop="1">
      <c r="A99" s="367"/>
      <c r="B99" s="477">
        <f>B32</f>
        <v>111</v>
      </c>
      <c r="C99" s="31"/>
      <c r="D99" s="31"/>
      <c r="E99" s="31"/>
      <c r="F99" s="31"/>
      <c r="G99" s="517"/>
      <c r="H99" s="517"/>
      <c r="I99" s="517"/>
      <c r="J99" s="517"/>
      <c r="K99" s="518"/>
      <c r="L99" s="519"/>
      <c r="M99" s="520"/>
      <c r="N99" s="2517"/>
      <c r="O99" s="2517"/>
      <c r="P99" s="2526"/>
      <c r="Q99" s="2504"/>
      <c r="R99" s="2483"/>
      <c r="S99" s="2483"/>
      <c r="T99" s="2483"/>
      <c r="U99" s="2483"/>
      <c r="V99" s="2483"/>
      <c r="W99" s="2483"/>
      <c r="X99" s="2483"/>
      <c r="Y99" s="2483"/>
      <c r="Z99" s="2483"/>
      <c r="AA99" s="2483"/>
      <c r="AB99" s="2483"/>
      <c r="AC99" s="2483"/>
    </row>
    <row r="100" spans="1:29" ht="15.75" thickBot="1">
      <c r="A100" s="375"/>
      <c r="B100" s="500"/>
      <c r="C100" s="501"/>
      <c r="D100" s="501"/>
      <c r="E100" s="501"/>
      <c r="F100" s="501"/>
      <c r="G100" s="521"/>
      <c r="H100" s="521"/>
      <c r="I100" s="521"/>
      <c r="J100" s="521"/>
      <c r="K100" s="521"/>
      <c r="L100" s="521"/>
      <c r="M100" s="522"/>
      <c r="N100" s="2518"/>
      <c r="O100" s="2518"/>
      <c r="P100" s="2526"/>
      <c r="Q100" s="2504"/>
      <c r="R100" s="2483"/>
      <c r="S100" s="2483"/>
      <c r="T100" s="2483"/>
      <c r="U100" s="2483"/>
      <c r="V100" s="2483"/>
      <c r="W100" s="2483"/>
      <c r="X100" s="2483"/>
      <c r="Y100" s="2483"/>
      <c r="Z100" s="2483"/>
      <c r="AA100" s="2483"/>
      <c r="AB100" s="2483"/>
      <c r="AC100" s="2483"/>
    </row>
    <row r="101" spans="1:29">
      <c r="A101" s="379" t="s">
        <v>1688</v>
      </c>
      <c r="B101" s="460" t="s">
        <v>1730</v>
      </c>
      <c r="C101" s="3161" t="s">
        <v>3458</v>
      </c>
      <c r="D101" s="462"/>
      <c r="E101" s="462"/>
      <c r="F101" s="462"/>
      <c r="G101" s="462"/>
      <c r="H101" s="462"/>
      <c r="I101" s="462"/>
      <c r="J101" s="462"/>
      <c r="K101" s="463"/>
      <c r="L101" s="464"/>
      <c r="M101" s="465"/>
      <c r="N101" s="2517"/>
      <c r="O101" s="2517"/>
      <c r="P101" s="2526"/>
      <c r="Q101" s="2504"/>
      <c r="R101" s="2483"/>
      <c r="S101" s="2483"/>
      <c r="T101" s="2483"/>
      <c r="U101" s="2483"/>
      <c r="V101" s="2483"/>
      <c r="W101" s="2483"/>
      <c r="X101" s="2483"/>
      <c r="Y101" s="2483"/>
      <c r="Z101" s="2483"/>
      <c r="AA101" s="2483"/>
      <c r="AB101" s="2483"/>
      <c r="AC101" s="2483"/>
    </row>
    <row r="102" spans="1:29" ht="15.75" thickBot="1">
      <c r="A102" s="367"/>
      <c r="B102" s="474"/>
      <c r="C102" s="475">
        <v>100</v>
      </c>
      <c r="D102" s="475">
        <f t="shared" ref="D102:M102" si="22">C102-$K33</f>
        <v>98</v>
      </c>
      <c r="E102" s="475">
        <f t="shared" si="22"/>
        <v>96</v>
      </c>
      <c r="F102" s="475">
        <f t="shared" si="22"/>
        <v>94</v>
      </c>
      <c r="G102" s="475">
        <f t="shared" si="22"/>
        <v>92</v>
      </c>
      <c r="H102" s="475">
        <f t="shared" si="22"/>
        <v>90</v>
      </c>
      <c r="I102" s="475">
        <f t="shared" si="22"/>
        <v>88</v>
      </c>
      <c r="J102" s="475">
        <f t="shared" si="22"/>
        <v>86</v>
      </c>
      <c r="K102" s="475">
        <f t="shared" si="22"/>
        <v>84</v>
      </c>
      <c r="L102" s="475">
        <f t="shared" si="22"/>
        <v>82</v>
      </c>
      <c r="M102" s="476">
        <f t="shared" si="22"/>
        <v>80</v>
      </c>
      <c r="N102" s="2518"/>
      <c r="O102" s="2518"/>
      <c r="P102" s="2526"/>
      <c r="Q102" s="2504"/>
      <c r="R102" s="2483"/>
      <c r="S102" s="2483"/>
      <c r="T102" s="2483"/>
      <c r="U102" s="2483"/>
      <c r="V102" s="2483"/>
      <c r="W102" s="2483"/>
      <c r="X102" s="2483"/>
      <c r="Y102" s="2483"/>
      <c r="Z102" s="2483"/>
      <c r="AA102" s="2483"/>
      <c r="AB102" s="2483"/>
      <c r="AC102" s="2483"/>
    </row>
    <row r="103" spans="1:29" ht="29.25" thickTop="1">
      <c r="A103" s="367"/>
      <c r="B103" s="469" t="s">
        <v>1731</v>
      </c>
      <c r="C103" s="509" t="str">
        <f>C104&amp;"(含)"&amp;"-"&amp;D104</f>
        <v>0(含)-500</v>
      </c>
      <c r="D103" s="509" t="str">
        <f t="shared" ref="D103:L103" si="23">D104&amp;"(含)"&amp;"-"&amp;E104</f>
        <v>500(含)-1000</v>
      </c>
      <c r="E103" s="509" t="str">
        <f t="shared" si="23"/>
        <v>1000(含)-1500</v>
      </c>
      <c r="F103" s="509" t="str">
        <f t="shared" si="23"/>
        <v>1500(含)-2000</v>
      </c>
      <c r="G103" s="509" t="str">
        <f t="shared" si="23"/>
        <v>2000(含)-2500</v>
      </c>
      <c r="H103" s="509" t="str">
        <f t="shared" si="23"/>
        <v>2500(含)-</v>
      </c>
      <c r="I103" s="509" t="str">
        <f t="shared" si="23"/>
        <v>(含)-</v>
      </c>
      <c r="J103" s="509" t="str">
        <f t="shared" si="23"/>
        <v>(含)-</v>
      </c>
      <c r="K103" s="509" t="str">
        <f t="shared" si="23"/>
        <v>(含)-</v>
      </c>
      <c r="L103" s="509" t="str">
        <f t="shared" si="23"/>
        <v>(含)-</v>
      </c>
      <c r="M103" s="546" t="str">
        <f>M104&amp;"(含)"&amp;"-"&amp;P104</f>
        <v>(含)-</v>
      </c>
      <c r="N103" s="2516"/>
      <c r="O103" s="2516"/>
      <c r="P103" s="2526"/>
      <c r="Q103" s="2504"/>
      <c r="R103" s="2483"/>
      <c r="S103" s="2483"/>
      <c r="T103" s="2483"/>
      <c r="U103" s="2483"/>
      <c r="V103" s="2483"/>
      <c r="W103" s="2483"/>
      <c r="X103" s="2483"/>
      <c r="Y103" s="2483"/>
      <c r="Z103" s="2483"/>
      <c r="AA103" s="2483"/>
      <c r="AB103" s="2483"/>
      <c r="AC103" s="2483"/>
    </row>
    <row r="104" spans="1:29" s="408" customFormat="1">
      <c r="A104" s="406"/>
      <c r="B104" s="523"/>
      <c r="C104" s="6">
        <v>0</v>
      </c>
      <c r="D104" s="6">
        <v>500</v>
      </c>
      <c r="E104" s="6">
        <v>1000</v>
      </c>
      <c r="F104" s="6">
        <v>1500</v>
      </c>
      <c r="G104" s="6">
        <v>2000</v>
      </c>
      <c r="H104" s="6">
        <v>2500</v>
      </c>
      <c r="I104" s="6"/>
      <c r="J104" s="524"/>
      <c r="K104" s="524"/>
      <c r="L104" s="525"/>
      <c r="M104" s="526"/>
      <c r="N104" s="2519"/>
      <c r="O104" s="2519"/>
      <c r="P104" s="2527"/>
      <c r="Q104" s="2511"/>
      <c r="R104" s="2489"/>
      <c r="S104" s="2489"/>
      <c r="T104" s="2489"/>
      <c r="U104" s="2489"/>
      <c r="V104" s="2489"/>
      <c r="W104" s="2489"/>
      <c r="X104" s="2489"/>
      <c r="Y104" s="2489"/>
      <c r="Z104" s="2489"/>
      <c r="AA104" s="2489"/>
      <c r="AB104" s="2489"/>
      <c r="AC104" s="2489"/>
    </row>
    <row r="105" spans="1:29" s="408" customFormat="1" ht="15.75" thickBot="1">
      <c r="A105" s="484"/>
      <c r="B105" s="474"/>
      <c r="C105" s="491">
        <v>100</v>
      </c>
      <c r="D105" s="467">
        <v>99</v>
      </c>
      <c r="E105" s="491">
        <v>98</v>
      </c>
      <c r="F105" s="467">
        <v>97</v>
      </c>
      <c r="G105" s="491">
        <v>96</v>
      </c>
      <c r="H105" s="467">
        <v>95</v>
      </c>
      <c r="I105" s="467"/>
      <c r="J105" s="467"/>
      <c r="K105" s="467"/>
      <c r="L105" s="467"/>
      <c r="M105" s="468"/>
      <c r="N105" s="2518"/>
      <c r="O105" s="2518"/>
      <c r="P105" s="2527"/>
      <c r="Q105" s="2511"/>
      <c r="R105" s="2489"/>
      <c r="S105" s="2489"/>
      <c r="T105" s="2489"/>
      <c r="U105" s="2489"/>
      <c r="V105" s="2489"/>
      <c r="W105" s="2489"/>
      <c r="X105" s="2489"/>
      <c r="Y105" s="2489"/>
      <c r="Z105" s="2489"/>
      <c r="AA105" s="2489"/>
      <c r="AB105" s="2489"/>
      <c r="AC105" s="2489"/>
    </row>
    <row r="106" spans="1:29" ht="15" thickTop="1">
      <c r="A106" s="409"/>
      <c r="B106" s="469" t="s">
        <v>1732</v>
      </c>
      <c r="C106" s="3146" t="s">
        <v>3459</v>
      </c>
      <c r="D106" s="485"/>
      <c r="E106" s="513"/>
      <c r="F106" s="513"/>
      <c r="G106" s="513"/>
      <c r="H106" s="513"/>
      <c r="I106" s="513"/>
      <c r="J106" s="513"/>
      <c r="K106" s="514"/>
      <c r="L106" s="515"/>
      <c r="M106" s="516"/>
      <c r="N106" s="2517"/>
      <c r="O106" s="2517"/>
      <c r="P106" s="2526"/>
      <c r="Q106" s="2504"/>
      <c r="R106" s="2483"/>
      <c r="S106" s="2483"/>
      <c r="T106" s="2483"/>
      <c r="U106" s="2483"/>
      <c r="V106" s="2483"/>
      <c r="W106" s="2483"/>
      <c r="X106" s="2483"/>
      <c r="Y106" s="2483"/>
      <c r="Z106" s="2483"/>
      <c r="AA106" s="2483"/>
      <c r="AB106" s="2483"/>
      <c r="AC106" s="2483"/>
    </row>
    <row r="107" spans="1:29" ht="15.75" thickBot="1">
      <c r="A107" s="367"/>
      <c r="B107" s="474"/>
      <c r="C107" s="475">
        <v>100</v>
      </c>
      <c r="D107" s="475">
        <f t="shared" ref="D107:M107" si="24">C107-$K35</f>
        <v>99</v>
      </c>
      <c r="E107" s="475">
        <f t="shared" si="24"/>
        <v>98</v>
      </c>
      <c r="F107" s="475">
        <f t="shared" si="24"/>
        <v>97</v>
      </c>
      <c r="G107" s="475">
        <f t="shared" si="24"/>
        <v>96</v>
      </c>
      <c r="H107" s="475">
        <f t="shared" si="24"/>
        <v>95</v>
      </c>
      <c r="I107" s="475">
        <f t="shared" si="24"/>
        <v>94</v>
      </c>
      <c r="J107" s="475">
        <f t="shared" si="24"/>
        <v>93</v>
      </c>
      <c r="K107" s="475">
        <f t="shared" si="24"/>
        <v>92</v>
      </c>
      <c r="L107" s="475">
        <f t="shared" si="24"/>
        <v>91</v>
      </c>
      <c r="M107" s="476">
        <f t="shared" si="24"/>
        <v>90</v>
      </c>
      <c r="N107" s="2518"/>
      <c r="O107" s="2518"/>
      <c r="P107" s="2526"/>
      <c r="Q107" s="2504"/>
      <c r="R107" s="2483"/>
      <c r="S107" s="2483"/>
      <c r="T107" s="2483"/>
      <c r="U107" s="2483"/>
      <c r="V107" s="2483"/>
      <c r="W107" s="2483"/>
      <c r="X107" s="2483"/>
      <c r="Y107" s="2483"/>
      <c r="Z107" s="2483"/>
      <c r="AA107" s="2483"/>
      <c r="AB107" s="2483"/>
      <c r="AC107" s="2483"/>
    </row>
    <row r="108" spans="1:29" ht="15" thickTop="1">
      <c r="A108" s="409"/>
      <c r="B108" s="469" t="s">
        <v>1734</v>
      </c>
      <c r="C108" s="3146" t="s">
        <v>3460</v>
      </c>
      <c r="D108" s="485"/>
      <c r="E108" s="485"/>
      <c r="F108" s="513"/>
      <c r="G108" s="513"/>
      <c r="H108" s="513"/>
      <c r="I108" s="513"/>
      <c r="J108" s="513"/>
      <c r="K108" s="514"/>
      <c r="L108" s="515"/>
      <c r="M108" s="516"/>
      <c r="N108" s="2517"/>
      <c r="O108" s="2517"/>
      <c r="P108" s="2526"/>
      <c r="Q108" s="2504"/>
      <c r="R108" s="2483"/>
      <c r="S108" s="2483"/>
      <c r="T108" s="2483"/>
      <c r="U108" s="2483"/>
      <c r="V108" s="2483"/>
      <c r="W108" s="2483"/>
      <c r="X108" s="2483"/>
      <c r="Y108" s="2483"/>
      <c r="Z108" s="2483"/>
      <c r="AA108" s="2483"/>
      <c r="AB108" s="2483"/>
      <c r="AC108" s="2483"/>
    </row>
    <row r="109" spans="1:29" ht="15.75" thickBot="1">
      <c r="A109" s="367"/>
      <c r="B109" s="474"/>
      <c r="C109" s="475">
        <v>100</v>
      </c>
      <c r="D109" s="475">
        <f t="shared" ref="D109:M109" si="25">C109-$K36</f>
        <v>99</v>
      </c>
      <c r="E109" s="475">
        <f t="shared" si="25"/>
        <v>98</v>
      </c>
      <c r="F109" s="475">
        <f t="shared" si="25"/>
        <v>97</v>
      </c>
      <c r="G109" s="475">
        <f t="shared" si="25"/>
        <v>96</v>
      </c>
      <c r="H109" s="475">
        <f t="shared" si="25"/>
        <v>95</v>
      </c>
      <c r="I109" s="475">
        <f t="shared" si="25"/>
        <v>94</v>
      </c>
      <c r="J109" s="475">
        <f t="shared" si="25"/>
        <v>93</v>
      </c>
      <c r="K109" s="475">
        <f t="shared" si="25"/>
        <v>92</v>
      </c>
      <c r="L109" s="475">
        <f t="shared" si="25"/>
        <v>91</v>
      </c>
      <c r="M109" s="476">
        <f t="shared" si="25"/>
        <v>90</v>
      </c>
      <c r="N109" s="2518"/>
      <c r="O109" s="2518"/>
      <c r="P109" s="2526"/>
      <c r="Q109" s="2504"/>
      <c r="R109" s="2483"/>
      <c r="S109" s="2483"/>
      <c r="T109" s="2483"/>
      <c r="U109" s="2483"/>
      <c r="V109" s="2483"/>
      <c r="W109" s="2483"/>
      <c r="X109" s="2483"/>
      <c r="Y109" s="2483"/>
      <c r="Z109" s="2483"/>
      <c r="AA109" s="2483"/>
      <c r="AB109" s="2483"/>
      <c r="AC109" s="2483"/>
    </row>
    <row r="110" spans="1:29" ht="15" thickTop="1">
      <c r="A110" s="409"/>
      <c r="B110" s="469" t="s">
        <v>1184</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7"/>
      <c r="O110" s="2517"/>
      <c r="P110" s="2526"/>
      <c r="Q110" s="2504"/>
      <c r="R110" s="2483"/>
      <c r="S110" s="2483"/>
      <c r="T110" s="2483"/>
      <c r="U110" s="2483"/>
      <c r="V110" s="2483"/>
      <c r="W110" s="2483"/>
      <c r="X110" s="2483"/>
      <c r="Y110" s="2483"/>
      <c r="Z110" s="2483"/>
      <c r="AA110" s="2483"/>
      <c r="AB110" s="2483"/>
      <c r="AC110" s="2483"/>
    </row>
    <row r="111" spans="1:29">
      <c r="A111" s="409"/>
      <c r="B111" s="477"/>
      <c r="C111" s="530">
        <v>0.5</v>
      </c>
      <c r="D111" s="530">
        <v>0.6</v>
      </c>
      <c r="E111" s="530">
        <v>0.7</v>
      </c>
      <c r="F111" s="530">
        <v>0.8</v>
      </c>
      <c r="G111" s="530">
        <v>0.9</v>
      </c>
      <c r="H111" s="530">
        <v>1.0001</v>
      </c>
      <c r="I111" s="547"/>
      <c r="J111" s="547"/>
      <c r="K111" s="548"/>
      <c r="L111" s="549"/>
      <c r="M111" s="550"/>
      <c r="N111" s="2517"/>
      <c r="O111" s="2517"/>
      <c r="P111" s="2526"/>
      <c r="Q111" s="2504"/>
      <c r="R111" s="2483"/>
      <c r="S111" s="2483"/>
      <c r="T111" s="2483"/>
      <c r="U111" s="2483"/>
      <c r="V111" s="2483"/>
      <c r="W111" s="2483"/>
      <c r="X111" s="2483"/>
      <c r="Y111" s="2483"/>
      <c r="Z111" s="2483"/>
      <c r="AA111" s="2483"/>
      <c r="AB111" s="2483"/>
      <c r="AC111" s="2483"/>
    </row>
    <row r="112" spans="1:29" ht="15.75" thickBot="1">
      <c r="A112" s="367"/>
      <c r="B112" s="474"/>
      <c r="C112" s="512">
        <v>100</v>
      </c>
      <c r="D112" s="475">
        <f>C112+$K37</f>
        <v>101</v>
      </c>
      <c r="E112" s="475">
        <f t="shared" ref="E112:M112" si="26">D112+$K37</f>
        <v>102</v>
      </c>
      <c r="F112" s="475">
        <f t="shared" si="26"/>
        <v>103</v>
      </c>
      <c r="G112" s="475">
        <f t="shared" si="26"/>
        <v>104</v>
      </c>
      <c r="H112" s="475">
        <f t="shared" si="26"/>
        <v>105</v>
      </c>
      <c r="I112" s="475">
        <f t="shared" si="26"/>
        <v>106</v>
      </c>
      <c r="J112" s="475">
        <f t="shared" si="26"/>
        <v>107</v>
      </c>
      <c r="K112" s="475">
        <f t="shared" si="26"/>
        <v>108</v>
      </c>
      <c r="L112" s="475">
        <f t="shared" si="26"/>
        <v>109</v>
      </c>
      <c r="M112" s="475">
        <f t="shared" si="26"/>
        <v>110</v>
      </c>
      <c r="N112" s="2518"/>
      <c r="O112" s="2518"/>
      <c r="P112" s="2526"/>
      <c r="Q112" s="2504"/>
      <c r="R112" s="2483"/>
      <c r="S112" s="2483"/>
      <c r="T112" s="2483"/>
      <c r="U112" s="2483"/>
      <c r="V112" s="2483"/>
      <c r="W112" s="2483"/>
      <c r="X112" s="2483"/>
      <c r="Y112" s="2483"/>
      <c r="Z112" s="2483"/>
      <c r="AA112" s="2483"/>
      <c r="AB112" s="2483"/>
      <c r="AC112" s="2483"/>
    </row>
    <row r="113" spans="1:29" s="408" customFormat="1" ht="15" thickTop="1">
      <c r="A113" s="406"/>
      <c r="B113" s="469" t="s">
        <v>1818</v>
      </c>
      <c r="C113" s="3146" t="s">
        <v>3461</v>
      </c>
      <c r="D113" s="485"/>
      <c r="E113" s="485"/>
      <c r="F113" s="485"/>
      <c r="G113" s="485"/>
      <c r="H113" s="513"/>
      <c r="I113" s="513"/>
      <c r="J113" s="513"/>
      <c r="K113" s="514"/>
      <c r="L113" s="515"/>
      <c r="M113" s="516"/>
      <c r="N113" s="2519"/>
      <c r="O113" s="2519"/>
      <c r="P113" s="2527"/>
      <c r="Q113" s="2511"/>
      <c r="R113" s="2489"/>
      <c r="S113" s="2489"/>
      <c r="T113" s="2489"/>
      <c r="U113" s="2489"/>
      <c r="V113" s="2489"/>
      <c r="W113" s="2489"/>
      <c r="X113" s="2489"/>
      <c r="Y113" s="2489"/>
      <c r="Z113" s="2489"/>
      <c r="AA113" s="2489"/>
      <c r="AB113" s="2489"/>
      <c r="AC113" s="2489"/>
    </row>
    <row r="114" spans="1:29" s="408" customFormat="1" ht="15.75" thickBot="1">
      <c r="A114" s="484"/>
      <c r="B114" s="474"/>
      <c r="C114" s="475">
        <v>100</v>
      </c>
      <c r="D114" s="475">
        <f>C114-$K38</f>
        <v>99</v>
      </c>
      <c r="E114" s="475">
        <f t="shared" ref="E114:M114" si="27">D114-$K38</f>
        <v>98</v>
      </c>
      <c r="F114" s="475">
        <f t="shared" si="27"/>
        <v>97</v>
      </c>
      <c r="G114" s="475">
        <f t="shared" si="27"/>
        <v>96</v>
      </c>
      <c r="H114" s="475">
        <f t="shared" si="27"/>
        <v>95</v>
      </c>
      <c r="I114" s="475">
        <f t="shared" si="27"/>
        <v>94</v>
      </c>
      <c r="J114" s="475">
        <f t="shared" si="27"/>
        <v>93</v>
      </c>
      <c r="K114" s="475">
        <f t="shared" si="27"/>
        <v>92</v>
      </c>
      <c r="L114" s="475">
        <f t="shared" si="27"/>
        <v>91</v>
      </c>
      <c r="M114" s="475">
        <f t="shared" si="27"/>
        <v>90</v>
      </c>
      <c r="N114" s="2519"/>
      <c r="O114" s="2519"/>
      <c r="P114" s="2527"/>
      <c r="Q114" s="2511"/>
      <c r="R114" s="2489"/>
      <c r="S114" s="2489"/>
      <c r="T114" s="2489"/>
      <c r="U114" s="2489"/>
      <c r="V114" s="2489"/>
      <c r="W114" s="2489"/>
      <c r="X114" s="2489"/>
      <c r="Y114" s="2489"/>
      <c r="Z114" s="2489"/>
      <c r="AA114" s="2489"/>
      <c r="AB114" s="2489"/>
      <c r="AC114" s="2489"/>
    </row>
    <row r="115" spans="1:29" ht="15" thickTop="1">
      <c r="A115" s="409"/>
      <c r="B115" s="469" t="s">
        <v>1735</v>
      </c>
      <c r="C115" s="3146" t="s">
        <v>3462</v>
      </c>
      <c r="D115" s="485"/>
      <c r="E115" s="513"/>
      <c r="F115" s="513"/>
      <c r="G115" s="513"/>
      <c r="H115" s="513"/>
      <c r="I115" s="513"/>
      <c r="J115" s="513"/>
      <c r="K115" s="514"/>
      <c r="L115" s="515"/>
      <c r="M115" s="516"/>
      <c r="N115" s="2517"/>
      <c r="O115" s="2517"/>
      <c r="P115" s="2526"/>
      <c r="Q115" s="2504"/>
      <c r="R115" s="2483"/>
      <c r="S115" s="2483"/>
      <c r="T115" s="2483"/>
      <c r="U115" s="2483"/>
      <c r="V115" s="2483"/>
      <c r="W115" s="2483"/>
      <c r="X115" s="2483"/>
      <c r="Y115" s="2483"/>
      <c r="Z115" s="2483"/>
      <c r="AA115" s="2483"/>
      <c r="AB115" s="2483"/>
      <c r="AC115" s="2483"/>
    </row>
    <row r="116" spans="1:29" ht="15.75" thickBot="1">
      <c r="A116" s="367"/>
      <c r="B116" s="474"/>
      <c r="C116" s="475">
        <v>100</v>
      </c>
      <c r="D116" s="475">
        <f t="shared" ref="D116:M116" si="28">C116-$K39</f>
        <v>99</v>
      </c>
      <c r="E116" s="475">
        <f t="shared" si="28"/>
        <v>98</v>
      </c>
      <c r="F116" s="475">
        <f t="shared" si="28"/>
        <v>97</v>
      </c>
      <c r="G116" s="475">
        <f t="shared" si="28"/>
        <v>96</v>
      </c>
      <c r="H116" s="475">
        <f t="shared" si="28"/>
        <v>95</v>
      </c>
      <c r="I116" s="475">
        <f t="shared" si="28"/>
        <v>94</v>
      </c>
      <c r="J116" s="475">
        <f t="shared" si="28"/>
        <v>93</v>
      </c>
      <c r="K116" s="475">
        <f t="shared" si="28"/>
        <v>92</v>
      </c>
      <c r="L116" s="475">
        <f t="shared" si="28"/>
        <v>91</v>
      </c>
      <c r="M116" s="476">
        <f t="shared" si="28"/>
        <v>90</v>
      </c>
      <c r="N116" s="2518"/>
      <c r="O116" s="2518"/>
      <c r="P116" s="2526"/>
      <c r="Q116" s="2504"/>
      <c r="R116" s="2483"/>
      <c r="S116" s="2483"/>
      <c r="T116" s="2483"/>
      <c r="U116" s="2483"/>
      <c r="V116" s="2483"/>
      <c r="W116" s="2483"/>
      <c r="X116" s="2483"/>
      <c r="Y116" s="2483"/>
      <c r="Z116" s="2483"/>
      <c r="AA116" s="2483"/>
      <c r="AB116" s="2483"/>
      <c r="AC116" s="2483"/>
    </row>
    <row r="117" spans="1:29" ht="15" thickTop="1">
      <c r="A117" s="409"/>
      <c r="B117" s="469" t="s">
        <v>1736</v>
      </c>
      <c r="C117" s="3146" t="s">
        <v>3463</v>
      </c>
      <c r="D117" s="485"/>
      <c r="E117" s="485"/>
      <c r="F117" s="485"/>
      <c r="G117" s="485"/>
      <c r="H117" s="513"/>
      <c r="I117" s="513"/>
      <c r="J117" s="513"/>
      <c r="K117" s="514"/>
      <c r="L117" s="515"/>
      <c r="M117" s="516"/>
      <c r="N117" s="2517"/>
      <c r="O117" s="2517"/>
      <c r="P117" s="2526"/>
      <c r="Q117" s="2504"/>
      <c r="R117" s="2483"/>
      <c r="S117" s="2483"/>
      <c r="T117" s="2483"/>
      <c r="U117" s="2483"/>
      <c r="V117" s="2483"/>
      <c r="W117" s="2483"/>
      <c r="X117" s="2483"/>
      <c r="Y117" s="2483"/>
      <c r="Z117" s="2483"/>
      <c r="AA117" s="2483"/>
      <c r="AB117" s="2483"/>
      <c r="AC117" s="2483"/>
    </row>
    <row r="118" spans="1:29" ht="15.75" thickBot="1">
      <c r="A118" s="367"/>
      <c r="B118" s="474"/>
      <c r="C118" s="475">
        <v>100</v>
      </c>
      <c r="D118" s="475">
        <f>C118-$K40</f>
        <v>99</v>
      </c>
      <c r="E118" s="475">
        <f>D118-$K40</f>
        <v>98</v>
      </c>
      <c r="F118" s="475">
        <f>E118-$K40</f>
        <v>97</v>
      </c>
      <c r="G118" s="475">
        <f>F118-$K40</f>
        <v>96</v>
      </c>
      <c r="H118" s="475"/>
      <c r="I118" s="475"/>
      <c r="J118" s="475"/>
      <c r="K118" s="475"/>
      <c r="L118" s="475"/>
      <c r="M118" s="476"/>
      <c r="N118" s="2518"/>
      <c r="O118" s="2518"/>
      <c r="P118" s="2526"/>
      <c r="Q118" s="2504"/>
      <c r="R118" s="2483"/>
      <c r="S118" s="2483"/>
      <c r="T118" s="2483"/>
      <c r="U118" s="2483"/>
      <c r="V118" s="2483"/>
      <c r="W118" s="2483"/>
      <c r="X118" s="2483"/>
      <c r="Y118" s="2483"/>
      <c r="Z118" s="2483"/>
      <c r="AA118" s="2483"/>
      <c r="AB118" s="2483"/>
      <c r="AC118" s="2483"/>
    </row>
    <row r="119" spans="1:29" ht="15" thickTop="1">
      <c r="A119" s="409"/>
      <c r="B119" s="559" t="s">
        <v>1819</v>
      </c>
      <c r="C119" s="3162" t="s">
        <v>3464</v>
      </c>
      <c r="D119" s="513"/>
      <c r="E119" s="513"/>
      <c r="F119" s="513"/>
      <c r="G119" s="513"/>
      <c r="H119" s="513"/>
      <c r="I119" s="513"/>
      <c r="J119" s="513"/>
      <c r="K119" s="513"/>
      <c r="L119" s="1813"/>
      <c r="M119" s="1814"/>
      <c r="N119" s="2518"/>
      <c r="O119" s="2518"/>
      <c r="P119" s="2531"/>
      <c r="Q119" s="2532"/>
      <c r="R119" s="2483"/>
      <c r="S119" s="2483"/>
      <c r="T119" s="2483"/>
      <c r="U119" s="2483"/>
      <c r="V119" s="2483"/>
      <c r="W119" s="2483"/>
      <c r="X119" s="2483"/>
      <c r="Y119" s="2483"/>
      <c r="Z119" s="2483"/>
      <c r="AA119" s="2483"/>
      <c r="AB119" s="2483"/>
      <c r="AC119" s="2483"/>
    </row>
    <row r="120" spans="1:29" ht="15.75" thickBot="1">
      <c r="A120" s="367"/>
      <c r="B120" s="474"/>
      <c r="C120" s="512">
        <v>100</v>
      </c>
      <c r="D120" s="475">
        <f>C120-$K41</f>
        <v>99</v>
      </c>
      <c r="E120" s="475">
        <f t="shared" ref="E120:M120" si="29">D120-$K41</f>
        <v>98</v>
      </c>
      <c r="F120" s="475">
        <f t="shared" si="29"/>
        <v>97</v>
      </c>
      <c r="G120" s="475">
        <f t="shared" si="29"/>
        <v>96</v>
      </c>
      <c r="H120" s="475">
        <f t="shared" si="29"/>
        <v>95</v>
      </c>
      <c r="I120" s="475">
        <f t="shared" si="29"/>
        <v>94</v>
      </c>
      <c r="J120" s="475">
        <f t="shared" si="29"/>
        <v>93</v>
      </c>
      <c r="K120" s="475">
        <f t="shared" si="29"/>
        <v>92</v>
      </c>
      <c r="L120" s="475">
        <f t="shared" si="29"/>
        <v>91</v>
      </c>
      <c r="M120" s="475">
        <f t="shared" si="29"/>
        <v>90</v>
      </c>
      <c r="N120" s="2518"/>
      <c r="O120" s="2518"/>
      <c r="P120" s="2526"/>
      <c r="Q120" s="2504"/>
      <c r="R120" s="2483"/>
      <c r="S120" s="2483"/>
      <c r="T120" s="2483"/>
      <c r="U120" s="2483"/>
      <c r="V120" s="2483"/>
      <c r="W120" s="2483"/>
      <c r="X120" s="2483"/>
      <c r="Y120" s="2483"/>
      <c r="Z120" s="2483"/>
      <c r="AA120" s="2483"/>
      <c r="AB120" s="2483"/>
      <c r="AC120" s="2483"/>
    </row>
    <row r="121" spans="1:29" s="408" customFormat="1" ht="15" thickTop="1">
      <c r="A121" s="406"/>
      <c r="B121" s="469" t="s">
        <v>1802</v>
      </c>
      <c r="C121" s="485"/>
      <c r="D121" s="485"/>
      <c r="E121" s="485"/>
      <c r="F121" s="513"/>
      <c r="G121" s="486"/>
      <c r="H121" s="486"/>
      <c r="I121" s="486"/>
      <c r="J121" s="486"/>
      <c r="K121" s="486"/>
      <c r="L121" s="487"/>
      <c r="M121" s="488"/>
      <c r="N121" s="2519"/>
      <c r="O121" s="2519"/>
      <c r="P121" s="2527"/>
      <c r="Q121" s="2511"/>
      <c r="R121" s="2489"/>
      <c r="S121" s="2489"/>
      <c r="T121" s="2489"/>
      <c r="U121" s="2489"/>
      <c r="V121" s="2489"/>
      <c r="W121" s="2489"/>
      <c r="X121" s="2489"/>
      <c r="Y121" s="2489"/>
      <c r="Z121" s="2489"/>
      <c r="AA121" s="2489"/>
      <c r="AB121" s="2489"/>
      <c r="AC121" s="2489"/>
    </row>
    <row r="122" spans="1:29" s="408" customFormat="1" ht="15.75" thickBot="1">
      <c r="A122" s="484"/>
      <c r="B122" s="466"/>
      <c r="C122" s="491"/>
      <c r="D122" s="491"/>
      <c r="E122" s="491"/>
      <c r="F122" s="491"/>
      <c r="G122" s="491"/>
      <c r="H122" s="491"/>
      <c r="I122" s="491"/>
      <c r="J122" s="491"/>
      <c r="K122" s="491"/>
      <c r="L122" s="491"/>
      <c r="M122" s="491"/>
      <c r="N122" s="2519"/>
      <c r="O122" s="2519"/>
      <c r="P122" s="2527"/>
      <c r="Q122" s="2511"/>
      <c r="R122" s="2489"/>
      <c r="S122" s="2489"/>
      <c r="T122" s="2489"/>
      <c r="U122" s="2489"/>
      <c r="V122" s="2489"/>
      <c r="W122" s="2489"/>
      <c r="X122" s="2489"/>
      <c r="Y122" s="2489"/>
      <c r="Z122" s="2489"/>
      <c r="AA122" s="2489"/>
      <c r="AB122" s="2489"/>
      <c r="AC122" s="2489"/>
    </row>
    <row r="123" spans="1:29" ht="15" thickTop="1">
      <c r="A123" s="409"/>
      <c r="B123" s="469" t="s">
        <v>1738</v>
      </c>
      <c r="C123" s="3146" t="s">
        <v>3472</v>
      </c>
      <c r="D123" s="3146" t="s">
        <v>3473</v>
      </c>
      <c r="E123" s="3146" t="s">
        <v>3474</v>
      </c>
      <c r="F123" s="3162" t="s">
        <v>3475</v>
      </c>
      <c r="G123" s="513"/>
      <c r="H123" s="513"/>
      <c r="I123" s="513"/>
      <c r="J123" s="513"/>
      <c r="K123" s="514"/>
      <c r="L123" s="515"/>
      <c r="M123" s="516"/>
      <c r="N123" s="2517"/>
      <c r="O123" s="2517"/>
      <c r="P123" s="2526"/>
      <c r="Q123" s="2504"/>
      <c r="R123" s="2483"/>
      <c r="S123" s="2483"/>
      <c r="T123" s="2483"/>
      <c r="U123" s="2483"/>
      <c r="V123" s="2483"/>
      <c r="W123" s="2483"/>
      <c r="X123" s="2483"/>
      <c r="Y123" s="2483"/>
      <c r="Z123" s="2483"/>
      <c r="AA123" s="2483"/>
      <c r="AB123" s="2483"/>
      <c r="AC123" s="2483"/>
    </row>
    <row r="124" spans="1:29" ht="15.75" thickBot="1">
      <c r="A124" s="367"/>
      <c r="B124" s="474"/>
      <c r="C124" s="475">
        <v>100</v>
      </c>
      <c r="D124" s="475">
        <f t="shared" ref="D124:M124" si="30">C124-$K43</f>
        <v>99</v>
      </c>
      <c r="E124" s="475">
        <f t="shared" si="30"/>
        <v>98</v>
      </c>
      <c r="F124" s="475">
        <f t="shared" si="30"/>
        <v>97</v>
      </c>
      <c r="G124" s="475">
        <f t="shared" si="30"/>
        <v>96</v>
      </c>
      <c r="H124" s="475">
        <f t="shared" si="30"/>
        <v>95</v>
      </c>
      <c r="I124" s="475">
        <f t="shared" si="30"/>
        <v>94</v>
      </c>
      <c r="J124" s="475">
        <f t="shared" si="30"/>
        <v>93</v>
      </c>
      <c r="K124" s="475">
        <f t="shared" si="30"/>
        <v>92</v>
      </c>
      <c r="L124" s="475">
        <f t="shared" si="30"/>
        <v>91</v>
      </c>
      <c r="M124" s="476">
        <f t="shared" si="30"/>
        <v>90</v>
      </c>
      <c r="N124" s="2518"/>
      <c r="O124" s="2518"/>
      <c r="P124" s="2526"/>
      <c r="Q124" s="2504"/>
      <c r="R124" s="2483"/>
      <c r="S124" s="2483"/>
      <c r="T124" s="2483"/>
      <c r="U124" s="2483"/>
      <c r="V124" s="2483"/>
      <c r="W124" s="2483"/>
      <c r="X124" s="2483"/>
      <c r="Y124" s="2483"/>
      <c r="Z124" s="2483"/>
      <c r="AA124" s="2483"/>
      <c r="AB124" s="2483"/>
      <c r="AC124" s="2483"/>
    </row>
    <row r="125" spans="1:29" ht="15" thickTop="1">
      <c r="A125" s="409"/>
      <c r="B125" s="469" t="s">
        <v>1739</v>
      </c>
      <c r="C125" s="509" t="s">
        <v>1715</v>
      </c>
      <c r="D125" s="509" t="s">
        <v>1716</v>
      </c>
      <c r="E125" s="509" t="s">
        <v>1717</v>
      </c>
      <c r="F125" s="509" t="s">
        <v>1718</v>
      </c>
      <c r="G125" s="509" t="s">
        <v>1719</v>
      </c>
      <c r="H125" s="470"/>
      <c r="I125" s="470"/>
      <c r="J125" s="470"/>
      <c r="K125" s="471"/>
      <c r="L125" s="472"/>
      <c r="M125" s="473"/>
      <c r="N125" s="2517"/>
      <c r="O125" s="2517"/>
      <c r="P125" s="2527"/>
      <c r="Q125" s="2504"/>
      <c r="R125" s="2483"/>
      <c r="S125" s="2483"/>
      <c r="T125" s="2483"/>
      <c r="U125" s="2483"/>
      <c r="V125" s="2483"/>
      <c r="W125" s="2483"/>
      <c r="X125" s="2483"/>
      <c r="Y125" s="2483"/>
      <c r="Z125" s="2483"/>
      <c r="AA125" s="2483"/>
      <c r="AB125" s="2483"/>
      <c r="AC125" s="2483"/>
    </row>
    <row r="126" spans="1:29" ht="15.75" thickBot="1">
      <c r="A126" s="367"/>
      <c r="B126" s="474"/>
      <c r="C126" s="475">
        <v>100</v>
      </c>
      <c r="D126" s="475">
        <f>C126-$K44</f>
        <v>99</v>
      </c>
      <c r="E126" s="475">
        <f>D126-$K44</f>
        <v>98</v>
      </c>
      <c r="F126" s="475">
        <f>E126-$K44</f>
        <v>97</v>
      </c>
      <c r="G126" s="475">
        <f>F126-$K44</f>
        <v>96</v>
      </c>
      <c r="H126" s="475"/>
      <c r="I126" s="475"/>
      <c r="J126" s="475"/>
      <c r="K126" s="475"/>
      <c r="L126" s="475"/>
      <c r="M126" s="476"/>
      <c r="N126" s="2518"/>
      <c r="O126" s="2518"/>
      <c r="P126" s="2526"/>
      <c r="Q126" s="2504"/>
      <c r="R126" s="2483"/>
      <c r="S126" s="2483"/>
      <c r="T126" s="2483"/>
      <c r="U126" s="2483"/>
      <c r="V126" s="2483"/>
      <c r="W126" s="2483"/>
      <c r="X126" s="2483"/>
      <c r="Y126" s="2483"/>
      <c r="Z126" s="2483"/>
      <c r="AA126" s="2483"/>
      <c r="AB126" s="2483"/>
      <c r="AC126" s="2483"/>
    </row>
    <row r="127" spans="1:29" s="408" customFormat="1" ht="15" thickTop="1">
      <c r="A127" s="406"/>
      <c r="B127" s="469">
        <f>B45</f>
        <v>111</v>
      </c>
      <c r="C127" s="485"/>
      <c r="D127" s="485"/>
      <c r="E127" s="485"/>
      <c r="F127" s="485"/>
      <c r="G127" s="485"/>
      <c r="H127" s="486"/>
      <c r="I127" s="486"/>
      <c r="J127" s="486"/>
      <c r="K127" s="486"/>
      <c r="L127" s="487"/>
      <c r="M127" s="488"/>
      <c r="N127" s="2519"/>
      <c r="O127" s="2519"/>
      <c r="P127" s="2527"/>
      <c r="Q127" s="2511"/>
      <c r="R127" s="2489"/>
      <c r="S127" s="2489"/>
      <c r="T127" s="2489"/>
      <c r="U127" s="2489"/>
      <c r="V127" s="2489"/>
      <c r="W127" s="2489"/>
      <c r="X127" s="2489"/>
      <c r="Y127" s="2489"/>
      <c r="Z127" s="2489"/>
      <c r="AA127" s="2489"/>
      <c r="AB127" s="2489"/>
      <c r="AC127" s="2489"/>
    </row>
    <row r="128" spans="1:29" s="408" customFormat="1" ht="15.75" thickBot="1">
      <c r="A128" s="484"/>
      <c r="B128" s="474"/>
      <c r="C128" s="491"/>
      <c r="D128" s="467"/>
      <c r="E128" s="467"/>
      <c r="F128" s="467"/>
      <c r="G128" s="491"/>
      <c r="H128" s="493"/>
      <c r="I128" s="493"/>
      <c r="J128" s="493"/>
      <c r="K128" s="493"/>
      <c r="L128" s="493"/>
      <c r="M128" s="494"/>
      <c r="N128" s="2519"/>
      <c r="O128" s="2519"/>
      <c r="P128" s="2527"/>
      <c r="Q128" s="2511"/>
      <c r="R128" s="2489"/>
      <c r="S128" s="2489"/>
      <c r="T128" s="2489"/>
      <c r="U128" s="2489"/>
      <c r="V128" s="2489"/>
      <c r="W128" s="2489"/>
      <c r="X128" s="2489"/>
      <c r="Y128" s="2489"/>
      <c r="Z128" s="2489"/>
      <c r="AA128" s="2489"/>
      <c r="AB128" s="2489"/>
      <c r="AC128" s="2489"/>
    </row>
    <row r="129" spans="1:29" ht="15" thickTop="1">
      <c r="A129" s="409"/>
      <c r="B129" s="469">
        <f>B46</f>
        <v>111</v>
      </c>
      <c r="C129" s="485"/>
      <c r="D129" s="485"/>
      <c r="E129" s="485"/>
      <c r="F129" s="485"/>
      <c r="G129" s="513"/>
      <c r="H129" s="513"/>
      <c r="I129" s="513"/>
      <c r="J129" s="513"/>
      <c r="K129" s="514"/>
      <c r="L129" s="515"/>
      <c r="M129" s="516"/>
      <c r="N129" s="2517"/>
      <c r="O129" s="2517"/>
      <c r="P129" s="2526"/>
      <c r="Q129" s="2504"/>
      <c r="R129" s="2483"/>
      <c r="S129" s="2483"/>
      <c r="T129" s="2483"/>
      <c r="U129" s="2483"/>
      <c r="V129" s="2483"/>
      <c r="W129" s="2483"/>
      <c r="X129" s="2483"/>
      <c r="Y129" s="2483"/>
      <c r="Z129" s="2483"/>
      <c r="AA129" s="2483"/>
      <c r="AB129" s="2483"/>
      <c r="AC129" s="2483"/>
    </row>
    <row r="130" spans="1:29" ht="15.75" thickBot="1">
      <c r="A130" s="367"/>
      <c r="B130" s="474"/>
      <c r="C130" s="491"/>
      <c r="D130" s="491"/>
      <c r="E130" s="491"/>
      <c r="F130" s="491"/>
      <c r="G130" s="467"/>
      <c r="H130" s="467"/>
      <c r="I130" s="467"/>
      <c r="J130" s="467"/>
      <c r="K130" s="467"/>
      <c r="L130" s="467"/>
      <c r="M130" s="468"/>
      <c r="N130" s="2518"/>
      <c r="O130" s="2518"/>
      <c r="P130" s="2526"/>
      <c r="Q130" s="2504"/>
      <c r="R130" s="2483"/>
      <c r="S130" s="2483"/>
      <c r="T130" s="2483"/>
      <c r="U130" s="2483"/>
      <c r="V130" s="2483"/>
      <c r="W130" s="2483"/>
      <c r="X130" s="2483"/>
      <c r="Y130" s="2483"/>
      <c r="Z130" s="2483"/>
      <c r="AA130" s="2483"/>
      <c r="AB130" s="2483"/>
      <c r="AC130" s="2483"/>
    </row>
    <row r="131" spans="1:29" ht="15" thickTop="1">
      <c r="A131" s="409"/>
      <c r="B131" s="477">
        <f>B47</f>
        <v>111</v>
      </c>
      <c r="C131" s="31"/>
      <c r="D131" s="31"/>
      <c r="E131" s="31"/>
      <c r="F131" s="31"/>
      <c r="G131" s="517"/>
      <c r="H131" s="517"/>
      <c r="I131" s="517"/>
      <c r="J131" s="517"/>
      <c r="K131" s="31"/>
      <c r="L131" s="457"/>
      <c r="M131" s="520"/>
      <c r="N131" s="2517"/>
      <c r="O131" s="2517"/>
      <c r="P131" s="2526"/>
      <c r="Q131" s="2504"/>
      <c r="R131" s="2483"/>
      <c r="S131" s="2483"/>
      <c r="T131" s="2483"/>
      <c r="U131" s="2483"/>
      <c r="V131" s="2483"/>
      <c r="W131" s="2483"/>
      <c r="X131" s="2483"/>
      <c r="Y131" s="2483"/>
      <c r="Z131" s="2483"/>
      <c r="AA131" s="2483"/>
      <c r="AB131" s="2483"/>
      <c r="AC131" s="2483"/>
    </row>
    <row r="132" spans="1:29" ht="15.75" thickBot="1">
      <c r="A132" s="375"/>
      <c r="B132" s="500"/>
      <c r="C132" s="501"/>
      <c r="D132" s="501"/>
      <c r="E132" s="501"/>
      <c r="F132" s="501"/>
      <c r="G132" s="521"/>
      <c r="H132" s="521"/>
      <c r="I132" s="521"/>
      <c r="J132" s="521"/>
      <c r="K132" s="521"/>
      <c r="L132" s="521"/>
      <c r="M132" s="522"/>
      <c r="N132" s="2518"/>
      <c r="O132" s="2518"/>
      <c r="P132" s="2526"/>
      <c r="Q132" s="2504"/>
      <c r="R132" s="2483"/>
      <c r="S132" s="2483"/>
      <c r="T132" s="2483"/>
      <c r="U132" s="2483"/>
      <c r="V132" s="2483"/>
      <c r="W132" s="2483"/>
      <c r="X132" s="2483"/>
      <c r="Y132" s="2483"/>
      <c r="Z132" s="2483"/>
      <c r="AA132" s="2483"/>
      <c r="AB132" s="2483"/>
      <c r="AC132" s="248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F7:F47 H7:H47 J7:J47">
    <cfRule type="cellIs" dxfId="111" priority="1" operator="notEqual">
      <formula>100</formula>
    </cfRule>
  </conditionalFormatting>
  <conditionalFormatting sqref="F49">
    <cfRule type="expression" dxfId="110" priority="4">
      <formula>$D$49="简单平均"</formula>
    </cfRule>
  </conditionalFormatting>
  <conditionalFormatting sqref="F53:F55 H53:H55">
    <cfRule type="containsText" dxfId="109" priority="17" stopIfTrue="1" operator="containsText" text="超过">
      <formula>NOT(ISERROR(SEARCH("超过",F53)))</formula>
    </cfRule>
  </conditionalFormatting>
  <conditionalFormatting sqref="G53">
    <cfRule type="expression" dxfId="108" priority="12" stopIfTrue="1">
      <formula>$H$53="超过30%"</formula>
    </cfRule>
  </conditionalFormatting>
  <conditionalFormatting sqref="G54">
    <cfRule type="expression" dxfId="107" priority="11" stopIfTrue="1">
      <formula>$H$54="超过20%"</formula>
    </cfRule>
  </conditionalFormatting>
  <conditionalFormatting sqref="G55">
    <cfRule type="expression" dxfId="106" priority="13" stopIfTrue="1">
      <formula>$H$55="超过30%"</formula>
    </cfRule>
  </conditionalFormatting>
  <conditionalFormatting sqref="H49">
    <cfRule type="expression" dxfId="105" priority="3">
      <formula>$D$49="简单平均"</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J49">
    <cfRule type="expression" dxfId="101" priority="2">
      <formula>$D$49="简单平均"</formula>
    </cfRule>
  </conditionalFormatting>
  <conditionalFormatting sqref="J53:J55">
    <cfRule type="containsText" dxfId="100" priority="8" stopIfTrue="1" operator="containsText" text="超过">
      <formula>NOT(ISERROR(SEARCH("超过",J53)))</formula>
    </cfRule>
  </conditionalFormatting>
  <dataValidations count="25">
    <dataValidation type="list" allowBlank="1" showInputMessage="1" showErrorMessage="1" sqref="C35 E35 G35 I35" xr:uid="{00000000-0002-0000-1D00-000000000000}">
      <formula1>办公建筑结构</formula1>
    </dataValidation>
    <dataValidation type="list" allowBlank="1" showInputMessage="1" showErrorMessage="1" sqref="E24 G24 I24 C24" xr:uid="{00000000-0002-0000-1D00-000001000000}">
      <formula1>环境</formula1>
    </dataValidation>
    <dataValidation type="list" allowBlank="1" showInputMessage="1" showErrorMessage="1" sqref="E18 G18 I18 C18" xr:uid="{00000000-0002-0000-1D00-000002000000}">
      <formula1>交通便捷度</formula1>
    </dataValidation>
    <dataValidation type="list" allowBlank="1" showInputMessage="1" showErrorMessage="1" sqref="E20 I20 G20 C20" xr:uid="{00000000-0002-0000-1D00-000003000000}">
      <formula1>公共配套设施</formula1>
    </dataValidation>
    <dataValidation type="list" allowBlank="1" showInputMessage="1" showErrorMessage="1" sqref="C44 E44 G44 I44" xr:uid="{00000000-0002-0000-1D00-000004000000}">
      <formula1>内部装修维护情况</formula1>
    </dataValidation>
    <dataValidation type="list" allowBlank="1" showInputMessage="1" showErrorMessage="1" sqref="D1" xr:uid="{00000000-0002-0000-1D00-000005000000}">
      <formula1>项目类型</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G26 C26 E26 I26" xr:uid="{00000000-0002-0000-1D00-000008000000}">
      <formula1>办公道路级别</formula1>
    </dataValidation>
    <dataValidation type="list" allowBlank="1" showInputMessage="1" showErrorMessage="1" sqref="C28 E28 G28 I28" xr:uid="{00000000-0002-0000-1D00-000009000000}">
      <formula1>办公朝向</formula1>
    </dataValidation>
    <dataValidation type="list" allowBlank="1" showInputMessage="1" showErrorMessage="1" sqref="C27 E27 G27 I27" xr:uid="{00000000-0002-0000-1D00-00000A000000}">
      <formula1>办公楼层</formula1>
    </dataValidation>
    <dataValidation type="list" allowBlank="1" showInputMessage="1" showErrorMessage="1" sqref="C33 E33 G33 I33" xr:uid="{00000000-0002-0000-1D00-00000B000000}">
      <formula1>办公建筑类型</formula1>
    </dataValidation>
    <dataValidation type="list" allowBlank="1" showInputMessage="1" showErrorMessage="1" sqref="C36 E36 G36 I36" xr:uid="{00000000-0002-0000-1D00-00000C000000}">
      <formula1>办公公共部分装修</formula1>
    </dataValidation>
    <dataValidation type="list" allowBlank="1" showInputMessage="1" showErrorMessage="1" sqref="C38 E38 G38 I38" xr:uid="{00000000-0002-0000-1D00-00000D000000}">
      <formula1>写字楼等级</formula1>
    </dataValidation>
    <dataValidation type="list" allowBlank="1" showInputMessage="1" showErrorMessage="1" sqref="C39 E39 G39 I39" xr:uid="{00000000-0002-0000-1D00-00000E000000}">
      <formula1>办公物业管理</formula1>
    </dataValidation>
    <dataValidation type="list" allowBlank="1" showInputMessage="1" showErrorMessage="1" sqref="C40 E40 G40 I40" xr:uid="{00000000-0002-0000-1D00-00000F000000}">
      <formula1>办公基础设施水平</formula1>
    </dataValidation>
    <dataValidation type="list" allowBlank="1" showInputMessage="1" showErrorMessage="1" sqref="C41 E41 G41 I41" xr:uid="{00000000-0002-0000-1D00-000010000000}">
      <formula1>办公层高</formula1>
    </dataValidation>
    <dataValidation type="list" allowBlank="1" showInputMessage="1" showErrorMessage="1" sqref="C43 E43 G43 I43" xr:uid="{00000000-0002-0000-1D00-000011000000}">
      <formula1>办公内部装修</formula1>
    </dataValidation>
    <dataValidation type="list" allowBlank="1" showInputMessage="1" showErrorMessage="1" sqref="C8 E8 G8 I8" xr:uid="{00000000-0002-0000-1D00-000012000000}">
      <formula1>办公交易情况</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9"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7" tint="-0.249977111117893"/>
  </sheetPr>
  <dimension ref="A1:AK83"/>
  <sheetViews>
    <sheetView view="pageBreakPreview" zoomScale="70" zoomScaleNormal="70" zoomScaleSheetLayoutView="70" workbookViewId="0">
      <selection activeCell="F38" sqref="F38"/>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9" customWidth="1"/>
    <col min="12" max="12" width="16.375" style="250" customWidth="1"/>
    <col min="13" max="13" width="13" style="250" customWidth="1"/>
    <col min="14" max="14" width="13.75" style="1289" customWidth="1"/>
    <col min="15" max="15" width="5.125" style="1289" customWidth="1"/>
    <col min="16" max="16" width="25.75" style="1289" customWidth="1"/>
    <col min="17" max="17" width="13.75" style="1289" customWidth="1"/>
    <col min="18" max="18" width="20.5" style="1289" customWidth="1"/>
    <col min="19" max="19" width="13.25" style="1289" customWidth="1"/>
    <col min="20" max="37" width="9" style="1289"/>
    <col min="38" max="16384" width="9" style="250"/>
  </cols>
  <sheetData>
    <row r="1" spans="1:37" s="285" customFormat="1" ht="21">
      <c r="A1" s="1280" t="s">
        <v>871</v>
      </c>
      <c r="B1" s="661"/>
      <c r="C1" s="1284" t="s">
        <v>3452</v>
      </c>
      <c r="D1" s="1268" t="s">
        <v>43</v>
      </c>
      <c r="E1" s="1269" t="s">
        <v>672</v>
      </c>
      <c r="F1" s="996">
        <f ca="1">J53</f>
        <v>35.67</v>
      </c>
      <c r="G1" s="1283">
        <f>MATCH(C1,'数据-取费表'!A6:A16,0)+5</f>
        <v>7</v>
      </c>
      <c r="H1" s="2461"/>
      <c r="I1" s="2462"/>
      <c r="J1" s="2462"/>
      <c r="K1" s="2463"/>
      <c r="L1" s="2462"/>
      <c r="M1" s="2462"/>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90" t="s">
        <v>798</v>
      </c>
      <c r="B2" s="1291">
        <f ca="1">C40+J29+L46</f>
        <v>769</v>
      </c>
      <c r="C2" s="1286" t="s">
        <v>799</v>
      </c>
      <c r="D2" s="1286"/>
      <c r="E2" s="1292"/>
      <c r="F2" s="1293"/>
      <c r="G2" s="2474"/>
      <c r="H2" s="2464"/>
      <c r="I2" s="2464"/>
      <c r="J2" s="2464"/>
      <c r="K2" s="2465"/>
      <c r="L2" s="2464"/>
      <c r="M2" s="2464"/>
    </row>
    <row r="3" spans="1:37" ht="18" customHeight="1" thickBot="1">
      <c r="A3" s="1294" t="s">
        <v>800</v>
      </c>
      <c r="B3" s="1295">
        <f ca="1">IF(ISERROR(B2*10000/F43),0,ROUND(B2*10000/F43,0))</f>
        <v>14948</v>
      </c>
      <c r="C3" s="1286" t="s">
        <v>801</v>
      </c>
      <c r="D3" s="1286"/>
      <c r="E3" s="1292"/>
      <c r="F3" s="1293"/>
      <c r="G3" s="2474"/>
      <c r="H3" s="647" t="s">
        <v>870</v>
      </c>
      <c r="I3" s="1287"/>
      <c r="J3" s="1287"/>
      <c r="K3" s="1288"/>
      <c r="L3" s="1287"/>
      <c r="M3" s="1287"/>
    </row>
    <row r="4" spans="1:37" ht="18" customHeight="1">
      <c r="A4" s="287" t="s">
        <v>681</v>
      </c>
      <c r="B4" s="288" t="s">
        <v>682</v>
      </c>
      <c r="C4" s="288" t="s">
        <v>683</v>
      </c>
      <c r="D4" s="288" t="s">
        <v>684</v>
      </c>
      <c r="E4" s="289" t="s">
        <v>685</v>
      </c>
      <c r="F4" s="290"/>
      <c r="G4" s="1289"/>
      <c r="H4" s="287" t="s">
        <v>681</v>
      </c>
      <c r="I4" s="288" t="s">
        <v>682</v>
      </c>
      <c r="J4" s="288" t="s">
        <v>683</v>
      </c>
      <c r="K4" s="288" t="s">
        <v>684</v>
      </c>
      <c r="L4" s="289" t="s">
        <v>685</v>
      </c>
      <c r="M4" s="290"/>
    </row>
    <row r="5" spans="1:37" ht="18" customHeight="1">
      <c r="A5" s="291">
        <v>1</v>
      </c>
      <c r="B5" s="292" t="s">
        <v>686</v>
      </c>
      <c r="C5" s="1004">
        <f ca="1">C6+C10+C12</f>
        <v>48</v>
      </c>
      <c r="D5" s="1270" t="s">
        <v>687</v>
      </c>
      <c r="E5" s="1005"/>
      <c r="F5" s="1006"/>
      <c r="G5" s="1289"/>
      <c r="H5" s="291">
        <v>1</v>
      </c>
      <c r="I5" s="292" t="s">
        <v>686</v>
      </c>
      <c r="J5" s="1004">
        <f ca="1">J6+J10+J12</f>
        <v>0</v>
      </c>
      <c r="K5" s="1270" t="s">
        <v>687</v>
      </c>
      <c r="L5" s="1005"/>
      <c r="M5" s="1006"/>
    </row>
    <row r="6" spans="1:37" ht="18" customHeight="1">
      <c r="A6" s="1003" t="s">
        <v>398</v>
      </c>
      <c r="B6" s="3471" t="s">
        <v>688</v>
      </c>
      <c r="C6" s="1008">
        <f ca="1">ROUND(F6*F8*F7*(1-F9)/10000,0)</f>
        <v>48</v>
      </c>
      <c r="D6" s="147" t="s">
        <v>2102</v>
      </c>
      <c r="E6" s="294" t="s">
        <v>690</v>
      </c>
      <c r="F6" s="295">
        <f ca="1">INDIRECT("'数据-取费表'!u"&amp;$G$1)</f>
        <v>3</v>
      </c>
      <c r="G6" s="1289"/>
      <c r="H6" s="1003" t="s">
        <v>398</v>
      </c>
      <c r="I6" s="3471" t="s">
        <v>688</v>
      </c>
      <c r="J6" s="293">
        <f ca="1">ROUND(M6*M8*M7*(1-M9)/10000,0)</f>
        <v>0</v>
      </c>
      <c r="K6" s="147" t="s">
        <v>2101</v>
      </c>
      <c r="L6" s="294" t="s">
        <v>690</v>
      </c>
      <c r="M6" s="295">
        <f ca="1">INDIRECT("'数据-取费表'!z"&amp;$G$1)</f>
        <v>0</v>
      </c>
    </row>
    <row r="7" spans="1:37" ht="18" customHeight="1">
      <c r="A7" s="1007"/>
      <c r="B7" s="3472"/>
      <c r="C7" s="1009"/>
      <c r="D7" s="299"/>
      <c r="E7" s="1010" t="s">
        <v>691</v>
      </c>
      <c r="F7" s="295">
        <f ca="1">IF(INDIRECT("'数据-取费表'!ah"&amp;$G$1)="",INDIRECT("'数据-取费表'!k"&amp;$G$1),INDIRECT("'数据-取费表'!ah"&amp;$G$1))</f>
        <v>514.45000000000005</v>
      </c>
      <c r="G7" s="1289"/>
      <c r="H7" s="296"/>
      <c r="I7" s="3472"/>
      <c r="J7" s="298"/>
      <c r="K7" s="299"/>
      <c r="L7" s="294" t="s">
        <v>691</v>
      </c>
      <c r="M7" s="295">
        <f ca="1">F7</f>
        <v>514.45000000000005</v>
      </c>
    </row>
    <row r="8" spans="1:37" ht="18" customHeight="1">
      <c r="A8" s="296"/>
      <c r="B8" s="3472"/>
      <c r="C8" s="298"/>
      <c r="D8" s="299"/>
      <c r="E8" s="294" t="s">
        <v>692</v>
      </c>
      <c r="F8" s="295">
        <f ca="1">INDIRECT("'数据-取费表'!ai"&amp;$G$1)</f>
        <v>365</v>
      </c>
      <c r="G8" s="1289"/>
      <c r="H8" s="296"/>
      <c r="I8" s="3472"/>
      <c r="J8" s="298"/>
      <c r="K8" s="299"/>
      <c r="L8" s="294" t="s">
        <v>692</v>
      </c>
      <c r="M8" s="295">
        <f ca="1">INDIRECT("'数据-取费表'!ai"&amp;$G$1)</f>
        <v>365</v>
      </c>
    </row>
    <row r="9" spans="1:37" ht="18" customHeight="1">
      <c r="A9" s="296"/>
      <c r="B9" s="3473"/>
      <c r="C9" s="298"/>
      <c r="D9" s="299"/>
      <c r="E9" s="294" t="s">
        <v>693</v>
      </c>
      <c r="F9" s="304">
        <f ca="1">INDIRECT("'数据-取费表'!w"&amp;$G$1)</f>
        <v>0.15</v>
      </c>
      <c r="G9" s="1289"/>
      <c r="H9" s="296"/>
      <c r="I9" s="3473"/>
      <c r="J9" s="298"/>
      <c r="K9" s="299"/>
      <c r="L9" s="305" t="s">
        <v>693</v>
      </c>
      <c r="M9" s="306">
        <f ca="1">INDIRECT("'数据-取费表'!ab"&amp;$G$1)</f>
        <v>0</v>
      </c>
    </row>
    <row r="10" spans="1:37" ht="18" customHeight="1">
      <c r="A10" s="1003" t="s">
        <v>402</v>
      </c>
      <c r="B10" s="1271" t="s">
        <v>694</v>
      </c>
      <c r="C10" s="308">
        <f ca="1">ROUND(IF(F10="押一",C6/12*F11,IF(F10="押二",C6/12*2*F11,IF(F10="押三",C6/12*3*F11,C11*F11))),0)</f>
        <v>0</v>
      </c>
      <c r="D10" s="150" t="s">
        <v>2109</v>
      </c>
      <c r="E10" s="305" t="s">
        <v>695</v>
      </c>
      <c r="F10" s="1050" t="s">
        <v>3447</v>
      </c>
      <c r="G10" s="1289"/>
      <c r="H10" s="1003" t="s">
        <v>402</v>
      </c>
      <c r="I10" s="1271" t="s">
        <v>694</v>
      </c>
      <c r="J10" s="293">
        <f ca="1">ROUND(IF(M10="押一",J6/12*M11,IF(M10="押二",J6/12*2*M11,IF(M10="押三",J6/12*3*M11,J11*M11))),0)</f>
        <v>0</v>
      </c>
      <c r="K10" s="150" t="s">
        <v>2109</v>
      </c>
      <c r="L10" s="305" t="s">
        <v>695</v>
      </c>
      <c r="M10" s="1050"/>
    </row>
    <row r="11" spans="1:37" ht="18" customHeight="1">
      <c r="A11" s="300"/>
      <c r="B11" s="1272" t="s">
        <v>673</v>
      </c>
      <c r="C11" s="901"/>
      <c r="D11" s="1273"/>
      <c r="E11" s="305" t="s">
        <v>696</v>
      </c>
      <c r="F11" s="306">
        <f ca="1">'数据-取费表'!B39</f>
        <v>1.4999999999999999E-2</v>
      </c>
      <c r="G11" s="1289"/>
      <c r="H11" s="1011"/>
      <c r="I11" s="1272" t="s">
        <v>673</v>
      </c>
      <c r="J11" s="901"/>
      <c r="K11" s="644"/>
      <c r="L11" s="305" t="s">
        <v>696</v>
      </c>
      <c r="M11" s="805">
        <f ca="1">'数据-取费表'!B39</f>
        <v>1.4999999999999999E-2</v>
      </c>
    </row>
    <row r="12" spans="1:37" ht="18" customHeight="1" thickBot="1">
      <c r="A12" s="1017" t="s">
        <v>437</v>
      </c>
      <c r="B12" s="1274" t="s">
        <v>697</v>
      </c>
      <c r="C12" s="1018"/>
      <c r="D12" s="1019"/>
      <c r="E12" s="1024"/>
      <c r="F12" s="1020"/>
      <c r="G12" s="1289"/>
      <c r="H12" s="1017" t="s">
        <v>437</v>
      </c>
      <c r="I12" s="1274" t="s">
        <v>697</v>
      </c>
      <c r="J12" s="1018"/>
      <c r="K12" s="1032"/>
      <c r="L12" s="1024"/>
      <c r="M12" s="1033"/>
    </row>
    <row r="13" spans="1:37" ht="18" customHeight="1" thickTop="1">
      <c r="A13" s="1013">
        <v>2</v>
      </c>
      <c r="B13" s="1014" t="s">
        <v>698</v>
      </c>
      <c r="C13" s="302">
        <f ca="1">ROUND(C29*F13,0)</f>
        <v>339</v>
      </c>
      <c r="D13" s="1015" t="s">
        <v>699</v>
      </c>
      <c r="E13" s="1015" t="s">
        <v>700</v>
      </c>
      <c r="F13" s="1016">
        <f ca="1">INDIRECT("'数据-取费表'!y"&amp;$G$1)</f>
        <v>0.92</v>
      </c>
      <c r="G13" s="1289"/>
      <c r="H13" s="1013">
        <v>2</v>
      </c>
      <c r="I13" s="1014" t="s">
        <v>698</v>
      </c>
      <c r="J13" s="1002">
        <f ca="1">ROUND(J14*J15,0)</f>
        <v>0</v>
      </c>
      <c r="K13" s="1021" t="s">
        <v>699</v>
      </c>
      <c r="L13" s="1296"/>
      <c r="M13" s="1297"/>
    </row>
    <row r="14" spans="1:37" ht="18" customHeight="1">
      <c r="A14" s="924" t="s">
        <v>397</v>
      </c>
      <c r="B14" s="294" t="s">
        <v>701</v>
      </c>
      <c r="C14" s="310">
        <f ca="1">INDIRECT("'数据-取费表'!m"&amp;$G$1)+INDIRECT("'数据-取费表'!t"&amp;$G$1)</f>
        <v>257</v>
      </c>
      <c r="D14" s="1254" t="s">
        <v>702</v>
      </c>
      <c r="E14" s="1252"/>
      <c r="F14" s="311"/>
      <c r="G14" s="1289"/>
      <c r="H14" s="924" t="s">
        <v>398</v>
      </c>
      <c r="I14" s="294" t="s">
        <v>703</v>
      </c>
      <c r="J14" s="21">
        <f ca="1">C29</f>
        <v>368</v>
      </c>
      <c r="K14" s="12"/>
      <c r="L14" s="755"/>
      <c r="M14" s="756"/>
    </row>
    <row r="15" spans="1:37" s="1301" customFormat="1" ht="18" customHeight="1" thickBot="1">
      <c r="A15" s="924" t="s">
        <v>399</v>
      </c>
      <c r="B15" s="294" t="s">
        <v>704</v>
      </c>
      <c r="C15" s="21">
        <f ca="1">ROUND(C14*F15,0)</f>
        <v>8</v>
      </c>
      <c r="D15" s="312" t="s">
        <v>705</v>
      </c>
      <c r="E15" s="312" t="s">
        <v>706</v>
      </c>
      <c r="F15" s="313">
        <f>'数据-取费表'!B33</f>
        <v>0.03</v>
      </c>
      <c r="G15" s="1300"/>
      <c r="H15" s="1023" t="s">
        <v>402</v>
      </c>
      <c r="I15" s="1024" t="s">
        <v>700</v>
      </c>
      <c r="J15" s="1033">
        <f ca="1">INDIRECT("'数据-取费表'!ad"&amp;$G$1)</f>
        <v>0</v>
      </c>
      <c r="K15" s="1034"/>
      <c r="L15" s="1298"/>
      <c r="M15" s="1299"/>
      <c r="N15" s="1300"/>
      <c r="O15" s="1300"/>
      <c r="P15" s="1300"/>
      <c r="Q15" s="1300"/>
      <c r="R15" s="1300"/>
      <c r="S15" s="1300"/>
      <c r="T15" s="1300"/>
      <c r="U15" s="1300"/>
      <c r="V15" s="1300"/>
      <c r="W15" s="1300"/>
      <c r="X15" s="1300"/>
      <c r="Y15" s="1300"/>
      <c r="Z15" s="1300"/>
      <c r="AA15" s="1300"/>
      <c r="AB15" s="1300"/>
      <c r="AC15" s="1300"/>
      <c r="AD15" s="1300"/>
      <c r="AE15" s="1300"/>
      <c r="AF15" s="1300"/>
      <c r="AG15" s="1300"/>
      <c r="AH15" s="1300"/>
      <c r="AI15" s="1300"/>
      <c r="AJ15" s="1300"/>
      <c r="AK15" s="1300"/>
    </row>
    <row r="16" spans="1:37" ht="18" customHeight="1" thickTop="1">
      <c r="A16" s="924" t="s">
        <v>674</v>
      </c>
      <c r="B16" s="294" t="s">
        <v>707</v>
      </c>
      <c r="C16" s="21">
        <f ca="1">ROUND(INDIRECT("'数据-取费表'!m"&amp;$G$1)*F16,0)</f>
        <v>0</v>
      </c>
      <c r="D16" s="294" t="s">
        <v>705</v>
      </c>
      <c r="E16" s="294" t="s">
        <v>706</v>
      </c>
      <c r="F16" s="314">
        <f ca="1">IF(INDIRECT("'数据-取费表'!c"&amp;$G$1)="住宅",'数据-取费表'!B34,0)</f>
        <v>0</v>
      </c>
      <c r="G16" s="1289"/>
      <c r="H16" s="1013" t="s">
        <v>393</v>
      </c>
      <c r="I16" s="1014" t="s">
        <v>708</v>
      </c>
      <c r="J16" s="302">
        <f ca="1">ROUND(J17+J22+J23+J24,0)</f>
        <v>2</v>
      </c>
      <c r="K16" s="1021" t="s">
        <v>709</v>
      </c>
      <c r="L16" s="1022"/>
      <c r="M16" s="1006"/>
    </row>
    <row r="17" spans="1:37" s="1301" customFormat="1" ht="18" customHeight="1">
      <c r="A17" s="924" t="s">
        <v>675</v>
      </c>
      <c r="B17" s="294" t="s">
        <v>710</v>
      </c>
      <c r="C17" s="21">
        <f ca="1">ROUND(F17*(F43+INDIRECT("'数据-取费表'!S"&amp;$G$1))/10000,0)</f>
        <v>10</v>
      </c>
      <c r="D17" s="294" t="s">
        <v>711</v>
      </c>
      <c r="E17" s="294" t="s">
        <v>712</v>
      </c>
      <c r="F17" s="23">
        <f>'数据-取费表'!B35</f>
        <v>200</v>
      </c>
      <c r="G17" s="1300"/>
      <c r="H17" s="924" t="s">
        <v>398</v>
      </c>
      <c r="I17" s="294" t="s">
        <v>713</v>
      </c>
      <c r="J17" s="2137">
        <f ca="1">ROUND(IF(AND(项目基本情况!B11="自然人",项目基本情况!B10="北京市"),J6*M17/(1+'数据-取费表'!C42),J18+J19+J20),2)</f>
        <v>0</v>
      </c>
      <c r="K17" s="1254" t="s">
        <v>714</v>
      </c>
      <c r="L17" s="1253" t="s">
        <v>715</v>
      </c>
      <c r="M17" s="2136">
        <f ca="1">IF(项目基本情况!B11="企业","",IF('数据-取费表'!B10="住宅",IF(M6*M7*M8/12/(1+'数据-取费表'!F30)&gt;100000,4%,2.5%),IF(M6*M7*M8/12/(1+'数据-取费表'!F30)&gt;100000,12%,7%)))</f>
        <v>7.0000000000000007E-2</v>
      </c>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1300"/>
    </row>
    <row r="18" spans="1:37" s="1301" customFormat="1" ht="18" customHeight="1">
      <c r="A18" s="924" t="s">
        <v>676</v>
      </c>
      <c r="B18" s="294" t="s">
        <v>716</v>
      </c>
      <c r="C18" s="21">
        <f ca="1">ROUND(C14*F18,0)</f>
        <v>4</v>
      </c>
      <c r="D18" s="294" t="s">
        <v>705</v>
      </c>
      <c r="E18" s="294" t="s">
        <v>706</v>
      </c>
      <c r="F18" s="314">
        <f>'数据-取费表'!B36</f>
        <v>1.4999999999999999E-2</v>
      </c>
      <c r="G18" s="1300"/>
      <c r="H18" s="924" t="s">
        <v>397</v>
      </c>
      <c r="I18" s="294" t="s">
        <v>717</v>
      </c>
      <c r="J18" s="21">
        <f ca="1">ROUND(J6*M18/(1+'数据-取费表'!C42),2)</f>
        <v>0</v>
      </c>
      <c r="K18" s="1253" t="s">
        <v>718</v>
      </c>
      <c r="L18" s="294" t="s">
        <v>706</v>
      </c>
      <c r="M18" s="314">
        <f>'数据-取费表'!B41</f>
        <v>5.6000000000000001E-2</v>
      </c>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J18" s="1300"/>
      <c r="AK18" s="1300"/>
    </row>
    <row r="19" spans="1:37" ht="18" customHeight="1">
      <c r="A19" s="924" t="s">
        <v>398</v>
      </c>
      <c r="B19" s="294" t="s">
        <v>719</v>
      </c>
      <c r="C19" s="21">
        <f ca="1">SUM(C14:C18)</f>
        <v>279</v>
      </c>
      <c r="D19" s="123" t="s">
        <v>720</v>
      </c>
      <c r="E19" s="1266"/>
      <c r="F19" s="23"/>
      <c r="G19" s="1289"/>
      <c r="H19" s="924" t="s">
        <v>399</v>
      </c>
      <c r="I19" s="294" t="s">
        <v>721</v>
      </c>
      <c r="J19" s="21">
        <f ca="1">IF(K19="按租金收入计税",ROUND(J6*M19/(1+'数据-取费表'!C42),2),ROUND(C29*M19*0.7,2))</f>
        <v>0</v>
      </c>
      <c r="K19" s="1275" t="s">
        <v>3322</v>
      </c>
      <c r="L19" s="294" t="s">
        <v>706</v>
      </c>
      <c r="M19" s="314">
        <f>IF(K19="按租金收入计税",'数据-取费表'!B51,'数据-取费表'!B50)</f>
        <v>0.12</v>
      </c>
    </row>
    <row r="20" spans="1:37" s="1301" customFormat="1" ht="18" customHeight="1">
      <c r="A20" s="924" t="s">
        <v>402</v>
      </c>
      <c r="B20" s="294" t="s">
        <v>722</v>
      </c>
      <c r="C20" s="21">
        <f ca="1">ROUND(C19*F20,0)</f>
        <v>6</v>
      </c>
      <c r="D20" s="315" t="s">
        <v>723</v>
      </c>
      <c r="E20" s="294" t="s">
        <v>706</v>
      </c>
      <c r="F20" s="314">
        <f>'数据-取费表'!B37</f>
        <v>0.02</v>
      </c>
      <c r="G20" s="1300"/>
      <c r="H20" s="924" t="s">
        <v>674</v>
      </c>
      <c r="I20" s="147" t="s">
        <v>724</v>
      </c>
      <c r="J20" s="22">
        <f ca="1">ROUND(M20*M21/10000,2)</f>
        <v>0</v>
      </c>
      <c r="K20" s="316" t="s">
        <v>725</v>
      </c>
      <c r="L20" s="294" t="s">
        <v>726</v>
      </c>
      <c r="M20" s="317">
        <f>'数据-取费表'!B52</f>
        <v>1.5</v>
      </c>
      <c r="N20" s="1300"/>
      <c r="O20" s="1300"/>
      <c r="P20" s="1300"/>
      <c r="Q20" s="1300"/>
      <c r="R20" s="1300"/>
      <c r="S20" s="1300"/>
      <c r="T20" s="1300"/>
      <c r="U20" s="1300"/>
      <c r="V20" s="1300"/>
      <c r="W20" s="1300"/>
      <c r="X20" s="1300"/>
      <c r="Y20" s="1300"/>
      <c r="Z20" s="1300"/>
      <c r="AA20" s="1300"/>
      <c r="AB20" s="1300"/>
      <c r="AC20" s="1300"/>
      <c r="AD20" s="1300"/>
      <c r="AE20" s="1300"/>
      <c r="AF20" s="1300"/>
      <c r="AG20" s="1300"/>
      <c r="AH20" s="1300"/>
      <c r="AI20" s="1300"/>
      <c r="AJ20" s="1300"/>
      <c r="AK20" s="1300"/>
    </row>
    <row r="21" spans="1:37" s="1301" customFormat="1" ht="18" customHeight="1">
      <c r="A21" s="924" t="s">
        <v>437</v>
      </c>
      <c r="B21" s="294" t="s">
        <v>727</v>
      </c>
      <c r="C21" s="21" t="s">
        <v>0</v>
      </c>
      <c r="D21" s="315" t="s">
        <v>728</v>
      </c>
      <c r="E21" s="294" t="s">
        <v>729</v>
      </c>
      <c r="F21" s="314">
        <f>'数据-取费表'!B38</f>
        <v>0.02</v>
      </c>
      <c r="G21" s="1300"/>
      <c r="H21" s="318"/>
      <c r="I21" s="303"/>
      <c r="J21" s="26"/>
      <c r="K21" s="319"/>
      <c r="L21" s="294" t="s">
        <v>730</v>
      </c>
      <c r="M21" s="295">
        <f ca="1">INDIRECT("'数据-取费表'!r"&amp;$G$1)</f>
        <v>0</v>
      </c>
      <c r="N21" s="1300"/>
      <c r="O21" s="1300"/>
      <c r="P21" s="1300"/>
      <c r="Q21" s="1300"/>
      <c r="R21" s="1300"/>
      <c r="S21" s="1300"/>
      <c r="T21" s="1300"/>
      <c r="U21" s="1300"/>
      <c r="V21" s="1300"/>
      <c r="W21" s="1300"/>
      <c r="X21" s="1300"/>
      <c r="Y21" s="1300"/>
      <c r="Z21" s="1300"/>
      <c r="AA21" s="1300"/>
      <c r="AB21" s="1300"/>
      <c r="AC21" s="1300"/>
      <c r="AD21" s="1300"/>
      <c r="AE21" s="1300"/>
      <c r="AF21" s="1300"/>
      <c r="AG21" s="1300"/>
      <c r="AH21" s="1300"/>
      <c r="AI21" s="1300"/>
      <c r="AJ21" s="1300"/>
      <c r="AK21" s="1300"/>
    </row>
    <row r="22" spans="1:37" ht="18" customHeight="1">
      <c r="A22" s="924" t="s">
        <v>677</v>
      </c>
      <c r="B22" s="294" t="s">
        <v>731</v>
      </c>
      <c r="C22" s="21"/>
      <c r="D22" s="123" t="str">
        <f>IF(F23&lt;=1,"单利计息。","复利计息。")&amp;"建造成本、管理费用、销售费用产生的利息。"</f>
        <v>复利计息。建造成本、管理费用、销售费用产生的利息。</v>
      </c>
      <c r="E22" s="1266"/>
      <c r="F22" s="23"/>
      <c r="G22" s="1289"/>
      <c r="H22" s="924" t="s">
        <v>402</v>
      </c>
      <c r="I22" s="294" t="s">
        <v>732</v>
      </c>
      <c r="J22" s="21">
        <f ca="1">ROUND(J14*M22,2)</f>
        <v>1.84</v>
      </c>
      <c r="K22" s="1253" t="s">
        <v>733</v>
      </c>
      <c r="L22" s="294" t="s">
        <v>706</v>
      </c>
      <c r="M22" s="320">
        <f ca="1">INDIRECT("'数据-取费表'!Ak"&amp;$G$1)</f>
        <v>5.0000000000000001E-3</v>
      </c>
    </row>
    <row r="23" spans="1:37" s="1301" customFormat="1" ht="18" customHeight="1">
      <c r="A23" s="924" t="s">
        <v>397</v>
      </c>
      <c r="B23" s="294" t="s">
        <v>734</v>
      </c>
      <c r="C23" s="21">
        <f ca="1">IF('数据-取费表'!B22&lt;=1,ROUND(C19*F24*F23/2,0)+ROUND(C20*F24*F23/2,0),ROUND(C19*(POWER((1+F24),F23/2)-1),0)+ROUND(C20*(POWER((1+F24),F23/2)-1),0))</f>
        <v>12</v>
      </c>
      <c r="D23" s="138" t="str">
        <f>IF(F23&lt;=1,"(建造成本+管理费用)×利率×(建设周期÷2)","(建造成本+管理费用)×((1+利率)^(建设周期÷2)-1)")</f>
        <v>(建造成本+管理费用)×((1+利率)^(建设周期÷2)-1)</v>
      </c>
      <c r="E23" s="294" t="s">
        <v>735</v>
      </c>
      <c r="F23" s="317">
        <f>'数据-取费表'!B20</f>
        <v>2.5</v>
      </c>
      <c r="G23" s="1300"/>
      <c r="H23" s="924" t="s">
        <v>437</v>
      </c>
      <c r="I23" s="294" t="s">
        <v>736</v>
      </c>
      <c r="J23" s="21">
        <f ca="1">ROUND(J13*M23,2)</f>
        <v>0</v>
      </c>
      <c r="K23" s="1253" t="s">
        <v>737</v>
      </c>
      <c r="L23" s="294" t="s">
        <v>706</v>
      </c>
      <c r="M23" s="321">
        <f ca="1">INDIRECT("'数据-取费表'!Al"&amp;$G$1)</f>
        <v>1E-3</v>
      </c>
      <c r="N23" s="1300"/>
      <c r="O23" s="1300"/>
      <c r="P23" s="1300"/>
      <c r="Q23" s="1300"/>
      <c r="R23" s="1300"/>
      <c r="S23" s="1300"/>
      <c r="T23" s="1300"/>
      <c r="U23" s="1300"/>
      <c r="V23" s="1300"/>
      <c r="W23" s="1300"/>
      <c r="X23" s="1300"/>
      <c r="Y23" s="1300"/>
      <c r="Z23" s="1300"/>
      <c r="AA23" s="1300"/>
      <c r="AB23" s="1300"/>
      <c r="AC23" s="1300"/>
      <c r="AD23" s="1300"/>
      <c r="AE23" s="1300"/>
      <c r="AF23" s="1300"/>
      <c r="AG23" s="1300"/>
      <c r="AH23" s="1300"/>
      <c r="AI23" s="1300"/>
      <c r="AJ23" s="1300"/>
      <c r="AK23" s="1300"/>
    </row>
    <row r="24" spans="1:37" s="1301" customFormat="1" ht="18" customHeight="1" thickBot="1">
      <c r="A24" s="924" t="s">
        <v>399</v>
      </c>
      <c r="B24" s="294" t="s">
        <v>740</v>
      </c>
      <c r="C24" s="21">
        <f ca="1">ROUND(IF('数据-取费表'!B22&lt;=1,F21*F24*F23/2,F21*(POWER((1+F24),F23/2)-1)),4)</f>
        <v>8.0000000000000004E-4</v>
      </c>
      <c r="D24" s="138" t="str">
        <f>IF(F23&lt;=1,"销售费用×利率×(建设周期÷2)","销售费用×((1+利率)^(建设周期÷2)-1)")</f>
        <v>销售费用×((1+利率)^(建设周期÷2)-1)</v>
      </c>
      <c r="E24" s="294" t="s">
        <v>741</v>
      </c>
      <c r="F24" s="322">
        <f ca="1">'数据-取费表'!B40</f>
        <v>3.3500000000000002E-2</v>
      </c>
      <c r="G24" s="1300"/>
      <c r="H24" s="1023" t="s">
        <v>677</v>
      </c>
      <c r="I24" s="1024" t="s">
        <v>722</v>
      </c>
      <c r="J24" s="1025">
        <f ca="1">ROUND(J5*M24,2)</f>
        <v>0</v>
      </c>
      <c r="K24" s="1026" t="s">
        <v>742</v>
      </c>
      <c r="L24" s="1024" t="s">
        <v>706</v>
      </c>
      <c r="M24" s="1020">
        <f ca="1">INDIRECT("'数据-取费表'!Am"&amp;$G$1)</f>
        <v>5.0000000000000001E-3</v>
      </c>
      <c r="N24" s="1300"/>
      <c r="O24" s="1300"/>
      <c r="P24" s="1300"/>
      <c r="Q24" s="1300"/>
      <c r="R24" s="1300"/>
      <c r="S24" s="1300"/>
      <c r="T24" s="1300"/>
      <c r="U24" s="1300"/>
      <c r="V24" s="1300"/>
      <c r="W24" s="1300"/>
      <c r="X24" s="1300"/>
      <c r="Y24" s="1300"/>
      <c r="Z24" s="1300"/>
      <c r="AA24" s="1300"/>
      <c r="AB24" s="1300"/>
      <c r="AC24" s="1300"/>
      <c r="AD24" s="1300"/>
      <c r="AE24" s="1300"/>
      <c r="AF24" s="1300"/>
      <c r="AG24" s="1300"/>
      <c r="AH24" s="1300"/>
      <c r="AI24" s="1300"/>
      <c r="AJ24" s="1300"/>
      <c r="AK24" s="1300"/>
    </row>
    <row r="25" spans="1:37" ht="24" customHeight="1" thickTop="1">
      <c r="A25" s="924" t="s">
        <v>743</v>
      </c>
      <c r="B25" s="294" t="s">
        <v>744</v>
      </c>
      <c r="C25" s="21"/>
      <c r="D25" s="123" t="s">
        <v>745</v>
      </c>
      <c r="E25" s="1266"/>
      <c r="F25" s="23"/>
      <c r="G25" s="1289"/>
      <c r="H25" s="1013" t="s">
        <v>394</v>
      </c>
      <c r="I25" s="1028" t="s">
        <v>746</v>
      </c>
      <c r="J25" s="302">
        <f ca="1">J5-J16</f>
        <v>-2</v>
      </c>
      <c r="K25" s="1029" t="s">
        <v>747</v>
      </c>
      <c r="L25" s="1030"/>
      <c r="M25" s="1031"/>
    </row>
    <row r="26" spans="1:37">
      <c r="A26" s="924" t="s">
        <v>397</v>
      </c>
      <c r="B26" s="294" t="s">
        <v>748</v>
      </c>
      <c r="C26" s="21">
        <f ca="1">ROUND((C19+C20)*F26,0)</f>
        <v>43</v>
      </c>
      <c r="D26" s="315" t="s">
        <v>749</v>
      </c>
      <c r="E26" s="305" t="s">
        <v>750</v>
      </c>
      <c r="F26" s="304">
        <f ca="1">INDIRECT("'数据-取费表'!q"&amp;$G$1)</f>
        <v>0.15</v>
      </c>
      <c r="G26" s="1289"/>
      <c r="H26" s="291" t="s">
        <v>395</v>
      </c>
      <c r="I26" s="292" t="s">
        <v>751</v>
      </c>
      <c r="J26" s="293">
        <f ca="1">IF(J5&lt;&gt;0,ROUND(J25*(1-((1+M28)/(1+M26))^M27)/(M26-M28),0),0)</f>
        <v>0</v>
      </c>
      <c r="K26" s="316" t="s">
        <v>752</v>
      </c>
      <c r="L26" s="294" t="s">
        <v>753</v>
      </c>
      <c r="M26" s="304">
        <f ca="1">INDIRECT("'数据-取费表'!I"&amp;$G$1)</f>
        <v>5.5E-2</v>
      </c>
    </row>
    <row r="27" spans="1:37" ht="18" customHeight="1">
      <c r="A27" s="924" t="s">
        <v>399</v>
      </c>
      <c r="B27" s="294" t="s">
        <v>754</v>
      </c>
      <c r="C27" s="21">
        <f ca="1">ROUND(F21*F26,4)</f>
        <v>3.0000000000000001E-3</v>
      </c>
      <c r="D27" s="315" t="s">
        <v>755</v>
      </c>
      <c r="E27" s="312"/>
      <c r="F27" s="313"/>
      <c r="G27" s="1289"/>
      <c r="H27" s="296"/>
      <c r="I27" s="297"/>
      <c r="J27" s="298"/>
      <c r="K27" s="323" t="s">
        <v>756</v>
      </c>
      <c r="L27" s="294" t="s">
        <v>757</v>
      </c>
      <c r="M27" s="324">
        <f ca="1">INDIRECT("'数据-取费表'!ag"&amp;$G$1)</f>
        <v>0</v>
      </c>
    </row>
    <row r="28" spans="1:37" s="1301" customFormat="1" ht="18" customHeight="1">
      <c r="A28" s="924" t="s">
        <v>400</v>
      </c>
      <c r="B28" s="294" t="s">
        <v>758</v>
      </c>
      <c r="C28" s="21">
        <f>ROUND(F28/(1+'数据-取费表'!C42),4)</f>
        <v>5.33E-2</v>
      </c>
      <c r="D28" s="315" t="s">
        <v>759</v>
      </c>
      <c r="E28" s="294" t="s">
        <v>706</v>
      </c>
      <c r="F28" s="314">
        <f>'数据-取费表'!B41</f>
        <v>5.6000000000000001E-2</v>
      </c>
      <c r="G28" s="1300"/>
      <c r="H28" s="300"/>
      <c r="I28" s="301"/>
      <c r="J28" s="302"/>
      <c r="K28" s="319"/>
      <c r="L28" s="294" t="s">
        <v>760</v>
      </c>
      <c r="M28" s="304">
        <f ca="1">INDIRECT("'数据-取费表'!aa"&amp;$G$1)</f>
        <v>0</v>
      </c>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row>
    <row r="29" spans="1:37" s="1301" customFormat="1" ht="18" customHeight="1" thickBot="1">
      <c r="A29" s="1023" t="s">
        <v>401</v>
      </c>
      <c r="B29" s="1024" t="s">
        <v>761</v>
      </c>
      <c r="C29" s="1025">
        <f ca="1">ROUND((C19+C20+C23+C26)/(1-F21-C24-C27-C28),0)</f>
        <v>368</v>
      </c>
      <c r="D29" s="1026"/>
      <c r="E29" s="1024"/>
      <c r="F29" s="1027"/>
      <c r="G29" s="1300"/>
      <c r="H29" s="325" t="s">
        <v>396</v>
      </c>
      <c r="I29" s="326" t="s">
        <v>762</v>
      </c>
      <c r="J29" s="327">
        <f ca="1">ROUND(J26/(1+F40)^F41,0)</f>
        <v>0</v>
      </c>
      <c r="K29" s="328" t="s">
        <v>763</v>
      </c>
      <c r="L29" s="329"/>
      <c r="M29" s="330">
        <f ca="1">INDIRECT("'数据-取费表'!k"&amp;$G$1)</f>
        <v>514.45000000000005</v>
      </c>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row>
    <row r="30" spans="1:37" ht="18" customHeight="1" thickTop="1">
      <c r="A30" s="1013" t="s">
        <v>393</v>
      </c>
      <c r="B30" s="1014" t="s">
        <v>708</v>
      </c>
      <c r="C30" s="302">
        <f ca="1">ROUND(C31+C36+C37+C38,0)</f>
        <v>10</v>
      </c>
      <c r="D30" s="1021" t="s">
        <v>709</v>
      </c>
      <c r="E30" s="1022"/>
      <c r="F30" s="1006"/>
      <c r="G30" s="1289"/>
      <c r="H30" s="2466"/>
      <c r="I30" s="1302"/>
      <c r="J30" s="1303"/>
      <c r="K30" s="121"/>
      <c r="L30" s="2467"/>
      <c r="M30" s="2468"/>
    </row>
    <row r="31" spans="1:37" ht="18" customHeight="1">
      <c r="A31" s="924" t="s">
        <v>398</v>
      </c>
      <c r="B31" s="294" t="s">
        <v>713</v>
      </c>
      <c r="C31" s="2137">
        <f ca="1">ROUND(IF(AND(项目基本情况!B11="自然人",项目基本情况!B10="北京市"),C6*F31/(1+'数据-取费表'!C42),C32+C33+C34),2)</f>
        <v>8.0500000000000007</v>
      </c>
      <c r="D31" s="1254" t="s">
        <v>714</v>
      </c>
      <c r="E31" s="1253" t="s">
        <v>764</v>
      </c>
      <c r="F31" s="2136">
        <f ca="1">IF(项目基本情况!B11="企业","——",IF(M47="住宅",IF(F6*F7*F8/12/(1+'数据-取费表'!F30)&gt;100000,4%,2.5%),IF(F6*F7*F8/12/(1+'数据-取费表'!F30)&gt;100000,12%,7%)))</f>
        <v>7.0000000000000007E-2</v>
      </c>
      <c r="G31" s="1289"/>
      <c r="H31" s="2565" t="s">
        <v>2292</v>
      </c>
      <c r="I31" s="1302"/>
      <c r="J31" s="1303"/>
      <c r="K31" s="121"/>
      <c r="L31" s="2467"/>
      <c r="M31" s="2468"/>
    </row>
    <row r="32" spans="1:37" ht="18" customHeight="1">
      <c r="A32" s="924" t="s">
        <v>397</v>
      </c>
      <c r="B32" s="294" t="s">
        <v>717</v>
      </c>
      <c r="C32" s="21">
        <f ca="1">IF(项目基本情况!B11="自然人","——",ROUND(C6*F32/(1+'数据-取费表'!C42),2))</f>
        <v>2.56</v>
      </c>
      <c r="D32" s="1253" t="s">
        <v>718</v>
      </c>
      <c r="E32" s="294" t="s">
        <v>706</v>
      </c>
      <c r="F32" s="322">
        <f>'数据-取费表'!B41</f>
        <v>5.6000000000000001E-2</v>
      </c>
      <c r="G32" s="1289"/>
      <c r="H32" s="2466"/>
      <c r="I32" s="1302"/>
      <c r="J32" s="1303"/>
      <c r="K32" s="121"/>
      <c r="L32" s="2467"/>
      <c r="M32" s="2468"/>
    </row>
    <row r="33" spans="1:18" ht="18" customHeight="1">
      <c r="A33" s="924" t="s">
        <v>399</v>
      </c>
      <c r="B33" s="294" t="s">
        <v>721</v>
      </c>
      <c r="C33" s="21">
        <f ca="1">IF(项目基本情况!B11="自然人","——",IF(D33="按租金收入计税",ROUND(C6*F33/(1+'数据-取费表'!C42),2),IF(D33="按房产原值计税",ROUND(C29*F33*0.7,2),INDIRECT("'数据-取费表'!Aj"&amp;$G$1))))</f>
        <v>5.49</v>
      </c>
      <c r="D33" s="1275" t="s">
        <v>3322</v>
      </c>
      <c r="E33" s="294" t="s">
        <v>706</v>
      </c>
      <c r="F33" s="314">
        <f>IF(D33="按票据","——",IF(D33="按租金收入计税",'数据-取费表'!B51,'数据-取费表'!B50))</f>
        <v>0.12</v>
      </c>
      <c r="G33" s="1289"/>
      <c r="H33" s="2469"/>
      <c r="I33" s="1302"/>
      <c r="J33" s="1303"/>
      <c r="K33" s="2470"/>
      <c r="L33" s="2469"/>
      <c r="M33" s="2469"/>
    </row>
    <row r="34" spans="1:18" ht="18" customHeight="1">
      <c r="A34" s="1003" t="s">
        <v>674</v>
      </c>
      <c r="B34" s="147" t="s">
        <v>724</v>
      </c>
      <c r="C34" s="22">
        <f ca="1">IF(项目基本情况!B11="自然人","——",ROUND(F34*F35/10000,2))</f>
        <v>0</v>
      </c>
      <c r="D34" s="316" t="s">
        <v>725</v>
      </c>
      <c r="E34" s="294" t="s">
        <v>726</v>
      </c>
      <c r="F34" s="317">
        <f>'数据-取费表'!B52</f>
        <v>1.5</v>
      </c>
      <c r="G34" s="1289"/>
      <c r="H34" s="2466"/>
      <c r="I34" s="1302"/>
      <c r="J34" s="1303"/>
      <c r="K34" s="2471"/>
      <c r="L34" s="2472"/>
      <c r="M34" s="2472"/>
    </row>
    <row r="35" spans="1:18" ht="18" customHeight="1">
      <c r="A35" s="1037"/>
      <c r="B35" s="1035"/>
      <c r="C35" s="26"/>
      <c r="D35" s="319"/>
      <c r="E35" s="294" t="s">
        <v>730</v>
      </c>
      <c r="F35" s="295">
        <f ca="1">INDIRECT("'数据-取费表'!r"&amp;$G$1)</f>
        <v>0</v>
      </c>
      <c r="G35" s="1289"/>
      <c r="H35" s="2466"/>
      <c r="I35" s="1302"/>
      <c r="J35" s="1303"/>
      <c r="K35" s="2470"/>
      <c r="L35" s="2469"/>
      <c r="M35" s="2469"/>
    </row>
    <row r="36" spans="1:18" ht="18" customHeight="1">
      <c r="A36" s="1036" t="s">
        <v>402</v>
      </c>
      <c r="B36" s="294" t="s">
        <v>732</v>
      </c>
      <c r="C36" s="21">
        <f ca="1">ROUND(C29*F36,2)</f>
        <v>1.84</v>
      </c>
      <c r="D36" s="1253" t="s">
        <v>765</v>
      </c>
      <c r="E36" s="294" t="s">
        <v>706</v>
      </c>
      <c r="F36" s="320">
        <f ca="1">INDIRECT("'数据-取费表'!Ak"&amp;$G$1)</f>
        <v>5.0000000000000001E-3</v>
      </c>
      <c r="G36" s="1289"/>
      <c r="H36" s="2469"/>
      <c r="I36" s="1302"/>
      <c r="J36" s="1303"/>
      <c r="K36" s="2326"/>
      <c r="L36" s="2469"/>
      <c r="M36" s="2469"/>
    </row>
    <row r="37" spans="1:18" ht="18" customHeight="1">
      <c r="A37" s="924" t="s">
        <v>437</v>
      </c>
      <c r="B37" s="294" t="s">
        <v>736</v>
      </c>
      <c r="C37" s="21">
        <f ca="1">ROUND(C13*F37,2)</f>
        <v>0.34</v>
      </c>
      <c r="D37" s="1253" t="s">
        <v>737</v>
      </c>
      <c r="E37" s="294" t="s">
        <v>706</v>
      </c>
      <c r="F37" s="321">
        <f ca="1">INDIRECT("'数据-取费表'!Al"&amp;$G$1)</f>
        <v>1E-3</v>
      </c>
      <c r="G37" s="1289"/>
      <c r="H37" s="2469"/>
      <c r="I37" s="1302"/>
      <c r="J37" s="1303"/>
      <c r="K37" s="2326"/>
      <c r="L37" s="2469"/>
      <c r="M37" s="2469"/>
    </row>
    <row r="38" spans="1:18" ht="18" customHeight="1" thickBot="1">
      <c r="A38" s="1023" t="s">
        <v>677</v>
      </c>
      <c r="B38" s="1024" t="s">
        <v>722</v>
      </c>
      <c r="C38" s="1025">
        <f ca="1">ROUND(C5*F38,2)</f>
        <v>0.24</v>
      </c>
      <c r="D38" s="1026" t="s">
        <v>742</v>
      </c>
      <c r="E38" s="1024" t="s">
        <v>706</v>
      </c>
      <c r="F38" s="1020">
        <f ca="1">INDIRECT("'数据-取费表'!Am"&amp;$G$1)</f>
        <v>5.0000000000000001E-3</v>
      </c>
      <c r="G38" s="1289"/>
      <c r="H38" s="2469"/>
      <c r="I38" s="1302"/>
      <c r="J38" s="1303"/>
      <c r="K38" s="2467"/>
      <c r="L38" s="2469"/>
      <c r="M38" s="2469"/>
    </row>
    <row r="39" spans="1:18" ht="24.6" customHeight="1" thickTop="1">
      <c r="A39" s="1013" t="s">
        <v>394</v>
      </c>
      <c r="B39" s="1028" t="s">
        <v>746</v>
      </c>
      <c r="C39" s="302">
        <f ca="1">C5-C30</f>
        <v>38</v>
      </c>
      <c r="D39" s="1029" t="s">
        <v>747</v>
      </c>
      <c r="E39" s="1030"/>
      <c r="F39" s="1031"/>
      <c r="G39" s="1289"/>
      <c r="H39" s="2469"/>
      <c r="I39" s="1302"/>
      <c r="J39" s="1303"/>
      <c r="K39" s="2467"/>
      <c r="L39" s="2469"/>
      <c r="M39" s="2469"/>
    </row>
    <row r="40" spans="1:18" ht="18" customHeight="1">
      <c r="A40" s="291" t="s">
        <v>395</v>
      </c>
      <c r="B40" s="292" t="s">
        <v>768</v>
      </c>
      <c r="C40" s="293">
        <f ca="1">ROUND(C39*(1-((1+F42)/(1+F40))^F41)/(F40-F42),0)</f>
        <v>760</v>
      </c>
      <c r="D40" s="316" t="s">
        <v>752</v>
      </c>
      <c r="E40" s="294" t="s">
        <v>753</v>
      </c>
      <c r="F40" s="304">
        <f ca="1">INDIRECT("'数据-取费表'!I"&amp;$G$1)</f>
        <v>5.5E-2</v>
      </c>
      <c r="G40" s="1289"/>
      <c r="H40" s="1363"/>
      <c r="I40" s="1302"/>
      <c r="J40" s="1303"/>
      <c r="K40" s="2467"/>
      <c r="L40" s="1363"/>
      <c r="M40" s="1363"/>
    </row>
    <row r="41" spans="1:18" ht="18" customHeight="1">
      <c r="A41" s="296"/>
      <c r="B41" s="297"/>
      <c r="C41" s="298"/>
      <c r="D41" s="323" t="s">
        <v>769</v>
      </c>
      <c r="E41" s="294" t="s">
        <v>757</v>
      </c>
      <c r="F41" s="324">
        <f ca="1">IF(INDIRECT("'数据-取费表'!af"&amp;$G$1)=0,INDIRECT("'数据-取费表'!ae"&amp;$G$1),INDIRECT("'数据-取费表'!af"&amp;$G$1))</f>
        <v>35.67</v>
      </c>
      <c r="G41" s="1289"/>
      <c r="H41" s="121"/>
      <c r="I41" s="1302"/>
      <c r="J41" s="1303"/>
      <c r="K41" s="2326"/>
      <c r="L41" s="121"/>
      <c r="M41" s="121"/>
    </row>
    <row r="42" spans="1:18" ht="18" customHeight="1">
      <c r="A42" s="300"/>
      <c r="B42" s="301"/>
      <c r="C42" s="302"/>
      <c r="D42" s="319"/>
      <c r="E42" s="294" t="s">
        <v>760</v>
      </c>
      <c r="F42" s="304">
        <f ca="1">INDIRECT("'数据-取费表'!v"&amp;$G$1)</f>
        <v>0.02</v>
      </c>
      <c r="G42" s="1289"/>
      <c r="H42" s="121"/>
      <c r="I42" s="1302"/>
      <c r="J42" s="1303"/>
      <c r="K42" s="2326"/>
      <c r="L42" s="121"/>
      <c r="M42" s="121"/>
    </row>
    <row r="43" spans="1:18" ht="18" customHeight="1" thickBot="1">
      <c r="A43" s="325" t="s">
        <v>396</v>
      </c>
      <c r="B43" s="326" t="s">
        <v>770</v>
      </c>
      <c r="C43" s="327">
        <f ca="1">ROUND(C40*10000/F43,0)</f>
        <v>14773</v>
      </c>
      <c r="D43" s="328" t="s">
        <v>771</v>
      </c>
      <c r="E43" s="329" t="s">
        <v>772</v>
      </c>
      <c r="F43" s="330">
        <f ca="1">INDIRECT("'数据-取费表'!k"&amp;$G$1)</f>
        <v>514.45000000000005</v>
      </c>
      <c r="G43" s="1289"/>
      <c r="H43" s="121"/>
      <c r="I43" s="121"/>
      <c r="J43" s="121"/>
      <c r="K43" s="2326"/>
      <c r="L43" s="121"/>
      <c r="M43" s="121"/>
    </row>
    <row r="44" spans="1:18" s="1289" customFormat="1" ht="18" customHeight="1">
      <c r="A44" s="1304"/>
      <c r="B44" s="1304"/>
      <c r="C44" s="1305"/>
      <c r="D44" s="1304"/>
      <c r="E44" s="1304"/>
      <c r="F44" s="1304"/>
      <c r="K44" s="1306"/>
    </row>
    <row r="45" spans="1:18" s="1289" customFormat="1" ht="18" customHeight="1" thickBot="1">
      <c r="A45" s="1304"/>
      <c r="B45" s="1304"/>
      <c r="C45" s="1305"/>
      <c r="D45" s="1304"/>
      <c r="E45" s="1304"/>
      <c r="F45" s="1304"/>
      <c r="J45" s="683"/>
      <c r="O45" s="2473" t="s">
        <v>802</v>
      </c>
      <c r="P45" s="1363"/>
      <c r="Q45" s="1363"/>
      <c r="R45" s="1363"/>
    </row>
    <row r="46" spans="1:18" s="1289" customFormat="1" ht="13.5" thickBot="1">
      <c r="A46" s="1308" t="s">
        <v>803</v>
      </c>
      <c r="C46" s="1309">
        <f ca="1">C68-C40</f>
        <v>-791</v>
      </c>
      <c r="D46" s="1310" t="str">
        <f>C2</f>
        <v>万元</v>
      </c>
      <c r="E46" s="1304"/>
      <c r="F46" s="1304"/>
      <c r="I46" s="1311" t="s">
        <v>804</v>
      </c>
      <c r="J46" s="1312"/>
      <c r="K46" s="1313"/>
      <c r="L46" s="1314">
        <f ca="1">IF(M47="住宅",0,IF(L48&gt;J51,L60,J60))</f>
        <v>9</v>
      </c>
      <c r="O46" s="1315" t="s">
        <v>805</v>
      </c>
      <c r="P46" s="1316" t="s">
        <v>806</v>
      </c>
      <c r="Q46" s="1317" t="s">
        <v>807</v>
      </c>
      <c r="R46" s="1317" t="s">
        <v>808</v>
      </c>
    </row>
    <row r="47" spans="1:18" s="1289" customFormat="1" ht="13.5" thickBot="1">
      <c r="A47" s="888" t="s">
        <v>681</v>
      </c>
      <c r="B47" s="920" t="s">
        <v>682</v>
      </c>
      <c r="C47" s="1051" t="s">
        <v>683</v>
      </c>
      <c r="D47" s="920" t="s">
        <v>684</v>
      </c>
      <c r="E47" s="992" t="s">
        <v>685</v>
      </c>
      <c r="F47" s="993"/>
      <c r="G47" s="679"/>
      <c r="I47" s="1318" t="s">
        <v>809</v>
      </c>
      <c r="J47" s="1319" t="s">
        <v>3426</v>
      </c>
      <c r="K47" s="1320" t="s">
        <v>810</v>
      </c>
      <c r="L47" s="1321">
        <f ca="1">INDIRECT("'数据-取费表'!d"&amp;$G$1)</f>
        <v>50</v>
      </c>
      <c r="M47" s="1285" t="str">
        <f>IF(ISNUMBER(FIND("住宅",C1)),"住宅","非住宅")</f>
        <v>非住宅</v>
      </c>
      <c r="O47" s="1322" t="s">
        <v>403</v>
      </c>
      <c r="P47" s="1323" t="s">
        <v>811</v>
      </c>
      <c r="Q47" s="1324">
        <f ca="1">C40+J29</f>
        <v>760</v>
      </c>
      <c r="R47" s="1324" t="s">
        <v>812</v>
      </c>
    </row>
    <row r="48" spans="1:18" s="1289" customFormat="1" ht="28.5" thickBot="1">
      <c r="A48" s="1044" t="s">
        <v>438</v>
      </c>
      <c r="B48" s="292" t="s">
        <v>686</v>
      </c>
      <c r="C48" s="1265">
        <f ca="1">C49+C53+C55</f>
        <v>0</v>
      </c>
      <c r="D48" s="1046"/>
      <c r="E48" s="1047"/>
      <c r="F48" s="904"/>
      <c r="G48" s="679"/>
      <c r="H48" s="680"/>
      <c r="I48" s="1325" t="s">
        <v>813</v>
      </c>
      <c r="J48" s="1326" t="s">
        <v>3448</v>
      </c>
      <c r="K48" s="1327" t="s">
        <v>814</v>
      </c>
      <c r="L48" s="1328">
        <f ca="1">INDIRECT("'数据-取费表'!f"&amp;$G$1)</f>
        <v>35.67</v>
      </c>
      <c r="O48" s="1322" t="s">
        <v>404</v>
      </c>
      <c r="P48" s="1323" t="s">
        <v>815</v>
      </c>
      <c r="Q48" s="1324">
        <f ca="1">J60</f>
        <v>9</v>
      </c>
      <c r="R48" s="1324" t="s">
        <v>816</v>
      </c>
    </row>
    <row r="49" spans="1:18" s="1289" customFormat="1" ht="13.5" thickBot="1">
      <c r="A49" s="917" t="s">
        <v>439</v>
      </c>
      <c r="B49" s="1276" t="s">
        <v>773</v>
      </c>
      <c r="C49" s="1048">
        <f ca="1">ROUND(F49*F51*F50*(1-F52)/10000,0)</f>
        <v>0</v>
      </c>
      <c r="D49" s="989" t="s">
        <v>2101</v>
      </c>
      <c r="E49" s="1277" t="s">
        <v>774</v>
      </c>
      <c r="F49" s="994"/>
      <c r="H49" s="680"/>
      <c r="I49" s="1325" t="s">
        <v>817</v>
      </c>
      <c r="J49" s="1329">
        <v>2019</v>
      </c>
      <c r="K49" s="1327" t="s">
        <v>818</v>
      </c>
      <c r="L49" s="1330"/>
      <c r="O49" s="1331" t="s">
        <v>405</v>
      </c>
      <c r="P49" s="1323" t="s">
        <v>819</v>
      </c>
      <c r="Q49" s="1324">
        <f ca="1">C29</f>
        <v>368</v>
      </c>
      <c r="R49" s="1324" t="s">
        <v>812</v>
      </c>
    </row>
    <row r="50" spans="1:18" s="1289" customFormat="1" ht="13.5" thickBot="1">
      <c r="A50" s="918"/>
      <c r="B50" s="921"/>
      <c r="C50" s="1052"/>
      <c r="D50" s="895"/>
      <c r="E50" s="990" t="s">
        <v>691</v>
      </c>
      <c r="F50" s="991">
        <f ca="1">F7</f>
        <v>514.45000000000005</v>
      </c>
      <c r="H50" s="680"/>
      <c r="I50" s="1325" t="s">
        <v>820</v>
      </c>
      <c r="J50" s="1332">
        <f>SUMPRODUCT((I63:I65=J47)*(J62:L62=J48)*(J63:L65))</f>
        <v>60</v>
      </c>
      <c r="K50" s="1327" t="s">
        <v>821</v>
      </c>
      <c r="L50" s="1330"/>
      <c r="M50" s="1333"/>
      <c r="O50" s="1331" t="s">
        <v>406</v>
      </c>
      <c r="P50" s="1323" t="s">
        <v>822</v>
      </c>
      <c r="Q50" s="1334">
        <f ca="1">J58</f>
        <v>0.4</v>
      </c>
      <c r="R50" s="1324"/>
    </row>
    <row r="51" spans="1:18" s="1289" customFormat="1" ht="13.5" thickBot="1">
      <c r="A51" s="919"/>
      <c r="B51" s="921"/>
      <c r="C51" s="922"/>
      <c r="D51" s="895"/>
      <c r="E51" s="923" t="s">
        <v>692</v>
      </c>
      <c r="F51" s="295">
        <f ca="1">F8</f>
        <v>365</v>
      </c>
      <c r="I51" s="1335" t="s">
        <v>823</v>
      </c>
      <c r="J51" s="1328">
        <f>IF(J49="",J50,J49+J50-YEAR('数据-取费表'!B2))</f>
        <v>55</v>
      </c>
      <c r="K51" s="1336" t="s">
        <v>824</v>
      </c>
      <c r="L51" s="1337">
        <f ca="1">ROUND(-PV(INDIRECT("'数据-取费表'!h"&amp;$G$1),J51,(C39-C13*C76),0),0)</f>
        <v>266</v>
      </c>
      <c r="M51" s="1338"/>
      <c r="O51" s="1331" t="s">
        <v>407</v>
      </c>
      <c r="P51" s="1323" t="s">
        <v>825</v>
      </c>
      <c r="Q51" s="1334">
        <f>J52</f>
        <v>0.08</v>
      </c>
      <c r="R51" s="1324"/>
    </row>
    <row r="52" spans="1:18" s="1289" customFormat="1" ht="13.5" thickBot="1">
      <c r="A52" s="919"/>
      <c r="B52" s="921"/>
      <c r="C52" s="922"/>
      <c r="D52" s="895"/>
      <c r="E52" s="923" t="s">
        <v>693</v>
      </c>
      <c r="F52" s="988"/>
      <c r="I52" s="1339" t="s">
        <v>826</v>
      </c>
      <c r="J52" s="1340">
        <v>0.08</v>
      </c>
      <c r="K52" s="1339" t="s">
        <v>827</v>
      </c>
      <c r="L52" s="1340"/>
      <c r="O52" s="1331" t="s">
        <v>408</v>
      </c>
      <c r="P52" s="1323" t="s">
        <v>828</v>
      </c>
      <c r="Q52" s="1324">
        <f ca="1">J53</f>
        <v>35.67</v>
      </c>
      <c r="R52" s="1324" t="s">
        <v>829</v>
      </c>
    </row>
    <row r="53" spans="1:18" s="1289" customFormat="1" ht="24.75" thickBot="1">
      <c r="A53" s="1076" t="s">
        <v>440</v>
      </c>
      <c r="B53" s="1278" t="s">
        <v>694</v>
      </c>
      <c r="C53" s="308">
        <f ca="1">ROUND(IF(F53="押一",C49/12*F11,IF(F53="押二",C49/12*2*F11,IF(F53="押三",C49/12*3*F11,C54*F11))),0)</f>
        <v>0</v>
      </c>
      <c r="D53" s="150" t="s">
        <v>2109</v>
      </c>
      <c r="E53" s="305" t="s">
        <v>695</v>
      </c>
      <c r="F53" s="1050"/>
      <c r="I53" s="1341" t="s">
        <v>830</v>
      </c>
      <c r="J53" s="2003">
        <f ca="1">IF(M47="住宅",IF(D1="——",MAX(J51,L48),MAX(J51,L48-'数据-取费表'!B24)),IF(D1="——",MIN(J51,L48),MIN(J51,L48-'数据-取费表'!B24)))</f>
        <v>35.67</v>
      </c>
      <c r="K53" s="3469" t="s">
        <v>831</v>
      </c>
      <c r="L53" s="3470"/>
      <c r="O53" s="1322" t="s">
        <v>409</v>
      </c>
      <c r="P53" s="1323" t="s">
        <v>832</v>
      </c>
      <c r="Q53" s="1324">
        <f ca="1">Q47+Q48</f>
        <v>769</v>
      </c>
      <c r="R53" s="1324" t="s">
        <v>410</v>
      </c>
    </row>
    <row r="54" spans="1:18" s="1289" customFormat="1" ht="13.5" thickBot="1">
      <c r="A54" s="1077"/>
      <c r="B54" s="1272" t="s">
        <v>673</v>
      </c>
      <c r="C54" s="901"/>
      <c r="D54" s="150"/>
      <c r="E54" s="1279"/>
      <c r="F54" s="1342"/>
      <c r="I54" s="13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4"/>
      <c r="K54" s="1344"/>
      <c r="L54" s="1344"/>
      <c r="O54" s="1307" t="s">
        <v>833</v>
      </c>
      <c r="P54" s="1286"/>
      <c r="Q54" s="1286"/>
      <c r="R54" s="1286"/>
    </row>
    <row r="55" spans="1:18" s="1289" customFormat="1" ht="13.5" thickBot="1">
      <c r="A55" s="1017" t="s">
        <v>437</v>
      </c>
      <c r="B55" s="1274" t="s">
        <v>697</v>
      </c>
      <c r="C55" s="1018"/>
      <c r="D55" s="150"/>
      <c r="E55" s="1279"/>
      <c r="F55" s="1342"/>
      <c r="I55" s="1345" t="s">
        <v>834</v>
      </c>
      <c r="J55" s="1346">
        <f ca="1">ROUND(IF(J47="钢混",J57/J50,1-(1-2%)*(J50-J57)/J50),3)</f>
        <v>0.32200000000000001</v>
      </c>
      <c r="K55" s="1347" t="s">
        <v>835</v>
      </c>
      <c r="L55" s="1348"/>
      <c r="O55" s="1315" t="s">
        <v>805</v>
      </c>
      <c r="P55" s="1316" t="s">
        <v>806</v>
      </c>
      <c r="Q55" s="1317" t="s">
        <v>807</v>
      </c>
      <c r="R55" s="1317" t="s">
        <v>808</v>
      </c>
    </row>
    <row r="56" spans="1:18" s="1289" customFormat="1" ht="25.5" thickTop="1" thickBot="1">
      <c r="A56" s="899">
        <v>2</v>
      </c>
      <c r="B56" s="900" t="s">
        <v>698</v>
      </c>
      <c r="C56" s="224">
        <f ca="1">C13</f>
        <v>339</v>
      </c>
      <c r="D56" s="1349"/>
      <c r="E56" s="1350"/>
      <c r="F56" s="1342"/>
      <c r="I56" s="1351" t="s">
        <v>836</v>
      </c>
      <c r="J56" s="1352" t="s">
        <v>3398</v>
      </c>
      <c r="K56" s="1325" t="s">
        <v>837</v>
      </c>
      <c r="L56" s="1328" t="str">
        <f ca="1">IF(L48&lt;J51,"——",L48-J53)</f>
        <v>——</v>
      </c>
      <c r="O56" s="1322" t="s">
        <v>403</v>
      </c>
      <c r="P56" s="1323" t="s">
        <v>811</v>
      </c>
      <c r="Q56" s="1324">
        <f ca="1">C40+J29</f>
        <v>760</v>
      </c>
      <c r="R56" s="1324" t="s">
        <v>812</v>
      </c>
    </row>
    <row r="57" spans="1:18" s="1289" customFormat="1" ht="24.75" thickBot="1">
      <c r="A57" s="1353"/>
      <c r="B57" s="892" t="s">
        <v>761</v>
      </c>
      <c r="C57" s="230">
        <f ca="1">C29</f>
        <v>368</v>
      </c>
      <c r="D57" s="1354"/>
      <c r="E57" s="1355"/>
      <c r="F57" s="1356"/>
      <c r="I57" s="1357" t="s">
        <v>838</v>
      </c>
      <c r="J57" s="1358">
        <f ca="1">IF(OR(M47="住宅",J51&lt;L48,J56="是"),"——",J51-L48)</f>
        <v>19.329999999999998</v>
      </c>
      <c r="K57" s="1325" t="s">
        <v>839</v>
      </c>
      <c r="L57" s="1328" t="str">
        <f ca="1">IF(L48&lt;J51,"——",IF(L55="比较法",L49,IF(L55="基准地价",L50,L51)))</f>
        <v>——</v>
      </c>
      <c r="O57" s="1322" t="s">
        <v>404</v>
      </c>
      <c r="P57" s="1323" t="s">
        <v>840</v>
      </c>
      <c r="Q57" s="1324">
        <f ca="1">L60</f>
        <v>0</v>
      </c>
      <c r="R57" s="1324" t="s">
        <v>841</v>
      </c>
    </row>
    <row r="58" spans="1:18" s="1289" customFormat="1" ht="24.75" thickBot="1">
      <c r="A58" s="307" t="s">
        <v>393</v>
      </c>
      <c r="B58" s="900" t="s">
        <v>708</v>
      </c>
      <c r="C58" s="308">
        <f ca="1">ROUND(C59+C64+C65+C66,0)</f>
        <v>2</v>
      </c>
      <c r="D58" s="902" t="s">
        <v>709</v>
      </c>
      <c r="E58" s="903"/>
      <c r="F58" s="904"/>
      <c r="I58" s="1357" t="s">
        <v>842</v>
      </c>
      <c r="J58" s="1359">
        <f ca="1">IF(J55&lt;0.4,0.4,J55)</f>
        <v>0.4</v>
      </c>
      <c r="K58" s="1336" t="s">
        <v>843</v>
      </c>
      <c r="L58" s="1328" t="e">
        <f ca="1">ROUND(POWER(1+L52,L47-L48)*(POWER(1+L52,L48)-1)/(POWER(1+L52,L47)-1),4)</f>
        <v>#DIV/0!</v>
      </c>
      <c r="O58" s="1331" t="s">
        <v>405</v>
      </c>
      <c r="P58" s="1323" t="s">
        <v>844</v>
      </c>
      <c r="Q58" s="1324">
        <f>IF(L55="比较法",L49,IF(L55="基准地价",L50,0))</f>
        <v>0</v>
      </c>
      <c r="R58" s="1324" t="s">
        <v>812</v>
      </c>
    </row>
    <row r="59" spans="1:18" s="1289" customFormat="1" ht="24.75" thickBot="1">
      <c r="A59" s="924" t="s">
        <v>398</v>
      </c>
      <c r="B59" s="892" t="s">
        <v>713</v>
      </c>
      <c r="C59" s="2137">
        <f ca="1">ROUND(IF(AND(项目基本情况!B11="自然人",项目基本情况!B10="北京市"),C49*F59/(1+'数据-取费表'!C42),C60+C61+C62),0)</f>
        <v>0</v>
      </c>
      <c r="D59" s="905" t="s">
        <v>714</v>
      </c>
      <c r="E59" s="906" t="s">
        <v>715</v>
      </c>
      <c r="F59" s="2136">
        <f ca="1">IF(项目基本情况!B11="企业","——",IF('数据-取费表'!B10="住宅",IF(F49*F50*F51/12/(1+'数据-取费表'!F30)&gt;100000,4%,2.5%),IF(F49*F50*F51/12/(1+'数据-取费表'!F30)&gt;100000,12%,7%)))</f>
        <v>7.0000000000000007E-2</v>
      </c>
      <c r="I59" s="1357" t="s">
        <v>845</v>
      </c>
      <c r="J59" s="1358">
        <f ca="1">IF(OR(M47="住宅",J51&lt;L48,J56="是"),"——",ROUND(C29*J58,0))</f>
        <v>147</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#DIV/0!</v>
      </c>
      <c r="M59" s="1285" t="e">
        <f ca="1">ROUND(POWER(1+L52,L47-(J51+'数据-取费表'!B24))*(POWER(1+L52,(J51+'数据-取费表'!B24))-1)/(POWER(1+L52,L47)-1),4)</f>
        <v>#DIV/0!</v>
      </c>
      <c r="N59" s="1285" t="e">
        <f ca="1">ROUND(POWER(1+L52,L47-(J51+'数据-取费表'!B20))*(POWER(1+L52,(J51+'数据-取费表'!B20))-1)/(POWER(1+L52,L47)-1),4)</f>
        <v>#DIV/0!</v>
      </c>
      <c r="O59" s="1331" t="s">
        <v>406</v>
      </c>
      <c r="P59" s="1323" t="s">
        <v>846</v>
      </c>
      <c r="Q59" s="1334">
        <f>L52</f>
        <v>0</v>
      </c>
      <c r="R59" s="1324"/>
    </row>
    <row r="60" spans="1:18" s="1289" customFormat="1" ht="16.5" thickBot="1">
      <c r="A60" s="924" t="s">
        <v>397</v>
      </c>
      <c r="B60" s="892" t="s">
        <v>717</v>
      </c>
      <c r="C60" s="21">
        <f ca="1">IF(项目基本情况!B11="自然人","——",ROUND(C48*F60/(1+'数据-取费表'!C42),2))</f>
        <v>0</v>
      </c>
      <c r="D60" s="906" t="s">
        <v>718</v>
      </c>
      <c r="E60" s="892" t="s">
        <v>706</v>
      </c>
      <c r="F60" s="322">
        <f t="shared" ref="F60:F66" si="0">F32</f>
        <v>5.6000000000000001E-2</v>
      </c>
      <c r="I60" s="1360" t="s">
        <v>847</v>
      </c>
      <c r="J60" s="1361">
        <f ca="1">IF(OR(M47="住宅",J51&lt;L48,J56="是"),"0",ROUND(J59/(1+J52)^J53,0))</f>
        <v>9</v>
      </c>
      <c r="K60" s="1362" t="s">
        <v>848</v>
      </c>
      <c r="L60" s="1361">
        <f ca="1">IF(OR(M47="住宅",L48&lt;J51),0,ROUND(L57*(L58/L59-1),0))</f>
        <v>0</v>
      </c>
      <c r="O60" s="1331" t="s">
        <v>407</v>
      </c>
      <c r="P60" s="1323" t="s">
        <v>849</v>
      </c>
      <c r="Q60" s="1324" t="e">
        <f ca="1">L58</f>
        <v>#DIV/0!</v>
      </c>
      <c r="R60" s="1324" t="s">
        <v>850</v>
      </c>
    </row>
    <row r="61" spans="1:18" s="1289" customFormat="1" ht="13.5" thickBot="1">
      <c r="A61" s="924" t="s">
        <v>775</v>
      </c>
      <c r="B61" s="892" t="s">
        <v>721</v>
      </c>
      <c r="C61" s="21">
        <f ca="1">IF(项目基本情况!B11="自然人","——",IF(D61="按租金收入计税",ROUND(C49*F61/(1+'数据-取费表'!C42),2),IF(D61="按房产原值计税",ROUND(C57*F61*0.7,2),INDIRECT("'数据-取费表'!Aj"&amp;$G$1))))</f>
        <v>0</v>
      </c>
      <c r="D61" s="1275" t="s">
        <v>3322</v>
      </c>
      <c r="E61" s="892" t="s">
        <v>706</v>
      </c>
      <c r="F61" s="314">
        <f t="shared" si="0"/>
        <v>0.12</v>
      </c>
      <c r="I61" s="1363"/>
      <c r="J61" s="1363"/>
      <c r="K61" s="1363"/>
      <c r="L61" s="1363"/>
      <c r="O61" s="1331" t="s">
        <v>408</v>
      </c>
      <c r="P61" s="1323" t="str">
        <f>K59</f>
        <v>建筑物剩余耐用年限下的土地年期修正系数Kn</v>
      </c>
      <c r="Q61" s="1324" t="e">
        <f ca="1">L59</f>
        <v>#DIV/0!</v>
      </c>
      <c r="R61" s="1324" t="s">
        <v>851</v>
      </c>
    </row>
    <row r="62" spans="1:18" s="1289" customFormat="1" ht="13.5" thickBot="1">
      <c r="A62" s="924" t="s">
        <v>778</v>
      </c>
      <c r="B62" s="891" t="s">
        <v>724</v>
      </c>
      <c r="C62" s="22">
        <f ca="1">IF(项目基本情况!B11="自然人","——",ROUND(F62*F63/10000,2))</f>
        <v>0</v>
      </c>
      <c r="D62" s="907" t="s">
        <v>725</v>
      </c>
      <c r="E62" s="892" t="s">
        <v>726</v>
      </c>
      <c r="F62" s="317">
        <f t="shared" si="0"/>
        <v>1.5</v>
      </c>
      <c r="I62" s="1364" t="s">
        <v>852</v>
      </c>
      <c r="J62" s="609" t="s">
        <v>853</v>
      </c>
      <c r="K62" s="609" t="s">
        <v>854</v>
      </c>
      <c r="L62" s="609" t="s">
        <v>855</v>
      </c>
      <c r="M62" s="1365" t="s">
        <v>856</v>
      </c>
      <c r="O62" s="1322" t="s">
        <v>409</v>
      </c>
      <c r="P62" s="1323" t="s">
        <v>832</v>
      </c>
      <c r="Q62" s="1324">
        <f ca="1">Q56+Q57</f>
        <v>760</v>
      </c>
      <c r="R62" s="1324" t="s">
        <v>410</v>
      </c>
    </row>
    <row r="63" spans="1:18" s="1289" customFormat="1" ht="13.5" thickBot="1">
      <c r="A63" s="318"/>
      <c r="B63" s="898"/>
      <c r="C63" s="26"/>
      <c r="D63" s="908"/>
      <c r="E63" s="892" t="s">
        <v>730</v>
      </c>
      <c r="F63" s="295">
        <f t="shared" ca="1" si="0"/>
        <v>0</v>
      </c>
      <c r="I63" s="1364" t="s">
        <v>858</v>
      </c>
      <c r="J63" s="609">
        <v>70</v>
      </c>
      <c r="K63" s="609">
        <v>50</v>
      </c>
      <c r="L63" s="609">
        <v>80</v>
      </c>
      <c r="M63" s="1366">
        <v>0.02</v>
      </c>
      <c r="O63" s="1307" t="s">
        <v>859</v>
      </c>
      <c r="P63" s="1286"/>
      <c r="Q63" s="1286"/>
      <c r="R63" s="1286"/>
    </row>
    <row r="64" spans="1:18" s="1289" customFormat="1" ht="13.5" thickBot="1">
      <c r="A64" s="924" t="s">
        <v>402</v>
      </c>
      <c r="B64" s="892" t="s">
        <v>732</v>
      </c>
      <c r="C64" s="21">
        <f ca="1">ROUND(C57*F64,2)</f>
        <v>1.84</v>
      </c>
      <c r="D64" s="906" t="s">
        <v>765</v>
      </c>
      <c r="E64" s="892" t="s">
        <v>706</v>
      </c>
      <c r="F64" s="320">
        <f t="shared" ca="1" si="0"/>
        <v>5.0000000000000001E-3</v>
      </c>
      <c r="I64" s="1364" t="s">
        <v>860</v>
      </c>
      <c r="J64" s="609">
        <v>50</v>
      </c>
      <c r="K64" s="609">
        <v>35</v>
      </c>
      <c r="L64" s="609">
        <v>60</v>
      </c>
      <c r="M64" s="1365">
        <v>0</v>
      </c>
      <c r="O64" s="1315" t="s">
        <v>805</v>
      </c>
      <c r="P64" s="1316" t="s">
        <v>806</v>
      </c>
      <c r="Q64" s="1317" t="s">
        <v>807</v>
      </c>
      <c r="R64" s="1317" t="s">
        <v>808</v>
      </c>
    </row>
    <row r="65" spans="1:18" s="1289" customFormat="1" ht="13.5" thickBot="1">
      <c r="A65" s="924" t="s">
        <v>786</v>
      </c>
      <c r="B65" s="892" t="s">
        <v>736</v>
      </c>
      <c r="C65" s="21">
        <f ca="1">ROUND(C56*F65,2)</f>
        <v>0.34</v>
      </c>
      <c r="D65" s="906" t="s">
        <v>737</v>
      </c>
      <c r="E65" s="892" t="s">
        <v>706</v>
      </c>
      <c r="F65" s="321">
        <f t="shared" ca="1" si="0"/>
        <v>1E-3</v>
      </c>
      <c r="I65" s="1364" t="s">
        <v>861</v>
      </c>
      <c r="J65" s="609">
        <v>40</v>
      </c>
      <c r="K65" s="609">
        <v>30</v>
      </c>
      <c r="L65" s="609">
        <v>50</v>
      </c>
      <c r="M65" s="1366">
        <v>0.02</v>
      </c>
      <c r="O65" s="1322" t="s">
        <v>403</v>
      </c>
      <c r="P65" s="1323" t="s">
        <v>811</v>
      </c>
      <c r="Q65" s="1324">
        <f ca="1">C40+J29</f>
        <v>760</v>
      </c>
      <c r="R65" s="1324" t="s">
        <v>812</v>
      </c>
    </row>
    <row r="66" spans="1:18" s="1289" customFormat="1" ht="16.5" thickBot="1">
      <c r="A66" s="924" t="s">
        <v>787</v>
      </c>
      <c r="B66" s="892" t="s">
        <v>722</v>
      </c>
      <c r="C66" s="21">
        <f ca="1">ROUND(C48*F66,2)</f>
        <v>0</v>
      </c>
      <c r="D66" s="906" t="s">
        <v>742</v>
      </c>
      <c r="E66" s="892" t="s">
        <v>706</v>
      </c>
      <c r="F66" s="304">
        <f t="shared" ca="1" si="0"/>
        <v>5.0000000000000001E-3</v>
      </c>
      <c r="O66" s="1322" t="s">
        <v>404</v>
      </c>
      <c r="P66" s="1323" t="s">
        <v>840</v>
      </c>
      <c r="Q66" s="1324">
        <f ca="1">L60</f>
        <v>0</v>
      </c>
      <c r="R66" s="1324" t="s">
        <v>863</v>
      </c>
    </row>
    <row r="67" spans="1:18" s="1289" customFormat="1" ht="16.5" thickBot="1">
      <c r="A67" s="899" t="s">
        <v>394</v>
      </c>
      <c r="B67" s="909" t="s">
        <v>746</v>
      </c>
      <c r="C67" s="308">
        <f ca="1">C48-C58</f>
        <v>-2</v>
      </c>
      <c r="D67" s="905" t="s">
        <v>747</v>
      </c>
      <c r="E67" s="910"/>
      <c r="F67" s="911"/>
      <c r="O67" s="1331" t="s">
        <v>405</v>
      </c>
      <c r="P67" s="1323" t="s">
        <v>844</v>
      </c>
      <c r="Q67" s="1367">
        <f ca="1">L51</f>
        <v>266</v>
      </c>
      <c r="R67" s="1324" t="s">
        <v>864</v>
      </c>
    </row>
    <row r="68" spans="1:18" s="1289" customFormat="1" ht="16.5" thickBot="1">
      <c r="A68" s="889" t="s">
        <v>395</v>
      </c>
      <c r="B68" s="890" t="s">
        <v>768</v>
      </c>
      <c r="C68" s="293">
        <f ca="1">ROUND(C67*(1-((1+F70)/(1+F68))^F69)/(F68-F70),0)</f>
        <v>-31</v>
      </c>
      <c r="D68" s="907" t="s">
        <v>752</v>
      </c>
      <c r="E68" s="892" t="s">
        <v>753</v>
      </c>
      <c r="F68" s="304">
        <f ca="1">F40</f>
        <v>5.5E-2</v>
      </c>
      <c r="O68" s="1331" t="s">
        <v>406</v>
      </c>
      <c r="P68" s="1368" t="s">
        <v>865</v>
      </c>
      <c r="Q68" s="1324">
        <f ca="1">ROUND(Q69-Q70*Q71,0)</f>
        <v>14</v>
      </c>
      <c r="R68" s="1324" t="s">
        <v>414</v>
      </c>
    </row>
    <row r="69" spans="1:18" s="1289" customFormat="1" ht="13.5" thickBot="1">
      <c r="A69" s="893"/>
      <c r="B69" s="894"/>
      <c r="C69" s="298"/>
      <c r="D69" s="912" t="s">
        <v>756</v>
      </c>
      <c r="E69" s="892" t="s">
        <v>757</v>
      </c>
      <c r="F69" s="324">
        <f ca="1">F41</f>
        <v>35.67</v>
      </c>
      <c r="O69" s="1331" t="s">
        <v>411</v>
      </c>
      <c r="P69" s="1368" t="s">
        <v>866</v>
      </c>
      <c r="Q69" s="1324">
        <f ca="1">C39</f>
        <v>38</v>
      </c>
      <c r="R69" s="1324" t="s">
        <v>812</v>
      </c>
    </row>
    <row r="70" spans="1:18" s="1289" customFormat="1" ht="13.5" thickBot="1">
      <c r="A70" s="896"/>
      <c r="B70" s="897"/>
      <c r="C70" s="302"/>
      <c r="D70" s="908"/>
      <c r="E70" s="892" t="s">
        <v>760</v>
      </c>
      <c r="F70" s="988"/>
      <c r="O70" s="1331" t="s">
        <v>412</v>
      </c>
      <c r="P70" s="1368" t="s">
        <v>867</v>
      </c>
      <c r="Q70" s="1324">
        <f ca="1">C13</f>
        <v>339</v>
      </c>
      <c r="R70" s="1324" t="s">
        <v>812</v>
      </c>
    </row>
    <row r="71" spans="1:18" s="1289" customFormat="1" ht="13.5" thickBot="1">
      <c r="A71" s="913" t="s">
        <v>396</v>
      </c>
      <c r="B71" s="914" t="s">
        <v>770</v>
      </c>
      <c r="C71" s="327">
        <f ca="1">ROUND(C68*10000/F71,0)</f>
        <v>-603</v>
      </c>
      <c r="D71" s="915" t="s">
        <v>771</v>
      </c>
      <c r="E71" s="916" t="s">
        <v>772</v>
      </c>
      <c r="F71" s="330">
        <f ca="1">F43</f>
        <v>514.45000000000005</v>
      </c>
      <c r="O71" s="1331" t="s">
        <v>413</v>
      </c>
      <c r="P71" s="1368" t="s">
        <v>868</v>
      </c>
      <c r="Q71" s="1334">
        <f ca="1">C76</f>
        <v>7.0000000000000007E-2</v>
      </c>
      <c r="R71" s="1324"/>
    </row>
    <row r="72" spans="1:18" s="1289" customFormat="1" ht="13.5" thickBot="1">
      <c r="B72" s="683"/>
      <c r="C72" s="683"/>
      <c r="O72" s="1331" t="s">
        <v>407</v>
      </c>
      <c r="P72" s="1323" t="s">
        <v>846</v>
      </c>
      <c r="Q72" s="1334">
        <f>L52</f>
        <v>0</v>
      </c>
      <c r="R72" s="1324"/>
    </row>
    <row r="73" spans="1:18" ht="16.5" thickBot="1">
      <c r="A73" s="1289"/>
      <c r="B73" s="683"/>
      <c r="C73" s="683"/>
      <c r="D73" s="1289"/>
      <c r="E73" s="1289"/>
      <c r="F73" s="1289"/>
      <c r="O73" s="1331" t="s">
        <v>408</v>
      </c>
      <c r="P73" s="1323" t="s">
        <v>849</v>
      </c>
      <c r="Q73" s="1324" t="e">
        <f ca="1">L58</f>
        <v>#DIV/0!</v>
      </c>
      <c r="R73" s="1324" t="s">
        <v>850</v>
      </c>
    </row>
    <row r="74" spans="1:18" ht="13.5" thickBot="1">
      <c r="A74" s="1289"/>
      <c r="B74" s="265" t="s">
        <v>869</v>
      </c>
      <c r="C74" s="1370"/>
      <c r="D74" s="1289"/>
      <c r="E74" s="1289"/>
      <c r="F74" s="1289"/>
      <c r="O74" s="1331" t="s">
        <v>415</v>
      </c>
      <c r="P74" s="1323" t="str">
        <f>K59</f>
        <v>建筑物剩余耐用年限下的土地年期修正系数Kn</v>
      </c>
      <c r="Q74" s="1324" t="e">
        <f ca="1">L59</f>
        <v>#DIV/0!</v>
      </c>
      <c r="R74" s="1324" t="s">
        <v>851</v>
      </c>
    </row>
    <row r="75" spans="1:18" ht="13.5" thickBot="1">
      <c r="A75" s="1289"/>
      <c r="B75" s="331" t="s">
        <v>789</v>
      </c>
      <c r="C75" s="332">
        <f ca="1">ROUND(C13*C76,0)</f>
        <v>24</v>
      </c>
      <c r="D75" s="1289"/>
      <c r="E75" s="1289"/>
      <c r="F75" s="1289"/>
      <c r="K75" s="1306"/>
      <c r="L75" s="1289"/>
      <c r="O75" s="1322" t="s">
        <v>409</v>
      </c>
      <c r="P75" s="1323" t="s">
        <v>832</v>
      </c>
      <c r="Q75" s="1324">
        <f ca="1">Q65+Q66</f>
        <v>760</v>
      </c>
      <c r="R75" s="1324" t="s">
        <v>410</v>
      </c>
    </row>
    <row r="76" spans="1:18">
      <c r="B76" s="333" t="s">
        <v>790</v>
      </c>
      <c r="C76" s="334">
        <f ca="1">INDIRECT("'数据-取费表'!j"&amp;$G$1)</f>
        <v>7.0000000000000007E-2</v>
      </c>
      <c r="I76" s="1289"/>
      <c r="J76" s="1289"/>
      <c r="K76" s="1306"/>
      <c r="L76" s="1289"/>
    </row>
    <row r="77" spans="1:18">
      <c r="B77" s="335" t="s">
        <v>791</v>
      </c>
      <c r="C77" s="336"/>
      <c r="I77" s="1289"/>
      <c r="J77" s="1289"/>
      <c r="K77" s="1306"/>
      <c r="L77" s="1289"/>
    </row>
    <row r="78" spans="1:18">
      <c r="B78" s="262" t="s">
        <v>792</v>
      </c>
      <c r="C78" s="337"/>
    </row>
    <row r="79" spans="1:18">
      <c r="B79" s="331" t="s">
        <v>793</v>
      </c>
      <c r="C79" s="266">
        <f ca="1">1-C80</f>
        <v>0.36799999999999999</v>
      </c>
    </row>
    <row r="80" spans="1:18">
      <c r="B80" s="331" t="s">
        <v>794</v>
      </c>
      <c r="C80" s="266">
        <f ca="1">ROUND(C75/C39,3)</f>
        <v>0.63200000000000001</v>
      </c>
    </row>
    <row r="81" spans="2:3">
      <c r="B81" s="262" t="s">
        <v>795</v>
      </c>
      <c r="C81" s="230"/>
    </row>
    <row r="82" spans="2:3">
      <c r="B82" s="265" t="s">
        <v>796</v>
      </c>
      <c r="C82" s="267">
        <f ca="1">1-C83</f>
        <v>0.55400000000000005</v>
      </c>
    </row>
    <row r="83" spans="2:3">
      <c r="B83" s="265" t="s">
        <v>797</v>
      </c>
      <c r="C83" s="266">
        <f ca="1">ROUND(C13/C40,3)</f>
        <v>0.44600000000000001</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99" priority="3">
      <formula>$F$10="自定义"</formula>
    </cfRule>
  </conditionalFormatting>
  <conditionalFormatting sqref="C54">
    <cfRule type="expression" dxfId="98" priority="1">
      <formula>$F$53="自定义"</formula>
    </cfRule>
  </conditionalFormatting>
  <conditionalFormatting sqref="I55 I60">
    <cfRule type="expression" dxfId="97" priority="5">
      <formula>$J$51&gt;$L$48</formula>
    </cfRule>
  </conditionalFormatting>
  <conditionalFormatting sqref="J11">
    <cfRule type="expression" dxfId="96" priority="2">
      <formula>$M$10="自定义"</formula>
    </cfRule>
  </conditionalFormatting>
  <conditionalFormatting sqref="K55 K60">
    <cfRule type="expression" dxfId="95" priority="4">
      <formula>$L$48&gt;$J$51</formula>
    </cfRule>
  </conditionalFormatting>
  <dataValidations count="9">
    <dataValidation type="list" allowBlank="1" showInputMessage="1" showErrorMessage="1" sqref="D1" xr:uid="{00000000-0002-0000-1E00-000000000000}">
      <formula1>"在建（套用方法）,土地（套用方法）,——"</formula1>
    </dataValidation>
    <dataValidation type="list" allowBlank="1" showInputMessage="1" showErrorMessage="1" sqref="M10 F10 F53" xr:uid="{00000000-0002-0000-1E00-000001000000}">
      <formula1>"押一,押二,押三,自定义"</formula1>
    </dataValidation>
    <dataValidation type="list" allowBlank="1" showInputMessage="1" showErrorMessage="1" sqref="L55" xr:uid="{00000000-0002-0000-1E00-000002000000}">
      <formula1>"比较法,基准地价,收益还原"</formula1>
    </dataValidation>
    <dataValidation type="list" allowBlank="1" showInputMessage="1" showErrorMessage="1" sqref="J56" xr:uid="{00000000-0002-0000-1E00-000003000000}">
      <formula1>估价范围判定</formula1>
    </dataValidation>
    <dataValidation type="list" allowBlank="1" showInputMessage="1" showErrorMessage="1" sqref="J48" xr:uid="{00000000-0002-0000-1E00-000004000000}">
      <formula1>"非生产用房,生产用房,受腐蚀的生产用房"</formula1>
    </dataValidation>
    <dataValidation type="list" allowBlank="1" showInputMessage="1" showErrorMessage="1" sqref="J47" xr:uid="{00000000-0002-0000-1E00-000005000000}">
      <formula1>"钢,钢混,砖混"</formula1>
    </dataValidation>
    <dataValidation type="list" allowBlank="1" showInputMessage="1" showErrorMessage="1" sqref="C1" xr:uid="{00000000-0002-0000-1E00-000006000000}">
      <formula1>项目类型</formula1>
    </dataValidation>
    <dataValidation type="list" allowBlank="1" showInputMessage="1" showErrorMessage="1" sqref="D33 D61" xr:uid="{00000000-0002-0000-1E00-000007000000}">
      <formula1>"按租金收入计税,按房产原值计税,按票据"</formula1>
    </dataValidation>
    <dataValidation type="list" allowBlank="1" showInputMessage="1" showErrorMessage="1" sqref="K19" xr:uid="{00000000-0002-0000-1E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7" customFormat="1" ht="28.5" customHeight="1" thickBot="1">
      <c r="A1" s="1136" t="s">
        <v>1654</v>
      </c>
      <c r="B1" s="1805" t="s">
        <v>1820</v>
      </c>
      <c r="C1" s="1138" t="s">
        <v>1656</v>
      </c>
      <c r="D1" s="1139"/>
      <c r="E1" s="3127"/>
      <c r="F1" s="1732"/>
      <c r="G1" s="1149" t="s">
        <v>1761</v>
      </c>
      <c r="H1" s="1148"/>
      <c r="I1" s="1148"/>
      <c r="J1" s="1148"/>
      <c r="K1" s="1150"/>
      <c r="L1" s="1151"/>
      <c r="M1" s="1152"/>
      <c r="N1" s="1152"/>
      <c r="O1" s="1152"/>
      <c r="P1" s="1138"/>
      <c r="Q1" s="1138"/>
      <c r="R1" s="1138"/>
      <c r="S1" s="1138"/>
      <c r="T1" s="1138"/>
      <c r="U1" s="1138"/>
      <c r="V1" s="1138"/>
      <c r="W1" s="1138"/>
      <c r="X1" s="1138"/>
      <c r="Y1" s="1138"/>
      <c r="Z1" s="1138"/>
      <c r="AA1" s="1138"/>
      <c r="AB1" s="1138"/>
      <c r="AC1" s="1146"/>
    </row>
    <row r="2" spans="1:29" s="342" customFormat="1" ht="28.5" customHeight="1" thickTop="1">
      <c r="A2" s="1135" t="s">
        <v>1456</v>
      </c>
      <c r="B2" s="1082" t="b">
        <f>IF(E1="项目模式",IF(C2="——",ROUND(C43*D3/10000,0),ROUND(C43*D3/10000,0)-D2),IF(E1="单套模式",IF(C2="——",ROUND(C43*D3/10000,4),ROUND(C43*D3/10000,4)-D2)))</f>
        <v>0</v>
      </c>
      <c r="C2" s="1734"/>
      <c r="D2" s="850" t="e">
        <f ca="1">IF(E1="项目模式",SUMIF(INDIRECT("'"&amp;F2&amp;"'"&amp;"!A:A"),"承租人权益价值",INDIRECT("'"&amp;F2&amp;"'"&amp;"!c:c")),SUMIF(INDIRECT("'"&amp;F2&amp;"'"&amp;"!A:A"),"承租人权益价值（单套）",INDIRECT("'"&amp;F2&amp;"'"&amp;"!c:c")))</f>
        <v>#REF!</v>
      </c>
      <c r="E2" s="1735" t="s">
        <v>1457</v>
      </c>
      <c r="F2" s="1736"/>
      <c r="G2" s="851"/>
      <c r="H2" s="851"/>
      <c r="I2" s="851"/>
      <c r="J2" s="851"/>
      <c r="K2" s="851"/>
      <c r="L2" s="854"/>
      <c r="M2" s="855"/>
      <c r="N2" s="855"/>
      <c r="O2" s="855"/>
      <c r="P2" s="341"/>
      <c r="Q2" s="341"/>
      <c r="R2" s="341"/>
      <c r="S2" s="341"/>
      <c r="T2" s="341"/>
      <c r="U2" s="341"/>
      <c r="V2" s="341"/>
      <c r="W2" s="341"/>
      <c r="X2" s="341"/>
      <c r="Y2" s="341"/>
      <c r="Z2" s="341"/>
      <c r="AA2" s="341"/>
      <c r="AB2" s="341"/>
      <c r="AC2" s="661"/>
    </row>
    <row r="3" spans="1:29" s="342" customFormat="1" ht="28.5" customHeight="1" thickBot="1">
      <c r="A3" s="195" t="s">
        <v>1458</v>
      </c>
      <c r="B3" s="536">
        <f>IF(C2="——",C43,ROUND(B2*10000/D3,0))</f>
        <v>0</v>
      </c>
      <c r="C3" s="344" t="s">
        <v>1762</v>
      </c>
      <c r="D3" s="343">
        <f>IF(D1="",'数据-汇总表'!E3,SUMIF('数据-汇总表'!$C19:$C33,D1,'数据-汇总表'!$E19:$E33))</f>
        <v>849.01</v>
      </c>
      <c r="E3" s="851"/>
      <c r="F3" s="852"/>
      <c r="G3" s="851"/>
      <c r="H3" s="851"/>
      <c r="I3" s="851"/>
      <c r="J3" s="851"/>
      <c r="K3" s="853"/>
      <c r="L3" s="854"/>
      <c r="M3" s="855"/>
      <c r="N3" s="855"/>
      <c r="O3" s="855"/>
      <c r="P3" s="341"/>
      <c r="Q3" s="341"/>
      <c r="R3" s="341"/>
      <c r="S3" s="341"/>
      <c r="T3" s="341"/>
      <c r="U3" s="341"/>
      <c r="V3" s="341"/>
      <c r="W3" s="341"/>
      <c r="X3" s="341"/>
      <c r="Y3" s="341"/>
      <c r="Z3" s="341"/>
      <c r="AA3" s="341"/>
      <c r="AB3" s="674"/>
      <c r="AC3" s="661"/>
    </row>
    <row r="4" spans="1:29" ht="15">
      <c r="A4" s="345" t="s">
        <v>1763</v>
      </c>
      <c r="B4" s="346"/>
      <c r="C4" s="3440" t="s">
        <v>1764</v>
      </c>
      <c r="D4" s="3441"/>
      <c r="E4" s="3442" t="s">
        <v>1765</v>
      </c>
      <c r="F4" s="3443"/>
      <c r="G4" s="3440" t="s">
        <v>1766</v>
      </c>
      <c r="H4" s="3441"/>
      <c r="I4" s="3440" t="s">
        <v>1767</v>
      </c>
      <c r="J4" s="3441"/>
      <c r="K4" s="537" t="s">
        <v>1768</v>
      </c>
      <c r="L4" s="856"/>
      <c r="M4" s="857"/>
      <c r="N4" s="857"/>
      <c r="O4" s="857"/>
      <c r="P4" s="3444" t="s">
        <v>1769</v>
      </c>
      <c r="Q4" s="3445"/>
      <c r="R4" s="3450" t="s">
        <v>1765</v>
      </c>
      <c r="S4" s="3451"/>
      <c r="T4" s="3450" t="s">
        <v>1766</v>
      </c>
      <c r="U4" s="3451"/>
      <c r="V4" s="3423" t="s">
        <v>1767</v>
      </c>
      <c r="W4" s="3423"/>
      <c r="X4" s="1262"/>
      <c r="Y4" s="3450" t="s">
        <v>1769</v>
      </c>
      <c r="Z4" s="3451"/>
      <c r="AA4" s="3437" t="s">
        <v>1765</v>
      </c>
      <c r="AB4" s="3438" t="s">
        <v>1766</v>
      </c>
      <c r="AC4" s="3437" t="s">
        <v>1767</v>
      </c>
    </row>
    <row r="5" spans="1:29" ht="15">
      <c r="A5" s="348"/>
      <c r="B5" s="349"/>
      <c r="C5" s="3495" t="s">
        <v>1667</v>
      </c>
      <c r="D5" s="3459"/>
      <c r="E5" s="3496" t="s">
        <v>1668</v>
      </c>
      <c r="F5" s="3468"/>
      <c r="G5" s="3495" t="s">
        <v>1669</v>
      </c>
      <c r="H5" s="3459"/>
      <c r="I5" s="3495" t="s">
        <v>1670</v>
      </c>
      <c r="J5" s="3459"/>
      <c r="K5" s="537"/>
      <c r="L5" s="856"/>
      <c r="M5" s="857"/>
      <c r="N5" s="857"/>
      <c r="O5" s="857"/>
      <c r="P5" s="3446"/>
      <c r="Q5" s="3447"/>
      <c r="R5" s="3452"/>
      <c r="S5" s="3453"/>
      <c r="T5" s="3452"/>
      <c r="U5" s="3453"/>
      <c r="V5" s="3423"/>
      <c r="W5" s="3423"/>
      <c r="X5" s="1262"/>
      <c r="Y5" s="3452"/>
      <c r="Z5" s="3453"/>
      <c r="AA5" s="3438"/>
      <c r="AB5" s="3438"/>
      <c r="AC5" s="3438"/>
    </row>
    <row r="6" spans="1:29" ht="15.75" thickBot="1">
      <c r="A6" s="350"/>
      <c r="B6" s="351"/>
      <c r="C6" s="3456" t="s">
        <v>1671</v>
      </c>
      <c r="D6" s="3457"/>
      <c r="E6" s="3465" t="s">
        <v>1671</v>
      </c>
      <c r="F6" s="3466"/>
      <c r="G6" s="3456" t="s">
        <v>1671</v>
      </c>
      <c r="H6" s="3457"/>
      <c r="I6" s="3456" t="s">
        <v>1671</v>
      </c>
      <c r="J6" s="3457"/>
      <c r="K6" s="537" t="s">
        <v>1672</v>
      </c>
      <c r="L6" s="856"/>
      <c r="M6" s="857"/>
      <c r="N6" s="857"/>
      <c r="O6" s="857"/>
      <c r="P6" s="3448"/>
      <c r="Q6" s="3449"/>
      <c r="R6" s="3452"/>
      <c r="S6" s="3453"/>
      <c r="T6" s="3454"/>
      <c r="U6" s="3455"/>
      <c r="V6" s="3423"/>
      <c r="W6" s="3423"/>
      <c r="X6" s="1262"/>
      <c r="Y6" s="3454"/>
      <c r="Z6" s="3455"/>
      <c r="AA6" s="3439"/>
      <c r="AB6" s="3439"/>
      <c r="AC6" s="3439"/>
    </row>
    <row r="7" spans="1:29" s="102" customFormat="1" ht="15.75" thickBot="1">
      <c r="A7" s="352" t="s">
        <v>1673</v>
      </c>
      <c r="B7" s="353"/>
      <c r="C7" s="354">
        <f>'数据-取费表'!B2</f>
        <v>45526</v>
      </c>
      <c r="D7" s="355">
        <v>100</v>
      </c>
      <c r="E7" s="356"/>
      <c r="F7" s="357">
        <f>SUMIF(52:52,YEAR(E7)&amp;"-"&amp;MONTH(E7),53:53)</f>
        <v>0</v>
      </c>
      <c r="G7" s="356"/>
      <c r="H7" s="355">
        <f>SUMIF(52:52,YEAR(G7)&amp;"-"&amp;MONTH(G7),53:53)</f>
        <v>0</v>
      </c>
      <c r="I7" s="356"/>
      <c r="J7" s="355">
        <f>SUMIF(52:52,YEAR(I7)&amp;"-"&amp;MONTH(I7),53:53)</f>
        <v>0</v>
      </c>
      <c r="K7" s="38"/>
      <c r="L7" s="858"/>
      <c r="M7" s="859"/>
      <c r="N7" s="859"/>
      <c r="O7" s="859"/>
      <c r="P7" s="3460" t="s">
        <v>1674</v>
      </c>
      <c r="Q7" s="3462"/>
      <c r="R7" s="662" t="s">
        <v>14</v>
      </c>
      <c r="S7" s="663">
        <f t="shared" ref="S7:S15" si="0">F7</f>
        <v>0</v>
      </c>
      <c r="T7" s="662" t="s">
        <v>14</v>
      </c>
      <c r="U7" s="663">
        <f t="shared" ref="U7:U15" si="1">H7</f>
        <v>0</v>
      </c>
      <c r="V7" s="662" t="s">
        <v>14</v>
      </c>
      <c r="W7" s="663">
        <f t="shared" ref="W7:W15" si="2">J7</f>
        <v>0</v>
      </c>
      <c r="X7" s="664"/>
      <c r="Y7" s="3460" t="s">
        <v>1674</v>
      </c>
      <c r="Z7" s="3461"/>
      <c r="AA7" s="50" t="e">
        <f>D7/F7</f>
        <v>#DIV/0!</v>
      </c>
      <c r="AB7" s="50" t="e">
        <f>D7/H7</f>
        <v>#DIV/0!</v>
      </c>
      <c r="AC7" s="50" t="e">
        <f>D7/J7</f>
        <v>#DIV/0!</v>
      </c>
    </row>
    <row r="8" spans="1:29" s="102" customFormat="1" ht="15.75" thickBot="1">
      <c r="A8" s="352" t="s">
        <v>1675</v>
      </c>
      <c r="B8" s="353"/>
      <c r="C8" s="358"/>
      <c r="D8" s="355">
        <v>100</v>
      </c>
      <c r="E8" s="358"/>
      <c r="F8" s="357">
        <f>SUMIF(55:55,E8,56:56)-SUMIF(55:55,C8,56:56)+100</f>
        <v>100</v>
      </c>
      <c r="G8" s="358"/>
      <c r="H8" s="355">
        <f>SUMIF(55:55,G8,56:56)-SUMIF(55:55,C8,56:56)+100</f>
        <v>100</v>
      </c>
      <c r="I8" s="358"/>
      <c r="J8" s="355">
        <f>SUMIF(55:55,I8,56:56)-SUMIF(55:55,C8,56:56)+100</f>
        <v>100</v>
      </c>
      <c r="K8" s="38"/>
      <c r="L8" s="858"/>
      <c r="M8" s="859"/>
      <c r="N8" s="859"/>
      <c r="O8" s="859"/>
      <c r="P8" s="3460" t="s">
        <v>1677</v>
      </c>
      <c r="Q8" s="3461"/>
      <c r="R8" s="662" t="s">
        <v>14</v>
      </c>
      <c r="S8" s="663">
        <f t="shared" si="0"/>
        <v>100</v>
      </c>
      <c r="T8" s="662" t="s">
        <v>14</v>
      </c>
      <c r="U8" s="663">
        <f t="shared" si="1"/>
        <v>100</v>
      </c>
      <c r="V8" s="662" t="s">
        <v>14</v>
      </c>
      <c r="W8" s="663">
        <f t="shared" si="2"/>
        <v>100</v>
      </c>
      <c r="X8" s="664"/>
      <c r="Y8" s="3460" t="s">
        <v>1677</v>
      </c>
      <c r="Z8" s="3461"/>
      <c r="AA8" s="50">
        <f t="shared" ref="AA8:AA40" si="3">D8/F8</f>
        <v>1</v>
      </c>
      <c r="AB8" s="50">
        <f t="shared" ref="AB8:AB40" si="4">D8/H8</f>
        <v>1</v>
      </c>
      <c r="AC8" s="50">
        <f t="shared" ref="AC8:AC40" si="5">D8/J8</f>
        <v>1</v>
      </c>
    </row>
    <row r="9" spans="1:29" s="102" customFormat="1">
      <c r="A9" s="359" t="s">
        <v>1678</v>
      </c>
      <c r="B9" s="60" t="s">
        <v>1679</v>
      </c>
      <c r="C9" s="360"/>
      <c r="D9" s="59">
        <v>100</v>
      </c>
      <c r="E9" s="362"/>
      <c r="F9" s="59">
        <f>SUMIF(57:57,E9,58:58)-SUMIF(57:57,C9,58:58)+100</f>
        <v>100</v>
      </c>
      <c r="G9" s="361"/>
      <c r="H9" s="59">
        <f>SUMIF(57:57,G9,58:58)-SUMIF(57:57,C9,58:58)+100</f>
        <v>100</v>
      </c>
      <c r="I9" s="361"/>
      <c r="J9" s="59">
        <f>SUMIF(57:57,I9,58:58)-SUMIF(57:57,C9,58:58)+100</f>
        <v>100</v>
      </c>
      <c r="K9" s="38"/>
      <c r="L9" s="858"/>
      <c r="M9" s="859"/>
      <c r="N9" s="859"/>
      <c r="O9" s="860"/>
      <c r="P9" s="3422" t="s">
        <v>1680</v>
      </c>
      <c r="Q9" s="530" t="str">
        <f t="shared" ref="Q9:Q15" si="6">B9</f>
        <v>用途</v>
      </c>
      <c r="R9" s="662" t="s">
        <v>14</v>
      </c>
      <c r="S9" s="663">
        <f t="shared" si="0"/>
        <v>100</v>
      </c>
      <c r="T9" s="662" t="s">
        <v>14</v>
      </c>
      <c r="U9" s="663">
        <f t="shared" si="1"/>
        <v>100</v>
      </c>
      <c r="V9" s="662" t="s">
        <v>14</v>
      </c>
      <c r="W9" s="663">
        <f t="shared" si="2"/>
        <v>100</v>
      </c>
      <c r="X9" s="664"/>
      <c r="Y9" s="3329" t="s">
        <v>1681</v>
      </c>
      <c r="Z9" s="50" t="str">
        <f t="shared" ref="Z9:Z15" si="7">Q9</f>
        <v>用途</v>
      </c>
      <c r="AA9" s="50">
        <f t="shared" si="3"/>
        <v>1</v>
      </c>
      <c r="AB9" s="50">
        <f t="shared" si="4"/>
        <v>1</v>
      </c>
      <c r="AC9" s="50">
        <f t="shared" si="5"/>
        <v>1</v>
      </c>
    </row>
    <row r="10" spans="1:29" s="366" customFormat="1" ht="27">
      <c r="A10" s="363"/>
      <c r="B10" s="364" t="s">
        <v>1682</v>
      </c>
      <c r="C10" s="3128"/>
      <c r="D10" s="119">
        <v>100</v>
      </c>
      <c r="E10" s="3128"/>
      <c r="F10" s="119">
        <f>SUMIF(59:59,E10,60:60)-SUMIF(59:59,C10,60:60)+100</f>
        <v>100</v>
      </c>
      <c r="G10" s="3129"/>
      <c r="H10" s="119">
        <f>SUMIF(59:59,G10,60:60)-SUMIF(59:59,C10,60:60)+100</f>
        <v>100</v>
      </c>
      <c r="I10" s="3128"/>
      <c r="J10" s="119">
        <f>SUMIF(59:59,I10,60:60)-SUMIF(59:59,C10,60:60)+100</f>
        <v>100</v>
      </c>
      <c r="K10" s="38"/>
      <c r="L10" s="861"/>
      <c r="M10" s="862"/>
      <c r="N10" s="862"/>
      <c r="O10" s="863"/>
      <c r="P10" s="3422"/>
      <c r="Q10" s="530" t="str">
        <f t="shared" si="6"/>
        <v>土地使用年限（年）</v>
      </c>
      <c r="R10" s="662" t="s">
        <v>14</v>
      </c>
      <c r="S10" s="663">
        <f t="shared" si="0"/>
        <v>100</v>
      </c>
      <c r="T10" s="662" t="s">
        <v>14</v>
      </c>
      <c r="U10" s="663">
        <f t="shared" si="1"/>
        <v>100</v>
      </c>
      <c r="V10" s="662" t="s">
        <v>14</v>
      </c>
      <c r="W10" s="663">
        <f t="shared" si="2"/>
        <v>100</v>
      </c>
      <c r="X10" s="664"/>
      <c r="Y10" s="3329"/>
      <c r="Z10" s="50" t="str">
        <f t="shared" si="7"/>
        <v>土地使用年限（年）</v>
      </c>
      <c r="AA10" s="50">
        <f t="shared" si="3"/>
        <v>1</v>
      </c>
      <c r="AB10" s="50">
        <f t="shared" si="4"/>
        <v>1</v>
      </c>
      <c r="AC10" s="50">
        <f t="shared" si="5"/>
        <v>1</v>
      </c>
    </row>
    <row r="11" spans="1:29" ht="15">
      <c r="A11" s="367"/>
      <c r="B11" s="364" t="s">
        <v>1683</v>
      </c>
      <c r="C11" s="368"/>
      <c r="D11" s="119">
        <v>100</v>
      </c>
      <c r="E11" s="368"/>
      <c r="F11" s="119">
        <f>LOOKUP(E11,62:62,63:63)-LOOKUP(C11,62:62,63:63)+100</f>
        <v>100</v>
      </c>
      <c r="G11" s="369"/>
      <c r="H11" s="119">
        <f>LOOKUP(G11,62:62,63:63)-LOOKUP(C11,62:62,63:63)+100</f>
        <v>100</v>
      </c>
      <c r="I11" s="368"/>
      <c r="J11" s="119">
        <f>LOOKUP(I11,62:62,63:63)-LOOKUP(C11,62:62,63:63)+100</f>
        <v>100</v>
      </c>
      <c r="K11" s="538"/>
      <c r="L11" s="864"/>
      <c r="M11" s="857"/>
      <c r="N11" s="857"/>
      <c r="O11" s="865"/>
      <c r="P11" s="3422"/>
      <c r="Q11" s="530" t="str">
        <f t="shared" si="6"/>
        <v>容积率</v>
      </c>
      <c r="R11" s="662" t="s">
        <v>14</v>
      </c>
      <c r="S11" s="663">
        <f t="shared" si="0"/>
        <v>100</v>
      </c>
      <c r="T11" s="662" t="s">
        <v>14</v>
      </c>
      <c r="U11" s="663">
        <f t="shared" si="1"/>
        <v>100</v>
      </c>
      <c r="V11" s="662" t="s">
        <v>14</v>
      </c>
      <c r="W11" s="663">
        <f t="shared" si="2"/>
        <v>100</v>
      </c>
      <c r="X11" s="664"/>
      <c r="Y11" s="3329"/>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5"/>
      <c r="H12" s="119">
        <f>SUMIF(64:64,G12,65:65)-SUMIF(64:64,C12,65:65)+100</f>
        <v>100</v>
      </c>
      <c r="I12" s="407"/>
      <c r="J12" s="119">
        <f>SUMIF(64:64,I12,65:65)-SUMIF(64:64,C12,65:65)+100</f>
        <v>100</v>
      </c>
      <c r="K12" s="539"/>
      <c r="L12" s="858"/>
      <c r="M12" s="859"/>
      <c r="N12" s="859"/>
      <c r="O12" s="860"/>
      <c r="P12" s="3422"/>
      <c r="Q12" s="530">
        <f t="shared" si="6"/>
        <v>111</v>
      </c>
      <c r="R12" s="662" t="s">
        <v>14</v>
      </c>
      <c r="S12" s="663">
        <f t="shared" si="0"/>
        <v>100</v>
      </c>
      <c r="T12" s="662" t="s">
        <v>14</v>
      </c>
      <c r="U12" s="663">
        <f t="shared" si="1"/>
        <v>100</v>
      </c>
      <c r="V12" s="662" t="s">
        <v>14</v>
      </c>
      <c r="W12" s="663">
        <f t="shared" si="2"/>
        <v>100</v>
      </c>
      <c r="X12" s="664"/>
      <c r="Y12" s="3329"/>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5"/>
      <c r="H13" s="374">
        <f>SUMIF(66:66,G13,67:67)-SUMIF(66:66,C13,67:67)+100</f>
        <v>100</v>
      </c>
      <c r="I13" s="407"/>
      <c r="J13" s="374">
        <f>SUMIF(66:66,I13,67:67)-SUMIF(66:66,C13,67:67)+100</f>
        <v>100</v>
      </c>
      <c r="K13" s="539"/>
      <c r="L13" s="866"/>
      <c r="M13" s="857"/>
      <c r="N13" s="857"/>
      <c r="O13" s="865"/>
      <c r="P13" s="3422"/>
      <c r="Q13" s="530">
        <f t="shared" si="6"/>
        <v>111</v>
      </c>
      <c r="R13" s="662" t="s">
        <v>14</v>
      </c>
      <c r="S13" s="663">
        <f t="shared" si="0"/>
        <v>100</v>
      </c>
      <c r="T13" s="662" t="s">
        <v>14</v>
      </c>
      <c r="U13" s="663">
        <f t="shared" si="1"/>
        <v>100</v>
      </c>
      <c r="V13" s="662" t="s">
        <v>14</v>
      </c>
      <c r="W13" s="663">
        <f t="shared" si="2"/>
        <v>100</v>
      </c>
      <c r="X13" s="664"/>
      <c r="Y13" s="3329"/>
      <c r="Z13" s="50">
        <f t="shared" si="7"/>
        <v>111</v>
      </c>
      <c r="AA13" s="50">
        <f t="shared" si="3"/>
        <v>1</v>
      </c>
      <c r="AB13" s="50">
        <f t="shared" si="4"/>
        <v>1</v>
      </c>
      <c r="AC13" s="50">
        <f t="shared" si="5"/>
        <v>1</v>
      </c>
    </row>
    <row r="14" spans="1:29" ht="15.75" thickBot="1">
      <c r="A14" s="375"/>
      <c r="B14" s="1746">
        <v>111</v>
      </c>
      <c r="C14" s="376"/>
      <c r="D14" s="377">
        <v>100</v>
      </c>
      <c r="E14" s="376"/>
      <c r="F14" s="377">
        <f>SUMIF(68:68,E14,69:69)-SUMIF(68:68,C14,69:69)+100</f>
        <v>100</v>
      </c>
      <c r="G14" s="1815"/>
      <c r="H14" s="377">
        <f>SUMIF(68:68,G14,69:69)-SUMIF(68:68,C14,69:69)+100</f>
        <v>100</v>
      </c>
      <c r="I14" s="407"/>
      <c r="J14" s="377">
        <f>SUMIF(68:68,I14,69:69)-SUMIF(68:68,C14,69:69)+100</f>
        <v>100</v>
      </c>
      <c r="K14" s="539"/>
      <c r="L14" s="866"/>
      <c r="M14" s="857"/>
      <c r="N14" s="857"/>
      <c r="O14" s="865"/>
      <c r="P14" s="3422"/>
      <c r="Q14" s="530">
        <f t="shared" si="6"/>
        <v>111</v>
      </c>
      <c r="R14" s="662" t="s">
        <v>14</v>
      </c>
      <c r="S14" s="663">
        <f t="shared" si="0"/>
        <v>100</v>
      </c>
      <c r="T14" s="662" t="s">
        <v>14</v>
      </c>
      <c r="U14" s="663">
        <f t="shared" si="1"/>
        <v>100</v>
      </c>
      <c r="V14" s="662" t="s">
        <v>14</v>
      </c>
      <c r="W14" s="663">
        <f t="shared" si="2"/>
        <v>100</v>
      </c>
      <c r="X14" s="664"/>
      <c r="Y14" s="3329"/>
      <c r="Z14" s="50">
        <f t="shared" si="7"/>
        <v>111</v>
      </c>
      <c r="AA14" s="50">
        <f t="shared" si="3"/>
        <v>1</v>
      </c>
      <c r="AB14" s="50">
        <f t="shared" si="4"/>
        <v>1</v>
      </c>
      <c r="AC14" s="50">
        <f t="shared" si="5"/>
        <v>1</v>
      </c>
    </row>
    <row r="15" spans="1:29" ht="15">
      <c r="A15" s="379" t="s">
        <v>1684</v>
      </c>
      <c r="B15" s="58" t="s">
        <v>1821</v>
      </c>
      <c r="C15" s="1816">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66"/>
      <c r="M15" s="857"/>
      <c r="N15" s="857"/>
      <c r="O15" s="865"/>
      <c r="P15" s="3429" t="s">
        <v>1685</v>
      </c>
      <c r="Q15" s="1260" t="str">
        <f t="shared" si="6"/>
        <v>产业集聚程度</v>
      </c>
      <c r="R15" s="665" t="s">
        <v>14</v>
      </c>
      <c r="S15" s="666">
        <f t="shared" si="0"/>
        <v>100</v>
      </c>
      <c r="T15" s="665" t="s">
        <v>14</v>
      </c>
      <c r="U15" s="666">
        <f t="shared" si="1"/>
        <v>100</v>
      </c>
      <c r="V15" s="665" t="s">
        <v>14</v>
      </c>
      <c r="W15" s="666">
        <f t="shared" si="2"/>
        <v>100</v>
      </c>
      <c r="X15" s="1262"/>
      <c r="Y15" s="3429" t="s">
        <v>1685</v>
      </c>
      <c r="Z15" s="1261" t="str">
        <f t="shared" si="7"/>
        <v>产业集聚程度</v>
      </c>
      <c r="AA15" s="1261">
        <f t="shared" si="3"/>
        <v>1</v>
      </c>
      <c r="AB15" s="1261">
        <f t="shared" si="4"/>
        <v>1</v>
      </c>
      <c r="AC15" s="1261">
        <f t="shared" si="5"/>
        <v>1</v>
      </c>
    </row>
    <row r="16" spans="1:29" ht="15">
      <c r="A16" s="367"/>
      <c r="B16" s="385"/>
      <c r="C16" s="386"/>
      <c r="D16" s="387"/>
      <c r="E16" s="386"/>
      <c r="F16" s="388"/>
      <c r="G16" s="386"/>
      <c r="H16" s="389"/>
      <c r="I16" s="386"/>
      <c r="J16" s="387"/>
      <c r="K16" s="541"/>
      <c r="L16" s="866"/>
      <c r="M16" s="857"/>
      <c r="N16" s="857"/>
      <c r="O16" s="865"/>
      <c r="P16" s="3430"/>
      <c r="Q16" s="1260"/>
      <c r="R16" s="665"/>
      <c r="S16" s="666"/>
      <c r="T16" s="665"/>
      <c r="U16" s="666"/>
      <c r="V16" s="665"/>
      <c r="W16" s="666"/>
      <c r="X16" s="1262"/>
      <c r="Y16" s="3430"/>
      <c r="Z16" s="1261"/>
      <c r="AA16" s="1261">
        <v>1</v>
      </c>
      <c r="AB16" s="1261">
        <v>1</v>
      </c>
      <c r="AC16" s="1261">
        <v>1</v>
      </c>
    </row>
    <row r="17" spans="1:29" ht="15">
      <c r="A17" s="367"/>
      <c r="B17" s="390" t="s">
        <v>1253</v>
      </c>
      <c r="C17" s="1751">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66"/>
      <c r="M17" s="857"/>
      <c r="N17" s="857"/>
      <c r="O17" s="865"/>
      <c r="P17" s="3430"/>
      <c r="Q17" s="1260" t="str">
        <f>B17</f>
        <v>交通便捷度</v>
      </c>
      <c r="R17" s="665" t="s">
        <v>14</v>
      </c>
      <c r="S17" s="666">
        <f>F17</f>
        <v>100</v>
      </c>
      <c r="T17" s="665" t="s">
        <v>14</v>
      </c>
      <c r="U17" s="666">
        <f>H17</f>
        <v>100</v>
      </c>
      <c r="V17" s="665" t="s">
        <v>14</v>
      </c>
      <c r="W17" s="666">
        <f>J17</f>
        <v>100</v>
      </c>
      <c r="X17" s="1262"/>
      <c r="Y17" s="3430"/>
      <c r="Z17" s="1261" t="str">
        <f>Q17</f>
        <v>交通便捷度</v>
      </c>
      <c r="AA17" s="1261">
        <f t="shared" si="3"/>
        <v>1</v>
      </c>
      <c r="AB17" s="1261">
        <f t="shared" si="4"/>
        <v>1</v>
      </c>
      <c r="AC17" s="1261">
        <f t="shared" si="5"/>
        <v>1</v>
      </c>
    </row>
    <row r="18" spans="1:29" ht="15">
      <c r="A18" s="367"/>
      <c r="B18" s="395"/>
      <c r="C18" s="1752"/>
      <c r="D18" s="389"/>
      <c r="E18" s="1754"/>
      <c r="F18" s="392"/>
      <c r="G18" s="1753"/>
      <c r="H18" s="387"/>
      <c r="I18" s="1754"/>
      <c r="J18" s="387"/>
      <c r="K18" s="541"/>
      <c r="L18" s="866"/>
      <c r="M18" s="857"/>
      <c r="N18" s="857"/>
      <c r="O18" s="865"/>
      <c r="P18" s="3430"/>
      <c r="Q18" s="1260"/>
      <c r="R18" s="665"/>
      <c r="S18" s="666"/>
      <c r="T18" s="665"/>
      <c r="U18" s="666"/>
      <c r="V18" s="665"/>
      <c r="W18" s="666"/>
      <c r="X18" s="1262"/>
      <c r="Y18" s="3430"/>
      <c r="Z18" s="1261"/>
      <c r="AA18" s="1261">
        <v>1</v>
      </c>
      <c r="AB18" s="1261">
        <v>1</v>
      </c>
      <c r="AC18" s="1261">
        <v>1</v>
      </c>
    </row>
    <row r="19" spans="1:29" ht="15">
      <c r="A19" s="367"/>
      <c r="B19" s="390" t="s">
        <v>1806</v>
      </c>
      <c r="C19" s="1751">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66"/>
      <c r="M19" s="857"/>
      <c r="N19" s="857"/>
      <c r="O19" s="865"/>
      <c r="P19" s="3430"/>
      <c r="Q19" s="1260" t="str">
        <f>B19</f>
        <v>公共配套设施</v>
      </c>
      <c r="R19" s="665" t="s">
        <v>14</v>
      </c>
      <c r="S19" s="666">
        <f>F19</f>
        <v>100</v>
      </c>
      <c r="T19" s="665" t="s">
        <v>14</v>
      </c>
      <c r="U19" s="666">
        <f>H19</f>
        <v>100</v>
      </c>
      <c r="V19" s="665" t="s">
        <v>14</v>
      </c>
      <c r="W19" s="666">
        <f>J19</f>
        <v>100</v>
      </c>
      <c r="X19" s="1262"/>
      <c r="Y19" s="3430"/>
      <c r="Z19" s="1261" t="str">
        <f>Q19</f>
        <v>公共配套设施</v>
      </c>
      <c r="AA19" s="1261">
        <f t="shared" si="3"/>
        <v>1</v>
      </c>
      <c r="AB19" s="1261">
        <f t="shared" si="4"/>
        <v>1</v>
      </c>
      <c r="AC19" s="1261">
        <f t="shared" si="5"/>
        <v>1</v>
      </c>
    </row>
    <row r="20" spans="1:29" ht="15">
      <c r="A20" s="367"/>
      <c r="B20" s="395"/>
      <c r="C20" s="386"/>
      <c r="D20" s="387"/>
      <c r="E20" s="1749"/>
      <c r="F20" s="388"/>
      <c r="G20" s="1748"/>
      <c r="H20" s="387"/>
      <c r="I20" s="1749"/>
      <c r="J20" s="387"/>
      <c r="K20" s="541"/>
      <c r="L20" s="866"/>
      <c r="M20" s="857"/>
      <c r="N20" s="857"/>
      <c r="O20" s="865"/>
      <c r="P20" s="3430"/>
      <c r="Q20" s="1260"/>
      <c r="R20" s="665"/>
      <c r="S20" s="666"/>
      <c r="T20" s="665"/>
      <c r="U20" s="666"/>
      <c r="V20" s="665"/>
      <c r="W20" s="666"/>
      <c r="X20" s="1262"/>
      <c r="Y20" s="3430"/>
      <c r="Z20" s="1261"/>
      <c r="AA20" s="1261">
        <v>1</v>
      </c>
      <c r="AB20" s="1261">
        <v>1</v>
      </c>
      <c r="AC20" s="1261">
        <v>1</v>
      </c>
    </row>
    <row r="21" spans="1:29" ht="15">
      <c r="A21" s="367"/>
      <c r="B21" s="585" t="s">
        <v>1807</v>
      </c>
      <c r="C21" s="1751">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66"/>
      <c r="M21" s="857"/>
      <c r="N21" s="857"/>
      <c r="O21" s="865"/>
      <c r="P21" s="3430"/>
      <c r="Q21" s="1260" t="str">
        <f>B21</f>
        <v>基础设施水平</v>
      </c>
      <c r="R21" s="665" t="s">
        <v>14</v>
      </c>
      <c r="S21" s="666">
        <f>F21</f>
        <v>100</v>
      </c>
      <c r="T21" s="665" t="s">
        <v>14</v>
      </c>
      <c r="U21" s="666">
        <f>H21</f>
        <v>100</v>
      </c>
      <c r="V21" s="665" t="s">
        <v>14</v>
      </c>
      <c r="W21" s="666">
        <f>J21</f>
        <v>100</v>
      </c>
      <c r="X21" s="1262"/>
      <c r="Y21" s="3430"/>
      <c r="Z21" s="1261" t="str">
        <f>Q21</f>
        <v>基础设施水平</v>
      </c>
      <c r="AA21" s="1261">
        <f t="shared" ref="AA21" si="8">D21/F21</f>
        <v>1</v>
      </c>
      <c r="AB21" s="1261">
        <f t="shared" ref="AB21" si="9">D21/H21</f>
        <v>1</v>
      </c>
      <c r="AC21" s="1261">
        <f t="shared" ref="AC21" si="10">D21/J21</f>
        <v>1</v>
      </c>
    </row>
    <row r="22" spans="1:29" ht="15">
      <c r="A22" s="367"/>
      <c r="B22" s="585"/>
      <c r="C22" s="1752"/>
      <c r="D22" s="387"/>
      <c r="E22" s="386"/>
      <c r="F22" s="388"/>
      <c r="G22" s="386"/>
      <c r="H22" s="387"/>
      <c r="I22" s="386"/>
      <c r="J22" s="387"/>
      <c r="K22" s="1061"/>
      <c r="L22" s="866"/>
      <c r="M22" s="857"/>
      <c r="N22" s="857"/>
      <c r="O22" s="865"/>
      <c r="P22" s="3430"/>
      <c r="Q22" s="1260"/>
      <c r="R22" s="665"/>
      <c r="S22" s="666"/>
      <c r="T22" s="665"/>
      <c r="U22" s="666"/>
      <c r="V22" s="665"/>
      <c r="W22" s="666"/>
      <c r="X22" s="1262"/>
      <c r="Y22" s="3430"/>
      <c r="Z22" s="1261"/>
      <c r="AA22" s="1261">
        <v>1</v>
      </c>
      <c r="AB22" s="1261">
        <v>1</v>
      </c>
      <c r="AC22" s="1261">
        <v>1</v>
      </c>
    </row>
    <row r="23" spans="1:29" ht="15">
      <c r="A23" s="367"/>
      <c r="B23" s="390" t="s">
        <v>1808</v>
      </c>
      <c r="C23" s="1751">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66"/>
      <c r="M23" s="857"/>
      <c r="N23" s="857"/>
      <c r="O23" s="865"/>
      <c r="P23" s="3430"/>
      <c r="Q23" s="1260" t="str">
        <f>B23</f>
        <v>环境质量</v>
      </c>
      <c r="R23" s="665" t="s">
        <v>14</v>
      </c>
      <c r="S23" s="666">
        <f>F23</f>
        <v>100</v>
      </c>
      <c r="T23" s="665" t="s">
        <v>14</v>
      </c>
      <c r="U23" s="666">
        <f>H23</f>
        <v>100</v>
      </c>
      <c r="V23" s="665" t="s">
        <v>14</v>
      </c>
      <c r="W23" s="666">
        <f>J23</f>
        <v>100</v>
      </c>
      <c r="X23" s="1262"/>
      <c r="Y23" s="3430"/>
      <c r="Z23" s="1261" t="str">
        <f>Q23</f>
        <v>环境质量</v>
      </c>
      <c r="AA23" s="1261">
        <f t="shared" si="3"/>
        <v>1</v>
      </c>
      <c r="AB23" s="1261">
        <f t="shared" si="4"/>
        <v>1</v>
      </c>
      <c r="AC23" s="1261">
        <f t="shared" si="5"/>
        <v>1</v>
      </c>
    </row>
    <row r="24" spans="1:29" ht="15">
      <c r="A24" s="367"/>
      <c r="B24" s="585"/>
      <c r="C24" s="386"/>
      <c r="D24" s="387"/>
      <c r="E24" s="1749"/>
      <c r="F24" s="388"/>
      <c r="G24" s="1748"/>
      <c r="H24" s="387"/>
      <c r="I24" s="1749"/>
      <c r="J24" s="387"/>
      <c r="K24" s="541"/>
      <c r="L24" s="866"/>
      <c r="M24" s="857"/>
      <c r="N24" s="857"/>
      <c r="O24" s="865"/>
      <c r="P24" s="3430"/>
      <c r="Q24" s="1260"/>
      <c r="R24" s="665"/>
      <c r="S24" s="666"/>
      <c r="T24" s="665"/>
      <c r="U24" s="666"/>
      <c r="V24" s="665"/>
      <c r="W24" s="666"/>
      <c r="X24" s="1262"/>
      <c r="Y24" s="3430"/>
      <c r="Z24" s="1261"/>
      <c r="AA24" s="1261">
        <v>1</v>
      </c>
      <c r="AB24" s="1261">
        <v>1</v>
      </c>
      <c r="AC24" s="1261">
        <v>1</v>
      </c>
    </row>
    <row r="25" spans="1:29" ht="15">
      <c r="A25" s="348"/>
      <c r="B25" s="1063">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66"/>
      <c r="M25" s="857"/>
      <c r="N25" s="857"/>
      <c r="O25" s="865"/>
      <c r="P25" s="3430"/>
      <c r="Q25" s="1260">
        <f>B25</f>
        <v>111</v>
      </c>
      <c r="R25" s="665" t="s">
        <v>14</v>
      </c>
      <c r="S25" s="666">
        <f>F25</f>
        <v>100</v>
      </c>
      <c r="T25" s="665" t="s">
        <v>14</v>
      </c>
      <c r="U25" s="666">
        <f>H25</f>
        <v>100</v>
      </c>
      <c r="V25" s="665" t="s">
        <v>14</v>
      </c>
      <c r="W25" s="666">
        <f>J25</f>
        <v>100</v>
      </c>
      <c r="X25" s="1262"/>
      <c r="Y25" s="3430"/>
      <c r="Z25" s="1261">
        <f>Q25</f>
        <v>111</v>
      </c>
      <c r="AA25" s="1261">
        <f t="shared" si="3"/>
        <v>1</v>
      </c>
      <c r="AB25" s="1261">
        <f t="shared" si="4"/>
        <v>1</v>
      </c>
      <c r="AC25" s="1261">
        <f t="shared" si="5"/>
        <v>1</v>
      </c>
    </row>
    <row r="26" spans="1:29" ht="15">
      <c r="A26" s="367"/>
      <c r="B26" s="1063">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66"/>
      <c r="M26" s="857"/>
      <c r="N26" s="857"/>
      <c r="O26" s="865"/>
      <c r="P26" s="3430"/>
      <c r="Q26" s="1260">
        <f t="shared" ref="Q26:Q40" si="11">B26</f>
        <v>111</v>
      </c>
      <c r="R26" s="665" t="s">
        <v>14</v>
      </c>
      <c r="S26" s="666">
        <f>F26</f>
        <v>100</v>
      </c>
      <c r="T26" s="665" t="s">
        <v>14</v>
      </c>
      <c r="U26" s="666">
        <f>H26</f>
        <v>100</v>
      </c>
      <c r="V26" s="665" t="s">
        <v>14</v>
      </c>
      <c r="W26" s="666">
        <f>J26</f>
        <v>100</v>
      </c>
      <c r="X26" s="1262"/>
      <c r="Y26" s="3430"/>
      <c r="Z26" s="1261">
        <f>Q26</f>
        <v>111</v>
      </c>
      <c r="AA26" s="1261">
        <f t="shared" si="3"/>
        <v>1</v>
      </c>
      <c r="AB26" s="1261">
        <f t="shared" si="4"/>
        <v>1</v>
      </c>
      <c r="AC26" s="1261">
        <f t="shared" si="5"/>
        <v>1</v>
      </c>
    </row>
    <row r="27" spans="1:29" s="102" customFormat="1" ht="15">
      <c r="A27" s="370"/>
      <c r="B27" s="1063">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58"/>
      <c r="M27" s="859"/>
      <c r="N27" s="859"/>
      <c r="O27" s="860"/>
      <c r="P27" s="3430"/>
      <c r="Q27" s="530">
        <f t="shared" si="11"/>
        <v>111</v>
      </c>
      <c r="R27" s="662" t="s">
        <v>14</v>
      </c>
      <c r="S27" s="663">
        <f>F27</f>
        <v>100</v>
      </c>
      <c r="T27" s="662" t="s">
        <v>14</v>
      </c>
      <c r="U27" s="663">
        <f>H27</f>
        <v>100</v>
      </c>
      <c r="V27" s="662" t="s">
        <v>14</v>
      </c>
      <c r="W27" s="663">
        <f>J27</f>
        <v>100</v>
      </c>
      <c r="X27" s="664"/>
      <c r="Y27" s="3430"/>
      <c r="Z27" s="50">
        <f>Q27</f>
        <v>111</v>
      </c>
      <c r="AA27" s="1261">
        <f>D27/F27</f>
        <v>1</v>
      </c>
      <c r="AB27" s="1261">
        <f>D27/H27</f>
        <v>1</v>
      </c>
      <c r="AC27" s="1261">
        <f>D27/J27</f>
        <v>1</v>
      </c>
    </row>
    <row r="28" spans="1:29" ht="15.75" thickBot="1">
      <c r="A28" s="375"/>
      <c r="B28" s="1063">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66"/>
      <c r="M28" s="857"/>
      <c r="N28" s="857"/>
      <c r="O28" s="865"/>
      <c r="P28" s="3430"/>
      <c r="Q28" s="1260">
        <f t="shared" si="11"/>
        <v>111</v>
      </c>
      <c r="R28" s="665" t="s">
        <v>14</v>
      </c>
      <c r="S28" s="666">
        <f t="shared" ref="S28:S40" si="12">F28</f>
        <v>100</v>
      </c>
      <c r="T28" s="665" t="s">
        <v>14</v>
      </c>
      <c r="U28" s="666">
        <f t="shared" ref="U28:U40" si="13">H28</f>
        <v>100</v>
      </c>
      <c r="V28" s="665" t="s">
        <v>14</v>
      </c>
      <c r="W28" s="666">
        <f t="shared" ref="W28:W40" si="14">J28</f>
        <v>100</v>
      </c>
      <c r="X28" s="1262"/>
      <c r="Y28" s="3430"/>
      <c r="Z28" s="1261">
        <f t="shared" ref="Z28:Z40" si="15">Q28</f>
        <v>111</v>
      </c>
      <c r="AA28" s="1261">
        <f t="shared" si="3"/>
        <v>1</v>
      </c>
      <c r="AB28" s="1261">
        <f t="shared" si="4"/>
        <v>1</v>
      </c>
      <c r="AC28" s="1261">
        <f t="shared" si="5"/>
        <v>1</v>
      </c>
    </row>
    <row r="29" spans="1:29" ht="28.5">
      <c r="A29" s="404" t="s">
        <v>1688</v>
      </c>
      <c r="B29" s="60" t="s">
        <v>1811</v>
      </c>
      <c r="C29" s="1761"/>
      <c r="D29" s="405">
        <v>100</v>
      </c>
      <c r="E29" s="1761"/>
      <c r="F29" s="400">
        <f>SUMIF(88:88,E29,89:89)-SUMIF(88:88,C29,89:89)+100</f>
        <v>100</v>
      </c>
      <c r="G29" s="1761"/>
      <c r="H29" s="374">
        <f>SUMIF(88:88,G29,89:89)-SUMIF(88:88,C29,89:89)+100</f>
        <v>100</v>
      </c>
      <c r="I29" s="1761"/>
      <c r="J29" s="405">
        <f>SUMIF(88:88,I29,89:89)-SUMIF(88:88,C29,89:89)+100</f>
        <v>100</v>
      </c>
      <c r="K29" s="538"/>
      <c r="L29" s="866"/>
      <c r="M29" s="857"/>
      <c r="N29" s="857"/>
      <c r="O29" s="865"/>
      <c r="P29" s="3518" t="s">
        <v>1690</v>
      </c>
      <c r="Q29" s="1260" t="str">
        <f t="shared" si="11"/>
        <v>建筑类型</v>
      </c>
      <c r="R29" s="665" t="s">
        <v>14</v>
      </c>
      <c r="S29" s="666">
        <f t="shared" si="12"/>
        <v>100</v>
      </c>
      <c r="T29" s="665" t="s">
        <v>14</v>
      </c>
      <c r="U29" s="666">
        <f t="shared" si="13"/>
        <v>100</v>
      </c>
      <c r="V29" s="665" t="s">
        <v>14</v>
      </c>
      <c r="W29" s="666">
        <f t="shared" si="14"/>
        <v>100</v>
      </c>
      <c r="X29" s="1262"/>
      <c r="Y29" s="3434" t="s">
        <v>1690</v>
      </c>
      <c r="Z29" s="1261" t="str">
        <f t="shared" si="15"/>
        <v>建筑类型</v>
      </c>
      <c r="AA29" s="1261">
        <f t="shared" si="3"/>
        <v>1</v>
      </c>
      <c r="AB29" s="1261">
        <f t="shared" si="4"/>
        <v>1</v>
      </c>
      <c r="AC29" s="1261">
        <f t="shared" si="5"/>
        <v>1</v>
      </c>
    </row>
    <row r="30" spans="1:29" s="408" customFormat="1" ht="15">
      <c r="A30" s="406"/>
      <c r="B30" s="364" t="s">
        <v>1691</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4"/>
      <c r="M30" s="867"/>
      <c r="N30" s="867"/>
      <c r="O30" s="868"/>
      <c r="P30" s="3434"/>
      <c r="Q30" s="531" t="str">
        <f t="shared" si="11"/>
        <v>项目建筑规模</v>
      </c>
      <c r="R30" s="667" t="s">
        <v>14</v>
      </c>
      <c r="S30" s="668" t="e">
        <f t="shared" si="12"/>
        <v>#N/A</v>
      </c>
      <c r="T30" s="667" t="s">
        <v>14</v>
      </c>
      <c r="U30" s="668" t="e">
        <f t="shared" si="13"/>
        <v>#N/A</v>
      </c>
      <c r="V30" s="667" t="s">
        <v>14</v>
      </c>
      <c r="W30" s="668" t="e">
        <f t="shared" si="14"/>
        <v>#N/A</v>
      </c>
      <c r="X30" s="669"/>
      <c r="Y30" s="3434"/>
      <c r="Z30" s="670" t="str">
        <f t="shared" si="15"/>
        <v>项目建筑规模</v>
      </c>
      <c r="AA30" s="1261" t="e">
        <f t="shared" si="3"/>
        <v>#N/A</v>
      </c>
      <c r="AB30" s="1261" t="e">
        <f t="shared" si="4"/>
        <v>#N/A</v>
      </c>
      <c r="AC30" s="1261" t="e">
        <f t="shared" si="5"/>
        <v>#N/A</v>
      </c>
    </row>
    <row r="31" spans="1:29" ht="15">
      <c r="A31" s="409"/>
      <c r="B31" s="364" t="s">
        <v>1692</v>
      </c>
      <c r="C31" s="399"/>
      <c r="D31" s="374">
        <v>100</v>
      </c>
      <c r="E31" s="399"/>
      <c r="F31" s="400">
        <f>SUMIF(93:93,E31,94:94)-SUMIF(93:93,C31,94:94)+100</f>
        <v>100</v>
      </c>
      <c r="G31" s="399"/>
      <c r="H31" s="374">
        <f>SUMIF(93:93,G31,94:94)-SUMIF(93:93,C31,94:94)+100</f>
        <v>100</v>
      </c>
      <c r="I31" s="399"/>
      <c r="J31" s="374">
        <f>SUMIF(93:93,I31,94:94)-SUMIF(93:93,C31,94:94)+100</f>
        <v>100</v>
      </c>
      <c r="K31" s="538"/>
      <c r="L31" s="866"/>
      <c r="M31" s="857"/>
      <c r="N31" s="857"/>
      <c r="O31" s="865"/>
      <c r="P31" s="3434"/>
      <c r="Q31" s="1260" t="str">
        <f t="shared" si="11"/>
        <v>建筑结构</v>
      </c>
      <c r="R31" s="665" t="s">
        <v>14</v>
      </c>
      <c r="S31" s="666">
        <f t="shared" si="12"/>
        <v>100</v>
      </c>
      <c r="T31" s="665" t="s">
        <v>14</v>
      </c>
      <c r="U31" s="666">
        <f t="shared" si="13"/>
        <v>100</v>
      </c>
      <c r="V31" s="665" t="s">
        <v>14</v>
      </c>
      <c r="W31" s="666">
        <f t="shared" si="14"/>
        <v>100</v>
      </c>
      <c r="X31" s="1262"/>
      <c r="Y31" s="3434"/>
      <c r="Z31" s="1261" t="str">
        <f t="shared" si="15"/>
        <v>建筑结构</v>
      </c>
      <c r="AA31" s="1261">
        <f t="shared" si="3"/>
        <v>1</v>
      </c>
      <c r="AB31" s="1261">
        <f t="shared" si="4"/>
        <v>1</v>
      </c>
      <c r="AC31" s="1261">
        <f t="shared" si="5"/>
        <v>1</v>
      </c>
    </row>
    <row r="32" spans="1:29" ht="15">
      <c r="A32" s="409"/>
      <c r="B32" s="364" t="s">
        <v>1779</v>
      </c>
      <c r="C32" s="399"/>
      <c r="D32" s="374">
        <v>100</v>
      </c>
      <c r="E32" s="399"/>
      <c r="F32" s="400">
        <f>SUMIF(95:95,E32,96:96)-SUMIF(95:95,C32,96:96)+100</f>
        <v>100</v>
      </c>
      <c r="G32" s="399"/>
      <c r="H32" s="374">
        <f>SUMIF(95:95,G32,96:96)-SUMIF(95:95,C32,96:96)+100</f>
        <v>100</v>
      </c>
      <c r="I32" s="399"/>
      <c r="J32" s="374">
        <f>SUMIF(95:95,I32,96:96)-SUMIF(95:95,C32,96:96)+100</f>
        <v>100</v>
      </c>
      <c r="K32" s="538"/>
      <c r="L32" s="866"/>
      <c r="M32" s="857"/>
      <c r="N32" s="857"/>
      <c r="O32" s="865"/>
      <c r="P32" s="3434"/>
      <c r="Q32" s="1260" t="str">
        <f t="shared" si="11"/>
        <v>公共部分装修</v>
      </c>
      <c r="R32" s="665" t="s">
        <v>14</v>
      </c>
      <c r="S32" s="666">
        <f t="shared" si="12"/>
        <v>100</v>
      </c>
      <c r="T32" s="665" t="s">
        <v>14</v>
      </c>
      <c r="U32" s="666">
        <f t="shared" si="13"/>
        <v>100</v>
      </c>
      <c r="V32" s="665" t="s">
        <v>14</v>
      </c>
      <c r="W32" s="666">
        <f t="shared" si="14"/>
        <v>100</v>
      </c>
      <c r="X32" s="1262"/>
      <c r="Y32" s="3434"/>
      <c r="Z32" s="1261" t="str">
        <f t="shared" si="15"/>
        <v>公共部分装修</v>
      </c>
      <c r="AA32" s="1261">
        <f t="shared" si="3"/>
        <v>1</v>
      </c>
      <c r="AB32" s="1261">
        <f t="shared" si="4"/>
        <v>1</v>
      </c>
      <c r="AC32" s="1261">
        <f t="shared" si="5"/>
        <v>1</v>
      </c>
    </row>
    <row r="33" spans="1:29" ht="15">
      <c r="A33" s="409"/>
      <c r="B33" s="364" t="s">
        <v>1780</v>
      </c>
      <c r="C33" s="407"/>
      <c r="D33" s="374">
        <v>100</v>
      </c>
      <c r="E33" s="411"/>
      <c r="F33" s="400" t="e">
        <f>LOOKUP(E33,98:98,99:99)-LOOKUP(C33,98:98,99:99)+100</f>
        <v>#N/A</v>
      </c>
      <c r="G33" s="411"/>
      <c r="H33" s="400" t="e">
        <f>LOOKUP(G33,98:98,99:99)-LOOKUP(C33,98:98,99:99)+100</f>
        <v>#N/A</v>
      </c>
      <c r="I33" s="411"/>
      <c r="J33" s="374" t="e">
        <f>LOOKUP(I33,98:98,99:99)-LOOKUP(C33,98:98,99:99)+100</f>
        <v>#N/A</v>
      </c>
      <c r="K33" s="538"/>
      <c r="L33" s="866"/>
      <c r="M33" s="857"/>
      <c r="N33" s="857"/>
      <c r="O33" s="865"/>
      <c r="P33" s="3434"/>
      <c r="Q33" s="1260" t="str">
        <f t="shared" si="11"/>
        <v>成新度</v>
      </c>
      <c r="R33" s="665" t="s">
        <v>14</v>
      </c>
      <c r="S33" s="666" t="e">
        <f t="shared" si="12"/>
        <v>#N/A</v>
      </c>
      <c r="T33" s="665" t="s">
        <v>14</v>
      </c>
      <c r="U33" s="666" t="e">
        <f t="shared" si="13"/>
        <v>#N/A</v>
      </c>
      <c r="V33" s="665" t="s">
        <v>14</v>
      </c>
      <c r="W33" s="666" t="e">
        <f t="shared" si="14"/>
        <v>#N/A</v>
      </c>
      <c r="X33" s="1262"/>
      <c r="Y33" s="3434"/>
      <c r="Z33" s="1261" t="str">
        <f t="shared" si="15"/>
        <v>成新度</v>
      </c>
      <c r="AA33" s="1261" t="e">
        <f t="shared" si="3"/>
        <v>#N/A</v>
      </c>
      <c r="AB33" s="1261" t="e">
        <f t="shared" si="4"/>
        <v>#N/A</v>
      </c>
      <c r="AC33" s="1261" t="e">
        <f t="shared" si="5"/>
        <v>#N/A</v>
      </c>
    </row>
    <row r="34" spans="1:29" s="102" customFormat="1" ht="15">
      <c r="A34" s="410"/>
      <c r="B34" s="364" t="s">
        <v>1813</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58"/>
      <c r="M34" s="859"/>
      <c r="N34" s="859"/>
      <c r="O34" s="860"/>
      <c r="P34" s="3434"/>
      <c r="Q34" s="530" t="str">
        <f t="shared" si="11"/>
        <v>物业管理</v>
      </c>
      <c r="R34" s="662" t="s">
        <v>14</v>
      </c>
      <c r="S34" s="663">
        <f t="shared" si="12"/>
        <v>100</v>
      </c>
      <c r="T34" s="662" t="s">
        <v>14</v>
      </c>
      <c r="U34" s="663">
        <f t="shared" si="13"/>
        <v>100</v>
      </c>
      <c r="V34" s="662" t="s">
        <v>14</v>
      </c>
      <c r="W34" s="663">
        <f t="shared" si="14"/>
        <v>100</v>
      </c>
      <c r="X34" s="664"/>
      <c r="Y34" s="3434"/>
      <c r="Z34" s="50" t="str">
        <f t="shared" si="15"/>
        <v>物业管理</v>
      </c>
      <c r="AA34" s="50">
        <f t="shared" si="3"/>
        <v>1</v>
      </c>
      <c r="AB34" s="50">
        <f t="shared" si="4"/>
        <v>1</v>
      </c>
      <c r="AC34" s="50">
        <f t="shared" si="5"/>
        <v>1</v>
      </c>
    </row>
    <row r="35" spans="1:29" ht="15">
      <c r="A35" s="409"/>
      <c r="B35" s="364" t="s">
        <v>1781</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66"/>
      <c r="M35" s="857"/>
      <c r="N35" s="857"/>
      <c r="O35" s="865"/>
      <c r="P35" s="3434" t="s">
        <v>1690</v>
      </c>
      <c r="Q35" s="1260" t="str">
        <f t="shared" si="11"/>
        <v>市政基础设施</v>
      </c>
      <c r="R35" s="665" t="s">
        <v>14</v>
      </c>
      <c r="S35" s="666">
        <f t="shared" si="12"/>
        <v>100</v>
      </c>
      <c r="T35" s="665" t="s">
        <v>14</v>
      </c>
      <c r="U35" s="666">
        <f t="shared" si="13"/>
        <v>100</v>
      </c>
      <c r="V35" s="665" t="s">
        <v>14</v>
      </c>
      <c r="W35" s="666">
        <f t="shared" si="14"/>
        <v>100</v>
      </c>
      <c r="X35" s="1262"/>
      <c r="Y35" s="3434" t="s">
        <v>1690</v>
      </c>
      <c r="Z35" s="1261" t="str">
        <f t="shared" si="15"/>
        <v>市政基础设施</v>
      </c>
      <c r="AA35" s="1261">
        <f t="shared" si="3"/>
        <v>1</v>
      </c>
      <c r="AB35" s="1261">
        <f t="shared" si="4"/>
        <v>1</v>
      </c>
      <c r="AC35" s="1261">
        <f t="shared" si="5"/>
        <v>1</v>
      </c>
    </row>
    <row r="36" spans="1:29" ht="15">
      <c r="A36" s="409"/>
      <c r="B36" s="364" t="s">
        <v>1786</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66"/>
      <c r="M36" s="857"/>
      <c r="N36" s="857"/>
      <c r="O36" s="865"/>
      <c r="P36" s="3434"/>
      <c r="Q36" s="1260" t="str">
        <f t="shared" si="11"/>
        <v>内部装修</v>
      </c>
      <c r="R36" s="665" t="s">
        <v>14</v>
      </c>
      <c r="S36" s="666">
        <f t="shared" si="12"/>
        <v>100</v>
      </c>
      <c r="T36" s="665" t="s">
        <v>14</v>
      </c>
      <c r="U36" s="666">
        <f t="shared" si="13"/>
        <v>100</v>
      </c>
      <c r="V36" s="665" t="s">
        <v>14</v>
      </c>
      <c r="W36" s="666">
        <f t="shared" si="14"/>
        <v>100</v>
      </c>
      <c r="X36" s="1262"/>
      <c r="Y36" s="3434"/>
      <c r="Z36" s="1261" t="str">
        <f t="shared" si="15"/>
        <v>内部装修</v>
      </c>
      <c r="AA36" s="1261">
        <f t="shared" si="3"/>
        <v>1</v>
      </c>
      <c r="AB36" s="1261">
        <f t="shared" si="4"/>
        <v>1</v>
      </c>
      <c r="AC36" s="1261">
        <f t="shared" si="5"/>
        <v>1</v>
      </c>
    </row>
    <row r="37" spans="1:29" ht="15">
      <c r="A37" s="409"/>
      <c r="B37" s="364" t="s">
        <v>1822</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66"/>
      <c r="M37" s="857"/>
      <c r="N37" s="857"/>
      <c r="O37" s="865"/>
      <c r="P37" s="3434"/>
      <c r="Q37" s="1260" t="str">
        <f t="shared" si="11"/>
        <v>内部装修状况</v>
      </c>
      <c r="R37" s="665" t="s">
        <v>14</v>
      </c>
      <c r="S37" s="666">
        <f t="shared" si="12"/>
        <v>100</v>
      </c>
      <c r="T37" s="665" t="s">
        <v>14</v>
      </c>
      <c r="U37" s="666">
        <f t="shared" si="13"/>
        <v>100</v>
      </c>
      <c r="V37" s="665" t="s">
        <v>14</v>
      </c>
      <c r="W37" s="666">
        <f t="shared" si="14"/>
        <v>100</v>
      </c>
      <c r="X37" s="1262"/>
      <c r="Y37" s="3434"/>
      <c r="Z37" s="1261" t="str">
        <f t="shared" si="15"/>
        <v>内部装修状况</v>
      </c>
      <c r="AA37" s="1261">
        <f t="shared" si="3"/>
        <v>1</v>
      </c>
      <c r="AB37" s="1261">
        <f t="shared" si="4"/>
        <v>1</v>
      </c>
      <c r="AC37" s="1261">
        <f t="shared" si="5"/>
        <v>1</v>
      </c>
    </row>
    <row r="38" spans="1:29" s="408" customFormat="1" ht="15">
      <c r="A38" s="406"/>
      <c r="B38" s="1063">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4"/>
      <c r="M38" s="867"/>
      <c r="N38" s="867"/>
      <c r="O38" s="868"/>
      <c r="P38" s="3434"/>
      <c r="Q38" s="531">
        <f t="shared" si="11"/>
        <v>111</v>
      </c>
      <c r="R38" s="667" t="s">
        <v>14</v>
      </c>
      <c r="S38" s="668">
        <f t="shared" si="12"/>
        <v>100</v>
      </c>
      <c r="T38" s="667" t="s">
        <v>14</v>
      </c>
      <c r="U38" s="668">
        <f t="shared" si="13"/>
        <v>100</v>
      </c>
      <c r="V38" s="667" t="s">
        <v>14</v>
      </c>
      <c r="W38" s="668">
        <f t="shared" si="14"/>
        <v>100</v>
      </c>
      <c r="X38" s="669"/>
      <c r="Y38" s="3434"/>
      <c r="Z38" s="670">
        <f t="shared" si="15"/>
        <v>111</v>
      </c>
      <c r="AA38" s="1261">
        <f t="shared" si="3"/>
        <v>1</v>
      </c>
      <c r="AB38" s="1261">
        <f t="shared" si="4"/>
        <v>1</v>
      </c>
      <c r="AC38" s="1261">
        <f t="shared" si="5"/>
        <v>1</v>
      </c>
    </row>
    <row r="39" spans="1:29" ht="15">
      <c r="A39" s="409"/>
      <c r="B39" s="1063">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66"/>
      <c r="M39" s="857"/>
      <c r="N39" s="857"/>
      <c r="O39" s="865"/>
      <c r="P39" s="3434"/>
      <c r="Q39" s="1260">
        <f t="shared" si="11"/>
        <v>111</v>
      </c>
      <c r="R39" s="665" t="s">
        <v>14</v>
      </c>
      <c r="S39" s="666">
        <f t="shared" si="12"/>
        <v>100</v>
      </c>
      <c r="T39" s="665" t="s">
        <v>14</v>
      </c>
      <c r="U39" s="666">
        <f t="shared" si="13"/>
        <v>100</v>
      </c>
      <c r="V39" s="665" t="s">
        <v>14</v>
      </c>
      <c r="W39" s="666">
        <f t="shared" si="14"/>
        <v>100</v>
      </c>
      <c r="X39" s="1262"/>
      <c r="Y39" s="3434"/>
      <c r="Z39" s="1261">
        <f t="shared" si="15"/>
        <v>111</v>
      </c>
      <c r="AA39" s="1261">
        <f t="shared" si="3"/>
        <v>1</v>
      </c>
      <c r="AB39" s="1261">
        <f t="shared" si="4"/>
        <v>1</v>
      </c>
      <c r="AC39" s="1261">
        <f t="shared" si="5"/>
        <v>1</v>
      </c>
    </row>
    <row r="40" spans="1:29" ht="15.75" thickBot="1">
      <c r="A40" s="415"/>
      <c r="B40" s="1746">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66"/>
      <c r="M40" s="857"/>
      <c r="N40" s="857"/>
      <c r="O40" s="865"/>
      <c r="P40" s="3435"/>
      <c r="Q40" s="1260">
        <f t="shared" si="11"/>
        <v>111</v>
      </c>
      <c r="R40" s="665" t="s">
        <v>14</v>
      </c>
      <c r="S40" s="666">
        <f t="shared" si="12"/>
        <v>100</v>
      </c>
      <c r="T40" s="665" t="s">
        <v>14</v>
      </c>
      <c r="U40" s="666">
        <f t="shared" si="13"/>
        <v>100</v>
      </c>
      <c r="V40" s="665" t="s">
        <v>14</v>
      </c>
      <c r="W40" s="666">
        <f t="shared" si="14"/>
        <v>100</v>
      </c>
      <c r="X40" s="1262"/>
      <c r="Y40" s="3435"/>
      <c r="Z40" s="1261">
        <f t="shared" si="15"/>
        <v>111</v>
      </c>
      <c r="AA40" s="1261">
        <f t="shared" si="3"/>
        <v>1</v>
      </c>
      <c r="AB40" s="1261">
        <f t="shared" si="4"/>
        <v>1</v>
      </c>
      <c r="AC40" s="1261">
        <f t="shared" si="5"/>
        <v>1</v>
      </c>
    </row>
    <row r="41" spans="1:29" ht="15">
      <c r="A41" s="416" t="s">
        <v>1702</v>
      </c>
      <c r="B41" s="417"/>
      <c r="C41" s="1078" t="s">
        <v>0</v>
      </c>
      <c r="D41" s="418"/>
      <c r="E41" s="419"/>
      <c r="F41" s="420"/>
      <c r="G41" s="421"/>
      <c r="H41" s="422"/>
      <c r="I41" s="419"/>
      <c r="J41" s="422"/>
      <c r="K41" s="672"/>
      <c r="L41" s="869"/>
      <c r="M41" s="857"/>
      <c r="N41" s="857"/>
      <c r="O41" s="857"/>
      <c r="P41" s="3422" t="str">
        <f>A41</f>
        <v>成交单价（元/平方米）</v>
      </c>
      <c r="Q41" s="3422"/>
      <c r="R41" s="3423">
        <f>E41</f>
        <v>0</v>
      </c>
      <c r="S41" s="3423"/>
      <c r="T41" s="3423">
        <f>G41</f>
        <v>0</v>
      </c>
      <c r="U41" s="3423"/>
      <c r="V41" s="3423">
        <f>I41</f>
        <v>0</v>
      </c>
      <c r="W41" s="3423"/>
      <c r="X41" s="385"/>
      <c r="Y41" s="671"/>
      <c r="Z41" s="385"/>
      <c r="AA41" s="385"/>
      <c r="AB41" s="385"/>
      <c r="AC41" s="385"/>
    </row>
    <row r="42" spans="1:29" ht="15.75" thickBot="1">
      <c r="A42" s="423" t="s">
        <v>1787</v>
      </c>
      <c r="B42" s="424"/>
      <c r="C42" s="1079" t="e">
        <f>R43</f>
        <v>#DIV/0!</v>
      </c>
      <c r="D42" s="2138" t="s">
        <v>2131</v>
      </c>
      <c r="E42" s="1080" t="e">
        <f>R42</f>
        <v>#DIV/0!</v>
      </c>
      <c r="F42" s="2139"/>
      <c r="G42" s="1079" t="e">
        <f>T42</f>
        <v>#DIV/0!</v>
      </c>
      <c r="H42" s="2139"/>
      <c r="I42" s="1080" t="e">
        <f>V42</f>
        <v>#DIV/0!</v>
      </c>
      <c r="J42" s="2139"/>
      <c r="K42" s="2141">
        <f>F42+H42+J42</f>
        <v>0</v>
      </c>
      <c r="L42" s="869"/>
      <c r="M42" s="857"/>
      <c r="N42" s="857"/>
      <c r="O42" s="857"/>
      <c r="P42" s="3422" t="str">
        <f>A42</f>
        <v>比较价值（元/平方米）</v>
      </c>
      <c r="Q42" s="3422"/>
      <c r="R42" s="3423" t="e">
        <f>IF(F1="售价",ROUND(PRODUCT(R41,AA7:AA40),0),ROUND(PRODUCT(R41,AA7:AA40),1))</f>
        <v>#DIV/0!</v>
      </c>
      <c r="S42" s="3423"/>
      <c r="T42" s="3423" t="e">
        <f>IF(F1="售价",ROUND(PRODUCT(T41,AB7:AB40),0),ROUND(PRODUCT(T41,AB7:AB40),1))</f>
        <v>#DIV/0!</v>
      </c>
      <c r="U42" s="3423"/>
      <c r="V42" s="3423" t="e">
        <f>IF(F1="售价",ROUND(PRODUCT(V41,AC7:AC40),0),ROUND(PRODUCT(V41,AC7:AC40),1))</f>
        <v>#DIV/0!</v>
      </c>
      <c r="W42" s="3423"/>
      <c r="X42" s="385"/>
      <c r="Y42" s="385"/>
      <c r="Z42" s="385"/>
      <c r="AA42" s="385"/>
      <c r="AB42" s="385"/>
      <c r="AC42" s="385"/>
    </row>
    <row r="43" spans="1:29" ht="15.75" thickBot="1">
      <c r="A43" s="427" t="s">
        <v>1788</v>
      </c>
      <c r="B43" s="428"/>
      <c r="C43" s="351" t="e">
        <f>R43</f>
        <v>#DIV/0!</v>
      </c>
      <c r="D43" s="351"/>
      <c r="E43" s="351"/>
      <c r="F43" s="351"/>
      <c r="G43" s="351"/>
      <c r="H43" s="351"/>
      <c r="I43" s="351"/>
      <c r="J43" s="351"/>
      <c r="K43" s="673"/>
      <c r="L43" s="869"/>
      <c r="M43" s="857"/>
      <c r="N43" s="857"/>
      <c r="O43" s="857"/>
      <c r="P43" s="3424" t="str">
        <f>A43</f>
        <v>估价对象XX用房的比较价值（楼面单价，元/平方米）</v>
      </c>
      <c r="Q43" s="3425"/>
      <c r="R43" s="3426" t="e">
        <f>IF(F1="售价",ROUND(IF(D42="简单平均",AVERAGE(R42:V42),R42*F42+T42*H42+V42*J42),0),ROUND(IF(D42="简单平均",AVERAGE(R42:V42),R42*F42+T42*H42+V42*J42),1))</f>
        <v>#DIV/0!</v>
      </c>
      <c r="S43" s="3426"/>
      <c r="T43" s="3426"/>
      <c r="U43" s="3426"/>
      <c r="V43" s="3426"/>
      <c r="W43" s="3426"/>
      <c r="X43" s="385"/>
      <c r="Y43" s="385"/>
      <c r="Z43" s="385"/>
      <c r="AA43" s="385"/>
      <c r="AB43" s="385"/>
      <c r="AC43" s="385"/>
    </row>
    <row r="44" spans="1:29">
      <c r="A44" s="2483"/>
      <c r="B44" s="2483"/>
      <c r="C44" s="2483"/>
      <c r="D44" s="2483"/>
      <c r="E44" s="2483"/>
      <c r="F44" s="2483"/>
      <c r="G44" s="2494"/>
      <c r="H44" s="2483"/>
      <c r="I44" s="2483"/>
      <c r="J44" s="2483"/>
      <c r="K44" s="2495"/>
      <c r="L44" s="832"/>
      <c r="M44" s="857"/>
      <c r="N44" s="857"/>
      <c r="O44" s="857"/>
    </row>
    <row r="45" spans="1:29">
      <c r="A45" s="2483"/>
      <c r="B45" s="2483"/>
      <c r="C45" s="2483"/>
      <c r="D45" s="2483"/>
      <c r="E45" s="2483"/>
      <c r="F45" s="2483"/>
      <c r="G45" s="2483"/>
      <c r="H45" s="2483"/>
      <c r="I45" s="2483"/>
      <c r="J45" s="2483"/>
      <c r="K45" s="2495"/>
      <c r="L45" s="832"/>
      <c r="M45" s="857"/>
      <c r="N45" s="857"/>
      <c r="O45" s="857"/>
    </row>
    <row r="46" spans="1:29" ht="13.5" customHeight="1">
      <c r="A46" s="2483"/>
      <c r="B46" s="2483"/>
      <c r="C46" s="432" t="s">
        <v>1789</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5"/>
      <c r="L46" s="832"/>
      <c r="M46" s="857"/>
      <c r="N46" s="857"/>
      <c r="O46" s="857"/>
    </row>
    <row r="47" spans="1:29" ht="13.5" customHeight="1">
      <c r="A47" s="2483"/>
      <c r="B47" s="2483"/>
      <c r="C47" s="432" t="s">
        <v>1790</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5"/>
      <c r="L47" s="832"/>
      <c r="M47" s="857"/>
      <c r="N47" s="857"/>
      <c r="O47" s="857"/>
    </row>
    <row r="48" spans="1:29" s="437" customFormat="1" ht="13.5" customHeight="1">
      <c r="A48" s="2493"/>
      <c r="B48" s="2493"/>
      <c r="C48" s="432" t="s">
        <v>1791</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8"/>
      <c r="L48" s="872"/>
      <c r="M48" s="870"/>
      <c r="N48" s="870"/>
      <c r="O48" s="870"/>
    </row>
    <row r="49" spans="1:17" s="437" customFormat="1">
      <c r="A49" s="2493"/>
      <c r="B49" s="2496"/>
      <c r="C49" s="2497"/>
      <c r="D49" s="2493"/>
      <c r="E49" s="2493"/>
      <c r="F49" s="2493"/>
      <c r="G49" s="2493"/>
      <c r="H49" s="2493"/>
      <c r="I49" s="2493"/>
      <c r="J49" s="2493"/>
      <c r="K49" s="2498"/>
      <c r="L49" s="872"/>
      <c r="M49" s="870"/>
      <c r="N49" s="870"/>
      <c r="O49" s="870"/>
    </row>
    <row r="50" spans="1:17">
      <c r="A50" s="2483"/>
      <c r="B50" s="2496"/>
      <c r="C50" s="2497"/>
      <c r="D50" s="2483"/>
      <c r="E50" s="2483"/>
      <c r="F50" s="2483"/>
      <c r="G50" s="2483"/>
      <c r="H50" s="2483"/>
      <c r="I50" s="2483"/>
      <c r="J50" s="2483"/>
      <c r="K50" s="2495"/>
      <c r="L50" s="832"/>
      <c r="M50" s="857"/>
      <c r="N50" s="857"/>
      <c r="O50" s="857"/>
    </row>
    <row r="51" spans="1:17" ht="21.75" thickBot="1">
      <c r="A51" s="656" t="s">
        <v>1792</v>
      </c>
      <c r="B51" s="385"/>
      <c r="C51" s="657"/>
      <c r="D51" s="657"/>
      <c r="E51" s="657"/>
      <c r="F51" s="658"/>
      <c r="G51" s="658"/>
      <c r="H51" s="657"/>
      <c r="I51" s="657"/>
      <c r="J51" s="657"/>
      <c r="K51" s="883"/>
      <c r="L51" s="884"/>
      <c r="M51" s="882"/>
      <c r="N51" s="882"/>
      <c r="O51" s="882"/>
      <c r="P51" s="438"/>
      <c r="Q51" s="439"/>
    </row>
    <row r="52" spans="1:17" s="442" customFormat="1" ht="15">
      <c r="A52" s="440" t="s">
        <v>1673</v>
      </c>
      <c r="B52" s="441"/>
      <c r="C52" s="1100" t="str">
        <f>YEAR(C7)&amp;"-"&amp;MONTH(C7)</f>
        <v>2024-8</v>
      </c>
      <c r="D52" s="1101">
        <f>EDATE(C52,-1)</f>
        <v>45474</v>
      </c>
      <c r="E52" s="1101">
        <f t="shared" ref="E52:O52" si="16">EDATE(D52,-1)</f>
        <v>45444</v>
      </c>
      <c r="F52" s="1101">
        <f t="shared" si="16"/>
        <v>45413</v>
      </c>
      <c r="G52" s="1101">
        <f t="shared" si="16"/>
        <v>45383</v>
      </c>
      <c r="H52" s="1101">
        <f t="shared" si="16"/>
        <v>45352</v>
      </c>
      <c r="I52" s="1101">
        <f t="shared" si="16"/>
        <v>45323</v>
      </c>
      <c r="J52" s="1101">
        <f t="shared" si="16"/>
        <v>45292</v>
      </c>
      <c r="K52" s="1101">
        <f t="shared" si="16"/>
        <v>45261</v>
      </c>
      <c r="L52" s="1101">
        <f t="shared" si="16"/>
        <v>45231</v>
      </c>
      <c r="M52" s="1101">
        <f t="shared" si="16"/>
        <v>45200</v>
      </c>
      <c r="N52" s="1101">
        <f t="shared" si="16"/>
        <v>45170</v>
      </c>
      <c r="O52" s="1101">
        <f t="shared" si="16"/>
        <v>45139</v>
      </c>
    </row>
    <row r="53" spans="1:17" s="102" customFormat="1" ht="15">
      <c r="A53" s="443"/>
      <c r="B53" s="444"/>
      <c r="C53" s="1099">
        <v>100</v>
      </c>
      <c r="D53" s="446"/>
      <c r="E53" s="446"/>
      <c r="F53" s="446"/>
      <c r="G53" s="446"/>
      <c r="H53" s="446"/>
      <c r="I53" s="446"/>
      <c r="J53" s="446"/>
      <c r="K53" s="446"/>
      <c r="L53" s="446"/>
      <c r="M53" s="447"/>
      <c r="N53" s="446"/>
      <c r="O53" s="448"/>
      <c r="P53" s="439"/>
    </row>
    <row r="54" spans="1:17" s="102" customFormat="1" ht="15.75" thickBot="1">
      <c r="A54" s="449" t="s">
        <v>1710</v>
      </c>
      <c r="B54" s="450"/>
      <c r="C54" s="451"/>
      <c r="D54" s="452"/>
      <c r="E54" s="452"/>
      <c r="F54" s="452"/>
      <c r="G54" s="452"/>
      <c r="H54" s="452"/>
      <c r="I54" s="452"/>
      <c r="J54" s="452"/>
      <c r="K54" s="452"/>
      <c r="L54" s="452"/>
      <c r="M54" s="453"/>
      <c r="N54" s="2534"/>
      <c r="O54" s="2535"/>
      <c r="P54" s="439"/>
      <c r="Q54" s="439"/>
    </row>
    <row r="55" spans="1:17" s="102" customFormat="1" ht="15">
      <c r="A55" s="455" t="s">
        <v>1675</v>
      </c>
      <c r="B55" s="444"/>
      <c r="C55" s="456" t="s">
        <v>1770</v>
      </c>
      <c r="D55" s="31"/>
      <c r="E55" s="31"/>
      <c r="F55" s="31"/>
      <c r="G55" s="31"/>
      <c r="H55" s="31"/>
      <c r="I55" s="31"/>
      <c r="J55" s="31"/>
      <c r="K55" s="31"/>
      <c r="L55" s="457"/>
      <c r="M55" s="458"/>
      <c r="N55" s="874"/>
      <c r="O55" s="874"/>
      <c r="P55" s="459"/>
      <c r="Q55" s="439"/>
    </row>
    <row r="56" spans="1:17" s="102" customFormat="1" ht="15.75" thickBot="1">
      <c r="A56" s="455"/>
      <c r="B56" s="444"/>
      <c r="C56" s="562">
        <v>100</v>
      </c>
      <c r="D56" s="446"/>
      <c r="E56" s="446"/>
      <c r="F56" s="446"/>
      <c r="G56" s="446"/>
      <c r="H56" s="446"/>
      <c r="I56" s="446"/>
      <c r="J56" s="446"/>
      <c r="K56" s="446"/>
      <c r="L56" s="446"/>
      <c r="M56" s="448"/>
      <c r="N56" s="874"/>
      <c r="O56" s="874"/>
      <c r="P56" s="439"/>
      <c r="Q56" s="439"/>
    </row>
    <row r="57" spans="1:17">
      <c r="A57" s="379" t="s">
        <v>1713</v>
      </c>
      <c r="B57" s="460" t="s">
        <v>1679</v>
      </c>
      <c r="C57" s="461">
        <f>C9</f>
        <v>0</v>
      </c>
      <c r="D57" s="462"/>
      <c r="E57" s="462"/>
      <c r="F57" s="462"/>
      <c r="G57" s="462"/>
      <c r="H57" s="462"/>
      <c r="I57" s="462"/>
      <c r="J57" s="462"/>
      <c r="K57" s="463"/>
      <c r="L57" s="464"/>
      <c r="M57" s="465"/>
      <c r="N57" s="875"/>
      <c r="O57" s="875"/>
      <c r="P57" s="40"/>
      <c r="Q57" s="439"/>
    </row>
    <row r="58" spans="1:17" ht="15.75" thickBot="1">
      <c r="A58" s="367"/>
      <c r="B58" s="466"/>
      <c r="C58" s="467">
        <v>100</v>
      </c>
      <c r="D58" s="467"/>
      <c r="E58" s="467"/>
      <c r="F58" s="467"/>
      <c r="G58" s="467"/>
      <c r="H58" s="467"/>
      <c r="I58" s="467"/>
      <c r="J58" s="467"/>
      <c r="K58" s="467"/>
      <c r="L58" s="467"/>
      <c r="M58" s="468"/>
      <c r="N58" s="876"/>
      <c r="O58" s="876"/>
      <c r="P58" s="40"/>
      <c r="Q58" s="439"/>
    </row>
    <row r="59" spans="1:17" ht="27.75" thickTop="1">
      <c r="A59" s="367"/>
      <c r="B59" s="469" t="s">
        <v>1682</v>
      </c>
      <c r="C59" s="513"/>
      <c r="D59" s="513"/>
      <c r="E59" s="513"/>
      <c r="F59" s="513"/>
      <c r="G59" s="513"/>
      <c r="H59" s="513"/>
      <c r="I59" s="513"/>
      <c r="J59" s="513"/>
      <c r="K59" s="514"/>
      <c r="L59" s="515"/>
      <c r="M59" s="516"/>
      <c r="N59" s="875"/>
      <c r="O59" s="875"/>
      <c r="P59" s="40"/>
      <c r="Q59" s="439"/>
    </row>
    <row r="60" spans="1:17" ht="15.75" thickBot="1">
      <c r="A60" s="367"/>
      <c r="B60" s="474"/>
      <c r="C60" s="467"/>
      <c r="D60" s="467"/>
      <c r="E60" s="467"/>
      <c r="F60" s="467"/>
      <c r="G60" s="467"/>
      <c r="H60" s="467"/>
      <c r="I60" s="467"/>
      <c r="J60" s="467"/>
      <c r="K60" s="467"/>
      <c r="L60" s="467"/>
      <c r="M60" s="468"/>
      <c r="N60" s="876"/>
      <c r="O60" s="876"/>
      <c r="P60" s="40"/>
      <c r="Q60" s="439"/>
    </row>
    <row r="61" spans="1:17" ht="15.75" thickTop="1">
      <c r="A61" s="367"/>
      <c r="B61" s="477" t="s">
        <v>1683</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76"/>
      <c r="O61" s="876"/>
      <c r="P61" s="40"/>
      <c r="Q61" s="439"/>
    </row>
    <row r="62" spans="1:17" ht="15">
      <c r="A62" s="367"/>
      <c r="B62" s="479"/>
      <c r="C62" s="480">
        <v>0</v>
      </c>
      <c r="D62" s="480">
        <v>2</v>
      </c>
      <c r="E62" s="480"/>
      <c r="F62" s="480"/>
      <c r="G62" s="480"/>
      <c r="H62" s="480"/>
      <c r="I62" s="480"/>
      <c r="J62" s="480"/>
      <c r="K62" s="481"/>
      <c r="L62" s="482"/>
      <c r="M62" s="483"/>
      <c r="N62" s="875"/>
      <c r="O62" s="875"/>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76"/>
      <c r="O63" s="876"/>
      <c r="P63" s="40"/>
      <c r="Q63" s="439"/>
    </row>
    <row r="64" spans="1:17" s="408" customFormat="1" ht="15.75" thickTop="1">
      <c r="A64" s="484"/>
      <c r="B64" s="469">
        <f>B12</f>
        <v>111</v>
      </c>
      <c r="C64" s="485"/>
      <c r="D64" s="485"/>
      <c r="E64" s="485"/>
      <c r="F64" s="485"/>
      <c r="G64" s="485"/>
      <c r="H64" s="486"/>
      <c r="I64" s="486"/>
      <c r="J64" s="486"/>
      <c r="K64" s="486"/>
      <c r="L64" s="487"/>
      <c r="M64" s="488"/>
      <c r="N64" s="877"/>
      <c r="O64" s="877"/>
      <c r="P64" s="489"/>
      <c r="Q64" s="490"/>
    </row>
    <row r="65" spans="1:17" s="408" customFormat="1" ht="15.75" thickBot="1">
      <c r="A65" s="484"/>
      <c r="B65" s="474"/>
      <c r="C65" s="491"/>
      <c r="D65" s="467"/>
      <c r="E65" s="467"/>
      <c r="F65" s="467"/>
      <c r="G65" s="467"/>
      <c r="H65" s="467"/>
      <c r="I65" s="467"/>
      <c r="J65" s="467"/>
      <c r="K65" s="467"/>
      <c r="L65" s="467"/>
      <c r="M65" s="468"/>
      <c r="N65" s="876"/>
      <c r="O65" s="876"/>
      <c r="P65" s="489"/>
      <c r="Q65" s="490"/>
    </row>
    <row r="66" spans="1:17" s="408" customFormat="1" ht="15.75" thickTop="1">
      <c r="A66" s="484"/>
      <c r="B66" s="469">
        <f>B13</f>
        <v>111</v>
      </c>
      <c r="C66" s="485"/>
      <c r="D66" s="485"/>
      <c r="E66" s="485"/>
      <c r="F66" s="485"/>
      <c r="G66" s="485"/>
      <c r="H66" s="486"/>
      <c r="I66" s="486"/>
      <c r="J66" s="486"/>
      <c r="K66" s="486"/>
      <c r="L66" s="487"/>
      <c r="M66" s="488"/>
      <c r="N66" s="877"/>
      <c r="O66" s="877"/>
      <c r="Q66" s="492"/>
    </row>
    <row r="67" spans="1:17" s="408" customFormat="1" ht="15.75" thickBot="1">
      <c r="A67" s="484"/>
      <c r="B67" s="474"/>
      <c r="C67" s="491"/>
      <c r="D67" s="467"/>
      <c r="E67" s="467"/>
      <c r="F67" s="467"/>
      <c r="G67" s="491"/>
      <c r="H67" s="493"/>
      <c r="I67" s="493"/>
      <c r="J67" s="493"/>
      <c r="K67" s="493"/>
      <c r="L67" s="493"/>
      <c r="M67" s="494"/>
      <c r="N67" s="877"/>
      <c r="O67" s="877"/>
      <c r="P67" s="489"/>
      <c r="Q67" s="490"/>
    </row>
    <row r="68" spans="1:17" s="408" customFormat="1" ht="15.75" thickTop="1">
      <c r="A68" s="484"/>
      <c r="B68" s="477">
        <f>B14</f>
        <v>111</v>
      </c>
      <c r="C68" s="31"/>
      <c r="D68" s="31"/>
      <c r="E68" s="31"/>
      <c r="F68" s="31"/>
      <c r="G68" s="31"/>
      <c r="H68" s="495"/>
      <c r="I68" s="495"/>
      <c r="J68" s="495"/>
      <c r="K68" s="495"/>
      <c r="L68" s="496"/>
      <c r="M68" s="497"/>
      <c r="N68" s="877"/>
      <c r="O68" s="877"/>
      <c r="P68" s="498"/>
      <c r="Q68" s="490"/>
    </row>
    <row r="69" spans="1:17" s="408" customFormat="1" ht="15.75" thickBot="1">
      <c r="A69" s="499"/>
      <c r="B69" s="500"/>
      <c r="C69" s="501"/>
      <c r="D69" s="501"/>
      <c r="E69" s="501"/>
      <c r="F69" s="501"/>
      <c r="G69" s="501"/>
      <c r="H69" s="502"/>
      <c r="I69" s="502"/>
      <c r="J69" s="502"/>
      <c r="K69" s="502"/>
      <c r="L69" s="502"/>
      <c r="M69" s="503"/>
      <c r="N69" s="877"/>
      <c r="O69" s="877"/>
      <c r="P69" s="489"/>
      <c r="Q69" s="490"/>
    </row>
    <row r="70" spans="1:17">
      <c r="A70" s="379" t="s">
        <v>1684</v>
      </c>
      <c r="B70" s="460" t="s">
        <v>1823</v>
      </c>
      <c r="C70" s="504" t="s">
        <v>1715</v>
      </c>
      <c r="D70" s="504" t="s">
        <v>1716</v>
      </c>
      <c r="E70" s="504" t="s">
        <v>1717</v>
      </c>
      <c r="F70" s="504" t="s">
        <v>1718</v>
      </c>
      <c r="G70" s="504" t="s">
        <v>1719</v>
      </c>
      <c r="H70" s="461"/>
      <c r="I70" s="461"/>
      <c r="J70" s="461"/>
      <c r="K70" s="505"/>
      <c r="L70" s="506"/>
      <c r="M70" s="507"/>
      <c r="N70" s="875"/>
      <c r="O70" s="875"/>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76"/>
      <c r="O71" s="876"/>
      <c r="P71" s="40"/>
      <c r="Q71" s="439"/>
    </row>
    <row r="72" spans="1:17" ht="15.75" thickTop="1">
      <c r="A72" s="367"/>
      <c r="B72" s="469" t="s">
        <v>1720</v>
      </c>
      <c r="C72" s="509" t="s">
        <v>1715</v>
      </c>
      <c r="D72" s="509" t="s">
        <v>1716</v>
      </c>
      <c r="E72" s="509" t="s">
        <v>1717</v>
      </c>
      <c r="F72" s="509" t="s">
        <v>1718</v>
      </c>
      <c r="G72" s="509" t="s">
        <v>1719</v>
      </c>
      <c r="H72" s="470"/>
      <c r="I72" s="470"/>
      <c r="J72" s="470"/>
      <c r="K72" s="471"/>
      <c r="L72" s="472"/>
      <c r="M72" s="473"/>
      <c r="N72" s="875"/>
      <c r="O72" s="875"/>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76"/>
      <c r="O73" s="876"/>
      <c r="P73" s="40"/>
      <c r="Q73" s="439"/>
    </row>
    <row r="74" spans="1:17" ht="15.75" thickTop="1">
      <c r="A74" s="367"/>
      <c r="B74" s="469" t="s">
        <v>1721</v>
      </c>
      <c r="C74" s="509" t="s">
        <v>1715</v>
      </c>
      <c r="D74" s="509" t="s">
        <v>1716</v>
      </c>
      <c r="E74" s="509" t="s">
        <v>1717</v>
      </c>
      <c r="F74" s="509" t="s">
        <v>1718</v>
      </c>
      <c r="G74" s="509" t="s">
        <v>1719</v>
      </c>
      <c r="H74" s="470"/>
      <c r="I74" s="470"/>
      <c r="J74" s="470"/>
      <c r="K74" s="471"/>
      <c r="L74" s="472"/>
      <c r="M74" s="473"/>
      <c r="N74" s="875"/>
      <c r="O74" s="875"/>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76"/>
      <c r="O75" s="876"/>
      <c r="P75" s="40"/>
      <c r="Q75" s="439"/>
    </row>
    <row r="76" spans="1:17" ht="15.75" thickTop="1">
      <c r="A76" s="367"/>
      <c r="B76" s="477" t="s">
        <v>1807</v>
      </c>
      <c r="C76" s="580" t="s">
        <v>1793</v>
      </c>
      <c r="D76" s="580" t="s">
        <v>1794</v>
      </c>
      <c r="E76" s="580" t="s">
        <v>1795</v>
      </c>
      <c r="F76" s="580" t="s">
        <v>1796</v>
      </c>
      <c r="G76" s="580" t="s">
        <v>1797</v>
      </c>
      <c r="H76" s="470"/>
      <c r="I76" s="470"/>
      <c r="J76" s="470"/>
      <c r="K76" s="470"/>
      <c r="L76" s="470"/>
      <c r="M76" s="1060"/>
      <c r="N76" s="876"/>
      <c r="O76" s="876"/>
      <c r="P76" s="40"/>
      <c r="Q76" s="439"/>
    </row>
    <row r="77" spans="1:17" ht="15.75" thickBot="1">
      <c r="A77" s="367"/>
      <c r="B77" s="477"/>
      <c r="C77" s="475">
        <v>100</v>
      </c>
      <c r="D77" s="475">
        <f>C77-$K21</f>
        <v>100</v>
      </c>
      <c r="E77" s="475">
        <f>D77-$K21</f>
        <v>100</v>
      </c>
      <c r="F77" s="475">
        <f>E77-$K21</f>
        <v>100</v>
      </c>
      <c r="G77" s="475">
        <f>F77-$K21</f>
        <v>100</v>
      </c>
      <c r="H77" s="580"/>
      <c r="I77" s="580"/>
      <c r="J77" s="580"/>
      <c r="K77" s="580"/>
      <c r="L77" s="580"/>
      <c r="M77" s="389"/>
      <c r="N77" s="876"/>
      <c r="O77" s="876"/>
      <c r="P77" s="40"/>
      <c r="Q77" s="439"/>
    </row>
    <row r="78" spans="1:17" ht="15.75" thickTop="1">
      <c r="A78" s="367"/>
      <c r="B78" s="469" t="s">
        <v>1816</v>
      </c>
      <c r="C78" s="509" t="s">
        <v>1715</v>
      </c>
      <c r="D78" s="509" t="s">
        <v>1716</v>
      </c>
      <c r="E78" s="509" t="s">
        <v>1717</v>
      </c>
      <c r="F78" s="509" t="s">
        <v>1718</v>
      </c>
      <c r="G78" s="509" t="s">
        <v>1719</v>
      </c>
      <c r="H78" s="470"/>
      <c r="I78" s="470"/>
      <c r="J78" s="470"/>
      <c r="K78" s="471"/>
      <c r="L78" s="472"/>
      <c r="M78" s="473"/>
      <c r="N78" s="875"/>
      <c r="O78" s="875"/>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76"/>
      <c r="O79" s="876"/>
      <c r="P79" s="40"/>
      <c r="Q79" s="439"/>
    </row>
    <row r="80" spans="1:17" s="102" customFormat="1" ht="15.75" thickTop="1">
      <c r="A80" s="370"/>
      <c r="B80" s="469">
        <f>B25</f>
        <v>111</v>
      </c>
      <c r="C80" s="485"/>
      <c r="D80" s="485"/>
      <c r="E80" s="485"/>
      <c r="F80" s="485"/>
      <c r="G80" s="485"/>
      <c r="H80" s="485"/>
      <c r="I80" s="485"/>
      <c r="J80" s="485"/>
      <c r="K80" s="485"/>
      <c r="L80" s="510"/>
      <c r="M80" s="511"/>
      <c r="N80" s="874"/>
      <c r="O80" s="874"/>
      <c r="P80" s="40"/>
      <c r="Q80" s="439"/>
    </row>
    <row r="81" spans="1:17" s="102" customFormat="1" ht="15.75" thickBot="1">
      <c r="A81" s="370"/>
      <c r="B81" s="474"/>
      <c r="C81" s="491"/>
      <c r="D81" s="467"/>
      <c r="E81" s="467"/>
      <c r="F81" s="467"/>
      <c r="G81" s="467"/>
      <c r="H81" s="467"/>
      <c r="I81" s="467"/>
      <c r="J81" s="467"/>
      <c r="K81" s="467"/>
      <c r="L81" s="467"/>
      <c r="M81" s="468"/>
      <c r="N81" s="876"/>
      <c r="O81" s="876"/>
      <c r="P81" s="40"/>
      <c r="Q81" s="439"/>
    </row>
    <row r="82" spans="1:17" s="102" customFormat="1" ht="15.75" thickTop="1">
      <c r="A82" s="370"/>
      <c r="B82" s="469">
        <f>B26</f>
        <v>111</v>
      </c>
      <c r="C82" s="485"/>
      <c r="D82" s="485"/>
      <c r="E82" s="485"/>
      <c r="F82" s="485"/>
      <c r="G82" s="485"/>
      <c r="H82" s="485"/>
      <c r="I82" s="485"/>
      <c r="J82" s="485"/>
      <c r="K82" s="485"/>
      <c r="L82" s="510"/>
      <c r="M82" s="511"/>
      <c r="N82" s="874"/>
      <c r="O82" s="874"/>
      <c r="P82" s="40"/>
      <c r="Q82" s="439"/>
    </row>
    <row r="83" spans="1:17" s="102" customFormat="1" ht="15.75" thickBot="1">
      <c r="A83" s="370"/>
      <c r="B83" s="474"/>
      <c r="C83" s="491"/>
      <c r="D83" s="467"/>
      <c r="E83" s="467"/>
      <c r="F83" s="467"/>
      <c r="G83" s="467"/>
      <c r="H83" s="467"/>
      <c r="I83" s="467"/>
      <c r="J83" s="467"/>
      <c r="K83" s="467"/>
      <c r="L83" s="467"/>
      <c r="M83" s="468"/>
      <c r="N83" s="876"/>
      <c r="O83" s="876"/>
      <c r="P83" s="40"/>
      <c r="Q83" s="439"/>
    </row>
    <row r="84" spans="1:17" s="408" customFormat="1" ht="15.75" thickTop="1">
      <c r="A84" s="484"/>
      <c r="B84" s="469">
        <f>B27</f>
        <v>111</v>
      </c>
      <c r="C84" s="485"/>
      <c r="D84" s="485"/>
      <c r="E84" s="485"/>
      <c r="F84" s="485"/>
      <c r="G84" s="485"/>
      <c r="H84" s="485"/>
      <c r="I84" s="485"/>
      <c r="J84" s="485"/>
      <c r="K84" s="485"/>
      <c r="L84" s="510"/>
      <c r="M84" s="511"/>
      <c r="N84" s="877"/>
      <c r="O84" s="877"/>
      <c r="P84" s="489"/>
      <c r="Q84" s="490"/>
    </row>
    <row r="85" spans="1:17" s="408" customFormat="1" ht="15.75" thickBot="1">
      <c r="A85" s="484"/>
      <c r="B85" s="474"/>
      <c r="C85" s="491"/>
      <c r="D85" s="467"/>
      <c r="E85" s="467"/>
      <c r="F85" s="467"/>
      <c r="G85" s="467"/>
      <c r="H85" s="467"/>
      <c r="I85" s="467"/>
      <c r="J85" s="467"/>
      <c r="K85" s="467"/>
      <c r="L85" s="467"/>
      <c r="M85" s="468"/>
      <c r="N85" s="877"/>
      <c r="O85" s="877"/>
      <c r="P85" s="489"/>
      <c r="Q85" s="490"/>
    </row>
    <row r="86" spans="1:17" ht="15.75" thickTop="1">
      <c r="A86" s="367"/>
      <c r="B86" s="477">
        <f>B28</f>
        <v>111</v>
      </c>
      <c r="C86" s="31"/>
      <c r="D86" s="31"/>
      <c r="E86" s="31"/>
      <c r="F86" s="31"/>
      <c r="G86" s="517"/>
      <c r="H86" s="517"/>
      <c r="I86" s="517"/>
      <c r="J86" s="517"/>
      <c r="K86" s="518"/>
      <c r="L86" s="519"/>
      <c r="M86" s="520"/>
      <c r="N86" s="875"/>
      <c r="O86" s="875"/>
      <c r="P86" s="40"/>
      <c r="Q86" s="439"/>
    </row>
    <row r="87" spans="1:17" ht="15.75" thickBot="1">
      <c r="A87" s="375"/>
      <c r="B87" s="500"/>
      <c r="C87" s="501"/>
      <c r="D87" s="501"/>
      <c r="E87" s="501"/>
      <c r="F87" s="501"/>
      <c r="G87" s="521"/>
      <c r="H87" s="521"/>
      <c r="I87" s="521"/>
      <c r="J87" s="521"/>
      <c r="K87" s="521"/>
      <c r="L87" s="521"/>
      <c r="M87" s="522"/>
      <c r="N87" s="876"/>
      <c r="O87" s="876"/>
      <c r="P87" s="40"/>
      <c r="Q87" s="439"/>
    </row>
    <row r="88" spans="1:17">
      <c r="A88" s="379" t="s">
        <v>1688</v>
      </c>
      <c r="B88" s="460" t="s">
        <v>1730</v>
      </c>
      <c r="C88" s="462"/>
      <c r="D88" s="462"/>
      <c r="E88" s="462"/>
      <c r="F88" s="462"/>
      <c r="G88" s="462"/>
      <c r="H88" s="462"/>
      <c r="I88" s="462"/>
      <c r="J88" s="462"/>
      <c r="K88" s="463"/>
      <c r="L88" s="464"/>
      <c r="M88" s="465"/>
      <c r="N88" s="875"/>
      <c r="O88" s="875"/>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76"/>
      <c r="O89" s="876"/>
      <c r="P89" s="40"/>
      <c r="Q89" s="439"/>
    </row>
    <row r="90" spans="1:17" ht="15.75" thickTop="1">
      <c r="A90" s="367"/>
      <c r="B90" s="469" t="s">
        <v>1731</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6" t="str">
        <f>M91&amp;"(含)"&amp;"-"&amp;P91</f>
        <v>(含)-</v>
      </c>
      <c r="N90" s="874"/>
      <c r="O90" s="874"/>
      <c r="P90" s="40"/>
      <c r="Q90" s="439"/>
    </row>
    <row r="91" spans="1:17" s="408" customFormat="1">
      <c r="A91" s="406"/>
      <c r="B91" s="523"/>
      <c r="C91" s="6"/>
      <c r="D91" s="6"/>
      <c r="E91" s="6"/>
      <c r="F91" s="6"/>
      <c r="G91" s="6"/>
      <c r="H91" s="6"/>
      <c r="I91" s="6"/>
      <c r="J91" s="524"/>
      <c r="K91" s="524"/>
      <c r="L91" s="525"/>
      <c r="M91" s="526"/>
      <c r="N91" s="877"/>
      <c r="O91" s="877"/>
      <c r="P91" s="489"/>
      <c r="Q91" s="490"/>
    </row>
    <row r="92" spans="1:17" s="408" customFormat="1" ht="15.75" thickBot="1">
      <c r="A92" s="484"/>
      <c r="B92" s="474"/>
      <c r="C92" s="491"/>
      <c r="D92" s="467"/>
      <c r="E92" s="467"/>
      <c r="F92" s="467"/>
      <c r="G92" s="467"/>
      <c r="H92" s="467"/>
      <c r="I92" s="467"/>
      <c r="J92" s="467"/>
      <c r="K92" s="467"/>
      <c r="L92" s="467"/>
      <c r="M92" s="468"/>
      <c r="N92" s="876"/>
      <c r="O92" s="876"/>
      <c r="P92" s="489"/>
      <c r="Q92" s="490"/>
    </row>
    <row r="93" spans="1:17" ht="15" thickTop="1">
      <c r="A93" s="409"/>
      <c r="B93" s="469" t="s">
        <v>1732</v>
      </c>
      <c r="C93" s="485"/>
      <c r="D93" s="485"/>
      <c r="E93" s="513"/>
      <c r="F93" s="513"/>
      <c r="G93" s="513"/>
      <c r="H93" s="513"/>
      <c r="I93" s="513"/>
      <c r="J93" s="513"/>
      <c r="K93" s="514"/>
      <c r="L93" s="515"/>
      <c r="M93" s="516"/>
      <c r="N93" s="875"/>
      <c r="O93" s="875"/>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76"/>
      <c r="O94" s="876"/>
      <c r="P94" s="40"/>
      <c r="Q94" s="439"/>
    </row>
    <row r="95" spans="1:17" ht="15" thickTop="1">
      <c r="A95" s="409"/>
      <c r="B95" s="469" t="s">
        <v>1734</v>
      </c>
      <c r="C95" s="485"/>
      <c r="D95" s="485"/>
      <c r="E95" s="485"/>
      <c r="F95" s="513"/>
      <c r="G95" s="513"/>
      <c r="H95" s="513"/>
      <c r="I95" s="513"/>
      <c r="J95" s="513"/>
      <c r="K95" s="514"/>
      <c r="L95" s="515"/>
      <c r="M95" s="516"/>
      <c r="N95" s="875"/>
      <c r="O95" s="875"/>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76"/>
      <c r="O96" s="876"/>
      <c r="P96" s="40"/>
      <c r="Q96" s="439"/>
    </row>
    <row r="97" spans="1:17" ht="15" thickTop="1">
      <c r="A97" s="409"/>
      <c r="B97" s="469" t="s">
        <v>1184</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5"/>
      <c r="O97" s="875"/>
      <c r="P97" s="40"/>
      <c r="Q97" s="439"/>
    </row>
    <row r="98" spans="1:17">
      <c r="A98" s="409"/>
      <c r="B98" s="477"/>
      <c r="C98" s="530">
        <v>0.5</v>
      </c>
      <c r="D98" s="530">
        <v>0.6</v>
      </c>
      <c r="E98" s="530">
        <v>0.7</v>
      </c>
      <c r="F98" s="530">
        <v>0.8</v>
      </c>
      <c r="G98" s="530">
        <v>0.9</v>
      </c>
      <c r="H98" s="530">
        <v>1.0001</v>
      </c>
      <c r="I98" s="547"/>
      <c r="J98" s="547"/>
      <c r="K98" s="548"/>
      <c r="L98" s="549"/>
      <c r="M98" s="550"/>
      <c r="N98" s="875"/>
      <c r="O98" s="875"/>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76"/>
      <c r="O99" s="876"/>
      <c r="P99" s="40"/>
      <c r="Q99" s="439"/>
    </row>
    <row r="100" spans="1:17" s="408" customFormat="1" ht="15" thickTop="1">
      <c r="A100" s="406"/>
      <c r="B100" s="469" t="s">
        <v>1735</v>
      </c>
      <c r="C100" s="485"/>
      <c r="D100" s="485"/>
      <c r="E100" s="485"/>
      <c r="F100" s="485"/>
      <c r="G100" s="485"/>
      <c r="H100" s="513"/>
      <c r="I100" s="513"/>
      <c r="J100" s="513"/>
      <c r="K100" s="514"/>
      <c r="L100" s="515"/>
      <c r="M100" s="516"/>
      <c r="N100" s="877"/>
      <c r="O100" s="877"/>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77"/>
      <c r="O101" s="877"/>
      <c r="P101" s="489"/>
      <c r="Q101" s="490"/>
    </row>
    <row r="102" spans="1:17" ht="15" thickTop="1">
      <c r="A102" s="409"/>
      <c r="B102" s="469" t="s">
        <v>1736</v>
      </c>
      <c r="C102" s="485"/>
      <c r="D102" s="485"/>
      <c r="E102" s="485"/>
      <c r="F102" s="485"/>
      <c r="G102" s="485"/>
      <c r="H102" s="513"/>
      <c r="I102" s="513"/>
      <c r="J102" s="513"/>
      <c r="K102" s="514"/>
      <c r="L102" s="515"/>
      <c r="M102" s="516"/>
      <c r="N102" s="875"/>
      <c r="O102" s="875"/>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76"/>
      <c r="O103" s="876"/>
      <c r="P103" s="40"/>
      <c r="Q103" s="439"/>
    </row>
    <row r="104" spans="1:17" ht="15" thickTop="1">
      <c r="A104" s="409"/>
      <c r="B104" s="469" t="s">
        <v>1738</v>
      </c>
      <c r="C104" s="485"/>
      <c r="D104" s="485"/>
      <c r="E104" s="485"/>
      <c r="F104" s="485"/>
      <c r="G104" s="485"/>
      <c r="H104" s="513"/>
      <c r="I104" s="513"/>
      <c r="J104" s="513"/>
      <c r="K104" s="514"/>
      <c r="L104" s="515"/>
      <c r="M104" s="516"/>
      <c r="N104" s="875"/>
      <c r="O104" s="875"/>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76"/>
      <c r="O105" s="876"/>
      <c r="P105" s="40"/>
      <c r="Q105" s="439"/>
    </row>
    <row r="106" spans="1:17" ht="15" thickTop="1">
      <c r="A106" s="409"/>
      <c r="B106" s="559" t="s">
        <v>1824</v>
      </c>
      <c r="C106" s="509" t="s">
        <v>1715</v>
      </c>
      <c r="D106" s="509" t="s">
        <v>1716</v>
      </c>
      <c r="E106" s="509" t="s">
        <v>1717</v>
      </c>
      <c r="F106" s="509" t="s">
        <v>1718</v>
      </c>
      <c r="G106" s="509" t="s">
        <v>1719</v>
      </c>
      <c r="H106" s="470"/>
      <c r="I106" s="470"/>
      <c r="J106" s="470"/>
      <c r="K106" s="471"/>
      <c r="L106" s="472"/>
      <c r="M106" s="473"/>
      <c r="N106" s="876"/>
      <c r="O106" s="876"/>
      <c r="P106" s="560"/>
      <c r="Q106" s="561"/>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76"/>
      <c r="O107" s="876"/>
      <c r="P107" s="40"/>
      <c r="Q107" s="439"/>
    </row>
    <row r="108" spans="1:17" s="408" customFormat="1" ht="15" thickTop="1">
      <c r="A108" s="406"/>
      <c r="B108" s="469">
        <f>B38</f>
        <v>111</v>
      </c>
      <c r="C108" s="485"/>
      <c r="D108" s="485"/>
      <c r="E108" s="485"/>
      <c r="F108" s="485"/>
      <c r="G108" s="485"/>
      <c r="H108" s="486"/>
      <c r="I108" s="486"/>
      <c r="J108" s="486"/>
      <c r="K108" s="486"/>
      <c r="L108" s="487"/>
      <c r="M108" s="488"/>
      <c r="N108" s="877"/>
      <c r="O108" s="877"/>
      <c r="P108" s="489"/>
      <c r="Q108" s="490"/>
    </row>
    <row r="109" spans="1:17" s="408" customFormat="1" ht="15.75" thickBot="1">
      <c r="A109" s="484"/>
      <c r="B109" s="466"/>
      <c r="C109" s="491"/>
      <c r="D109" s="467"/>
      <c r="E109" s="467"/>
      <c r="F109" s="467"/>
      <c r="G109" s="491"/>
      <c r="H109" s="493"/>
      <c r="I109" s="493"/>
      <c r="J109" s="493"/>
      <c r="K109" s="493"/>
      <c r="L109" s="493"/>
      <c r="M109" s="494"/>
      <c r="N109" s="877"/>
      <c r="O109" s="877"/>
      <c r="P109" s="489"/>
      <c r="Q109" s="490"/>
    </row>
    <row r="110" spans="1:17" ht="15" thickTop="1">
      <c r="A110" s="409"/>
      <c r="B110" s="469">
        <f>B39</f>
        <v>111</v>
      </c>
      <c r="C110" s="485"/>
      <c r="D110" s="485"/>
      <c r="E110" s="485"/>
      <c r="F110" s="485"/>
      <c r="G110" s="485"/>
      <c r="H110" s="486"/>
      <c r="I110" s="486"/>
      <c r="J110" s="486"/>
      <c r="K110" s="486"/>
      <c r="L110" s="487"/>
      <c r="M110" s="488"/>
      <c r="N110" s="875"/>
      <c r="O110" s="875"/>
      <c r="P110" s="40"/>
      <c r="Q110" s="439"/>
    </row>
    <row r="111" spans="1:17" ht="15.75" thickBot="1">
      <c r="A111" s="367"/>
      <c r="B111" s="474"/>
      <c r="C111" s="491"/>
      <c r="D111" s="467"/>
      <c r="E111" s="467"/>
      <c r="F111" s="467"/>
      <c r="G111" s="491"/>
      <c r="H111" s="493"/>
      <c r="I111" s="493"/>
      <c r="J111" s="493"/>
      <c r="K111" s="493"/>
      <c r="L111" s="493"/>
      <c r="M111" s="494"/>
      <c r="N111" s="876"/>
      <c r="O111" s="876"/>
      <c r="P111" s="40"/>
      <c r="Q111" s="439"/>
    </row>
    <row r="112" spans="1:17" ht="15" thickTop="1">
      <c r="A112" s="409"/>
      <c r="B112" s="477">
        <f>B40</f>
        <v>111</v>
      </c>
      <c r="C112" s="31"/>
      <c r="D112" s="31"/>
      <c r="E112" s="31"/>
      <c r="F112" s="31"/>
      <c r="G112" s="517"/>
      <c r="H112" s="517"/>
      <c r="I112" s="517"/>
      <c r="J112" s="517"/>
      <c r="K112" s="31"/>
      <c r="L112" s="457"/>
      <c r="M112" s="520"/>
      <c r="N112" s="875"/>
      <c r="O112" s="875"/>
      <c r="P112" s="40"/>
      <c r="Q112" s="439"/>
    </row>
    <row r="113" spans="1:17" ht="15.75" thickBot="1">
      <c r="A113" s="375"/>
      <c r="B113" s="500"/>
      <c r="C113" s="501"/>
      <c r="D113" s="501"/>
      <c r="E113" s="501"/>
      <c r="F113" s="501"/>
      <c r="G113" s="521"/>
      <c r="H113" s="521"/>
      <c r="I113" s="521"/>
      <c r="J113" s="521"/>
      <c r="K113" s="521"/>
      <c r="L113" s="521"/>
      <c r="M113" s="522"/>
      <c r="N113" s="876"/>
      <c r="O113" s="876"/>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F7:F40 H7:H40 J7:J40">
    <cfRule type="cellIs" dxfId="91" priority="1" operator="notEqual">
      <formula>100</formula>
    </cfRule>
  </conditionalFormatting>
  <conditionalFormatting sqref="F42">
    <cfRule type="expression" dxfId="90" priority="4">
      <formula>$D$42="简单平均"</formula>
    </cfRule>
  </conditionalFormatting>
  <conditionalFormatting sqref="F46:F48 H46:H48">
    <cfRule type="containsText" dxfId="89" priority="17" stopIfTrue="1" operator="containsText" text="超过">
      <formula>NOT(ISERROR(SEARCH("超过",F46)))</formula>
    </cfRule>
  </conditionalFormatting>
  <conditionalFormatting sqref="G46">
    <cfRule type="expression" dxfId="88" priority="12" stopIfTrue="1">
      <formula>$H$46="超过30%"</formula>
    </cfRule>
  </conditionalFormatting>
  <conditionalFormatting sqref="G47">
    <cfRule type="expression" dxfId="87" priority="11" stopIfTrue="1">
      <formula>$H$47="超过20%"</formula>
    </cfRule>
  </conditionalFormatting>
  <conditionalFormatting sqref="G48">
    <cfRule type="expression" dxfId="86" priority="13" stopIfTrue="1">
      <formula>$H$48="超过30%"</formula>
    </cfRule>
  </conditionalFormatting>
  <conditionalFormatting sqref="H42">
    <cfRule type="expression" dxfId="85" priority="3">
      <formula>$D$42="简单平均"</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J42">
    <cfRule type="expression" dxfId="81" priority="2">
      <formula>$D$42="简单平均"</formula>
    </cfRule>
  </conditionalFormatting>
  <conditionalFormatting sqref="J46:J48">
    <cfRule type="containsText" dxfId="80" priority="8" stopIfTrue="1" operator="containsText" text="超过">
      <formula>NOT(ISERROR(SEARCH("超过",J46)))</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C20 G20 E20 I20" xr:uid="{00000000-0002-0000-1F00-000001000000}">
      <formula1>公共配套设施</formula1>
    </dataValidation>
    <dataValidation type="list" allowBlank="1" showInputMessage="1" showErrorMessage="1" sqref="E18 G18 I18 C18" xr:uid="{00000000-0002-0000-1F00-000002000000}">
      <formula1>交通便捷度</formula1>
    </dataValidation>
    <dataValidation type="list" allowBlank="1" showInputMessage="1" showErrorMessage="1" sqref="E24 G24 I24 C24" xr:uid="{00000000-0002-0000-1F00-000003000000}">
      <formula1>环境</formula1>
    </dataValidation>
    <dataValidation type="list" allowBlank="1" showInputMessage="1" showErrorMessage="1" sqref="C8 E8 G8 I8" xr:uid="{00000000-0002-0000-1F00-000004000000}">
      <formula1>工业交易情况</formula1>
    </dataValidation>
    <dataValidation type="list" allowBlank="1" showInputMessage="1" showErrorMessage="1" sqref="E9 G9 I9" xr:uid="{00000000-0002-0000-1F00-000005000000}">
      <formula1>工业用途</formula1>
    </dataValidation>
    <dataValidation type="list" allowBlank="1" showInputMessage="1" showErrorMessage="1" sqref="C29 E29 G29 I29" xr:uid="{00000000-0002-0000-1F00-000006000000}">
      <formula1>工业建筑类型</formula1>
    </dataValidation>
    <dataValidation type="list" allowBlank="1" showInputMessage="1" showErrorMessage="1" sqref="C31 E31 G31 I31" xr:uid="{00000000-0002-0000-1F00-000007000000}">
      <formula1>工业建筑结构</formula1>
    </dataValidation>
    <dataValidation type="list" allowBlank="1" showInputMessage="1" showErrorMessage="1" sqref="C32 E32 G32 I32" xr:uid="{00000000-0002-0000-1F00-000008000000}">
      <formula1>工业公共部分装修</formula1>
    </dataValidation>
    <dataValidation type="list" allowBlank="1" showInputMessage="1" showErrorMessage="1" sqref="C34 E34 G34 I34" xr:uid="{00000000-0002-0000-1F00-000009000000}">
      <formula1>工业物业管理</formula1>
    </dataValidation>
    <dataValidation type="list" allowBlank="1" showInputMessage="1" showErrorMessage="1" sqref="C35 E35 G35 I35" xr:uid="{00000000-0002-0000-1F00-00000A000000}">
      <formula1>工业基础设施水平</formula1>
    </dataValidation>
    <dataValidation type="list" allowBlank="1" showInputMessage="1" showErrorMessage="1" sqref="C36 E36 G36 I36" xr:uid="{00000000-0002-0000-1F00-00000B000000}">
      <formula1>工业内部装修</formula1>
    </dataValidation>
    <dataValidation type="list" allowBlank="1" showInputMessage="1" showErrorMessage="1" sqref="C37 E37 G37 I37" xr:uid="{00000000-0002-0000-1F00-00000C000000}">
      <formula1>内部装修维护情况</formula1>
    </dataValidation>
    <dataValidation type="list" allowBlank="1" showInputMessage="1" showErrorMessage="1" sqref="C16 E16 G16 I16" xr:uid="{00000000-0002-0000-1F00-00000D000000}">
      <formula1>产业集聚程度</formula1>
    </dataValidation>
    <dataValidation type="list" allowBlank="1" showInputMessage="1" showErrorMessage="1" sqref="C22 E22 G22 I22"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42"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7" tint="-0.249977111117893"/>
  </sheetPr>
  <dimension ref="A1:AS524"/>
  <sheetViews>
    <sheetView zoomScale="90" zoomScaleNormal="90" workbookViewId="0">
      <pane ySplit="24" topLeftCell="A25" activePane="bottomLeft" state="frozen"/>
      <selection activeCell="C50" sqref="C50"/>
      <selection pane="bottomLeft" activeCell="R22" sqref="R22"/>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2"/>
    <col min="46" max="16384" width="9" style="122"/>
  </cols>
  <sheetData>
    <row r="1" spans="1:45" ht="14.25" customHeight="1" thickBot="1">
      <c r="A1" s="138"/>
      <c r="B1" s="925" t="s">
        <v>2077</v>
      </c>
      <c r="C1" s="3500" t="s">
        <v>2078</v>
      </c>
      <c r="D1" s="3501"/>
      <c r="E1" s="3501"/>
      <c r="F1" s="3501"/>
      <c r="G1" s="3501"/>
      <c r="H1" s="3501"/>
      <c r="I1" s="3501"/>
      <c r="J1" s="3501"/>
      <c r="K1" s="3501"/>
      <c r="L1" s="3501"/>
      <c r="M1" s="3501"/>
      <c r="N1" s="3501"/>
      <c r="O1" s="3501"/>
      <c r="P1" s="3501"/>
      <c r="Q1" s="3501"/>
      <c r="R1" s="3501"/>
      <c r="S1" s="3502"/>
      <c r="T1" s="925" t="s">
        <v>1983</v>
      </c>
    </row>
    <row r="2" spans="1:45" s="624" customFormat="1" ht="38.25">
      <c r="A2" s="926"/>
      <c r="B2" s="621" t="s">
        <v>1059</v>
      </c>
      <c r="C2" s="14" t="str">
        <f t="shared" ref="C2:R2" si="0">C3&amp;"(含)"&amp;"-"&amp;D3</f>
        <v>0(含)-500</v>
      </c>
      <c r="D2" s="622" t="str">
        <f t="shared" si="0"/>
        <v>500(含)-1000</v>
      </c>
      <c r="E2" s="622" t="str">
        <f t="shared" si="0"/>
        <v>1000(含)-1500</v>
      </c>
      <c r="F2" s="622" t="str">
        <f t="shared" si="0"/>
        <v>1500(含)-2000</v>
      </c>
      <c r="G2" s="622" t="str">
        <f t="shared" si="0"/>
        <v>2000(含)-2500</v>
      </c>
      <c r="H2" s="622" t="str">
        <f t="shared" si="0"/>
        <v>2500(含)-</v>
      </c>
      <c r="I2" s="622" t="str">
        <f t="shared" si="0"/>
        <v>(含)-</v>
      </c>
      <c r="J2" s="622" t="str">
        <f t="shared" si="0"/>
        <v>(含)-</v>
      </c>
      <c r="K2" s="622" t="str">
        <f t="shared" si="0"/>
        <v>(含)-</v>
      </c>
      <c r="L2" s="622" t="str">
        <f t="shared" si="0"/>
        <v>(含)-</v>
      </c>
      <c r="M2" s="622" t="str">
        <f t="shared" si="0"/>
        <v>(含)-</v>
      </c>
      <c r="N2" s="622" t="str">
        <f t="shared" si="0"/>
        <v>(含)-</v>
      </c>
      <c r="O2" s="622" t="str">
        <f t="shared" si="0"/>
        <v>(含)-</v>
      </c>
      <c r="P2" s="622" t="str">
        <f t="shared" si="0"/>
        <v>(含)-</v>
      </c>
      <c r="Q2" s="622" t="str">
        <f t="shared" si="0"/>
        <v>(含)-</v>
      </c>
      <c r="R2" s="622" t="str">
        <f t="shared" si="0"/>
        <v>(含)-</v>
      </c>
      <c r="S2" s="927" t="str">
        <f>S3&amp;"(含)"&amp;"-"</f>
        <v>(含)-</v>
      </c>
      <c r="T2" s="623"/>
      <c r="U2" s="683"/>
      <c r="V2" s="683"/>
      <c r="W2" s="683"/>
      <c r="X2" s="683"/>
      <c r="Y2" s="683"/>
      <c r="Z2" s="683"/>
      <c r="AA2" s="683"/>
      <c r="AB2" s="683"/>
      <c r="AC2" s="683"/>
      <c r="AD2" s="683"/>
      <c r="AE2" s="683"/>
      <c r="AF2" s="683"/>
      <c r="AG2" s="683"/>
      <c r="AH2" s="683"/>
      <c r="AI2" s="683"/>
      <c r="AJ2" s="683"/>
      <c r="AK2" s="683"/>
      <c r="AL2" s="683"/>
      <c r="AM2" s="683"/>
      <c r="AN2" s="683"/>
      <c r="AO2" s="683"/>
      <c r="AP2" s="683"/>
      <c r="AQ2" s="683"/>
      <c r="AR2" s="683"/>
      <c r="AS2" s="683"/>
    </row>
    <row r="3" spans="1:45" s="628" customFormat="1" ht="14.25">
      <c r="A3" s="928"/>
      <c r="B3" s="625"/>
      <c r="C3" s="6">
        <v>0</v>
      </c>
      <c r="D3" s="6">
        <v>500</v>
      </c>
      <c r="E3" s="6">
        <v>1000</v>
      </c>
      <c r="F3" s="6">
        <v>1500</v>
      </c>
      <c r="G3" s="6">
        <v>2000</v>
      </c>
      <c r="H3" s="6">
        <v>2500</v>
      </c>
      <c r="I3" s="1217"/>
      <c r="J3" s="1217"/>
      <c r="K3" s="1217"/>
      <c r="L3" s="1218"/>
      <c r="M3" s="1219"/>
      <c r="N3" s="1219"/>
      <c r="O3" s="1217"/>
      <c r="P3" s="1217"/>
      <c r="Q3" s="1217"/>
      <c r="R3" s="1217"/>
      <c r="S3" s="1220"/>
      <c r="T3" s="627"/>
      <c r="U3" s="684"/>
      <c r="V3" s="684"/>
      <c r="W3" s="684"/>
      <c r="X3" s="684"/>
      <c r="Y3" s="684"/>
      <c r="Z3" s="684"/>
      <c r="AA3" s="684"/>
      <c r="AB3" s="684"/>
      <c r="AC3" s="684"/>
      <c r="AD3" s="684"/>
      <c r="AE3" s="684"/>
      <c r="AF3" s="684"/>
      <c r="AG3" s="684"/>
      <c r="AH3" s="684"/>
      <c r="AI3" s="684"/>
      <c r="AJ3" s="684"/>
      <c r="AK3" s="684"/>
      <c r="AL3" s="684"/>
      <c r="AM3" s="684"/>
      <c r="AN3" s="684"/>
      <c r="AO3" s="684"/>
      <c r="AP3" s="684"/>
      <c r="AQ3" s="684"/>
      <c r="AR3" s="684"/>
      <c r="AS3" s="684"/>
    </row>
    <row r="4" spans="1:45" s="628" customFormat="1" ht="15" thickBot="1">
      <c r="A4" s="929"/>
      <c r="B4" s="930"/>
      <c r="C4" s="491">
        <v>100</v>
      </c>
      <c r="D4" s="467">
        <v>99</v>
      </c>
      <c r="E4" s="491">
        <v>98</v>
      </c>
      <c r="F4" s="467">
        <v>97</v>
      </c>
      <c r="G4" s="491">
        <v>96</v>
      </c>
      <c r="H4" s="467">
        <v>95</v>
      </c>
      <c r="I4" s="1221"/>
      <c r="J4" s="1221"/>
      <c r="K4" s="1221"/>
      <c r="L4" s="1221"/>
      <c r="M4" s="1222"/>
      <c r="N4" s="1222"/>
      <c r="O4" s="1221"/>
      <c r="P4" s="1221"/>
      <c r="Q4" s="1221"/>
      <c r="R4" s="1221"/>
      <c r="S4" s="1223"/>
      <c r="T4" s="935"/>
      <c r="U4" s="684"/>
      <c r="V4" s="684"/>
      <c r="W4" s="684"/>
      <c r="X4" s="684"/>
      <c r="Y4" s="684"/>
      <c r="Z4" s="684"/>
      <c r="AA4" s="684"/>
      <c r="AB4" s="684"/>
      <c r="AC4" s="684"/>
      <c r="AD4" s="684"/>
      <c r="AE4" s="684"/>
      <c r="AF4" s="684"/>
      <c r="AG4" s="684"/>
      <c r="AH4" s="684"/>
      <c r="AI4" s="684"/>
      <c r="AJ4" s="684"/>
      <c r="AK4" s="684"/>
      <c r="AL4" s="684"/>
      <c r="AM4" s="684"/>
      <c r="AN4" s="684"/>
      <c r="AO4" s="684"/>
      <c r="AP4" s="684"/>
      <c r="AQ4" s="684"/>
      <c r="AR4" s="684"/>
      <c r="AS4" s="684"/>
    </row>
    <row r="5" spans="1:45" s="24" customFormat="1" ht="13.5" thickTop="1">
      <c r="A5" s="921"/>
      <c r="B5" s="1246" t="s">
        <v>2081</v>
      </c>
      <c r="C5" s="936"/>
      <c r="D5" s="937"/>
      <c r="E5" s="937"/>
      <c r="F5" s="1224"/>
      <c r="G5" s="1224"/>
      <c r="H5" s="1224"/>
      <c r="I5" s="1224"/>
      <c r="J5" s="1224"/>
      <c r="K5" s="1224"/>
      <c r="L5" s="1225"/>
      <c r="M5" s="1226"/>
      <c r="N5" s="1226"/>
      <c r="O5" s="1224"/>
      <c r="P5" s="1224"/>
      <c r="Q5" s="1224"/>
      <c r="R5" s="1224"/>
      <c r="S5" s="1227"/>
      <c r="T5" s="939"/>
      <c r="U5" s="685"/>
      <c r="V5" s="685"/>
      <c r="W5" s="685"/>
      <c r="X5" s="685"/>
      <c r="Y5" s="685"/>
      <c r="Z5" s="685"/>
      <c r="AA5" s="685"/>
      <c r="AB5" s="685"/>
      <c r="AC5" s="685"/>
      <c r="AD5" s="685"/>
      <c r="AE5" s="685"/>
      <c r="AF5" s="685"/>
      <c r="AG5" s="685"/>
      <c r="AH5" s="685"/>
      <c r="AI5" s="685"/>
      <c r="AJ5" s="685"/>
      <c r="AK5" s="685"/>
      <c r="AL5" s="685"/>
      <c r="AM5" s="685"/>
      <c r="AN5" s="685"/>
      <c r="AO5" s="685"/>
      <c r="AP5" s="685"/>
      <c r="AQ5" s="685"/>
      <c r="AR5" s="685"/>
      <c r="AS5" s="685"/>
    </row>
    <row r="6" spans="1:45" s="24" customFormat="1" ht="13.5" thickBot="1">
      <c r="A6" s="921"/>
      <c r="B6" s="842"/>
      <c r="C6" s="848">
        <v>100</v>
      </c>
      <c r="D6" s="845">
        <f>C6-$T5</f>
        <v>100</v>
      </c>
      <c r="E6" s="845">
        <f t="shared" ref="E6:S6" si="1">D6-$T5</f>
        <v>100</v>
      </c>
      <c r="F6" s="1228">
        <f t="shared" si="1"/>
        <v>100</v>
      </c>
      <c r="G6" s="1228">
        <f t="shared" si="1"/>
        <v>100</v>
      </c>
      <c r="H6" s="1228">
        <f t="shared" si="1"/>
        <v>100</v>
      </c>
      <c r="I6" s="1228">
        <f t="shared" si="1"/>
        <v>100</v>
      </c>
      <c r="J6" s="1228">
        <f t="shared" si="1"/>
        <v>100</v>
      </c>
      <c r="K6" s="1228">
        <f t="shared" si="1"/>
        <v>100</v>
      </c>
      <c r="L6" s="1228">
        <f t="shared" si="1"/>
        <v>100</v>
      </c>
      <c r="M6" s="1228">
        <f t="shared" si="1"/>
        <v>100</v>
      </c>
      <c r="N6" s="1228">
        <f t="shared" si="1"/>
        <v>100</v>
      </c>
      <c r="O6" s="1228">
        <f t="shared" si="1"/>
        <v>100</v>
      </c>
      <c r="P6" s="1228">
        <f t="shared" si="1"/>
        <v>100</v>
      </c>
      <c r="Q6" s="1228">
        <f t="shared" si="1"/>
        <v>100</v>
      </c>
      <c r="R6" s="1228">
        <f t="shared" si="1"/>
        <v>100</v>
      </c>
      <c r="S6" s="1228">
        <f t="shared" si="1"/>
        <v>100</v>
      </c>
      <c r="T6" s="844"/>
      <c r="U6" s="685"/>
      <c r="V6" s="685"/>
      <c r="W6" s="685"/>
      <c r="X6" s="685"/>
      <c r="Y6" s="685"/>
      <c r="Z6" s="685"/>
      <c r="AA6" s="685"/>
      <c r="AB6" s="685"/>
      <c r="AC6" s="685"/>
      <c r="AD6" s="685"/>
      <c r="AE6" s="685"/>
      <c r="AF6" s="685"/>
      <c r="AG6" s="685"/>
      <c r="AH6" s="685"/>
      <c r="AI6" s="685"/>
      <c r="AJ6" s="685"/>
      <c r="AK6" s="685"/>
      <c r="AL6" s="685"/>
      <c r="AM6" s="685"/>
      <c r="AN6" s="685"/>
      <c r="AO6" s="685"/>
      <c r="AP6" s="685"/>
      <c r="AQ6" s="685"/>
      <c r="AR6" s="685"/>
      <c r="AS6" s="685"/>
    </row>
    <row r="7" spans="1:45" s="24" customFormat="1">
      <c r="A7" s="921"/>
      <c r="B7" s="1247" t="s">
        <v>2082</v>
      </c>
      <c r="C7" s="847"/>
      <c r="D7" s="841"/>
      <c r="E7" s="841"/>
      <c r="F7" s="1229"/>
      <c r="G7" s="1229"/>
      <c r="H7" s="1229"/>
      <c r="I7" s="1229"/>
      <c r="J7" s="1229"/>
      <c r="K7" s="1229"/>
      <c r="L7" s="1229"/>
      <c r="M7" s="1230"/>
      <c r="N7" s="1231"/>
      <c r="O7" s="1232"/>
      <c r="P7" s="1232"/>
      <c r="Q7" s="1233"/>
      <c r="R7" s="1234"/>
      <c r="S7" s="1235"/>
      <c r="T7" s="629"/>
      <c r="U7" s="685"/>
      <c r="V7" s="685"/>
      <c r="W7" s="685"/>
      <c r="X7" s="685"/>
      <c r="Y7" s="685"/>
      <c r="Z7" s="685"/>
      <c r="AA7" s="685"/>
      <c r="AB7" s="685"/>
      <c r="AC7" s="685"/>
      <c r="AD7" s="685"/>
      <c r="AE7" s="685"/>
      <c r="AF7" s="685"/>
      <c r="AG7" s="685"/>
      <c r="AH7" s="685"/>
      <c r="AI7" s="685"/>
      <c r="AJ7" s="685"/>
      <c r="AK7" s="685"/>
      <c r="AL7" s="685"/>
      <c r="AM7" s="685"/>
      <c r="AN7" s="685"/>
      <c r="AO7" s="685"/>
      <c r="AP7" s="685"/>
      <c r="AQ7" s="685"/>
      <c r="AR7" s="685"/>
      <c r="AS7" s="685"/>
    </row>
    <row r="8" spans="1:45" s="24" customFormat="1" ht="13.5" thickBot="1">
      <c r="A8" s="921"/>
      <c r="B8" s="842"/>
      <c r="C8" s="848">
        <v>100</v>
      </c>
      <c r="D8" s="845">
        <f>C8-$T7</f>
        <v>100</v>
      </c>
      <c r="E8" s="845">
        <f t="shared" ref="E8:S8" si="2">D8-$T7</f>
        <v>100</v>
      </c>
      <c r="F8" s="1228">
        <f t="shared" si="2"/>
        <v>100</v>
      </c>
      <c r="G8" s="1228">
        <f t="shared" si="2"/>
        <v>100</v>
      </c>
      <c r="H8" s="1228">
        <f t="shared" si="2"/>
        <v>100</v>
      </c>
      <c r="I8" s="1228">
        <f t="shared" si="2"/>
        <v>100</v>
      </c>
      <c r="J8" s="1228">
        <f t="shared" si="2"/>
        <v>100</v>
      </c>
      <c r="K8" s="1228">
        <f t="shared" si="2"/>
        <v>100</v>
      </c>
      <c r="L8" s="1228">
        <f t="shared" si="2"/>
        <v>100</v>
      </c>
      <c r="M8" s="1228">
        <f t="shared" si="2"/>
        <v>100</v>
      </c>
      <c r="N8" s="1228">
        <f t="shared" si="2"/>
        <v>100</v>
      </c>
      <c r="O8" s="1228">
        <f t="shared" si="2"/>
        <v>100</v>
      </c>
      <c r="P8" s="1228">
        <f t="shared" si="2"/>
        <v>100</v>
      </c>
      <c r="Q8" s="1228">
        <f t="shared" si="2"/>
        <v>100</v>
      </c>
      <c r="R8" s="1228">
        <f t="shared" si="2"/>
        <v>100</v>
      </c>
      <c r="S8" s="1228">
        <f t="shared" si="2"/>
        <v>100</v>
      </c>
      <c r="T8" s="844"/>
      <c r="U8" s="685"/>
      <c r="V8" s="685"/>
      <c r="W8" s="685"/>
      <c r="X8" s="685"/>
      <c r="Y8" s="685"/>
      <c r="Z8" s="685"/>
      <c r="AA8" s="685"/>
      <c r="AB8" s="685"/>
      <c r="AC8" s="685"/>
      <c r="AD8" s="685"/>
      <c r="AE8" s="685"/>
      <c r="AF8" s="685"/>
      <c r="AG8" s="685"/>
      <c r="AH8" s="685"/>
      <c r="AI8" s="685"/>
      <c r="AJ8" s="685"/>
      <c r="AK8" s="685"/>
      <c r="AL8" s="685"/>
      <c r="AM8" s="685"/>
      <c r="AN8" s="685"/>
      <c r="AO8" s="685"/>
      <c r="AP8" s="685"/>
      <c r="AQ8" s="685"/>
      <c r="AR8" s="685"/>
      <c r="AS8" s="685"/>
    </row>
    <row r="9" spans="1:45" s="24" customFormat="1">
      <c r="A9" s="921"/>
      <c r="B9" s="1247" t="s">
        <v>2083</v>
      </c>
      <c r="C9" s="847"/>
      <c r="D9" s="841"/>
      <c r="E9" s="841"/>
      <c r="F9" s="1229"/>
      <c r="G9" s="1229"/>
      <c r="H9" s="1229"/>
      <c r="I9" s="1229"/>
      <c r="J9" s="1229"/>
      <c r="K9" s="1229"/>
      <c r="L9" s="1236"/>
      <c r="M9" s="1230"/>
      <c r="N9" s="1231"/>
      <c r="O9" s="1232"/>
      <c r="P9" s="1232"/>
      <c r="Q9" s="1233"/>
      <c r="R9" s="1234"/>
      <c r="S9" s="1235"/>
      <c r="T9" s="629"/>
      <c r="U9" s="685"/>
      <c r="V9" s="685"/>
      <c r="W9" s="685"/>
      <c r="X9" s="685"/>
      <c r="Y9" s="685"/>
      <c r="Z9" s="685"/>
      <c r="AA9" s="685"/>
      <c r="AB9" s="685"/>
      <c r="AC9" s="685"/>
      <c r="AD9" s="685"/>
      <c r="AE9" s="685"/>
      <c r="AF9" s="685"/>
      <c r="AG9" s="685"/>
      <c r="AH9" s="685"/>
      <c r="AI9" s="685"/>
      <c r="AJ9" s="685"/>
      <c r="AK9" s="685"/>
      <c r="AL9" s="685"/>
      <c r="AM9" s="685"/>
      <c r="AN9" s="685"/>
      <c r="AO9" s="685"/>
      <c r="AP9" s="685"/>
      <c r="AQ9" s="685"/>
      <c r="AR9" s="685"/>
      <c r="AS9" s="685"/>
    </row>
    <row r="10" spans="1:45" s="24" customFormat="1" ht="13.5" thickBot="1">
      <c r="A10" s="921"/>
      <c r="B10" s="930"/>
      <c r="C10" s="940">
        <v>100</v>
      </c>
      <c r="D10" s="711">
        <f>C10-$T9</f>
        <v>100</v>
      </c>
      <c r="E10" s="711">
        <f t="shared" ref="E10:S10" si="3">D10-$T9</f>
        <v>100</v>
      </c>
      <c r="F10" s="1237">
        <f t="shared" si="3"/>
        <v>100</v>
      </c>
      <c r="G10" s="1237">
        <f t="shared" si="3"/>
        <v>100</v>
      </c>
      <c r="H10" s="1237">
        <f t="shared" si="3"/>
        <v>100</v>
      </c>
      <c r="I10" s="1237">
        <f t="shared" si="3"/>
        <v>100</v>
      </c>
      <c r="J10" s="1237">
        <f t="shared" si="3"/>
        <v>100</v>
      </c>
      <c r="K10" s="1237">
        <f t="shared" si="3"/>
        <v>100</v>
      </c>
      <c r="L10" s="1237">
        <f t="shared" si="3"/>
        <v>100</v>
      </c>
      <c r="M10" s="1237">
        <f t="shared" si="3"/>
        <v>100</v>
      </c>
      <c r="N10" s="1237">
        <f t="shared" si="3"/>
        <v>100</v>
      </c>
      <c r="O10" s="1237">
        <f t="shared" si="3"/>
        <v>100</v>
      </c>
      <c r="P10" s="1237">
        <f t="shared" si="3"/>
        <v>100</v>
      </c>
      <c r="Q10" s="1237">
        <f t="shared" si="3"/>
        <v>100</v>
      </c>
      <c r="R10" s="1237">
        <f t="shared" si="3"/>
        <v>100</v>
      </c>
      <c r="S10" s="1237">
        <f t="shared" si="3"/>
        <v>100</v>
      </c>
      <c r="T10" s="935"/>
      <c r="U10" s="685"/>
      <c r="V10" s="685"/>
      <c r="W10" s="685"/>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row>
    <row r="11" spans="1:45" s="24" customFormat="1">
      <c r="A11" s="921"/>
      <c r="B11" s="1246" t="s">
        <v>2084</v>
      </c>
      <c r="C11" s="936"/>
      <c r="D11" s="937"/>
      <c r="E11" s="937"/>
      <c r="F11" s="937"/>
      <c r="G11" s="937"/>
      <c r="H11" s="937"/>
      <c r="I11" s="937"/>
      <c r="J11" s="937"/>
      <c r="K11" s="937"/>
      <c r="L11" s="937"/>
      <c r="M11" s="938"/>
      <c r="N11" s="941"/>
      <c r="O11" s="942"/>
      <c r="P11" s="942"/>
      <c r="Q11" s="943"/>
      <c r="R11" s="944"/>
      <c r="S11" s="945"/>
      <c r="T11" s="939"/>
      <c r="U11" s="685"/>
      <c r="V11" s="685"/>
      <c r="W11" s="685"/>
      <c r="X11" s="685"/>
      <c r="Y11" s="685"/>
      <c r="Z11" s="685"/>
      <c r="AA11" s="685"/>
      <c r="AB11" s="685"/>
      <c r="AC11" s="685"/>
      <c r="AD11" s="685"/>
      <c r="AE11" s="685"/>
      <c r="AF11" s="685"/>
      <c r="AG11" s="685"/>
      <c r="AH11" s="685"/>
      <c r="AI11" s="685"/>
      <c r="AJ11" s="685"/>
      <c r="AK11" s="685"/>
      <c r="AL11" s="685"/>
      <c r="AM11" s="685"/>
      <c r="AN11" s="685"/>
      <c r="AO11" s="685"/>
      <c r="AP11" s="685"/>
      <c r="AQ11" s="685"/>
      <c r="AR11" s="685"/>
      <c r="AS11" s="685"/>
    </row>
    <row r="12" spans="1:45" s="24" customFormat="1" ht="13.5" thickBot="1">
      <c r="A12" s="921"/>
      <c r="B12" s="842"/>
      <c r="C12" s="848">
        <v>100</v>
      </c>
      <c r="D12" s="845">
        <f>C12-$T11</f>
        <v>100</v>
      </c>
      <c r="E12" s="845">
        <f t="shared" ref="E12:S12" si="4">D12-$T11</f>
        <v>100</v>
      </c>
      <c r="F12" s="845">
        <f t="shared" si="4"/>
        <v>100</v>
      </c>
      <c r="G12" s="845">
        <f t="shared" si="4"/>
        <v>100</v>
      </c>
      <c r="H12" s="845">
        <f t="shared" si="4"/>
        <v>100</v>
      </c>
      <c r="I12" s="845">
        <f t="shared" si="4"/>
        <v>100</v>
      </c>
      <c r="J12" s="845">
        <f t="shared" si="4"/>
        <v>100</v>
      </c>
      <c r="K12" s="845">
        <f t="shared" si="4"/>
        <v>100</v>
      </c>
      <c r="L12" s="845">
        <f t="shared" si="4"/>
        <v>100</v>
      </c>
      <c r="M12" s="845">
        <f t="shared" si="4"/>
        <v>100</v>
      </c>
      <c r="N12" s="845">
        <f t="shared" si="4"/>
        <v>100</v>
      </c>
      <c r="O12" s="845">
        <f t="shared" si="4"/>
        <v>100</v>
      </c>
      <c r="P12" s="845">
        <f t="shared" si="4"/>
        <v>100</v>
      </c>
      <c r="Q12" s="845">
        <f t="shared" si="4"/>
        <v>100</v>
      </c>
      <c r="R12" s="845">
        <f>Q12-$T11</f>
        <v>100</v>
      </c>
      <c r="S12" s="845">
        <f t="shared" si="4"/>
        <v>100</v>
      </c>
      <c r="T12" s="844"/>
      <c r="U12" s="685"/>
      <c r="V12" s="685"/>
      <c r="W12" s="685"/>
      <c r="X12" s="685"/>
      <c r="Y12" s="685"/>
      <c r="Z12" s="685"/>
      <c r="AA12" s="685"/>
      <c r="AB12" s="685"/>
      <c r="AC12" s="685"/>
      <c r="AD12" s="685"/>
      <c r="AE12" s="685"/>
      <c r="AF12" s="685"/>
      <c r="AG12" s="685"/>
      <c r="AH12" s="685"/>
      <c r="AI12" s="685"/>
      <c r="AJ12" s="685"/>
      <c r="AK12" s="685"/>
      <c r="AL12" s="685"/>
      <c r="AM12" s="685"/>
      <c r="AN12" s="685"/>
      <c r="AO12" s="685"/>
      <c r="AP12" s="685"/>
      <c r="AQ12" s="685"/>
      <c r="AR12" s="685"/>
      <c r="AS12" s="685"/>
    </row>
    <row r="13" spans="1:45" s="24" customFormat="1">
      <c r="A13" s="921"/>
      <c r="B13" s="1246" t="s">
        <v>2085</v>
      </c>
      <c r="C13" s="936"/>
      <c r="D13" s="937"/>
      <c r="E13" s="937"/>
      <c r="F13" s="937"/>
      <c r="G13" s="937"/>
      <c r="H13" s="937"/>
      <c r="I13" s="937"/>
      <c r="J13" s="937"/>
      <c r="K13" s="937"/>
      <c r="L13" s="937"/>
      <c r="M13" s="938"/>
      <c r="N13" s="941"/>
      <c r="O13" s="942"/>
      <c r="P13" s="942"/>
      <c r="Q13" s="943"/>
      <c r="R13" s="944"/>
      <c r="S13" s="945"/>
      <c r="T13" s="946"/>
      <c r="U13" s="685"/>
      <c r="V13" s="685"/>
      <c r="W13" s="685"/>
      <c r="X13" s="685"/>
      <c r="Y13" s="685"/>
      <c r="Z13" s="685"/>
      <c r="AA13" s="685"/>
      <c r="AB13" s="685"/>
      <c r="AC13" s="685"/>
      <c r="AD13" s="685"/>
      <c r="AE13" s="685"/>
      <c r="AF13" s="685"/>
      <c r="AG13" s="685"/>
      <c r="AH13" s="685"/>
      <c r="AI13" s="685"/>
      <c r="AJ13" s="685"/>
      <c r="AK13" s="685"/>
      <c r="AL13" s="685"/>
      <c r="AM13" s="685"/>
      <c r="AN13" s="685"/>
      <c r="AO13" s="685"/>
      <c r="AP13" s="685"/>
      <c r="AQ13" s="685"/>
      <c r="AR13" s="685"/>
      <c r="AS13" s="685"/>
    </row>
    <row r="14" spans="1:45" s="24" customFormat="1" ht="13.5" thickBot="1">
      <c r="A14" s="921"/>
      <c r="B14" s="842"/>
      <c r="C14" s="846"/>
      <c r="D14" s="843"/>
      <c r="E14" s="843"/>
      <c r="F14" s="843"/>
      <c r="G14" s="843"/>
      <c r="H14" s="843"/>
      <c r="I14" s="843"/>
      <c r="J14" s="843"/>
      <c r="K14" s="843"/>
      <c r="L14" s="843"/>
      <c r="M14" s="947"/>
      <c r="N14" s="947"/>
      <c r="O14" s="843"/>
      <c r="P14" s="843"/>
      <c r="Q14" s="843"/>
      <c r="R14" s="843"/>
      <c r="S14" s="948"/>
      <c r="T14" s="844"/>
      <c r="U14" s="685"/>
      <c r="V14" s="685"/>
      <c r="W14" s="685"/>
      <c r="X14" s="685"/>
      <c r="Y14" s="685"/>
      <c r="Z14" s="685"/>
      <c r="AA14" s="685"/>
      <c r="AB14" s="685"/>
      <c r="AC14" s="685"/>
      <c r="AD14" s="685"/>
      <c r="AE14" s="685"/>
      <c r="AF14" s="685"/>
      <c r="AG14" s="685"/>
      <c r="AH14" s="685"/>
      <c r="AI14" s="685"/>
      <c r="AJ14" s="685"/>
      <c r="AK14" s="685"/>
      <c r="AL14" s="685"/>
      <c r="AM14" s="685"/>
      <c r="AN14" s="685"/>
      <c r="AO14" s="685"/>
      <c r="AP14" s="685"/>
      <c r="AQ14" s="685"/>
      <c r="AR14" s="685"/>
      <c r="AS14" s="685"/>
    </row>
    <row r="15" spans="1:45" s="24" customFormat="1">
      <c r="A15" s="921"/>
      <c r="B15" s="1246" t="s">
        <v>2086</v>
      </c>
      <c r="C15" s="936"/>
      <c r="D15" s="937"/>
      <c r="E15" s="937"/>
      <c r="F15" s="937"/>
      <c r="G15" s="937"/>
      <c r="H15" s="937"/>
      <c r="I15" s="937"/>
      <c r="J15" s="937"/>
      <c r="K15" s="937"/>
      <c r="L15" s="937"/>
      <c r="M15" s="938"/>
      <c r="N15" s="941"/>
      <c r="O15" s="942"/>
      <c r="P15" s="942"/>
      <c r="Q15" s="943"/>
      <c r="R15" s="944"/>
      <c r="S15" s="945"/>
      <c r="T15" s="946"/>
      <c r="U15" s="685"/>
      <c r="V15" s="685"/>
      <c r="W15" s="685"/>
      <c r="X15" s="685"/>
      <c r="Y15" s="685"/>
      <c r="Z15" s="685"/>
      <c r="AA15" s="685"/>
      <c r="AB15" s="685"/>
      <c r="AC15" s="685"/>
      <c r="AD15" s="685"/>
      <c r="AE15" s="685"/>
      <c r="AF15" s="685"/>
      <c r="AG15" s="685"/>
      <c r="AH15" s="685"/>
      <c r="AI15" s="685"/>
      <c r="AJ15" s="685"/>
      <c r="AK15" s="685"/>
      <c r="AL15" s="685"/>
      <c r="AM15" s="685"/>
      <c r="AN15" s="685"/>
      <c r="AO15" s="685"/>
      <c r="AP15" s="685"/>
      <c r="AQ15" s="685"/>
      <c r="AR15" s="685"/>
      <c r="AS15" s="685"/>
    </row>
    <row r="16" spans="1:45" s="24" customFormat="1" ht="13.5" thickBot="1">
      <c r="A16" s="921"/>
      <c r="B16" s="930"/>
      <c r="C16" s="931"/>
      <c r="D16" s="932"/>
      <c r="E16" s="932"/>
      <c r="F16" s="932"/>
      <c r="G16" s="932"/>
      <c r="H16" s="932"/>
      <c r="I16" s="932"/>
      <c r="J16" s="932"/>
      <c r="K16" s="932"/>
      <c r="L16" s="932"/>
      <c r="M16" s="933"/>
      <c r="N16" s="933"/>
      <c r="O16" s="932"/>
      <c r="P16" s="932"/>
      <c r="Q16" s="932"/>
      <c r="R16" s="932"/>
      <c r="S16" s="934"/>
      <c r="T16" s="935"/>
      <c r="U16" s="685"/>
      <c r="V16" s="685"/>
      <c r="W16" s="685"/>
      <c r="X16" s="685"/>
      <c r="Y16" s="685"/>
      <c r="Z16" s="685"/>
      <c r="AA16" s="685"/>
      <c r="AB16" s="685"/>
      <c r="AC16" s="685"/>
      <c r="AD16" s="685"/>
      <c r="AE16" s="685"/>
      <c r="AF16" s="685"/>
      <c r="AG16" s="685"/>
      <c r="AH16" s="685"/>
      <c r="AI16" s="685"/>
      <c r="AJ16" s="685"/>
      <c r="AK16" s="685"/>
      <c r="AL16" s="685"/>
      <c r="AM16" s="685"/>
      <c r="AN16" s="685"/>
      <c r="AO16" s="685"/>
      <c r="AP16" s="685"/>
      <c r="AQ16" s="685"/>
      <c r="AR16" s="685"/>
      <c r="AS16" s="685"/>
    </row>
    <row r="17" spans="1:45" s="624" customFormat="1">
      <c r="A17" s="1983" t="s">
        <v>2087</v>
      </c>
      <c r="B17" s="1984" t="s">
        <v>2088</v>
      </c>
      <c r="C17" s="949" t="s">
        <v>3467</v>
      </c>
      <c r="D17" s="950" t="s">
        <v>3468</v>
      </c>
      <c r="E17" s="950" t="s">
        <v>3466</v>
      </c>
      <c r="F17" s="950"/>
      <c r="G17" s="950"/>
      <c r="H17" s="950"/>
      <c r="I17" s="950"/>
      <c r="J17" s="950"/>
      <c r="K17" s="950"/>
      <c r="L17" s="951"/>
      <c r="M17" s="952"/>
      <c r="N17" s="953"/>
      <c r="O17" s="954"/>
      <c r="P17" s="954"/>
      <c r="Q17" s="955"/>
      <c r="R17" s="956"/>
      <c r="S17" s="957"/>
      <c r="T17" s="957"/>
      <c r="U17" s="957"/>
      <c r="V17" s="957"/>
      <c r="W17" s="957"/>
      <c r="X17" s="957"/>
      <c r="Y17" s="957"/>
      <c r="Z17" s="957"/>
      <c r="AA17" s="957"/>
      <c r="AB17" s="957"/>
      <c r="AC17" s="957"/>
      <c r="AD17" s="957"/>
      <c r="AE17" s="957"/>
      <c r="AF17" s="957"/>
      <c r="AG17" s="957"/>
      <c r="AH17" s="957"/>
      <c r="AI17" s="957"/>
      <c r="AJ17" s="957"/>
      <c r="AK17" s="957"/>
      <c r="AL17" s="957"/>
      <c r="AM17" s="957"/>
      <c r="AN17" s="957"/>
      <c r="AO17" s="957"/>
      <c r="AP17" s="957"/>
      <c r="AQ17" s="957"/>
      <c r="AR17" s="683"/>
      <c r="AS17" s="683"/>
    </row>
    <row r="18" spans="1:45" s="624" customFormat="1" ht="13.5" thickBot="1">
      <c r="A18" s="958"/>
      <c r="B18" s="959"/>
      <c r="C18" s="960">
        <v>100</v>
      </c>
      <c r="D18" s="961">
        <v>98</v>
      </c>
      <c r="E18" s="960">
        <v>96</v>
      </c>
      <c r="F18" s="961"/>
      <c r="G18" s="961"/>
      <c r="H18" s="961"/>
      <c r="I18" s="961"/>
      <c r="J18" s="961"/>
      <c r="K18" s="961"/>
      <c r="L18" s="961"/>
      <c r="M18" s="962"/>
      <c r="N18" s="962"/>
      <c r="O18" s="961"/>
      <c r="P18" s="961"/>
      <c r="Q18" s="961"/>
      <c r="R18" s="961"/>
      <c r="S18" s="963"/>
      <c r="T18" s="963"/>
      <c r="U18" s="963"/>
      <c r="V18" s="963"/>
      <c r="W18" s="963"/>
      <c r="X18" s="963"/>
      <c r="Y18" s="963"/>
      <c r="Z18" s="963"/>
      <c r="AA18" s="963"/>
      <c r="AB18" s="963"/>
      <c r="AC18" s="963"/>
      <c r="AD18" s="963"/>
      <c r="AE18" s="963"/>
      <c r="AF18" s="963"/>
      <c r="AG18" s="963"/>
      <c r="AH18" s="963"/>
      <c r="AI18" s="963"/>
      <c r="AJ18" s="963"/>
      <c r="AK18" s="963"/>
      <c r="AL18" s="963"/>
      <c r="AM18" s="963"/>
      <c r="AN18" s="963"/>
      <c r="AO18" s="963"/>
      <c r="AP18" s="963"/>
      <c r="AQ18" s="963"/>
      <c r="AR18" s="683"/>
      <c r="AS18" s="683"/>
    </row>
    <row r="19" spans="1:45">
      <c r="A19" s="121"/>
      <c r="B19" s="151"/>
      <c r="C19" s="151"/>
      <c r="D19" s="1985" t="s">
        <v>2089</v>
      </c>
      <c r="E19" s="1250"/>
      <c r="F19" s="1250"/>
      <c r="G19" s="1250"/>
      <c r="H19" s="993"/>
      <c r="I19" s="151"/>
      <c r="J19" s="151"/>
      <c r="K19" s="151"/>
      <c r="L19" s="151"/>
      <c r="M19" s="151"/>
      <c r="N19" s="151"/>
      <c r="O19" s="151"/>
      <c r="P19" s="151"/>
      <c r="Q19" s="151"/>
      <c r="R19" s="151"/>
      <c r="S19" s="121"/>
    </row>
    <row r="20" spans="1:45" ht="16.5" thickBot="1">
      <c r="A20" s="630" t="s">
        <v>2090</v>
      </c>
      <c r="B20" s="286">
        <f ca="1">IF(D20="——",S22,S22-F20)</f>
        <v>115475</v>
      </c>
      <c r="C20" s="151"/>
      <c r="D20" s="1986" t="s">
        <v>43</v>
      </c>
      <c r="E20" s="1251"/>
      <c r="F20" s="925" t="e">
        <f ca="1">SUMIF(INDIRECT("'"&amp;H20&amp;"'"&amp;"!A:A"),"承租人权益价值",INDIRECT("'"&amp;H20&amp;"'"&amp;"!c:c"))</f>
        <v>#REF!</v>
      </c>
      <c r="G20" s="925" t="s">
        <v>2091</v>
      </c>
      <c r="H20" s="1987"/>
      <c r="I20" s="151"/>
      <c r="J20" s="151"/>
      <c r="K20" s="151"/>
      <c r="L20" s="151"/>
      <c r="M20" s="151"/>
      <c r="N20" s="151"/>
      <c r="O20" s="151"/>
      <c r="P20" s="151"/>
      <c r="Q20" s="151"/>
      <c r="R20" s="151"/>
      <c r="S20" s="121"/>
    </row>
    <row r="21" spans="1:45" ht="15.75">
      <c r="A21" s="630" t="s">
        <v>2092</v>
      </c>
      <c r="B21" s="286">
        <f ca="1">ROUND(B20*10000/B22,0)</f>
        <v>26216</v>
      </c>
      <c r="C21" s="151"/>
      <c r="D21" s="151"/>
      <c r="E21" s="151"/>
      <c r="F21" s="151"/>
      <c r="G21" s="151"/>
      <c r="H21" s="151"/>
      <c r="I21" s="151"/>
      <c r="J21" s="151"/>
      <c r="K21" s="151"/>
      <c r="L21" s="151"/>
      <c r="M21" s="151"/>
      <c r="N21" s="151"/>
      <c r="O21" s="151"/>
      <c r="P21" s="151"/>
      <c r="Q21" s="151"/>
      <c r="R21" s="151"/>
      <c r="S21" s="121"/>
    </row>
    <row r="22" spans="1:45">
      <c r="A22" s="308" t="s">
        <v>2093</v>
      </c>
      <c r="B22" s="21">
        <f>SUM(B24:B10000)</f>
        <v>44047.900000000009</v>
      </c>
      <c r="C22" s="3497" t="s">
        <v>27</v>
      </c>
      <c r="D22" s="3498"/>
      <c r="E22" s="3498"/>
      <c r="F22" s="3498"/>
      <c r="G22" s="3498"/>
      <c r="H22" s="3498"/>
      <c r="I22" s="3498"/>
      <c r="J22" s="3498"/>
      <c r="K22" s="3498"/>
      <c r="L22" s="3498"/>
      <c r="M22" s="3498"/>
      <c r="N22" s="3498"/>
      <c r="O22" s="3498"/>
      <c r="P22" s="3498"/>
      <c r="Q22" s="3499"/>
      <c r="R22" s="21">
        <f ca="1">ROUND(S22*10000/B22,0)</f>
        <v>26216</v>
      </c>
      <c r="S22" s="21">
        <f ca="1">SUM(S24:S10000)</f>
        <v>115475</v>
      </c>
    </row>
    <row r="23" spans="1:45" s="9" customFormat="1" ht="24">
      <c r="A23" s="8" t="s">
        <v>2094</v>
      </c>
      <c r="B23" s="8" t="s">
        <v>2095</v>
      </c>
      <c r="C23" s="8" t="s">
        <v>2096</v>
      </c>
      <c r="D23" s="8" t="str">
        <f>B5</f>
        <v>修正项2</v>
      </c>
      <c r="E23" s="8" t="s">
        <v>2096</v>
      </c>
      <c r="F23" s="8" t="str">
        <f>B7</f>
        <v>修正项3</v>
      </c>
      <c r="G23" s="8" t="s">
        <v>2096</v>
      </c>
      <c r="H23" s="8" t="str">
        <f>B9</f>
        <v>修正项4</v>
      </c>
      <c r="I23" s="8" t="s">
        <v>2096</v>
      </c>
      <c r="J23" s="8" t="str">
        <f>B11</f>
        <v>修正项5</v>
      </c>
      <c r="K23" s="8" t="s">
        <v>2096</v>
      </c>
      <c r="L23" s="8" t="str">
        <f>B13</f>
        <v>修正项6</v>
      </c>
      <c r="M23" s="8" t="s">
        <v>2096</v>
      </c>
      <c r="N23" s="8" t="str">
        <f>B15</f>
        <v>修正项7</v>
      </c>
      <c r="O23" s="8" t="s">
        <v>2096</v>
      </c>
      <c r="P23" s="8" t="str">
        <f>B17</f>
        <v>楼层</v>
      </c>
      <c r="Q23" s="8" t="s">
        <v>2096</v>
      </c>
      <c r="R23" s="8" t="s">
        <v>2097</v>
      </c>
      <c r="S23" s="8" t="s">
        <v>2098</v>
      </c>
      <c r="T23" s="686"/>
      <c r="U23" s="686"/>
      <c r="V23" s="686"/>
      <c r="W23" s="686"/>
      <c r="X23" s="686"/>
      <c r="Y23" s="686"/>
      <c r="Z23" s="686"/>
      <c r="AA23" s="686"/>
      <c r="AB23" s="686"/>
      <c r="AC23" s="686"/>
      <c r="AD23" s="686"/>
      <c r="AE23" s="686"/>
      <c r="AF23" s="686"/>
      <c r="AG23" s="686"/>
      <c r="AH23" s="686"/>
      <c r="AI23" s="686"/>
      <c r="AJ23" s="686"/>
      <c r="AK23" s="686"/>
      <c r="AL23" s="686"/>
      <c r="AM23" s="686"/>
      <c r="AN23" s="686"/>
      <c r="AO23" s="686"/>
      <c r="AP23" s="686"/>
      <c r="AQ23" s="686"/>
      <c r="AR23" s="686"/>
      <c r="AS23" s="686"/>
    </row>
    <row r="24" spans="1:45" s="634" customFormat="1">
      <c r="A24" s="631">
        <f>Sheet2!A2</f>
        <v>201</v>
      </c>
      <c r="B24" s="631">
        <f>Sheet2!B2</f>
        <v>514.45000000000005</v>
      </c>
      <c r="C24" s="2566">
        <v>1</v>
      </c>
      <c r="D24" s="2567"/>
      <c r="E24" s="2566">
        <v>1</v>
      </c>
      <c r="F24" s="2567"/>
      <c r="G24" s="2566">
        <v>1</v>
      </c>
      <c r="H24" s="2567"/>
      <c r="I24" s="2566">
        <v>1</v>
      </c>
      <c r="J24" s="2567"/>
      <c r="K24" s="2566">
        <v>1</v>
      </c>
      <c r="L24" s="2567"/>
      <c r="M24" s="2566">
        <v>1</v>
      </c>
      <c r="N24" s="2567"/>
      <c r="O24" s="2566">
        <v>1</v>
      </c>
      <c r="P24" s="2567" t="s">
        <v>3466</v>
      </c>
      <c r="Q24" s="2566">
        <v>1</v>
      </c>
      <c r="R24" s="631">
        <f ca="1">办公结果表!G20</f>
        <v>25690</v>
      </c>
      <c r="S24" s="632">
        <f t="shared" ref="S24:S87" ca="1" si="5">ROUND(R24*B24/10000,0)</f>
        <v>1322</v>
      </c>
      <c r="T24" s="687"/>
      <c r="U24" s="687"/>
      <c r="V24" s="687"/>
      <c r="W24" s="687"/>
      <c r="X24" s="687"/>
      <c r="Y24" s="687"/>
      <c r="Z24" s="687"/>
      <c r="AA24" s="687"/>
      <c r="AB24" s="687"/>
      <c r="AC24" s="687"/>
      <c r="AD24" s="687"/>
      <c r="AE24" s="687"/>
      <c r="AF24" s="687"/>
      <c r="AG24" s="687"/>
      <c r="AH24" s="687"/>
      <c r="AI24" s="687"/>
      <c r="AJ24" s="687"/>
      <c r="AK24" s="687"/>
      <c r="AL24" s="687"/>
      <c r="AM24" s="687"/>
      <c r="AN24" s="687"/>
      <c r="AO24" s="687"/>
      <c r="AP24" s="687"/>
      <c r="AQ24" s="687"/>
      <c r="AR24" s="687"/>
      <c r="AS24" s="687"/>
    </row>
    <row r="25" spans="1:45">
      <c r="A25" s="631">
        <f>Sheet2!A3</f>
        <v>202</v>
      </c>
      <c r="B25" s="631">
        <f>Sheet2!B3</f>
        <v>868.64</v>
      </c>
      <c r="C25" s="21">
        <f>IF(B25="",1,(LOOKUP(B25,$3:$3,$4:$4)-LOOKUP($B$24,$3:$3,$4:$4)+100)/100)</f>
        <v>1</v>
      </c>
      <c r="D25" s="633"/>
      <c r="E25" s="21">
        <f>(SUMIF($5:$5,D25,$6:$6)-SUMIF($5:$5,$D$24,$6:$6)+100)/100</f>
        <v>1</v>
      </c>
      <c r="F25" s="633"/>
      <c r="G25" s="21">
        <f>(SUMIF($7:$7,F25,$8:$8)-SUMIF($7:$7,$F$24,$8:$8)+100)/100</f>
        <v>1</v>
      </c>
      <c r="H25" s="633"/>
      <c r="I25" s="21">
        <f>(SUMIF($9:$9,H25,$10:$10)-SUMIF($9:$9,$H$24,$10:$10)+100)/100</f>
        <v>1</v>
      </c>
      <c r="J25" s="633"/>
      <c r="K25" s="21">
        <f>(SUMIF($11:$11,J25,$12:$12)-SUMIF($11:$11,$J$24,$12:$12)+100)/100</f>
        <v>1</v>
      </c>
      <c r="L25" s="633"/>
      <c r="M25" s="21">
        <f>(SUMIF($13:$13,L25,$14:$14)-SUMIF($13:$13,$L$24,$14:$14)+100)/100</f>
        <v>1</v>
      </c>
      <c r="N25" s="633"/>
      <c r="O25" s="21">
        <f>(SUMIF($15:$15,N25,$16:$16)-SUMIF($15:$15,$N$24,$16:$16)+100)/100</f>
        <v>1</v>
      </c>
      <c r="P25" s="2567" t="s">
        <v>3466</v>
      </c>
      <c r="Q25" s="21">
        <f>(SUMIF($17:$17,P25,$18:$18)-SUMIF($17:$17,$P$24,$18:$18)+100)/100</f>
        <v>1</v>
      </c>
      <c r="R25" s="21">
        <f ca="1">IF(B25="",0,ROUND($R$24*C25*E25*G25*I25*K25*M25*O25*Q25,0))</f>
        <v>25690</v>
      </c>
      <c r="S25" s="308">
        <f t="shared" ca="1" si="5"/>
        <v>2232</v>
      </c>
    </row>
    <row r="26" spans="1:45">
      <c r="A26" s="631">
        <f>Sheet2!A4</f>
        <v>203</v>
      </c>
      <c r="B26" s="631">
        <f>Sheet2!B4</f>
        <v>1022.13</v>
      </c>
      <c r="C26" s="21">
        <f t="shared" ref="C26:C89" si="6">IF(B26="",1,(LOOKUP(B26,$3:$3,$4:$4)-LOOKUP($B$24,$3:$3,$4:$4)+100)/100)</f>
        <v>0.99</v>
      </c>
      <c r="D26" s="633"/>
      <c r="E26" s="21">
        <f t="shared" ref="E26:E89" si="7">(SUMIF($5:$5,D26,$6:$6)-SUMIF($5:$5,$D$24,$6:$6)+100)/100</f>
        <v>1</v>
      </c>
      <c r="F26" s="633"/>
      <c r="G26" s="21">
        <f t="shared" ref="G26:G89" si="8">(SUMIF($7:$7,F26,$8:$8)-SUMIF($7:$7,$F$24,$8:$8)+100)/100</f>
        <v>1</v>
      </c>
      <c r="H26" s="633"/>
      <c r="I26" s="21">
        <f t="shared" ref="I26:I89" si="9">(SUMIF($9:$9,H26,$10:$10)-SUMIF($9:$9,$H$24,$10:$10)+100)/100</f>
        <v>1</v>
      </c>
      <c r="J26" s="633"/>
      <c r="K26" s="21">
        <f t="shared" ref="K26:K89" si="10">(SUMIF($11:$11,J26,$12:$12)-SUMIF($11:$11,$J$24,$12:$12)+100)/100</f>
        <v>1</v>
      </c>
      <c r="L26" s="633"/>
      <c r="M26" s="21">
        <f t="shared" ref="M26:M89" si="11">(SUMIF($13:$13,L26,$14:$14)-SUMIF($13:$13,$L$24,$14:$14)+100)/100</f>
        <v>1</v>
      </c>
      <c r="N26" s="633"/>
      <c r="O26" s="21">
        <f t="shared" ref="O26:O89" si="12">(SUMIF($15:$15,N26,$16:$16)-SUMIF($15:$15,$N$24,$16:$16)+100)/100</f>
        <v>1</v>
      </c>
      <c r="P26" s="2567" t="s">
        <v>3466</v>
      </c>
      <c r="Q26" s="21">
        <f t="shared" ref="Q26:Q89" si="13">(SUMIF($17:$17,P26,$18:$18)-SUMIF($17:$17,$P$24,$18:$18)+100)/100</f>
        <v>1</v>
      </c>
      <c r="R26" s="21">
        <f t="shared" ref="R26:R89" ca="1" si="14">IF(B26="",0,ROUND($R$24*C26*E26*G26*I26*K26*M26*O26*Q26,0))</f>
        <v>25433</v>
      </c>
      <c r="S26" s="308">
        <f t="shared" ca="1" si="5"/>
        <v>2600</v>
      </c>
    </row>
    <row r="27" spans="1:45">
      <c r="A27" s="631">
        <f>Sheet2!A5</f>
        <v>301</v>
      </c>
      <c r="B27" s="631">
        <f>Sheet2!B5</f>
        <v>780.27</v>
      </c>
      <c r="C27" s="21">
        <f t="shared" si="6"/>
        <v>1</v>
      </c>
      <c r="D27" s="633"/>
      <c r="E27" s="21">
        <f t="shared" si="7"/>
        <v>1</v>
      </c>
      <c r="F27" s="633"/>
      <c r="G27" s="21">
        <f t="shared" si="8"/>
        <v>1</v>
      </c>
      <c r="H27" s="633"/>
      <c r="I27" s="21">
        <f t="shared" si="9"/>
        <v>1</v>
      </c>
      <c r="J27" s="633"/>
      <c r="K27" s="21">
        <f t="shared" si="10"/>
        <v>1</v>
      </c>
      <c r="L27" s="633"/>
      <c r="M27" s="21">
        <f t="shared" si="11"/>
        <v>1</v>
      </c>
      <c r="N27" s="633"/>
      <c r="O27" s="21">
        <f t="shared" si="12"/>
        <v>1</v>
      </c>
      <c r="P27" s="2567" t="s">
        <v>3466</v>
      </c>
      <c r="Q27" s="21">
        <f t="shared" si="13"/>
        <v>1</v>
      </c>
      <c r="R27" s="21">
        <f t="shared" ca="1" si="14"/>
        <v>25690</v>
      </c>
      <c r="S27" s="308">
        <f t="shared" ca="1" si="5"/>
        <v>2005</v>
      </c>
    </row>
    <row r="28" spans="1:45">
      <c r="A28" s="631">
        <f>Sheet2!A6</f>
        <v>302</v>
      </c>
      <c r="B28" s="631">
        <f>Sheet2!B6</f>
        <v>808.53</v>
      </c>
      <c r="C28" s="21">
        <f t="shared" si="6"/>
        <v>1</v>
      </c>
      <c r="D28" s="633"/>
      <c r="E28" s="21">
        <f t="shared" si="7"/>
        <v>1</v>
      </c>
      <c r="F28" s="633"/>
      <c r="G28" s="21">
        <f t="shared" si="8"/>
        <v>1</v>
      </c>
      <c r="H28" s="633"/>
      <c r="I28" s="21">
        <f t="shared" si="9"/>
        <v>1</v>
      </c>
      <c r="J28" s="633"/>
      <c r="K28" s="21">
        <f t="shared" si="10"/>
        <v>1</v>
      </c>
      <c r="L28" s="633"/>
      <c r="M28" s="21">
        <f t="shared" si="11"/>
        <v>1</v>
      </c>
      <c r="N28" s="633"/>
      <c r="O28" s="21">
        <f t="shared" si="12"/>
        <v>1</v>
      </c>
      <c r="P28" s="2567" t="s">
        <v>3466</v>
      </c>
      <c r="Q28" s="21">
        <f t="shared" si="13"/>
        <v>1</v>
      </c>
      <c r="R28" s="21">
        <f t="shared" ca="1" si="14"/>
        <v>25690</v>
      </c>
      <c r="S28" s="308">
        <f t="shared" ca="1" si="5"/>
        <v>2077</v>
      </c>
    </row>
    <row r="29" spans="1:45">
      <c r="A29" s="631">
        <f>Sheet2!A7</f>
        <v>303</v>
      </c>
      <c r="B29" s="631">
        <f>Sheet2!B7</f>
        <v>604.75</v>
      </c>
      <c r="C29" s="21">
        <f t="shared" si="6"/>
        <v>1</v>
      </c>
      <c r="D29" s="633"/>
      <c r="E29" s="21">
        <f t="shared" si="7"/>
        <v>1</v>
      </c>
      <c r="F29" s="633"/>
      <c r="G29" s="21">
        <f t="shared" si="8"/>
        <v>1</v>
      </c>
      <c r="H29" s="633"/>
      <c r="I29" s="21">
        <f t="shared" si="9"/>
        <v>1</v>
      </c>
      <c r="J29" s="633"/>
      <c r="K29" s="21">
        <f t="shared" si="10"/>
        <v>1</v>
      </c>
      <c r="L29" s="633"/>
      <c r="M29" s="21">
        <f t="shared" si="11"/>
        <v>1</v>
      </c>
      <c r="N29" s="633"/>
      <c r="O29" s="21">
        <f t="shared" si="12"/>
        <v>1</v>
      </c>
      <c r="P29" s="2567" t="s">
        <v>3466</v>
      </c>
      <c r="Q29" s="21">
        <f t="shared" si="13"/>
        <v>1</v>
      </c>
      <c r="R29" s="21">
        <f t="shared" ca="1" si="14"/>
        <v>25690</v>
      </c>
      <c r="S29" s="308">
        <f t="shared" ca="1" si="5"/>
        <v>1554</v>
      </c>
    </row>
    <row r="30" spans="1:45">
      <c r="A30" s="631">
        <f>Sheet2!A8</f>
        <v>304</v>
      </c>
      <c r="B30" s="631">
        <f>Sheet2!B8</f>
        <v>585.87</v>
      </c>
      <c r="C30" s="21">
        <f t="shared" si="6"/>
        <v>1</v>
      </c>
      <c r="D30" s="633"/>
      <c r="E30" s="21">
        <f t="shared" si="7"/>
        <v>1</v>
      </c>
      <c r="F30" s="633"/>
      <c r="G30" s="21">
        <f t="shared" si="8"/>
        <v>1</v>
      </c>
      <c r="H30" s="633"/>
      <c r="I30" s="21">
        <f t="shared" si="9"/>
        <v>1</v>
      </c>
      <c r="J30" s="633"/>
      <c r="K30" s="21">
        <f t="shared" si="10"/>
        <v>1</v>
      </c>
      <c r="L30" s="633"/>
      <c r="M30" s="21">
        <f t="shared" si="11"/>
        <v>1</v>
      </c>
      <c r="N30" s="633"/>
      <c r="O30" s="21">
        <f t="shared" si="12"/>
        <v>1</v>
      </c>
      <c r="P30" s="2567" t="s">
        <v>3466</v>
      </c>
      <c r="Q30" s="21">
        <f t="shared" si="13"/>
        <v>1</v>
      </c>
      <c r="R30" s="21">
        <f t="shared" ca="1" si="14"/>
        <v>25690</v>
      </c>
      <c r="S30" s="308">
        <f t="shared" ca="1" si="5"/>
        <v>1505</v>
      </c>
    </row>
    <row r="31" spans="1:45">
      <c r="A31" s="631">
        <f>Sheet2!A9</f>
        <v>401</v>
      </c>
      <c r="B31" s="631">
        <f>Sheet2!B9</f>
        <v>764.35</v>
      </c>
      <c r="C31" s="21">
        <f t="shared" si="6"/>
        <v>1</v>
      </c>
      <c r="D31" s="633"/>
      <c r="E31" s="21">
        <f t="shared" si="7"/>
        <v>1</v>
      </c>
      <c r="F31" s="633"/>
      <c r="G31" s="21">
        <f t="shared" si="8"/>
        <v>1</v>
      </c>
      <c r="H31" s="633"/>
      <c r="I31" s="21">
        <f t="shared" si="9"/>
        <v>1</v>
      </c>
      <c r="J31" s="633"/>
      <c r="K31" s="21">
        <f t="shared" si="10"/>
        <v>1</v>
      </c>
      <c r="L31" s="633"/>
      <c r="M31" s="21">
        <f t="shared" si="11"/>
        <v>1</v>
      </c>
      <c r="N31" s="633"/>
      <c r="O31" s="21">
        <f t="shared" si="12"/>
        <v>1</v>
      </c>
      <c r="P31" s="2567" t="s">
        <v>3466</v>
      </c>
      <c r="Q31" s="21">
        <f t="shared" si="13"/>
        <v>1</v>
      </c>
      <c r="R31" s="21">
        <f t="shared" ca="1" si="14"/>
        <v>25690</v>
      </c>
      <c r="S31" s="308">
        <f t="shared" ca="1" si="5"/>
        <v>1964</v>
      </c>
    </row>
    <row r="32" spans="1:45">
      <c r="A32" s="631">
        <f>Sheet2!A10</f>
        <v>402</v>
      </c>
      <c r="B32" s="631">
        <f>Sheet2!B10</f>
        <v>798.38</v>
      </c>
      <c r="C32" s="21">
        <f t="shared" si="6"/>
        <v>1</v>
      </c>
      <c r="D32" s="633"/>
      <c r="E32" s="21">
        <f t="shared" si="7"/>
        <v>1</v>
      </c>
      <c r="F32" s="633"/>
      <c r="G32" s="21">
        <f t="shared" si="8"/>
        <v>1</v>
      </c>
      <c r="H32" s="633"/>
      <c r="I32" s="21">
        <f t="shared" si="9"/>
        <v>1</v>
      </c>
      <c r="J32" s="633"/>
      <c r="K32" s="21">
        <f t="shared" si="10"/>
        <v>1</v>
      </c>
      <c r="L32" s="633"/>
      <c r="M32" s="21">
        <f t="shared" si="11"/>
        <v>1</v>
      </c>
      <c r="N32" s="633"/>
      <c r="O32" s="21">
        <f t="shared" si="12"/>
        <v>1</v>
      </c>
      <c r="P32" s="2567" t="s">
        <v>3466</v>
      </c>
      <c r="Q32" s="21">
        <f t="shared" si="13"/>
        <v>1</v>
      </c>
      <c r="R32" s="21">
        <f t="shared" ca="1" si="14"/>
        <v>25690</v>
      </c>
      <c r="S32" s="308">
        <f t="shared" ca="1" si="5"/>
        <v>2051</v>
      </c>
    </row>
    <row r="33" spans="1:19">
      <c r="A33" s="631">
        <f>Sheet2!A11</f>
        <v>403</v>
      </c>
      <c r="B33" s="631">
        <f>Sheet2!B11</f>
        <v>605.82000000000005</v>
      </c>
      <c r="C33" s="21">
        <f t="shared" si="6"/>
        <v>1</v>
      </c>
      <c r="D33" s="633"/>
      <c r="E33" s="21">
        <f t="shared" si="7"/>
        <v>1</v>
      </c>
      <c r="F33" s="633"/>
      <c r="G33" s="21">
        <f t="shared" si="8"/>
        <v>1</v>
      </c>
      <c r="H33" s="633"/>
      <c r="I33" s="21">
        <f t="shared" si="9"/>
        <v>1</v>
      </c>
      <c r="J33" s="633"/>
      <c r="K33" s="21">
        <f t="shared" si="10"/>
        <v>1</v>
      </c>
      <c r="L33" s="633"/>
      <c r="M33" s="21">
        <f t="shared" si="11"/>
        <v>1</v>
      </c>
      <c r="N33" s="633"/>
      <c r="O33" s="21">
        <f t="shared" si="12"/>
        <v>1</v>
      </c>
      <c r="P33" s="2567" t="s">
        <v>3466</v>
      </c>
      <c r="Q33" s="21">
        <f t="shared" si="13"/>
        <v>1</v>
      </c>
      <c r="R33" s="21">
        <f t="shared" ca="1" si="14"/>
        <v>25690</v>
      </c>
      <c r="S33" s="308">
        <f t="shared" ca="1" si="5"/>
        <v>1556</v>
      </c>
    </row>
    <row r="34" spans="1:19">
      <c r="A34" s="631">
        <f>Sheet2!A12</f>
        <v>404</v>
      </c>
      <c r="B34" s="631">
        <f>Sheet2!B12</f>
        <v>586.91</v>
      </c>
      <c r="C34" s="21">
        <f t="shared" si="6"/>
        <v>1</v>
      </c>
      <c r="D34" s="633"/>
      <c r="E34" s="21">
        <f t="shared" si="7"/>
        <v>1</v>
      </c>
      <c r="F34" s="633"/>
      <c r="G34" s="21">
        <f t="shared" si="8"/>
        <v>1</v>
      </c>
      <c r="H34" s="633"/>
      <c r="I34" s="21">
        <f t="shared" si="9"/>
        <v>1</v>
      </c>
      <c r="J34" s="633"/>
      <c r="K34" s="21">
        <f t="shared" si="10"/>
        <v>1</v>
      </c>
      <c r="L34" s="633"/>
      <c r="M34" s="21">
        <f t="shared" si="11"/>
        <v>1</v>
      </c>
      <c r="N34" s="633"/>
      <c r="O34" s="21">
        <f t="shared" si="12"/>
        <v>1</v>
      </c>
      <c r="P34" s="2567" t="s">
        <v>3466</v>
      </c>
      <c r="Q34" s="21">
        <f t="shared" si="13"/>
        <v>1</v>
      </c>
      <c r="R34" s="21">
        <f t="shared" ca="1" si="14"/>
        <v>25690</v>
      </c>
      <c r="S34" s="308">
        <f t="shared" ca="1" si="5"/>
        <v>1508</v>
      </c>
    </row>
    <row r="35" spans="1:19">
      <c r="A35" s="631">
        <f>Sheet2!A13</f>
        <v>501</v>
      </c>
      <c r="B35" s="631">
        <f>Sheet2!B13</f>
        <v>748.41</v>
      </c>
      <c r="C35" s="21">
        <f t="shared" si="6"/>
        <v>1</v>
      </c>
      <c r="D35" s="633"/>
      <c r="E35" s="21">
        <f t="shared" si="7"/>
        <v>1</v>
      </c>
      <c r="F35" s="633"/>
      <c r="G35" s="21">
        <f t="shared" si="8"/>
        <v>1</v>
      </c>
      <c r="H35" s="633"/>
      <c r="I35" s="21">
        <f t="shared" si="9"/>
        <v>1</v>
      </c>
      <c r="J35" s="633"/>
      <c r="K35" s="21">
        <f t="shared" si="10"/>
        <v>1</v>
      </c>
      <c r="L35" s="633"/>
      <c r="M35" s="21">
        <f t="shared" si="11"/>
        <v>1</v>
      </c>
      <c r="N35" s="633"/>
      <c r="O35" s="21">
        <f t="shared" si="12"/>
        <v>1</v>
      </c>
      <c r="P35" s="2567" t="s">
        <v>3466</v>
      </c>
      <c r="Q35" s="21">
        <f t="shared" si="13"/>
        <v>1</v>
      </c>
      <c r="R35" s="21">
        <f t="shared" ca="1" si="14"/>
        <v>25690</v>
      </c>
      <c r="S35" s="308">
        <f t="shared" ca="1" si="5"/>
        <v>1923</v>
      </c>
    </row>
    <row r="36" spans="1:19">
      <c r="A36" s="631">
        <f>Sheet2!A14</f>
        <v>502</v>
      </c>
      <c r="B36" s="631">
        <f>Sheet2!B14</f>
        <v>788.41</v>
      </c>
      <c r="C36" s="21">
        <f t="shared" si="6"/>
        <v>1</v>
      </c>
      <c r="D36" s="633"/>
      <c r="E36" s="21">
        <f t="shared" si="7"/>
        <v>1</v>
      </c>
      <c r="F36" s="633"/>
      <c r="G36" s="21">
        <f t="shared" si="8"/>
        <v>1</v>
      </c>
      <c r="H36" s="633"/>
      <c r="I36" s="21">
        <f t="shared" si="9"/>
        <v>1</v>
      </c>
      <c r="J36" s="633"/>
      <c r="K36" s="21">
        <f t="shared" si="10"/>
        <v>1</v>
      </c>
      <c r="L36" s="633"/>
      <c r="M36" s="21">
        <f t="shared" si="11"/>
        <v>1</v>
      </c>
      <c r="N36" s="633"/>
      <c r="O36" s="21">
        <f t="shared" si="12"/>
        <v>1</v>
      </c>
      <c r="P36" s="2567" t="s">
        <v>3466</v>
      </c>
      <c r="Q36" s="21">
        <f t="shared" si="13"/>
        <v>1</v>
      </c>
      <c r="R36" s="21">
        <f t="shared" ca="1" si="14"/>
        <v>25690</v>
      </c>
      <c r="S36" s="308">
        <f t="shared" ca="1" si="5"/>
        <v>2025</v>
      </c>
    </row>
    <row r="37" spans="1:19">
      <c r="A37" s="631">
        <f>Sheet2!A15</f>
        <v>503</v>
      </c>
      <c r="B37" s="631">
        <f>Sheet2!B15</f>
        <v>606.91</v>
      </c>
      <c r="C37" s="21">
        <f t="shared" si="6"/>
        <v>1</v>
      </c>
      <c r="D37" s="633"/>
      <c r="E37" s="21">
        <f t="shared" si="7"/>
        <v>1</v>
      </c>
      <c r="F37" s="633"/>
      <c r="G37" s="21">
        <f t="shared" si="8"/>
        <v>1</v>
      </c>
      <c r="H37" s="633"/>
      <c r="I37" s="21">
        <f t="shared" si="9"/>
        <v>1</v>
      </c>
      <c r="J37" s="633"/>
      <c r="K37" s="21">
        <f t="shared" si="10"/>
        <v>1</v>
      </c>
      <c r="L37" s="633"/>
      <c r="M37" s="21">
        <f t="shared" si="11"/>
        <v>1</v>
      </c>
      <c r="N37" s="633"/>
      <c r="O37" s="21">
        <f t="shared" si="12"/>
        <v>1</v>
      </c>
      <c r="P37" s="2567" t="s">
        <v>3466</v>
      </c>
      <c r="Q37" s="21">
        <f t="shared" si="13"/>
        <v>1</v>
      </c>
      <c r="R37" s="21">
        <f t="shared" ca="1" si="14"/>
        <v>25690</v>
      </c>
      <c r="S37" s="308">
        <f t="shared" ca="1" si="5"/>
        <v>1559</v>
      </c>
    </row>
    <row r="38" spans="1:19">
      <c r="A38" s="631">
        <f>Sheet2!A16</f>
        <v>504</v>
      </c>
      <c r="B38" s="631">
        <f>Sheet2!B16</f>
        <v>587.97</v>
      </c>
      <c r="C38" s="21">
        <f t="shared" si="6"/>
        <v>1</v>
      </c>
      <c r="D38" s="633"/>
      <c r="E38" s="21">
        <f t="shared" si="7"/>
        <v>1</v>
      </c>
      <c r="F38" s="633"/>
      <c r="G38" s="21">
        <f t="shared" si="8"/>
        <v>1</v>
      </c>
      <c r="H38" s="633"/>
      <c r="I38" s="21">
        <f t="shared" si="9"/>
        <v>1</v>
      </c>
      <c r="J38" s="633"/>
      <c r="K38" s="21">
        <f t="shared" si="10"/>
        <v>1</v>
      </c>
      <c r="L38" s="633"/>
      <c r="M38" s="21">
        <f t="shared" si="11"/>
        <v>1</v>
      </c>
      <c r="N38" s="633"/>
      <c r="O38" s="21">
        <f t="shared" si="12"/>
        <v>1</v>
      </c>
      <c r="P38" s="2567" t="s">
        <v>3466</v>
      </c>
      <c r="Q38" s="21">
        <f t="shared" si="13"/>
        <v>1</v>
      </c>
      <c r="R38" s="21">
        <f t="shared" ca="1" si="14"/>
        <v>25690</v>
      </c>
      <c r="S38" s="308">
        <f t="shared" ca="1" si="5"/>
        <v>1510</v>
      </c>
    </row>
    <row r="39" spans="1:19">
      <c r="A39" s="631">
        <f>Sheet2!A17</f>
        <v>601</v>
      </c>
      <c r="B39" s="631">
        <f>Sheet2!B17</f>
        <v>732.44</v>
      </c>
      <c r="C39" s="21">
        <f t="shared" si="6"/>
        <v>1</v>
      </c>
      <c r="D39" s="633"/>
      <c r="E39" s="21">
        <f t="shared" si="7"/>
        <v>1</v>
      </c>
      <c r="F39" s="633"/>
      <c r="G39" s="21">
        <f t="shared" si="8"/>
        <v>1</v>
      </c>
      <c r="H39" s="633"/>
      <c r="I39" s="21">
        <f t="shared" si="9"/>
        <v>1</v>
      </c>
      <c r="J39" s="633"/>
      <c r="K39" s="21">
        <f t="shared" si="10"/>
        <v>1</v>
      </c>
      <c r="L39" s="633"/>
      <c r="M39" s="21">
        <f t="shared" si="11"/>
        <v>1</v>
      </c>
      <c r="N39" s="633"/>
      <c r="O39" s="21">
        <f t="shared" si="12"/>
        <v>1</v>
      </c>
      <c r="P39" s="2567" t="s">
        <v>3466</v>
      </c>
      <c r="Q39" s="21">
        <f t="shared" si="13"/>
        <v>1</v>
      </c>
      <c r="R39" s="21">
        <f t="shared" ca="1" si="14"/>
        <v>25690</v>
      </c>
      <c r="S39" s="308">
        <f t="shared" ca="1" si="5"/>
        <v>1882</v>
      </c>
    </row>
    <row r="40" spans="1:19">
      <c r="A40" s="631">
        <f>Sheet2!A18</f>
        <v>602</v>
      </c>
      <c r="B40" s="631">
        <f>Sheet2!B18</f>
        <v>778.13</v>
      </c>
      <c r="C40" s="21">
        <f t="shared" si="6"/>
        <v>1</v>
      </c>
      <c r="D40" s="633"/>
      <c r="E40" s="21">
        <f t="shared" si="7"/>
        <v>1</v>
      </c>
      <c r="F40" s="633"/>
      <c r="G40" s="21">
        <f t="shared" si="8"/>
        <v>1</v>
      </c>
      <c r="H40" s="633"/>
      <c r="I40" s="21">
        <f t="shared" si="9"/>
        <v>1</v>
      </c>
      <c r="J40" s="633"/>
      <c r="K40" s="21">
        <f t="shared" si="10"/>
        <v>1</v>
      </c>
      <c r="L40" s="633"/>
      <c r="M40" s="21">
        <f t="shared" si="11"/>
        <v>1</v>
      </c>
      <c r="N40" s="633"/>
      <c r="O40" s="21">
        <f t="shared" si="12"/>
        <v>1</v>
      </c>
      <c r="P40" s="2567" t="s">
        <v>3466</v>
      </c>
      <c r="Q40" s="21">
        <f t="shared" si="13"/>
        <v>1</v>
      </c>
      <c r="R40" s="21">
        <f t="shared" ca="1" si="14"/>
        <v>25690</v>
      </c>
      <c r="S40" s="308">
        <f t="shared" ca="1" si="5"/>
        <v>1999</v>
      </c>
    </row>
    <row r="41" spans="1:19">
      <c r="A41" s="631">
        <f>Sheet2!A19</f>
        <v>603</v>
      </c>
      <c r="B41" s="631">
        <f>Sheet2!B19</f>
        <v>608.03</v>
      </c>
      <c r="C41" s="21">
        <f t="shared" si="6"/>
        <v>1</v>
      </c>
      <c r="D41" s="633"/>
      <c r="E41" s="21">
        <f t="shared" si="7"/>
        <v>1</v>
      </c>
      <c r="F41" s="633"/>
      <c r="G41" s="21">
        <f t="shared" si="8"/>
        <v>1</v>
      </c>
      <c r="H41" s="633"/>
      <c r="I41" s="21">
        <f t="shared" si="9"/>
        <v>1</v>
      </c>
      <c r="J41" s="633"/>
      <c r="K41" s="21">
        <f t="shared" si="10"/>
        <v>1</v>
      </c>
      <c r="L41" s="633"/>
      <c r="M41" s="21">
        <f t="shared" si="11"/>
        <v>1</v>
      </c>
      <c r="N41" s="633"/>
      <c r="O41" s="21">
        <f t="shared" si="12"/>
        <v>1</v>
      </c>
      <c r="P41" s="2567" t="s">
        <v>3466</v>
      </c>
      <c r="Q41" s="21">
        <f t="shared" si="13"/>
        <v>1</v>
      </c>
      <c r="R41" s="21">
        <f t="shared" ca="1" si="14"/>
        <v>25690</v>
      </c>
      <c r="S41" s="308">
        <f t="shared" ca="1" si="5"/>
        <v>1562</v>
      </c>
    </row>
    <row r="42" spans="1:19">
      <c r="A42" s="631">
        <f>Sheet2!A20</f>
        <v>604</v>
      </c>
      <c r="B42" s="631">
        <f>Sheet2!B20</f>
        <v>589.04999999999995</v>
      </c>
      <c r="C42" s="21">
        <f t="shared" si="6"/>
        <v>1</v>
      </c>
      <c r="D42" s="633"/>
      <c r="E42" s="21">
        <f t="shared" si="7"/>
        <v>1</v>
      </c>
      <c r="F42" s="633"/>
      <c r="G42" s="21">
        <f t="shared" si="8"/>
        <v>1</v>
      </c>
      <c r="H42" s="633"/>
      <c r="I42" s="21">
        <f t="shared" si="9"/>
        <v>1</v>
      </c>
      <c r="J42" s="633"/>
      <c r="K42" s="21">
        <f t="shared" si="10"/>
        <v>1</v>
      </c>
      <c r="L42" s="633"/>
      <c r="M42" s="21">
        <f t="shared" si="11"/>
        <v>1</v>
      </c>
      <c r="N42" s="633"/>
      <c r="O42" s="21">
        <f t="shared" si="12"/>
        <v>1</v>
      </c>
      <c r="P42" s="2567" t="s">
        <v>3466</v>
      </c>
      <c r="Q42" s="21">
        <f t="shared" si="13"/>
        <v>1</v>
      </c>
      <c r="R42" s="21">
        <f t="shared" ca="1" si="14"/>
        <v>25690</v>
      </c>
      <c r="S42" s="308">
        <f t="shared" ca="1" si="5"/>
        <v>1513</v>
      </c>
    </row>
    <row r="43" spans="1:19">
      <c r="A43" s="631">
        <f>Sheet2!A21</f>
        <v>701</v>
      </c>
      <c r="B43" s="631">
        <f>Sheet2!B21</f>
        <v>716.48</v>
      </c>
      <c r="C43" s="21">
        <f t="shared" si="6"/>
        <v>1</v>
      </c>
      <c r="D43" s="633"/>
      <c r="E43" s="21">
        <f t="shared" si="7"/>
        <v>1</v>
      </c>
      <c r="F43" s="633"/>
      <c r="G43" s="21">
        <f t="shared" si="8"/>
        <v>1</v>
      </c>
      <c r="H43" s="633"/>
      <c r="I43" s="21">
        <f t="shared" si="9"/>
        <v>1</v>
      </c>
      <c r="J43" s="633"/>
      <c r="K43" s="21">
        <f t="shared" si="10"/>
        <v>1</v>
      </c>
      <c r="L43" s="633"/>
      <c r="M43" s="21">
        <f t="shared" si="11"/>
        <v>1</v>
      </c>
      <c r="N43" s="633"/>
      <c r="O43" s="21">
        <f t="shared" si="12"/>
        <v>1</v>
      </c>
      <c r="P43" s="633" t="s">
        <v>3468</v>
      </c>
      <c r="Q43" s="21">
        <f t="shared" si="13"/>
        <v>1.02</v>
      </c>
      <c r="R43" s="21">
        <f t="shared" ca="1" si="14"/>
        <v>26204</v>
      </c>
      <c r="S43" s="308">
        <f t="shared" ca="1" si="5"/>
        <v>1877</v>
      </c>
    </row>
    <row r="44" spans="1:19">
      <c r="A44" s="631">
        <f>Sheet2!A22</f>
        <v>702</v>
      </c>
      <c r="B44" s="631">
        <f>Sheet2!B22</f>
        <v>767.98</v>
      </c>
      <c r="C44" s="21">
        <f t="shared" si="6"/>
        <v>1</v>
      </c>
      <c r="D44" s="633"/>
      <c r="E44" s="21">
        <f t="shared" si="7"/>
        <v>1</v>
      </c>
      <c r="F44" s="633"/>
      <c r="G44" s="21">
        <f t="shared" si="8"/>
        <v>1</v>
      </c>
      <c r="H44" s="633"/>
      <c r="I44" s="21">
        <f t="shared" si="9"/>
        <v>1</v>
      </c>
      <c r="J44" s="633"/>
      <c r="K44" s="21">
        <f t="shared" si="10"/>
        <v>1</v>
      </c>
      <c r="L44" s="633"/>
      <c r="M44" s="21">
        <f t="shared" si="11"/>
        <v>1</v>
      </c>
      <c r="N44" s="633"/>
      <c r="O44" s="21">
        <f t="shared" si="12"/>
        <v>1</v>
      </c>
      <c r="P44" s="633" t="s">
        <v>3468</v>
      </c>
      <c r="Q44" s="21">
        <f t="shared" si="13"/>
        <v>1.02</v>
      </c>
      <c r="R44" s="21">
        <f t="shared" ca="1" si="14"/>
        <v>26204</v>
      </c>
      <c r="S44" s="308">
        <f t="shared" ca="1" si="5"/>
        <v>2012</v>
      </c>
    </row>
    <row r="45" spans="1:19">
      <c r="A45" s="631">
        <f>Sheet2!A23</f>
        <v>703</v>
      </c>
      <c r="B45" s="631">
        <f>Sheet2!B23</f>
        <v>609.16999999999996</v>
      </c>
      <c r="C45" s="21">
        <f t="shared" si="6"/>
        <v>1</v>
      </c>
      <c r="D45" s="633"/>
      <c r="E45" s="21">
        <f t="shared" si="7"/>
        <v>1</v>
      </c>
      <c r="F45" s="633"/>
      <c r="G45" s="21">
        <f t="shared" si="8"/>
        <v>1</v>
      </c>
      <c r="H45" s="633"/>
      <c r="I45" s="21">
        <f t="shared" si="9"/>
        <v>1</v>
      </c>
      <c r="J45" s="633"/>
      <c r="K45" s="21">
        <f t="shared" si="10"/>
        <v>1</v>
      </c>
      <c r="L45" s="633"/>
      <c r="M45" s="21">
        <f t="shared" si="11"/>
        <v>1</v>
      </c>
      <c r="N45" s="633"/>
      <c r="O45" s="21">
        <f t="shared" si="12"/>
        <v>1</v>
      </c>
      <c r="P45" s="633" t="s">
        <v>3468</v>
      </c>
      <c r="Q45" s="21">
        <f t="shared" si="13"/>
        <v>1.02</v>
      </c>
      <c r="R45" s="21">
        <f t="shared" ca="1" si="14"/>
        <v>26204</v>
      </c>
      <c r="S45" s="308">
        <f t="shared" ca="1" si="5"/>
        <v>1596</v>
      </c>
    </row>
    <row r="46" spans="1:19">
      <c r="A46" s="631">
        <f>Sheet2!A24</f>
        <v>704</v>
      </c>
      <c r="B46" s="631">
        <f>Sheet2!B24</f>
        <v>590.16</v>
      </c>
      <c r="C46" s="21">
        <f t="shared" si="6"/>
        <v>1</v>
      </c>
      <c r="D46" s="633"/>
      <c r="E46" s="21">
        <f t="shared" si="7"/>
        <v>1</v>
      </c>
      <c r="F46" s="633"/>
      <c r="G46" s="21">
        <f t="shared" si="8"/>
        <v>1</v>
      </c>
      <c r="H46" s="633"/>
      <c r="I46" s="21">
        <f t="shared" si="9"/>
        <v>1</v>
      </c>
      <c r="J46" s="633"/>
      <c r="K46" s="21">
        <f t="shared" si="10"/>
        <v>1</v>
      </c>
      <c r="L46" s="633"/>
      <c r="M46" s="21">
        <f t="shared" si="11"/>
        <v>1</v>
      </c>
      <c r="N46" s="633"/>
      <c r="O46" s="21">
        <f t="shared" si="12"/>
        <v>1</v>
      </c>
      <c r="P46" s="633" t="s">
        <v>3468</v>
      </c>
      <c r="Q46" s="21">
        <f t="shared" si="13"/>
        <v>1.02</v>
      </c>
      <c r="R46" s="21">
        <f t="shared" ca="1" si="14"/>
        <v>26204</v>
      </c>
      <c r="S46" s="308">
        <f t="shared" ca="1" si="5"/>
        <v>1546</v>
      </c>
    </row>
    <row r="47" spans="1:19">
      <c r="A47" s="631">
        <f>Sheet2!A25</f>
        <v>801</v>
      </c>
      <c r="B47" s="631">
        <f>Sheet2!B25</f>
        <v>700.49</v>
      </c>
      <c r="C47" s="21">
        <f t="shared" si="6"/>
        <v>1</v>
      </c>
      <c r="D47" s="633"/>
      <c r="E47" s="21">
        <f t="shared" si="7"/>
        <v>1</v>
      </c>
      <c r="F47" s="633"/>
      <c r="G47" s="21">
        <f t="shared" si="8"/>
        <v>1</v>
      </c>
      <c r="H47" s="633"/>
      <c r="I47" s="21">
        <f t="shared" si="9"/>
        <v>1</v>
      </c>
      <c r="J47" s="633"/>
      <c r="K47" s="21">
        <f t="shared" si="10"/>
        <v>1</v>
      </c>
      <c r="L47" s="633"/>
      <c r="M47" s="21">
        <f t="shared" si="11"/>
        <v>1</v>
      </c>
      <c r="N47" s="633"/>
      <c r="O47" s="21">
        <f t="shared" si="12"/>
        <v>1</v>
      </c>
      <c r="P47" s="633" t="s">
        <v>3468</v>
      </c>
      <c r="Q47" s="21">
        <f t="shared" si="13"/>
        <v>1.02</v>
      </c>
      <c r="R47" s="21">
        <f t="shared" ca="1" si="14"/>
        <v>26204</v>
      </c>
      <c r="S47" s="308">
        <f t="shared" ca="1" si="5"/>
        <v>1836</v>
      </c>
    </row>
    <row r="48" spans="1:19">
      <c r="A48" s="631">
        <f>Sheet2!A26</f>
        <v>802</v>
      </c>
      <c r="B48" s="631">
        <f>Sheet2!B26</f>
        <v>757.84</v>
      </c>
      <c r="C48" s="21">
        <f t="shared" si="6"/>
        <v>1</v>
      </c>
      <c r="D48" s="633"/>
      <c r="E48" s="21">
        <f t="shared" si="7"/>
        <v>1</v>
      </c>
      <c r="F48" s="633"/>
      <c r="G48" s="21">
        <f t="shared" si="8"/>
        <v>1</v>
      </c>
      <c r="H48" s="633"/>
      <c r="I48" s="21">
        <f t="shared" si="9"/>
        <v>1</v>
      </c>
      <c r="J48" s="633"/>
      <c r="K48" s="21">
        <f t="shared" si="10"/>
        <v>1</v>
      </c>
      <c r="L48" s="633"/>
      <c r="M48" s="21">
        <f t="shared" si="11"/>
        <v>1</v>
      </c>
      <c r="N48" s="633"/>
      <c r="O48" s="21">
        <f t="shared" si="12"/>
        <v>1</v>
      </c>
      <c r="P48" s="633" t="s">
        <v>3468</v>
      </c>
      <c r="Q48" s="21">
        <f t="shared" si="13"/>
        <v>1.02</v>
      </c>
      <c r="R48" s="21">
        <f t="shared" ca="1" si="14"/>
        <v>26204</v>
      </c>
      <c r="S48" s="308">
        <f t="shared" ca="1" si="5"/>
        <v>1986</v>
      </c>
    </row>
    <row r="49" spans="1:19">
      <c r="A49" s="631">
        <f>Sheet2!A27</f>
        <v>803</v>
      </c>
      <c r="B49" s="631">
        <f>Sheet2!B27</f>
        <v>610.33000000000004</v>
      </c>
      <c r="C49" s="21">
        <f t="shared" si="6"/>
        <v>1</v>
      </c>
      <c r="D49" s="633"/>
      <c r="E49" s="21">
        <f t="shared" si="7"/>
        <v>1</v>
      </c>
      <c r="F49" s="633"/>
      <c r="G49" s="21">
        <f t="shared" si="8"/>
        <v>1</v>
      </c>
      <c r="H49" s="633"/>
      <c r="I49" s="21">
        <f t="shared" si="9"/>
        <v>1</v>
      </c>
      <c r="J49" s="633"/>
      <c r="K49" s="21">
        <f t="shared" si="10"/>
        <v>1</v>
      </c>
      <c r="L49" s="633"/>
      <c r="M49" s="21">
        <f t="shared" si="11"/>
        <v>1</v>
      </c>
      <c r="N49" s="633"/>
      <c r="O49" s="21">
        <f t="shared" si="12"/>
        <v>1</v>
      </c>
      <c r="P49" s="633" t="s">
        <v>3468</v>
      </c>
      <c r="Q49" s="21">
        <f t="shared" si="13"/>
        <v>1.02</v>
      </c>
      <c r="R49" s="21">
        <f t="shared" ca="1" si="14"/>
        <v>26204</v>
      </c>
      <c r="S49" s="308">
        <f t="shared" ca="1" si="5"/>
        <v>1599</v>
      </c>
    </row>
    <row r="50" spans="1:19">
      <c r="A50" s="631">
        <f>Sheet2!A28</f>
        <v>804</v>
      </c>
      <c r="B50" s="631">
        <f>Sheet2!B28</f>
        <v>591.28</v>
      </c>
      <c r="C50" s="21">
        <f t="shared" si="6"/>
        <v>1</v>
      </c>
      <c r="D50" s="633"/>
      <c r="E50" s="21">
        <f t="shared" si="7"/>
        <v>1</v>
      </c>
      <c r="F50" s="633"/>
      <c r="G50" s="21">
        <f t="shared" si="8"/>
        <v>1</v>
      </c>
      <c r="H50" s="633"/>
      <c r="I50" s="21">
        <f t="shared" si="9"/>
        <v>1</v>
      </c>
      <c r="J50" s="633"/>
      <c r="K50" s="21">
        <f t="shared" si="10"/>
        <v>1</v>
      </c>
      <c r="L50" s="633"/>
      <c r="M50" s="21">
        <f t="shared" si="11"/>
        <v>1</v>
      </c>
      <c r="N50" s="633"/>
      <c r="O50" s="21">
        <f t="shared" si="12"/>
        <v>1</v>
      </c>
      <c r="P50" s="633" t="s">
        <v>3468</v>
      </c>
      <c r="Q50" s="21">
        <f t="shared" si="13"/>
        <v>1.02</v>
      </c>
      <c r="R50" s="21">
        <f t="shared" ca="1" si="14"/>
        <v>26204</v>
      </c>
      <c r="S50" s="308">
        <f t="shared" ca="1" si="5"/>
        <v>1549</v>
      </c>
    </row>
    <row r="51" spans="1:19">
      <c r="A51" s="631">
        <f>Sheet2!A29</f>
        <v>901</v>
      </c>
      <c r="B51" s="631">
        <f>Sheet2!B29</f>
        <v>692.45</v>
      </c>
      <c r="C51" s="21">
        <f t="shared" si="6"/>
        <v>1</v>
      </c>
      <c r="D51" s="633"/>
      <c r="E51" s="21">
        <f t="shared" si="7"/>
        <v>1</v>
      </c>
      <c r="F51" s="633"/>
      <c r="G51" s="21">
        <f t="shared" si="8"/>
        <v>1</v>
      </c>
      <c r="H51" s="633"/>
      <c r="I51" s="21">
        <f t="shared" si="9"/>
        <v>1</v>
      </c>
      <c r="J51" s="633"/>
      <c r="K51" s="21">
        <f t="shared" si="10"/>
        <v>1</v>
      </c>
      <c r="L51" s="633"/>
      <c r="M51" s="21">
        <f t="shared" si="11"/>
        <v>1</v>
      </c>
      <c r="N51" s="633"/>
      <c r="O51" s="21">
        <f t="shared" si="12"/>
        <v>1</v>
      </c>
      <c r="P51" s="633" t="s">
        <v>3468</v>
      </c>
      <c r="Q51" s="21">
        <f t="shared" si="13"/>
        <v>1.02</v>
      </c>
      <c r="R51" s="21">
        <f t="shared" ca="1" si="14"/>
        <v>26204</v>
      </c>
      <c r="S51" s="308">
        <f t="shared" ca="1" si="5"/>
        <v>1814</v>
      </c>
    </row>
    <row r="52" spans="1:19">
      <c r="A52" s="631">
        <f>Sheet2!A30</f>
        <v>902</v>
      </c>
      <c r="B52" s="631">
        <f>Sheet2!B30</f>
        <v>744.64</v>
      </c>
      <c r="C52" s="21">
        <f t="shared" si="6"/>
        <v>1</v>
      </c>
      <c r="D52" s="633"/>
      <c r="E52" s="21">
        <f t="shared" si="7"/>
        <v>1</v>
      </c>
      <c r="F52" s="633"/>
      <c r="G52" s="21">
        <f t="shared" si="8"/>
        <v>1</v>
      </c>
      <c r="H52" s="633"/>
      <c r="I52" s="21">
        <f t="shared" si="9"/>
        <v>1</v>
      </c>
      <c r="J52" s="633"/>
      <c r="K52" s="21">
        <f t="shared" si="10"/>
        <v>1</v>
      </c>
      <c r="L52" s="633"/>
      <c r="M52" s="21">
        <f t="shared" si="11"/>
        <v>1</v>
      </c>
      <c r="N52" s="633"/>
      <c r="O52" s="21">
        <f t="shared" si="12"/>
        <v>1</v>
      </c>
      <c r="P52" s="633" t="s">
        <v>3468</v>
      </c>
      <c r="Q52" s="21">
        <f t="shared" si="13"/>
        <v>1.02</v>
      </c>
      <c r="R52" s="21">
        <f t="shared" ca="1" si="14"/>
        <v>26204</v>
      </c>
      <c r="S52" s="308">
        <f t="shared" ca="1" si="5"/>
        <v>1951</v>
      </c>
    </row>
    <row r="53" spans="1:19">
      <c r="A53" s="631">
        <f>Sheet2!A31</f>
        <v>903</v>
      </c>
      <c r="B53" s="631">
        <f>Sheet2!B31</f>
        <v>609.02</v>
      </c>
      <c r="C53" s="21">
        <f t="shared" si="6"/>
        <v>1</v>
      </c>
      <c r="D53" s="633"/>
      <c r="E53" s="21">
        <f t="shared" si="7"/>
        <v>1</v>
      </c>
      <c r="F53" s="633"/>
      <c r="G53" s="21">
        <f t="shared" si="8"/>
        <v>1</v>
      </c>
      <c r="H53" s="633"/>
      <c r="I53" s="21">
        <f t="shared" si="9"/>
        <v>1</v>
      </c>
      <c r="J53" s="633"/>
      <c r="K53" s="21">
        <f t="shared" si="10"/>
        <v>1</v>
      </c>
      <c r="L53" s="633"/>
      <c r="M53" s="21">
        <f t="shared" si="11"/>
        <v>1</v>
      </c>
      <c r="N53" s="633"/>
      <c r="O53" s="21">
        <f t="shared" si="12"/>
        <v>1</v>
      </c>
      <c r="P53" s="633" t="s">
        <v>3468</v>
      </c>
      <c r="Q53" s="21">
        <f t="shared" si="13"/>
        <v>1.02</v>
      </c>
      <c r="R53" s="21">
        <f t="shared" ca="1" si="14"/>
        <v>26204</v>
      </c>
      <c r="S53" s="308">
        <f t="shared" ca="1" si="5"/>
        <v>1596</v>
      </c>
    </row>
    <row r="54" spans="1:19">
      <c r="A54" s="631">
        <f>Sheet2!A32</f>
        <v>904</v>
      </c>
      <c r="B54" s="631">
        <f>Sheet2!B32</f>
        <v>590.01</v>
      </c>
      <c r="C54" s="21">
        <f t="shared" si="6"/>
        <v>1</v>
      </c>
      <c r="D54" s="633"/>
      <c r="E54" s="21">
        <f t="shared" si="7"/>
        <v>1</v>
      </c>
      <c r="F54" s="633"/>
      <c r="G54" s="21">
        <f t="shared" si="8"/>
        <v>1</v>
      </c>
      <c r="H54" s="633"/>
      <c r="I54" s="21">
        <f t="shared" si="9"/>
        <v>1</v>
      </c>
      <c r="J54" s="633"/>
      <c r="K54" s="21">
        <f t="shared" si="10"/>
        <v>1</v>
      </c>
      <c r="L54" s="633"/>
      <c r="M54" s="21">
        <f t="shared" si="11"/>
        <v>1</v>
      </c>
      <c r="N54" s="633"/>
      <c r="O54" s="21">
        <f t="shared" si="12"/>
        <v>1</v>
      </c>
      <c r="P54" s="633" t="s">
        <v>3468</v>
      </c>
      <c r="Q54" s="21">
        <f t="shared" si="13"/>
        <v>1.02</v>
      </c>
      <c r="R54" s="21">
        <f t="shared" ca="1" si="14"/>
        <v>26204</v>
      </c>
      <c r="S54" s="308">
        <f t="shared" ca="1" si="5"/>
        <v>1546</v>
      </c>
    </row>
    <row r="55" spans="1:19">
      <c r="A55" s="631">
        <f>Sheet2!A33</f>
        <v>1001</v>
      </c>
      <c r="B55" s="631">
        <f>Sheet2!B33</f>
        <v>676.47</v>
      </c>
      <c r="C55" s="21">
        <f t="shared" si="6"/>
        <v>1</v>
      </c>
      <c r="D55" s="633"/>
      <c r="E55" s="21">
        <f t="shared" si="7"/>
        <v>1</v>
      </c>
      <c r="F55" s="633"/>
      <c r="G55" s="21">
        <f t="shared" si="8"/>
        <v>1</v>
      </c>
      <c r="H55" s="633"/>
      <c r="I55" s="21">
        <f t="shared" si="9"/>
        <v>1</v>
      </c>
      <c r="J55" s="633"/>
      <c r="K55" s="21">
        <f t="shared" si="10"/>
        <v>1</v>
      </c>
      <c r="L55" s="633"/>
      <c r="M55" s="21">
        <f t="shared" si="11"/>
        <v>1</v>
      </c>
      <c r="N55" s="633"/>
      <c r="O55" s="21">
        <f t="shared" si="12"/>
        <v>1</v>
      </c>
      <c r="P55" s="633" t="s">
        <v>3468</v>
      </c>
      <c r="Q55" s="21">
        <f t="shared" si="13"/>
        <v>1.02</v>
      </c>
      <c r="R55" s="21">
        <f t="shared" ca="1" si="14"/>
        <v>26204</v>
      </c>
      <c r="S55" s="308">
        <f t="shared" ca="1" si="5"/>
        <v>1773</v>
      </c>
    </row>
    <row r="56" spans="1:19">
      <c r="A56" s="631">
        <f>Sheet2!A34</f>
        <v>1002</v>
      </c>
      <c r="B56" s="631">
        <f>Sheet2!B34</f>
        <v>734.5</v>
      </c>
      <c r="C56" s="21">
        <f t="shared" si="6"/>
        <v>1</v>
      </c>
      <c r="D56" s="633"/>
      <c r="E56" s="21">
        <f t="shared" si="7"/>
        <v>1</v>
      </c>
      <c r="F56" s="633"/>
      <c r="G56" s="21">
        <f t="shared" si="8"/>
        <v>1</v>
      </c>
      <c r="H56" s="633"/>
      <c r="I56" s="21">
        <f t="shared" si="9"/>
        <v>1</v>
      </c>
      <c r="J56" s="633"/>
      <c r="K56" s="21">
        <f t="shared" si="10"/>
        <v>1</v>
      </c>
      <c r="L56" s="633"/>
      <c r="M56" s="21">
        <f t="shared" si="11"/>
        <v>1</v>
      </c>
      <c r="N56" s="633"/>
      <c r="O56" s="21">
        <f t="shared" si="12"/>
        <v>1</v>
      </c>
      <c r="P56" s="633" t="s">
        <v>3468</v>
      </c>
      <c r="Q56" s="21">
        <f t="shared" si="13"/>
        <v>1.02</v>
      </c>
      <c r="R56" s="21">
        <f t="shared" ca="1" si="14"/>
        <v>26204</v>
      </c>
      <c r="S56" s="308">
        <f t="shared" ca="1" si="5"/>
        <v>1925</v>
      </c>
    </row>
    <row r="57" spans="1:19">
      <c r="A57" s="631">
        <f>Sheet2!A35</f>
        <v>1003</v>
      </c>
      <c r="B57" s="631">
        <f>Sheet2!B35</f>
        <v>610.20000000000005</v>
      </c>
      <c r="C57" s="21">
        <f t="shared" si="6"/>
        <v>1</v>
      </c>
      <c r="D57" s="633"/>
      <c r="E57" s="21">
        <f t="shared" si="7"/>
        <v>1</v>
      </c>
      <c r="F57" s="633"/>
      <c r="G57" s="21">
        <f t="shared" si="8"/>
        <v>1</v>
      </c>
      <c r="H57" s="633"/>
      <c r="I57" s="21">
        <f t="shared" si="9"/>
        <v>1</v>
      </c>
      <c r="J57" s="633"/>
      <c r="K57" s="21">
        <f t="shared" si="10"/>
        <v>1</v>
      </c>
      <c r="L57" s="633"/>
      <c r="M57" s="21">
        <f t="shared" si="11"/>
        <v>1</v>
      </c>
      <c r="N57" s="633"/>
      <c r="O57" s="21">
        <f t="shared" si="12"/>
        <v>1</v>
      </c>
      <c r="P57" s="633" t="s">
        <v>3468</v>
      </c>
      <c r="Q57" s="21">
        <f t="shared" si="13"/>
        <v>1.02</v>
      </c>
      <c r="R57" s="21">
        <f t="shared" ca="1" si="14"/>
        <v>26204</v>
      </c>
      <c r="S57" s="308">
        <f t="shared" ca="1" si="5"/>
        <v>1599</v>
      </c>
    </row>
    <row r="58" spans="1:19">
      <c r="A58" s="631">
        <f>Sheet2!A36</f>
        <v>1004</v>
      </c>
      <c r="B58" s="631">
        <f>Sheet2!B36</f>
        <v>591.15</v>
      </c>
      <c r="C58" s="21">
        <f t="shared" si="6"/>
        <v>1</v>
      </c>
      <c r="D58" s="633"/>
      <c r="E58" s="21">
        <f t="shared" si="7"/>
        <v>1</v>
      </c>
      <c r="F58" s="633"/>
      <c r="G58" s="21">
        <f t="shared" si="8"/>
        <v>1</v>
      </c>
      <c r="H58" s="633"/>
      <c r="I58" s="21">
        <f t="shared" si="9"/>
        <v>1</v>
      </c>
      <c r="J58" s="633"/>
      <c r="K58" s="21">
        <f t="shared" si="10"/>
        <v>1</v>
      </c>
      <c r="L58" s="633"/>
      <c r="M58" s="21">
        <f t="shared" si="11"/>
        <v>1</v>
      </c>
      <c r="N58" s="633"/>
      <c r="O58" s="21">
        <f t="shared" si="12"/>
        <v>1</v>
      </c>
      <c r="P58" s="633" t="s">
        <v>3468</v>
      </c>
      <c r="Q58" s="21">
        <f t="shared" si="13"/>
        <v>1.02</v>
      </c>
      <c r="R58" s="21">
        <f t="shared" ca="1" si="14"/>
        <v>26204</v>
      </c>
      <c r="S58" s="308">
        <f t="shared" ca="1" si="5"/>
        <v>1549</v>
      </c>
    </row>
    <row r="59" spans="1:19">
      <c r="A59" s="631">
        <f>Sheet2!A37</f>
        <v>1101</v>
      </c>
      <c r="B59" s="631">
        <f>Sheet2!B37</f>
        <v>653.96</v>
      </c>
      <c r="C59" s="21">
        <f t="shared" si="6"/>
        <v>1</v>
      </c>
      <c r="D59" s="633"/>
      <c r="E59" s="21">
        <f t="shared" si="7"/>
        <v>1</v>
      </c>
      <c r="F59" s="633"/>
      <c r="G59" s="21">
        <f t="shared" si="8"/>
        <v>1</v>
      </c>
      <c r="H59" s="633"/>
      <c r="I59" s="21">
        <f t="shared" si="9"/>
        <v>1</v>
      </c>
      <c r="J59" s="633"/>
      <c r="K59" s="21">
        <f t="shared" si="10"/>
        <v>1</v>
      </c>
      <c r="L59" s="633"/>
      <c r="M59" s="21">
        <f t="shared" si="11"/>
        <v>1</v>
      </c>
      <c r="N59" s="633"/>
      <c r="O59" s="21">
        <f t="shared" si="12"/>
        <v>1</v>
      </c>
      <c r="P59" s="633" t="s">
        <v>3468</v>
      </c>
      <c r="Q59" s="21">
        <f t="shared" si="13"/>
        <v>1.02</v>
      </c>
      <c r="R59" s="21">
        <f t="shared" ca="1" si="14"/>
        <v>26204</v>
      </c>
      <c r="S59" s="308">
        <f t="shared" ca="1" si="5"/>
        <v>1714</v>
      </c>
    </row>
    <row r="60" spans="1:19">
      <c r="A60" s="631">
        <f>Sheet2!A38</f>
        <v>1102</v>
      </c>
      <c r="B60" s="631">
        <f>Sheet2!B38</f>
        <v>733.76</v>
      </c>
      <c r="C60" s="21">
        <f t="shared" si="6"/>
        <v>1</v>
      </c>
      <c r="D60" s="633"/>
      <c r="E60" s="21">
        <f t="shared" si="7"/>
        <v>1</v>
      </c>
      <c r="F60" s="633"/>
      <c r="G60" s="21">
        <f t="shared" si="8"/>
        <v>1</v>
      </c>
      <c r="H60" s="633"/>
      <c r="I60" s="21">
        <f t="shared" si="9"/>
        <v>1</v>
      </c>
      <c r="J60" s="633"/>
      <c r="K60" s="21">
        <f t="shared" si="10"/>
        <v>1</v>
      </c>
      <c r="L60" s="633"/>
      <c r="M60" s="21">
        <f t="shared" si="11"/>
        <v>1</v>
      </c>
      <c r="N60" s="633"/>
      <c r="O60" s="21">
        <f t="shared" si="12"/>
        <v>1</v>
      </c>
      <c r="P60" s="633" t="s">
        <v>3468</v>
      </c>
      <c r="Q60" s="21">
        <f t="shared" si="13"/>
        <v>1.02</v>
      </c>
      <c r="R60" s="21">
        <f t="shared" ca="1" si="14"/>
        <v>26204</v>
      </c>
      <c r="S60" s="308">
        <f t="shared" ca="1" si="5"/>
        <v>1923</v>
      </c>
    </row>
    <row r="61" spans="1:19">
      <c r="A61" s="631">
        <f>Sheet2!A39</f>
        <v>1103</v>
      </c>
      <c r="B61" s="631">
        <f>Sheet2!B39</f>
        <v>612.41</v>
      </c>
      <c r="C61" s="21">
        <f t="shared" si="6"/>
        <v>1</v>
      </c>
      <c r="D61" s="633"/>
      <c r="E61" s="21">
        <f t="shared" si="7"/>
        <v>1</v>
      </c>
      <c r="F61" s="633"/>
      <c r="G61" s="21">
        <f t="shared" si="8"/>
        <v>1</v>
      </c>
      <c r="H61" s="633"/>
      <c r="I61" s="21">
        <f t="shared" si="9"/>
        <v>1</v>
      </c>
      <c r="J61" s="633"/>
      <c r="K61" s="21">
        <f t="shared" si="10"/>
        <v>1</v>
      </c>
      <c r="L61" s="633"/>
      <c r="M61" s="21">
        <f t="shared" si="11"/>
        <v>1</v>
      </c>
      <c r="N61" s="633"/>
      <c r="O61" s="21">
        <f t="shared" si="12"/>
        <v>1</v>
      </c>
      <c r="P61" s="633" t="s">
        <v>3468</v>
      </c>
      <c r="Q61" s="21">
        <f t="shared" si="13"/>
        <v>1.02</v>
      </c>
      <c r="R61" s="21">
        <f t="shared" ca="1" si="14"/>
        <v>26204</v>
      </c>
      <c r="S61" s="308">
        <f t="shared" ca="1" si="5"/>
        <v>1605</v>
      </c>
    </row>
    <row r="62" spans="1:19">
      <c r="A62" s="631">
        <f>Sheet2!A40</f>
        <v>1104</v>
      </c>
      <c r="B62" s="631">
        <f>Sheet2!B40</f>
        <v>592.42999999999995</v>
      </c>
      <c r="C62" s="21">
        <f t="shared" si="6"/>
        <v>1</v>
      </c>
      <c r="D62" s="633"/>
      <c r="E62" s="21">
        <f t="shared" si="7"/>
        <v>1</v>
      </c>
      <c r="F62" s="633"/>
      <c r="G62" s="21">
        <f t="shared" si="8"/>
        <v>1</v>
      </c>
      <c r="H62" s="633"/>
      <c r="I62" s="21">
        <f t="shared" si="9"/>
        <v>1</v>
      </c>
      <c r="J62" s="633"/>
      <c r="K62" s="21">
        <f t="shared" si="10"/>
        <v>1</v>
      </c>
      <c r="L62" s="633"/>
      <c r="M62" s="21">
        <f t="shared" si="11"/>
        <v>1</v>
      </c>
      <c r="N62" s="633"/>
      <c r="O62" s="21">
        <f t="shared" si="12"/>
        <v>1</v>
      </c>
      <c r="P62" s="633" t="s">
        <v>3468</v>
      </c>
      <c r="Q62" s="21">
        <f t="shared" si="13"/>
        <v>1.02</v>
      </c>
      <c r="R62" s="21">
        <f t="shared" ca="1" si="14"/>
        <v>26204</v>
      </c>
      <c r="S62" s="308">
        <f t="shared" ca="1" si="5"/>
        <v>1552</v>
      </c>
    </row>
    <row r="63" spans="1:19">
      <c r="A63" s="631">
        <f>Sheet2!A41</f>
        <v>1201</v>
      </c>
      <c r="B63" s="631">
        <f>Sheet2!B41</f>
        <v>638.86</v>
      </c>
      <c r="C63" s="21">
        <f t="shared" si="6"/>
        <v>1</v>
      </c>
      <c r="D63" s="633"/>
      <c r="E63" s="21">
        <f t="shared" si="7"/>
        <v>1</v>
      </c>
      <c r="F63" s="633"/>
      <c r="G63" s="21">
        <f t="shared" si="8"/>
        <v>1</v>
      </c>
      <c r="H63" s="633"/>
      <c r="I63" s="21">
        <f t="shared" si="9"/>
        <v>1</v>
      </c>
      <c r="J63" s="633"/>
      <c r="K63" s="21">
        <f t="shared" si="10"/>
        <v>1</v>
      </c>
      <c r="L63" s="633"/>
      <c r="M63" s="21">
        <f t="shared" si="11"/>
        <v>1</v>
      </c>
      <c r="N63" s="633"/>
      <c r="O63" s="21">
        <f t="shared" si="12"/>
        <v>1</v>
      </c>
      <c r="P63" s="633" t="s">
        <v>3468</v>
      </c>
      <c r="Q63" s="21">
        <f t="shared" si="13"/>
        <v>1.02</v>
      </c>
      <c r="R63" s="21">
        <f t="shared" ca="1" si="14"/>
        <v>26204</v>
      </c>
      <c r="S63" s="308">
        <f t="shared" ca="1" si="5"/>
        <v>1674</v>
      </c>
    </row>
    <row r="64" spans="1:19">
      <c r="A64" s="631">
        <f>Sheet2!A42</f>
        <v>1202</v>
      </c>
      <c r="B64" s="631">
        <f>Sheet2!B42</f>
        <v>722.76</v>
      </c>
      <c r="C64" s="21">
        <f t="shared" si="6"/>
        <v>1</v>
      </c>
      <c r="D64" s="633"/>
      <c r="E64" s="21">
        <f t="shared" si="7"/>
        <v>1</v>
      </c>
      <c r="F64" s="633"/>
      <c r="G64" s="21">
        <f t="shared" si="8"/>
        <v>1</v>
      </c>
      <c r="H64" s="633"/>
      <c r="I64" s="21">
        <f t="shared" si="9"/>
        <v>1</v>
      </c>
      <c r="J64" s="633"/>
      <c r="K64" s="21">
        <f t="shared" si="10"/>
        <v>1</v>
      </c>
      <c r="L64" s="633"/>
      <c r="M64" s="21">
        <f t="shared" si="11"/>
        <v>1</v>
      </c>
      <c r="N64" s="633"/>
      <c r="O64" s="21">
        <f t="shared" si="12"/>
        <v>1</v>
      </c>
      <c r="P64" s="633" t="s">
        <v>3468</v>
      </c>
      <c r="Q64" s="21">
        <f t="shared" si="13"/>
        <v>1.02</v>
      </c>
      <c r="R64" s="21">
        <f t="shared" ca="1" si="14"/>
        <v>26204</v>
      </c>
      <c r="S64" s="308">
        <f t="shared" ca="1" si="5"/>
        <v>1894</v>
      </c>
    </row>
    <row r="65" spans="1:19">
      <c r="A65" s="631">
        <f>Sheet2!A43</f>
        <v>1203</v>
      </c>
      <c r="B65" s="631">
        <f>Sheet2!B43</f>
        <v>613.61</v>
      </c>
      <c r="C65" s="21">
        <f t="shared" si="6"/>
        <v>1</v>
      </c>
      <c r="D65" s="633"/>
      <c r="E65" s="21">
        <f t="shared" si="7"/>
        <v>1</v>
      </c>
      <c r="F65" s="633"/>
      <c r="G65" s="21">
        <f t="shared" si="8"/>
        <v>1</v>
      </c>
      <c r="H65" s="633"/>
      <c r="I65" s="21">
        <f t="shared" si="9"/>
        <v>1</v>
      </c>
      <c r="J65" s="633"/>
      <c r="K65" s="21">
        <f t="shared" si="10"/>
        <v>1</v>
      </c>
      <c r="L65" s="633"/>
      <c r="M65" s="21">
        <f t="shared" si="11"/>
        <v>1</v>
      </c>
      <c r="N65" s="633"/>
      <c r="O65" s="21">
        <f t="shared" si="12"/>
        <v>1</v>
      </c>
      <c r="P65" s="633" t="s">
        <v>3468</v>
      </c>
      <c r="Q65" s="21">
        <f t="shared" si="13"/>
        <v>1.02</v>
      </c>
      <c r="R65" s="21">
        <f t="shared" ca="1" si="14"/>
        <v>26204</v>
      </c>
      <c r="S65" s="308">
        <f t="shared" ca="1" si="5"/>
        <v>1608</v>
      </c>
    </row>
    <row r="66" spans="1:19">
      <c r="A66" s="631">
        <f>Sheet2!A44</f>
        <v>1204</v>
      </c>
      <c r="B66" s="631">
        <f>Sheet2!B44</f>
        <v>593.6</v>
      </c>
      <c r="C66" s="21">
        <f t="shared" si="6"/>
        <v>1</v>
      </c>
      <c r="D66" s="633"/>
      <c r="E66" s="21">
        <f t="shared" si="7"/>
        <v>1</v>
      </c>
      <c r="F66" s="633"/>
      <c r="G66" s="21">
        <f t="shared" si="8"/>
        <v>1</v>
      </c>
      <c r="H66" s="633"/>
      <c r="I66" s="21">
        <f t="shared" si="9"/>
        <v>1</v>
      </c>
      <c r="J66" s="633"/>
      <c r="K66" s="21">
        <f t="shared" si="10"/>
        <v>1</v>
      </c>
      <c r="L66" s="633"/>
      <c r="M66" s="21">
        <f t="shared" si="11"/>
        <v>1</v>
      </c>
      <c r="N66" s="633"/>
      <c r="O66" s="21">
        <f t="shared" si="12"/>
        <v>1</v>
      </c>
      <c r="P66" s="633" t="s">
        <v>3468</v>
      </c>
      <c r="Q66" s="21">
        <f t="shared" si="13"/>
        <v>1.02</v>
      </c>
      <c r="R66" s="21">
        <f t="shared" ca="1" si="14"/>
        <v>26204</v>
      </c>
      <c r="S66" s="308">
        <f t="shared" ca="1" si="5"/>
        <v>1555</v>
      </c>
    </row>
    <row r="67" spans="1:19">
      <c r="A67" s="631">
        <f>Sheet2!A45</f>
        <v>1301</v>
      </c>
      <c r="B67" s="631">
        <f>Sheet2!B45</f>
        <v>623.70000000000005</v>
      </c>
      <c r="C67" s="21">
        <f t="shared" si="6"/>
        <v>1</v>
      </c>
      <c r="D67" s="633"/>
      <c r="E67" s="21">
        <f t="shared" si="7"/>
        <v>1</v>
      </c>
      <c r="F67" s="633"/>
      <c r="G67" s="21">
        <f t="shared" si="8"/>
        <v>1</v>
      </c>
      <c r="H67" s="633"/>
      <c r="I67" s="21">
        <f t="shared" si="9"/>
        <v>1</v>
      </c>
      <c r="J67" s="633"/>
      <c r="K67" s="21">
        <f t="shared" si="10"/>
        <v>1</v>
      </c>
      <c r="L67" s="633"/>
      <c r="M67" s="21">
        <f t="shared" si="11"/>
        <v>1</v>
      </c>
      <c r="N67" s="633"/>
      <c r="O67" s="21">
        <f t="shared" si="12"/>
        <v>1</v>
      </c>
      <c r="P67" s="633" t="s">
        <v>3467</v>
      </c>
      <c r="Q67" s="21">
        <f t="shared" si="13"/>
        <v>1.04</v>
      </c>
      <c r="R67" s="21">
        <f t="shared" ca="1" si="14"/>
        <v>26718</v>
      </c>
      <c r="S67" s="308">
        <f t="shared" ca="1" si="5"/>
        <v>1666</v>
      </c>
    </row>
    <row r="68" spans="1:19">
      <c r="A68" s="631">
        <f>Sheet2!A46</f>
        <v>1302</v>
      </c>
      <c r="B68" s="631">
        <f>Sheet2!B46</f>
        <v>711.7</v>
      </c>
      <c r="C68" s="21">
        <f t="shared" si="6"/>
        <v>1</v>
      </c>
      <c r="D68" s="633"/>
      <c r="E68" s="21">
        <f t="shared" si="7"/>
        <v>1</v>
      </c>
      <c r="F68" s="633"/>
      <c r="G68" s="21">
        <f t="shared" si="8"/>
        <v>1</v>
      </c>
      <c r="H68" s="633"/>
      <c r="I68" s="21">
        <f t="shared" si="9"/>
        <v>1</v>
      </c>
      <c r="J68" s="633"/>
      <c r="K68" s="21">
        <f t="shared" si="10"/>
        <v>1</v>
      </c>
      <c r="L68" s="633"/>
      <c r="M68" s="21">
        <f t="shared" si="11"/>
        <v>1</v>
      </c>
      <c r="N68" s="633"/>
      <c r="O68" s="21">
        <f t="shared" si="12"/>
        <v>1</v>
      </c>
      <c r="P68" s="633" t="s">
        <v>3467</v>
      </c>
      <c r="Q68" s="21">
        <f t="shared" si="13"/>
        <v>1.04</v>
      </c>
      <c r="R68" s="21">
        <f t="shared" ca="1" si="14"/>
        <v>26718</v>
      </c>
      <c r="S68" s="308">
        <f t="shared" ca="1" si="5"/>
        <v>1902</v>
      </c>
    </row>
    <row r="69" spans="1:19">
      <c r="A69" s="631">
        <f>Sheet2!A47</f>
        <v>1303</v>
      </c>
      <c r="B69" s="631">
        <f>Sheet2!B47</f>
        <v>614.79</v>
      </c>
      <c r="C69" s="21">
        <f t="shared" si="6"/>
        <v>1</v>
      </c>
      <c r="D69" s="633"/>
      <c r="E69" s="21">
        <f t="shared" si="7"/>
        <v>1</v>
      </c>
      <c r="F69" s="633"/>
      <c r="G69" s="21">
        <f t="shared" si="8"/>
        <v>1</v>
      </c>
      <c r="H69" s="633"/>
      <c r="I69" s="21">
        <f t="shared" si="9"/>
        <v>1</v>
      </c>
      <c r="J69" s="633"/>
      <c r="K69" s="21">
        <f t="shared" si="10"/>
        <v>1</v>
      </c>
      <c r="L69" s="633"/>
      <c r="M69" s="21">
        <f t="shared" si="11"/>
        <v>1</v>
      </c>
      <c r="N69" s="633"/>
      <c r="O69" s="21">
        <f t="shared" si="12"/>
        <v>1</v>
      </c>
      <c r="P69" s="633" t="s">
        <v>3467</v>
      </c>
      <c r="Q69" s="21">
        <f t="shared" si="13"/>
        <v>1.04</v>
      </c>
      <c r="R69" s="21">
        <f t="shared" ca="1" si="14"/>
        <v>26718</v>
      </c>
      <c r="S69" s="308">
        <f t="shared" ca="1" si="5"/>
        <v>1643</v>
      </c>
    </row>
    <row r="70" spans="1:19">
      <c r="A70" s="631">
        <f>Sheet2!A48</f>
        <v>1304</v>
      </c>
      <c r="B70" s="631">
        <f>Sheet2!B48</f>
        <v>594.74</v>
      </c>
      <c r="C70" s="21">
        <f t="shared" si="6"/>
        <v>1</v>
      </c>
      <c r="D70" s="633"/>
      <c r="E70" s="21">
        <f t="shared" si="7"/>
        <v>1</v>
      </c>
      <c r="F70" s="633"/>
      <c r="G70" s="21">
        <f t="shared" si="8"/>
        <v>1</v>
      </c>
      <c r="H70" s="633"/>
      <c r="I70" s="21">
        <f t="shared" si="9"/>
        <v>1</v>
      </c>
      <c r="J70" s="633"/>
      <c r="K70" s="21">
        <f t="shared" si="10"/>
        <v>1</v>
      </c>
      <c r="L70" s="633"/>
      <c r="M70" s="21">
        <f t="shared" si="11"/>
        <v>1</v>
      </c>
      <c r="N70" s="633"/>
      <c r="O70" s="21">
        <f t="shared" si="12"/>
        <v>1</v>
      </c>
      <c r="P70" s="633" t="s">
        <v>3467</v>
      </c>
      <c r="Q70" s="21">
        <f t="shared" si="13"/>
        <v>1.04</v>
      </c>
      <c r="R70" s="21">
        <f t="shared" ca="1" si="14"/>
        <v>26718</v>
      </c>
      <c r="S70" s="308">
        <f t="shared" ca="1" si="5"/>
        <v>1589</v>
      </c>
    </row>
    <row r="71" spans="1:19">
      <c r="A71" s="631">
        <f>Sheet2!A49</f>
        <v>1401</v>
      </c>
      <c r="B71" s="631">
        <f>Sheet2!B49</f>
        <v>608.57000000000005</v>
      </c>
      <c r="C71" s="21">
        <f t="shared" si="6"/>
        <v>1</v>
      </c>
      <c r="D71" s="633"/>
      <c r="E71" s="21">
        <f t="shared" si="7"/>
        <v>1</v>
      </c>
      <c r="F71" s="633"/>
      <c r="G71" s="21">
        <f t="shared" si="8"/>
        <v>1</v>
      </c>
      <c r="H71" s="633"/>
      <c r="I71" s="21">
        <f t="shared" si="9"/>
        <v>1</v>
      </c>
      <c r="J71" s="633"/>
      <c r="K71" s="21">
        <f t="shared" si="10"/>
        <v>1</v>
      </c>
      <c r="L71" s="633"/>
      <c r="M71" s="21">
        <f t="shared" si="11"/>
        <v>1</v>
      </c>
      <c r="N71" s="633"/>
      <c r="O71" s="21">
        <f t="shared" si="12"/>
        <v>1</v>
      </c>
      <c r="P71" s="633" t="s">
        <v>3467</v>
      </c>
      <c r="Q71" s="21">
        <f t="shared" si="13"/>
        <v>1.04</v>
      </c>
      <c r="R71" s="21">
        <f t="shared" ca="1" si="14"/>
        <v>26718</v>
      </c>
      <c r="S71" s="308">
        <f t="shared" ca="1" si="5"/>
        <v>1626</v>
      </c>
    </row>
    <row r="72" spans="1:19">
      <c r="A72" s="631">
        <f>Sheet2!A50</f>
        <v>1402</v>
      </c>
      <c r="B72" s="631">
        <f>Sheet2!B50</f>
        <v>700.68</v>
      </c>
      <c r="C72" s="21">
        <f t="shared" si="6"/>
        <v>1</v>
      </c>
      <c r="D72" s="633"/>
      <c r="E72" s="21">
        <f t="shared" si="7"/>
        <v>1</v>
      </c>
      <c r="F72" s="633"/>
      <c r="G72" s="21">
        <f t="shared" si="8"/>
        <v>1</v>
      </c>
      <c r="H72" s="633"/>
      <c r="I72" s="21">
        <f t="shared" si="9"/>
        <v>1</v>
      </c>
      <c r="J72" s="633"/>
      <c r="K72" s="21">
        <f t="shared" si="10"/>
        <v>1</v>
      </c>
      <c r="L72" s="633"/>
      <c r="M72" s="21">
        <f t="shared" si="11"/>
        <v>1</v>
      </c>
      <c r="N72" s="633"/>
      <c r="O72" s="21">
        <f t="shared" si="12"/>
        <v>1</v>
      </c>
      <c r="P72" s="633" t="s">
        <v>3467</v>
      </c>
      <c r="Q72" s="21">
        <f t="shared" si="13"/>
        <v>1.04</v>
      </c>
      <c r="R72" s="21">
        <f t="shared" ca="1" si="14"/>
        <v>26718</v>
      </c>
      <c r="S72" s="308">
        <f t="shared" ca="1" si="5"/>
        <v>1872</v>
      </c>
    </row>
    <row r="73" spans="1:19">
      <c r="A73" s="631">
        <f>Sheet2!A51</f>
        <v>1403</v>
      </c>
      <c r="B73" s="631">
        <f>Sheet2!B51</f>
        <v>616.04</v>
      </c>
      <c r="C73" s="21">
        <f t="shared" si="6"/>
        <v>1</v>
      </c>
      <c r="D73" s="633"/>
      <c r="E73" s="21">
        <f t="shared" si="7"/>
        <v>1</v>
      </c>
      <c r="F73" s="633"/>
      <c r="G73" s="21">
        <f t="shared" si="8"/>
        <v>1</v>
      </c>
      <c r="H73" s="633"/>
      <c r="I73" s="21">
        <f t="shared" si="9"/>
        <v>1</v>
      </c>
      <c r="J73" s="633"/>
      <c r="K73" s="21">
        <f t="shared" si="10"/>
        <v>1</v>
      </c>
      <c r="L73" s="633"/>
      <c r="M73" s="21">
        <f t="shared" si="11"/>
        <v>1</v>
      </c>
      <c r="N73" s="633"/>
      <c r="O73" s="21">
        <f t="shared" si="12"/>
        <v>1</v>
      </c>
      <c r="P73" s="633" t="s">
        <v>3467</v>
      </c>
      <c r="Q73" s="21">
        <f t="shared" si="13"/>
        <v>1.04</v>
      </c>
      <c r="R73" s="21">
        <f t="shared" ca="1" si="14"/>
        <v>26718</v>
      </c>
      <c r="S73" s="308">
        <f t="shared" ca="1" si="5"/>
        <v>1646</v>
      </c>
    </row>
    <row r="74" spans="1:19">
      <c r="A74" s="631">
        <f>Sheet2!A52</f>
        <v>1404</v>
      </c>
      <c r="B74" s="631">
        <f>Sheet2!B52</f>
        <v>595.95000000000005</v>
      </c>
      <c r="C74" s="21">
        <f t="shared" si="6"/>
        <v>1</v>
      </c>
      <c r="D74" s="633"/>
      <c r="E74" s="21">
        <f t="shared" si="7"/>
        <v>1</v>
      </c>
      <c r="F74" s="633"/>
      <c r="G74" s="21">
        <f t="shared" si="8"/>
        <v>1</v>
      </c>
      <c r="H74" s="633"/>
      <c r="I74" s="21">
        <f t="shared" si="9"/>
        <v>1</v>
      </c>
      <c r="J74" s="633"/>
      <c r="K74" s="21">
        <f t="shared" si="10"/>
        <v>1</v>
      </c>
      <c r="L74" s="633"/>
      <c r="M74" s="21">
        <f t="shared" si="11"/>
        <v>1</v>
      </c>
      <c r="N74" s="633"/>
      <c r="O74" s="21">
        <f t="shared" si="12"/>
        <v>1</v>
      </c>
      <c r="P74" s="633" t="s">
        <v>3467</v>
      </c>
      <c r="Q74" s="21">
        <f t="shared" si="13"/>
        <v>1.04</v>
      </c>
      <c r="R74" s="21">
        <f t="shared" ca="1" si="14"/>
        <v>26718</v>
      </c>
      <c r="S74" s="308">
        <f t="shared" ca="1" si="5"/>
        <v>1592</v>
      </c>
    </row>
    <row r="75" spans="1:19">
      <c r="A75" s="631">
        <f>Sheet2!A53</f>
        <v>1501</v>
      </c>
      <c r="B75" s="631">
        <f>Sheet2!B53</f>
        <v>593.41</v>
      </c>
      <c r="C75" s="21">
        <f t="shared" si="6"/>
        <v>1</v>
      </c>
      <c r="D75" s="633"/>
      <c r="E75" s="21">
        <f t="shared" si="7"/>
        <v>1</v>
      </c>
      <c r="F75" s="633"/>
      <c r="G75" s="21">
        <f t="shared" si="8"/>
        <v>1</v>
      </c>
      <c r="H75" s="633"/>
      <c r="I75" s="21">
        <f t="shared" si="9"/>
        <v>1</v>
      </c>
      <c r="J75" s="633"/>
      <c r="K75" s="21">
        <f t="shared" si="10"/>
        <v>1</v>
      </c>
      <c r="L75" s="633"/>
      <c r="M75" s="21">
        <f t="shared" si="11"/>
        <v>1</v>
      </c>
      <c r="N75" s="633"/>
      <c r="O75" s="21">
        <f t="shared" si="12"/>
        <v>1</v>
      </c>
      <c r="P75" s="633" t="s">
        <v>3467</v>
      </c>
      <c r="Q75" s="21">
        <f t="shared" si="13"/>
        <v>1.04</v>
      </c>
      <c r="R75" s="21">
        <f t="shared" ca="1" si="14"/>
        <v>26718</v>
      </c>
      <c r="S75" s="308">
        <f t="shared" ca="1" si="5"/>
        <v>1585</v>
      </c>
    </row>
    <row r="76" spans="1:19">
      <c r="A76" s="631">
        <f>Sheet2!A54</f>
        <v>1502</v>
      </c>
      <c r="B76" s="631">
        <f>Sheet2!B54</f>
        <v>689.65</v>
      </c>
      <c r="C76" s="21">
        <f t="shared" si="6"/>
        <v>1</v>
      </c>
      <c r="D76" s="633"/>
      <c r="E76" s="21">
        <f t="shared" si="7"/>
        <v>1</v>
      </c>
      <c r="F76" s="633"/>
      <c r="G76" s="21">
        <f t="shared" si="8"/>
        <v>1</v>
      </c>
      <c r="H76" s="633"/>
      <c r="I76" s="21">
        <f t="shared" si="9"/>
        <v>1</v>
      </c>
      <c r="J76" s="633"/>
      <c r="K76" s="21">
        <f t="shared" si="10"/>
        <v>1</v>
      </c>
      <c r="L76" s="633"/>
      <c r="M76" s="21">
        <f t="shared" si="11"/>
        <v>1</v>
      </c>
      <c r="N76" s="633"/>
      <c r="O76" s="21">
        <f t="shared" si="12"/>
        <v>1</v>
      </c>
      <c r="P76" s="633" t="s">
        <v>3467</v>
      </c>
      <c r="Q76" s="21">
        <f t="shared" si="13"/>
        <v>1.04</v>
      </c>
      <c r="R76" s="21">
        <f t="shared" ca="1" si="14"/>
        <v>26718</v>
      </c>
      <c r="S76" s="308">
        <f t="shared" ca="1" si="5"/>
        <v>1843</v>
      </c>
    </row>
    <row r="77" spans="1:19">
      <c r="A77" s="631">
        <f>Sheet2!A55</f>
        <v>1503</v>
      </c>
      <c r="B77" s="631">
        <f>Sheet2!B55</f>
        <v>617.32000000000005</v>
      </c>
      <c r="C77" s="21">
        <f t="shared" si="6"/>
        <v>1</v>
      </c>
      <c r="D77" s="633"/>
      <c r="E77" s="21">
        <f t="shared" si="7"/>
        <v>1</v>
      </c>
      <c r="F77" s="633"/>
      <c r="G77" s="21">
        <f t="shared" si="8"/>
        <v>1</v>
      </c>
      <c r="H77" s="633"/>
      <c r="I77" s="21">
        <f t="shared" si="9"/>
        <v>1</v>
      </c>
      <c r="J77" s="633"/>
      <c r="K77" s="21">
        <f t="shared" si="10"/>
        <v>1</v>
      </c>
      <c r="L77" s="633"/>
      <c r="M77" s="21">
        <f t="shared" si="11"/>
        <v>1</v>
      </c>
      <c r="N77" s="633"/>
      <c r="O77" s="21">
        <f t="shared" si="12"/>
        <v>1</v>
      </c>
      <c r="P77" s="633" t="s">
        <v>3467</v>
      </c>
      <c r="Q77" s="21">
        <f t="shared" si="13"/>
        <v>1.04</v>
      </c>
      <c r="R77" s="21">
        <f t="shared" ca="1" si="14"/>
        <v>26718</v>
      </c>
      <c r="S77" s="308">
        <f t="shared" ca="1" si="5"/>
        <v>1649</v>
      </c>
    </row>
    <row r="78" spans="1:19">
      <c r="A78" s="631">
        <f>Sheet2!A56</f>
        <v>1504</v>
      </c>
      <c r="B78" s="631">
        <f>Sheet2!B56</f>
        <v>597.19000000000005</v>
      </c>
      <c r="C78" s="21">
        <f t="shared" si="6"/>
        <v>1</v>
      </c>
      <c r="D78" s="633"/>
      <c r="E78" s="21">
        <f t="shared" si="7"/>
        <v>1</v>
      </c>
      <c r="F78" s="633"/>
      <c r="G78" s="21">
        <f t="shared" si="8"/>
        <v>1</v>
      </c>
      <c r="H78" s="633"/>
      <c r="I78" s="21">
        <f t="shared" si="9"/>
        <v>1</v>
      </c>
      <c r="J78" s="633"/>
      <c r="K78" s="21">
        <f t="shared" si="10"/>
        <v>1</v>
      </c>
      <c r="L78" s="633"/>
      <c r="M78" s="21">
        <f t="shared" si="11"/>
        <v>1</v>
      </c>
      <c r="N78" s="633"/>
      <c r="O78" s="21">
        <f t="shared" si="12"/>
        <v>1</v>
      </c>
      <c r="P78" s="633" t="s">
        <v>3467</v>
      </c>
      <c r="Q78" s="21">
        <f t="shared" si="13"/>
        <v>1.04</v>
      </c>
      <c r="R78" s="21">
        <f t="shared" ca="1" si="14"/>
        <v>26718</v>
      </c>
      <c r="S78" s="308">
        <f t="shared" ca="1" si="5"/>
        <v>1596</v>
      </c>
    </row>
    <row r="79" spans="1:19">
      <c r="A79" s="631">
        <f>Sheet2!A57</f>
        <v>1601</v>
      </c>
      <c r="B79" s="631">
        <f>Sheet2!B57</f>
        <v>578.23</v>
      </c>
      <c r="C79" s="21">
        <f t="shared" si="6"/>
        <v>1</v>
      </c>
      <c r="D79" s="633"/>
      <c r="E79" s="21">
        <f t="shared" si="7"/>
        <v>1</v>
      </c>
      <c r="F79" s="633"/>
      <c r="G79" s="21">
        <f t="shared" si="8"/>
        <v>1</v>
      </c>
      <c r="H79" s="633"/>
      <c r="I79" s="21">
        <f t="shared" si="9"/>
        <v>1</v>
      </c>
      <c r="J79" s="633"/>
      <c r="K79" s="21">
        <f t="shared" si="10"/>
        <v>1</v>
      </c>
      <c r="L79" s="633"/>
      <c r="M79" s="21">
        <f t="shared" si="11"/>
        <v>1</v>
      </c>
      <c r="N79" s="633"/>
      <c r="O79" s="21">
        <f t="shared" si="12"/>
        <v>1</v>
      </c>
      <c r="P79" s="633" t="s">
        <v>3467</v>
      </c>
      <c r="Q79" s="21">
        <f t="shared" si="13"/>
        <v>1.04</v>
      </c>
      <c r="R79" s="21">
        <f t="shared" ca="1" si="14"/>
        <v>26718</v>
      </c>
      <c r="S79" s="308">
        <f t="shared" ca="1" si="5"/>
        <v>1545</v>
      </c>
    </row>
    <row r="80" spans="1:19">
      <c r="A80" s="631">
        <f>Sheet2!A58</f>
        <v>1602</v>
      </c>
      <c r="B80" s="631">
        <f>Sheet2!B58</f>
        <v>678.62</v>
      </c>
      <c r="C80" s="21">
        <f t="shared" si="6"/>
        <v>1</v>
      </c>
      <c r="D80" s="633"/>
      <c r="E80" s="21">
        <f t="shared" si="7"/>
        <v>1</v>
      </c>
      <c r="F80" s="633"/>
      <c r="G80" s="21">
        <f t="shared" si="8"/>
        <v>1</v>
      </c>
      <c r="H80" s="633"/>
      <c r="I80" s="21">
        <f t="shared" si="9"/>
        <v>1</v>
      </c>
      <c r="J80" s="633"/>
      <c r="K80" s="21">
        <f t="shared" si="10"/>
        <v>1</v>
      </c>
      <c r="L80" s="633"/>
      <c r="M80" s="21">
        <f t="shared" si="11"/>
        <v>1</v>
      </c>
      <c r="N80" s="633"/>
      <c r="O80" s="21">
        <f t="shared" si="12"/>
        <v>1</v>
      </c>
      <c r="P80" s="633" t="s">
        <v>3467</v>
      </c>
      <c r="Q80" s="21">
        <f t="shared" si="13"/>
        <v>1.04</v>
      </c>
      <c r="R80" s="21">
        <f t="shared" ca="1" si="14"/>
        <v>26718</v>
      </c>
      <c r="S80" s="308">
        <f t="shared" ca="1" si="5"/>
        <v>1813</v>
      </c>
    </row>
    <row r="81" spans="1:19">
      <c r="A81" s="631">
        <f>Sheet2!A59</f>
        <v>1603</v>
      </c>
      <c r="B81" s="631">
        <f>Sheet2!B59</f>
        <v>618.63</v>
      </c>
      <c r="C81" s="21">
        <f t="shared" si="6"/>
        <v>1</v>
      </c>
      <c r="D81" s="633"/>
      <c r="E81" s="21">
        <f t="shared" si="7"/>
        <v>1</v>
      </c>
      <c r="F81" s="633"/>
      <c r="G81" s="21">
        <f t="shared" si="8"/>
        <v>1</v>
      </c>
      <c r="H81" s="633"/>
      <c r="I81" s="21">
        <f t="shared" si="9"/>
        <v>1</v>
      </c>
      <c r="J81" s="633"/>
      <c r="K81" s="21">
        <f t="shared" si="10"/>
        <v>1</v>
      </c>
      <c r="L81" s="633"/>
      <c r="M81" s="21">
        <f t="shared" si="11"/>
        <v>1</v>
      </c>
      <c r="N81" s="633"/>
      <c r="O81" s="21">
        <f t="shared" si="12"/>
        <v>1</v>
      </c>
      <c r="P81" s="633" t="s">
        <v>3467</v>
      </c>
      <c r="Q81" s="21">
        <f t="shared" si="13"/>
        <v>1.04</v>
      </c>
      <c r="R81" s="21">
        <f t="shared" ca="1" si="14"/>
        <v>26718</v>
      </c>
      <c r="S81" s="308">
        <f t="shared" ca="1" si="5"/>
        <v>1653</v>
      </c>
    </row>
    <row r="82" spans="1:19">
      <c r="A82" s="631">
        <f>Sheet2!A60</f>
        <v>1604</v>
      </c>
      <c r="B82" s="631">
        <f>Sheet2!B60</f>
        <v>598.45000000000005</v>
      </c>
      <c r="C82" s="21">
        <f t="shared" si="6"/>
        <v>1</v>
      </c>
      <c r="D82" s="633"/>
      <c r="E82" s="21">
        <f t="shared" si="7"/>
        <v>1</v>
      </c>
      <c r="F82" s="633"/>
      <c r="G82" s="21">
        <f t="shared" si="8"/>
        <v>1</v>
      </c>
      <c r="H82" s="633"/>
      <c r="I82" s="21">
        <f t="shared" si="9"/>
        <v>1</v>
      </c>
      <c r="J82" s="633"/>
      <c r="K82" s="21">
        <f t="shared" si="10"/>
        <v>1</v>
      </c>
      <c r="L82" s="633"/>
      <c r="M82" s="21">
        <f t="shared" si="11"/>
        <v>1</v>
      </c>
      <c r="N82" s="633"/>
      <c r="O82" s="21">
        <f t="shared" si="12"/>
        <v>1</v>
      </c>
      <c r="P82" s="633" t="s">
        <v>3467</v>
      </c>
      <c r="Q82" s="21">
        <f t="shared" si="13"/>
        <v>1.04</v>
      </c>
      <c r="R82" s="21">
        <f t="shared" ca="1" si="14"/>
        <v>26718</v>
      </c>
      <c r="S82" s="308">
        <f t="shared" ca="1" si="5"/>
        <v>1599</v>
      </c>
    </row>
    <row r="83" spans="1:19">
      <c r="A83" s="631">
        <f>Sheet2!A61</f>
        <v>1701</v>
      </c>
      <c r="B83" s="631">
        <f>Sheet2!B61</f>
        <v>563.01</v>
      </c>
      <c r="C83" s="21">
        <f t="shared" si="6"/>
        <v>1</v>
      </c>
      <c r="D83" s="633"/>
      <c r="E83" s="21">
        <f t="shared" si="7"/>
        <v>1</v>
      </c>
      <c r="F83" s="633"/>
      <c r="G83" s="21">
        <f t="shared" si="8"/>
        <v>1</v>
      </c>
      <c r="H83" s="633"/>
      <c r="I83" s="21">
        <f t="shared" si="9"/>
        <v>1</v>
      </c>
      <c r="J83" s="633"/>
      <c r="K83" s="21">
        <f t="shared" si="10"/>
        <v>1</v>
      </c>
      <c r="L83" s="633"/>
      <c r="M83" s="21">
        <f t="shared" si="11"/>
        <v>1</v>
      </c>
      <c r="N83" s="633"/>
      <c r="O83" s="21">
        <f t="shared" si="12"/>
        <v>1</v>
      </c>
      <c r="P83" s="633" t="s">
        <v>3467</v>
      </c>
      <c r="Q83" s="21">
        <f t="shared" si="13"/>
        <v>1.04</v>
      </c>
      <c r="R83" s="21">
        <f t="shared" ca="1" si="14"/>
        <v>26718</v>
      </c>
      <c r="S83" s="308">
        <f t="shared" ca="1" si="5"/>
        <v>1504</v>
      </c>
    </row>
    <row r="84" spans="1:19">
      <c r="A84" s="631">
        <f>Sheet2!A62</f>
        <v>1702</v>
      </c>
      <c r="B84" s="631">
        <f>Sheet2!B62</f>
        <v>667.74</v>
      </c>
      <c r="C84" s="21">
        <f t="shared" si="6"/>
        <v>1</v>
      </c>
      <c r="D84" s="633"/>
      <c r="E84" s="21">
        <f t="shared" si="7"/>
        <v>1</v>
      </c>
      <c r="F84" s="633"/>
      <c r="G84" s="21">
        <f t="shared" si="8"/>
        <v>1</v>
      </c>
      <c r="H84" s="633"/>
      <c r="I84" s="21">
        <f t="shared" si="9"/>
        <v>1</v>
      </c>
      <c r="J84" s="633"/>
      <c r="K84" s="21">
        <f t="shared" si="10"/>
        <v>1</v>
      </c>
      <c r="L84" s="633"/>
      <c r="M84" s="21">
        <f t="shared" si="11"/>
        <v>1</v>
      </c>
      <c r="N84" s="633"/>
      <c r="O84" s="21">
        <f t="shared" si="12"/>
        <v>1</v>
      </c>
      <c r="P84" s="633" t="s">
        <v>3467</v>
      </c>
      <c r="Q84" s="21">
        <f t="shared" si="13"/>
        <v>1.04</v>
      </c>
      <c r="R84" s="21">
        <f t="shared" ca="1" si="14"/>
        <v>26718</v>
      </c>
      <c r="S84" s="308">
        <f t="shared" ca="1" si="5"/>
        <v>1784</v>
      </c>
    </row>
    <row r="85" spans="1:19">
      <c r="A85" s="631">
        <f>Sheet2!A63</f>
        <v>1703</v>
      </c>
      <c r="B85" s="631">
        <f>Sheet2!B63</f>
        <v>619.96</v>
      </c>
      <c r="C85" s="21">
        <f t="shared" si="6"/>
        <v>1</v>
      </c>
      <c r="D85" s="633"/>
      <c r="E85" s="21">
        <f t="shared" si="7"/>
        <v>1</v>
      </c>
      <c r="F85" s="633"/>
      <c r="G85" s="21">
        <f t="shared" si="8"/>
        <v>1</v>
      </c>
      <c r="H85" s="633"/>
      <c r="I85" s="21">
        <f t="shared" si="9"/>
        <v>1</v>
      </c>
      <c r="J85" s="633"/>
      <c r="K85" s="21">
        <f t="shared" si="10"/>
        <v>1</v>
      </c>
      <c r="L85" s="633"/>
      <c r="M85" s="21">
        <f t="shared" si="11"/>
        <v>1</v>
      </c>
      <c r="N85" s="633"/>
      <c r="O85" s="21">
        <f t="shared" si="12"/>
        <v>1</v>
      </c>
      <c r="P85" s="633" t="s">
        <v>3467</v>
      </c>
      <c r="Q85" s="21">
        <f t="shared" si="13"/>
        <v>1.04</v>
      </c>
      <c r="R85" s="21">
        <f t="shared" ca="1" si="14"/>
        <v>26718</v>
      </c>
      <c r="S85" s="308">
        <f t="shared" ca="1" si="5"/>
        <v>1656</v>
      </c>
    </row>
    <row r="86" spans="1:19">
      <c r="A86" s="631">
        <f>Sheet2!A64</f>
        <v>1704</v>
      </c>
      <c r="B86" s="631">
        <f>Sheet2!B64</f>
        <v>599.74</v>
      </c>
      <c r="C86" s="21">
        <f t="shared" si="6"/>
        <v>1</v>
      </c>
      <c r="D86" s="633"/>
      <c r="E86" s="21">
        <f t="shared" si="7"/>
        <v>1</v>
      </c>
      <c r="F86" s="633"/>
      <c r="G86" s="21">
        <f t="shared" si="8"/>
        <v>1</v>
      </c>
      <c r="H86" s="633"/>
      <c r="I86" s="21">
        <f t="shared" si="9"/>
        <v>1</v>
      </c>
      <c r="J86" s="633"/>
      <c r="K86" s="21">
        <f t="shared" si="10"/>
        <v>1</v>
      </c>
      <c r="L86" s="633"/>
      <c r="M86" s="21">
        <f t="shared" si="11"/>
        <v>1</v>
      </c>
      <c r="N86" s="633"/>
      <c r="O86" s="21">
        <f t="shared" si="12"/>
        <v>1</v>
      </c>
      <c r="P86" s="633" t="s">
        <v>3467</v>
      </c>
      <c r="Q86" s="21">
        <f t="shared" si="13"/>
        <v>1.04</v>
      </c>
      <c r="R86" s="21">
        <f t="shared" ca="1" si="14"/>
        <v>26718</v>
      </c>
      <c r="S86" s="308">
        <f t="shared" ca="1" si="5"/>
        <v>1602</v>
      </c>
    </row>
    <row r="87" spans="1:19">
      <c r="A87" s="631">
        <f>Sheet2!A65</f>
        <v>1801</v>
      </c>
      <c r="B87" s="631">
        <f>Sheet2!B65</f>
        <v>547.82000000000005</v>
      </c>
      <c r="C87" s="21">
        <f t="shared" si="6"/>
        <v>1</v>
      </c>
      <c r="D87" s="633"/>
      <c r="E87" s="21">
        <f t="shared" si="7"/>
        <v>1</v>
      </c>
      <c r="F87" s="633"/>
      <c r="G87" s="21">
        <f t="shared" si="8"/>
        <v>1</v>
      </c>
      <c r="H87" s="633"/>
      <c r="I87" s="21">
        <f t="shared" si="9"/>
        <v>1</v>
      </c>
      <c r="J87" s="633"/>
      <c r="K87" s="21">
        <f t="shared" si="10"/>
        <v>1</v>
      </c>
      <c r="L87" s="633"/>
      <c r="M87" s="21">
        <f t="shared" si="11"/>
        <v>1</v>
      </c>
      <c r="N87" s="633"/>
      <c r="O87" s="21">
        <f t="shared" si="12"/>
        <v>1</v>
      </c>
      <c r="P87" s="633" t="s">
        <v>3467</v>
      </c>
      <c r="Q87" s="21">
        <f t="shared" si="13"/>
        <v>1.04</v>
      </c>
      <c r="R87" s="21">
        <f t="shared" ca="1" si="14"/>
        <v>26718</v>
      </c>
      <c r="S87" s="308">
        <f t="shared" ca="1" si="5"/>
        <v>1464</v>
      </c>
    </row>
    <row r="88" spans="1:19">
      <c r="A88" s="631">
        <f>Sheet2!A66</f>
        <v>1802</v>
      </c>
      <c r="B88" s="631">
        <f>Sheet2!B66</f>
        <v>656.55</v>
      </c>
      <c r="C88" s="21">
        <f t="shared" si="6"/>
        <v>1</v>
      </c>
      <c r="D88" s="633"/>
      <c r="E88" s="21">
        <f t="shared" si="7"/>
        <v>1</v>
      </c>
      <c r="F88" s="633"/>
      <c r="G88" s="21">
        <f t="shared" si="8"/>
        <v>1</v>
      </c>
      <c r="H88" s="633"/>
      <c r="I88" s="21">
        <f t="shared" si="9"/>
        <v>1</v>
      </c>
      <c r="J88" s="633"/>
      <c r="K88" s="21">
        <f t="shared" si="10"/>
        <v>1</v>
      </c>
      <c r="L88" s="633"/>
      <c r="M88" s="21">
        <f t="shared" si="11"/>
        <v>1</v>
      </c>
      <c r="N88" s="633"/>
      <c r="O88" s="21">
        <f t="shared" si="12"/>
        <v>1</v>
      </c>
      <c r="P88" s="633" t="s">
        <v>3467</v>
      </c>
      <c r="Q88" s="21">
        <f t="shared" si="13"/>
        <v>1.04</v>
      </c>
      <c r="R88" s="21">
        <f t="shared" ca="1" si="14"/>
        <v>26718</v>
      </c>
      <c r="S88" s="308">
        <f t="shared" ref="S88:S151" ca="1" si="15">ROUND(R88*B88/10000,0)</f>
        <v>1754</v>
      </c>
    </row>
    <row r="89" spans="1:19">
      <c r="A89" s="631">
        <f>Sheet2!A67</f>
        <v>1803</v>
      </c>
      <c r="B89" s="631">
        <f>Sheet2!B67</f>
        <v>621.33000000000004</v>
      </c>
      <c r="C89" s="21">
        <f t="shared" si="6"/>
        <v>1</v>
      </c>
      <c r="D89" s="633"/>
      <c r="E89" s="21">
        <f t="shared" si="7"/>
        <v>1</v>
      </c>
      <c r="F89" s="633"/>
      <c r="G89" s="21">
        <f t="shared" si="8"/>
        <v>1</v>
      </c>
      <c r="H89" s="633"/>
      <c r="I89" s="21">
        <f t="shared" si="9"/>
        <v>1</v>
      </c>
      <c r="J89" s="633"/>
      <c r="K89" s="21">
        <f t="shared" si="10"/>
        <v>1</v>
      </c>
      <c r="L89" s="633"/>
      <c r="M89" s="21">
        <f t="shared" si="11"/>
        <v>1</v>
      </c>
      <c r="N89" s="633"/>
      <c r="O89" s="21">
        <f t="shared" si="12"/>
        <v>1</v>
      </c>
      <c r="P89" s="633" t="s">
        <v>3467</v>
      </c>
      <c r="Q89" s="21">
        <f t="shared" si="13"/>
        <v>1.04</v>
      </c>
      <c r="R89" s="21">
        <f t="shared" ca="1" si="14"/>
        <v>26718</v>
      </c>
      <c r="S89" s="308">
        <f t="shared" ca="1" si="15"/>
        <v>1660</v>
      </c>
    </row>
    <row r="90" spans="1:19">
      <c r="A90" s="631">
        <f>Sheet2!A68</f>
        <v>1804</v>
      </c>
      <c r="B90" s="631">
        <f>Sheet2!B68</f>
        <v>601.07000000000005</v>
      </c>
      <c r="C90" s="21">
        <f t="shared" ref="C90:C153" si="16">IF(B90="",1,(LOOKUP(B90,$3:$3,$4:$4)-LOOKUP($B$24,$3:$3,$4:$4)+100)/100)</f>
        <v>1</v>
      </c>
      <c r="D90" s="633"/>
      <c r="E90" s="21">
        <f t="shared" ref="E90:E153" si="17">(SUMIF($5:$5,D90,$6:$6)-SUMIF($5:$5,$D$24,$6:$6)+100)/100</f>
        <v>1</v>
      </c>
      <c r="F90" s="633"/>
      <c r="G90" s="21">
        <f t="shared" ref="G90:G153" si="18">(SUMIF($7:$7,F90,$8:$8)-SUMIF($7:$7,$F$24,$8:$8)+100)/100</f>
        <v>1</v>
      </c>
      <c r="H90" s="633"/>
      <c r="I90" s="21">
        <f t="shared" ref="I90:I153" si="19">(SUMIF($9:$9,H90,$10:$10)-SUMIF($9:$9,$H$24,$10:$10)+100)/100</f>
        <v>1</v>
      </c>
      <c r="J90" s="633"/>
      <c r="K90" s="21">
        <f t="shared" ref="K90:K153" si="20">(SUMIF($11:$11,J90,$12:$12)-SUMIF($11:$11,$J$24,$12:$12)+100)/100</f>
        <v>1</v>
      </c>
      <c r="L90" s="633"/>
      <c r="M90" s="21">
        <f t="shared" ref="M90:M153" si="21">(SUMIF($13:$13,L90,$14:$14)-SUMIF($13:$13,$L$24,$14:$14)+100)/100</f>
        <v>1</v>
      </c>
      <c r="N90" s="633"/>
      <c r="O90" s="21">
        <f t="shared" ref="O90:O153" si="22">(SUMIF($15:$15,N90,$16:$16)-SUMIF($15:$15,$N$24,$16:$16)+100)/100</f>
        <v>1</v>
      </c>
      <c r="P90" s="633" t="s">
        <v>3467</v>
      </c>
      <c r="Q90" s="21">
        <f t="shared" ref="Q90:Q153" si="23">(SUMIF($17:$17,P90,$18:$18)-SUMIF($17:$17,$P$24,$18:$18)+100)/100</f>
        <v>1.04</v>
      </c>
      <c r="R90" s="21">
        <f t="shared" ref="R90:R153" ca="1" si="24">IF(B90="",0,ROUND($R$24*C90*E90*G90*I90*K90*M90*O90*Q90,0))</f>
        <v>26718</v>
      </c>
      <c r="S90" s="308">
        <f t="shared" ca="1" si="15"/>
        <v>1606</v>
      </c>
    </row>
    <row r="91" spans="1:19">
      <c r="A91" s="631"/>
      <c r="B91" s="631"/>
      <c r="C91" s="21">
        <f t="shared" si="16"/>
        <v>1</v>
      </c>
      <c r="D91" s="633"/>
      <c r="E91" s="21">
        <f t="shared" si="17"/>
        <v>1</v>
      </c>
      <c r="F91" s="633"/>
      <c r="G91" s="21">
        <f t="shared" si="18"/>
        <v>1</v>
      </c>
      <c r="H91" s="633"/>
      <c r="I91" s="21">
        <f t="shared" si="19"/>
        <v>1</v>
      </c>
      <c r="J91" s="633"/>
      <c r="K91" s="21">
        <f t="shared" si="20"/>
        <v>1</v>
      </c>
      <c r="L91" s="633"/>
      <c r="M91" s="21">
        <f t="shared" si="21"/>
        <v>1</v>
      </c>
      <c r="N91" s="633"/>
      <c r="O91" s="21">
        <f t="shared" si="22"/>
        <v>1</v>
      </c>
      <c r="P91" s="633"/>
      <c r="Q91" s="21">
        <f t="shared" si="23"/>
        <v>0.04</v>
      </c>
      <c r="R91" s="21">
        <f t="shared" si="24"/>
        <v>0</v>
      </c>
      <c r="S91" s="308">
        <f t="shared" si="15"/>
        <v>0</v>
      </c>
    </row>
    <row r="92" spans="1:19">
      <c r="A92" s="631"/>
      <c r="B92" s="52"/>
      <c r="C92" s="21">
        <f t="shared" si="16"/>
        <v>1</v>
      </c>
      <c r="D92" s="633"/>
      <c r="E92" s="21">
        <f t="shared" si="17"/>
        <v>1</v>
      </c>
      <c r="F92" s="633"/>
      <c r="G92" s="21">
        <f t="shared" si="18"/>
        <v>1</v>
      </c>
      <c r="H92" s="633"/>
      <c r="I92" s="21">
        <f t="shared" si="19"/>
        <v>1</v>
      </c>
      <c r="J92" s="633"/>
      <c r="K92" s="21">
        <f t="shared" si="20"/>
        <v>1</v>
      </c>
      <c r="L92" s="633"/>
      <c r="M92" s="21">
        <f t="shared" si="21"/>
        <v>1</v>
      </c>
      <c r="N92" s="633"/>
      <c r="O92" s="21">
        <f t="shared" si="22"/>
        <v>1</v>
      </c>
      <c r="P92" s="633"/>
      <c r="Q92" s="21">
        <f t="shared" si="23"/>
        <v>0.04</v>
      </c>
      <c r="R92" s="21">
        <f t="shared" si="24"/>
        <v>0</v>
      </c>
      <c r="S92" s="308">
        <f t="shared" si="15"/>
        <v>0</v>
      </c>
    </row>
    <row r="93" spans="1:19">
      <c r="A93" s="631"/>
      <c r="B93" s="52"/>
      <c r="C93" s="21">
        <f t="shared" si="16"/>
        <v>1</v>
      </c>
      <c r="D93" s="633"/>
      <c r="E93" s="21">
        <f t="shared" si="17"/>
        <v>1</v>
      </c>
      <c r="F93" s="633"/>
      <c r="G93" s="21">
        <f t="shared" si="18"/>
        <v>1</v>
      </c>
      <c r="H93" s="633"/>
      <c r="I93" s="21">
        <f t="shared" si="19"/>
        <v>1</v>
      </c>
      <c r="J93" s="633"/>
      <c r="K93" s="21">
        <f t="shared" si="20"/>
        <v>1</v>
      </c>
      <c r="L93" s="633"/>
      <c r="M93" s="21">
        <f t="shared" si="21"/>
        <v>1</v>
      </c>
      <c r="N93" s="633"/>
      <c r="O93" s="21">
        <f t="shared" si="22"/>
        <v>1</v>
      </c>
      <c r="P93" s="633"/>
      <c r="Q93" s="21">
        <f t="shared" si="23"/>
        <v>0.04</v>
      </c>
      <c r="R93" s="21">
        <f t="shared" si="24"/>
        <v>0</v>
      </c>
      <c r="S93" s="308">
        <f t="shared" si="15"/>
        <v>0</v>
      </c>
    </row>
    <row r="94" spans="1:19">
      <c r="A94" s="631"/>
      <c r="B94" s="52"/>
      <c r="C94" s="21">
        <f t="shared" si="16"/>
        <v>1</v>
      </c>
      <c r="D94" s="633"/>
      <c r="E94" s="21">
        <f t="shared" si="17"/>
        <v>1</v>
      </c>
      <c r="F94" s="633"/>
      <c r="G94" s="21">
        <f t="shared" si="18"/>
        <v>1</v>
      </c>
      <c r="H94" s="633"/>
      <c r="I94" s="21">
        <f t="shared" si="19"/>
        <v>1</v>
      </c>
      <c r="J94" s="633"/>
      <c r="K94" s="21">
        <f t="shared" si="20"/>
        <v>1</v>
      </c>
      <c r="L94" s="633"/>
      <c r="M94" s="21">
        <f t="shared" si="21"/>
        <v>1</v>
      </c>
      <c r="N94" s="633"/>
      <c r="O94" s="21">
        <f t="shared" si="22"/>
        <v>1</v>
      </c>
      <c r="P94" s="633"/>
      <c r="Q94" s="21">
        <f t="shared" si="23"/>
        <v>0.04</v>
      </c>
      <c r="R94" s="21">
        <f t="shared" si="24"/>
        <v>0</v>
      </c>
      <c r="S94" s="308">
        <f t="shared" si="15"/>
        <v>0</v>
      </c>
    </row>
    <row r="95" spans="1:19">
      <c r="A95" s="631"/>
      <c r="B95" s="52"/>
      <c r="C95" s="21">
        <f t="shared" si="16"/>
        <v>1</v>
      </c>
      <c r="D95" s="633"/>
      <c r="E95" s="21">
        <f t="shared" si="17"/>
        <v>1</v>
      </c>
      <c r="F95" s="633"/>
      <c r="G95" s="21">
        <f t="shared" si="18"/>
        <v>1</v>
      </c>
      <c r="H95" s="633"/>
      <c r="I95" s="21">
        <f t="shared" si="19"/>
        <v>1</v>
      </c>
      <c r="J95" s="633"/>
      <c r="K95" s="21">
        <f t="shared" si="20"/>
        <v>1</v>
      </c>
      <c r="L95" s="633"/>
      <c r="M95" s="21">
        <f t="shared" si="21"/>
        <v>1</v>
      </c>
      <c r="N95" s="633"/>
      <c r="O95" s="21">
        <f t="shared" si="22"/>
        <v>1</v>
      </c>
      <c r="P95" s="633"/>
      <c r="Q95" s="21">
        <f t="shared" si="23"/>
        <v>0.04</v>
      </c>
      <c r="R95" s="21">
        <f t="shared" si="24"/>
        <v>0</v>
      </c>
      <c r="S95" s="308">
        <f t="shared" si="15"/>
        <v>0</v>
      </c>
    </row>
    <row r="96" spans="1:19">
      <c r="A96" s="631"/>
      <c r="B96" s="52"/>
      <c r="C96" s="21">
        <f t="shared" si="16"/>
        <v>1</v>
      </c>
      <c r="D96" s="633"/>
      <c r="E96" s="21">
        <f t="shared" si="17"/>
        <v>1</v>
      </c>
      <c r="F96" s="633"/>
      <c r="G96" s="21">
        <f t="shared" si="18"/>
        <v>1</v>
      </c>
      <c r="H96" s="633"/>
      <c r="I96" s="21">
        <f t="shared" si="19"/>
        <v>1</v>
      </c>
      <c r="J96" s="633"/>
      <c r="K96" s="21">
        <f t="shared" si="20"/>
        <v>1</v>
      </c>
      <c r="L96" s="633"/>
      <c r="M96" s="21">
        <f t="shared" si="21"/>
        <v>1</v>
      </c>
      <c r="N96" s="633"/>
      <c r="O96" s="21">
        <f t="shared" si="22"/>
        <v>1</v>
      </c>
      <c r="P96" s="633"/>
      <c r="Q96" s="21">
        <f t="shared" si="23"/>
        <v>0.04</v>
      </c>
      <c r="R96" s="21">
        <f t="shared" si="24"/>
        <v>0</v>
      </c>
      <c r="S96" s="308">
        <f t="shared" si="15"/>
        <v>0</v>
      </c>
    </row>
    <row r="97" spans="1:19">
      <c r="A97" s="631"/>
      <c r="B97" s="52"/>
      <c r="C97" s="21">
        <f t="shared" si="16"/>
        <v>1</v>
      </c>
      <c r="D97" s="633"/>
      <c r="E97" s="21">
        <f t="shared" si="17"/>
        <v>1</v>
      </c>
      <c r="F97" s="633"/>
      <c r="G97" s="21">
        <f t="shared" si="18"/>
        <v>1</v>
      </c>
      <c r="H97" s="633"/>
      <c r="I97" s="21">
        <f t="shared" si="19"/>
        <v>1</v>
      </c>
      <c r="J97" s="633"/>
      <c r="K97" s="21">
        <f t="shared" si="20"/>
        <v>1</v>
      </c>
      <c r="L97" s="633"/>
      <c r="M97" s="21">
        <f t="shared" si="21"/>
        <v>1</v>
      </c>
      <c r="N97" s="633"/>
      <c r="O97" s="21">
        <f t="shared" si="22"/>
        <v>1</v>
      </c>
      <c r="P97" s="633"/>
      <c r="Q97" s="21">
        <f t="shared" si="23"/>
        <v>0.04</v>
      </c>
      <c r="R97" s="21">
        <f t="shared" si="24"/>
        <v>0</v>
      </c>
      <c r="S97" s="308">
        <f t="shared" si="15"/>
        <v>0</v>
      </c>
    </row>
    <row r="98" spans="1:19">
      <c r="A98" s="631"/>
      <c r="B98" s="52"/>
      <c r="C98" s="21">
        <f t="shared" si="16"/>
        <v>1</v>
      </c>
      <c r="D98" s="633"/>
      <c r="E98" s="21">
        <f t="shared" si="17"/>
        <v>1</v>
      </c>
      <c r="F98" s="633"/>
      <c r="G98" s="21">
        <f t="shared" si="18"/>
        <v>1</v>
      </c>
      <c r="H98" s="633"/>
      <c r="I98" s="21">
        <f t="shared" si="19"/>
        <v>1</v>
      </c>
      <c r="J98" s="633"/>
      <c r="K98" s="21">
        <f t="shared" si="20"/>
        <v>1</v>
      </c>
      <c r="L98" s="633"/>
      <c r="M98" s="21">
        <f t="shared" si="21"/>
        <v>1</v>
      </c>
      <c r="N98" s="633"/>
      <c r="O98" s="21">
        <f t="shared" si="22"/>
        <v>1</v>
      </c>
      <c r="P98" s="633"/>
      <c r="Q98" s="21">
        <f t="shared" si="23"/>
        <v>0.04</v>
      </c>
      <c r="R98" s="21">
        <f t="shared" si="24"/>
        <v>0</v>
      </c>
      <c r="S98" s="308">
        <f t="shared" si="15"/>
        <v>0</v>
      </c>
    </row>
    <row r="99" spans="1:19">
      <c r="A99" s="631"/>
      <c r="B99" s="52"/>
      <c r="C99" s="21">
        <f t="shared" si="16"/>
        <v>1</v>
      </c>
      <c r="D99" s="633"/>
      <c r="E99" s="21">
        <f t="shared" si="17"/>
        <v>1</v>
      </c>
      <c r="F99" s="633"/>
      <c r="G99" s="21">
        <f t="shared" si="18"/>
        <v>1</v>
      </c>
      <c r="H99" s="633"/>
      <c r="I99" s="21">
        <f t="shared" si="19"/>
        <v>1</v>
      </c>
      <c r="J99" s="633"/>
      <c r="K99" s="21">
        <f t="shared" si="20"/>
        <v>1</v>
      </c>
      <c r="L99" s="633"/>
      <c r="M99" s="21">
        <f t="shared" si="21"/>
        <v>1</v>
      </c>
      <c r="N99" s="633"/>
      <c r="O99" s="21">
        <f t="shared" si="22"/>
        <v>1</v>
      </c>
      <c r="P99" s="633"/>
      <c r="Q99" s="21">
        <f t="shared" si="23"/>
        <v>0.04</v>
      </c>
      <c r="R99" s="21">
        <f t="shared" si="24"/>
        <v>0</v>
      </c>
      <c r="S99" s="308">
        <f t="shared" si="15"/>
        <v>0</v>
      </c>
    </row>
    <row r="100" spans="1:19">
      <c r="A100" s="631"/>
      <c r="B100" s="52"/>
      <c r="C100" s="21">
        <f t="shared" si="16"/>
        <v>1</v>
      </c>
      <c r="D100" s="633"/>
      <c r="E100" s="21">
        <f t="shared" si="17"/>
        <v>1</v>
      </c>
      <c r="F100" s="633"/>
      <c r="G100" s="21">
        <f t="shared" si="18"/>
        <v>1</v>
      </c>
      <c r="H100" s="633"/>
      <c r="I100" s="21">
        <f t="shared" si="19"/>
        <v>1</v>
      </c>
      <c r="J100" s="633"/>
      <c r="K100" s="21">
        <f t="shared" si="20"/>
        <v>1</v>
      </c>
      <c r="L100" s="633"/>
      <c r="M100" s="21">
        <f t="shared" si="21"/>
        <v>1</v>
      </c>
      <c r="N100" s="633"/>
      <c r="O100" s="21">
        <f t="shared" si="22"/>
        <v>1</v>
      </c>
      <c r="P100" s="633"/>
      <c r="Q100" s="21">
        <f t="shared" si="23"/>
        <v>0.04</v>
      </c>
      <c r="R100" s="21">
        <f t="shared" si="24"/>
        <v>0</v>
      </c>
      <c r="S100" s="308">
        <f t="shared" si="15"/>
        <v>0</v>
      </c>
    </row>
    <row r="101" spans="1:19">
      <c r="A101" s="631"/>
      <c r="B101" s="52"/>
      <c r="C101" s="21">
        <f t="shared" si="16"/>
        <v>1</v>
      </c>
      <c r="D101" s="633"/>
      <c r="E101" s="21">
        <f t="shared" si="17"/>
        <v>1</v>
      </c>
      <c r="F101" s="633"/>
      <c r="G101" s="21">
        <f t="shared" si="18"/>
        <v>1</v>
      </c>
      <c r="H101" s="633"/>
      <c r="I101" s="21">
        <f t="shared" si="19"/>
        <v>1</v>
      </c>
      <c r="J101" s="633"/>
      <c r="K101" s="21">
        <f t="shared" si="20"/>
        <v>1</v>
      </c>
      <c r="L101" s="633"/>
      <c r="M101" s="21">
        <f t="shared" si="21"/>
        <v>1</v>
      </c>
      <c r="N101" s="633"/>
      <c r="O101" s="21">
        <f t="shared" si="22"/>
        <v>1</v>
      </c>
      <c r="P101" s="633"/>
      <c r="Q101" s="21">
        <f t="shared" si="23"/>
        <v>0.04</v>
      </c>
      <c r="R101" s="21">
        <f t="shared" si="24"/>
        <v>0</v>
      </c>
      <c r="S101" s="308">
        <f t="shared" si="15"/>
        <v>0</v>
      </c>
    </row>
    <row r="102" spans="1:19">
      <c r="A102" s="631"/>
      <c r="B102" s="52"/>
      <c r="C102" s="21">
        <f t="shared" si="16"/>
        <v>1</v>
      </c>
      <c r="D102" s="633"/>
      <c r="E102" s="21">
        <f t="shared" si="17"/>
        <v>1</v>
      </c>
      <c r="F102" s="633"/>
      <c r="G102" s="21">
        <f t="shared" si="18"/>
        <v>1</v>
      </c>
      <c r="H102" s="633"/>
      <c r="I102" s="21">
        <f t="shared" si="19"/>
        <v>1</v>
      </c>
      <c r="J102" s="633"/>
      <c r="K102" s="21">
        <f t="shared" si="20"/>
        <v>1</v>
      </c>
      <c r="L102" s="633"/>
      <c r="M102" s="21">
        <f t="shared" si="21"/>
        <v>1</v>
      </c>
      <c r="N102" s="633"/>
      <c r="O102" s="21">
        <f t="shared" si="22"/>
        <v>1</v>
      </c>
      <c r="P102" s="633"/>
      <c r="Q102" s="21">
        <f t="shared" si="23"/>
        <v>0.04</v>
      </c>
      <c r="R102" s="21">
        <f t="shared" si="24"/>
        <v>0</v>
      </c>
      <c r="S102" s="308">
        <f t="shared" si="15"/>
        <v>0</v>
      </c>
    </row>
    <row r="103" spans="1:19">
      <c r="A103" s="631"/>
      <c r="B103" s="52"/>
      <c r="C103" s="21">
        <f t="shared" si="16"/>
        <v>1</v>
      </c>
      <c r="D103" s="633"/>
      <c r="E103" s="21">
        <f t="shared" si="17"/>
        <v>1</v>
      </c>
      <c r="F103" s="633"/>
      <c r="G103" s="21">
        <f t="shared" si="18"/>
        <v>1</v>
      </c>
      <c r="H103" s="633"/>
      <c r="I103" s="21">
        <f t="shared" si="19"/>
        <v>1</v>
      </c>
      <c r="J103" s="633"/>
      <c r="K103" s="21">
        <f t="shared" si="20"/>
        <v>1</v>
      </c>
      <c r="L103" s="633"/>
      <c r="M103" s="21">
        <f t="shared" si="21"/>
        <v>1</v>
      </c>
      <c r="N103" s="633"/>
      <c r="O103" s="21">
        <f t="shared" si="22"/>
        <v>1</v>
      </c>
      <c r="P103" s="633"/>
      <c r="Q103" s="21">
        <f t="shared" si="23"/>
        <v>0.04</v>
      </c>
      <c r="R103" s="21">
        <f t="shared" si="24"/>
        <v>0</v>
      </c>
      <c r="S103" s="308">
        <f t="shared" si="15"/>
        <v>0</v>
      </c>
    </row>
    <row r="104" spans="1:19">
      <c r="A104" s="631"/>
      <c r="B104" s="52"/>
      <c r="C104" s="21">
        <f t="shared" si="16"/>
        <v>1</v>
      </c>
      <c r="D104" s="633"/>
      <c r="E104" s="21">
        <f t="shared" si="17"/>
        <v>1</v>
      </c>
      <c r="F104" s="633"/>
      <c r="G104" s="21">
        <f t="shared" si="18"/>
        <v>1</v>
      </c>
      <c r="H104" s="633"/>
      <c r="I104" s="21">
        <f t="shared" si="19"/>
        <v>1</v>
      </c>
      <c r="J104" s="633"/>
      <c r="K104" s="21">
        <f t="shared" si="20"/>
        <v>1</v>
      </c>
      <c r="L104" s="633"/>
      <c r="M104" s="21">
        <f t="shared" si="21"/>
        <v>1</v>
      </c>
      <c r="N104" s="633"/>
      <c r="O104" s="21">
        <f t="shared" si="22"/>
        <v>1</v>
      </c>
      <c r="P104" s="633"/>
      <c r="Q104" s="21">
        <f t="shared" si="23"/>
        <v>0.04</v>
      </c>
      <c r="R104" s="21">
        <f t="shared" si="24"/>
        <v>0</v>
      </c>
      <c r="S104" s="308">
        <f t="shared" si="15"/>
        <v>0</v>
      </c>
    </row>
    <row r="105" spans="1:19">
      <c r="A105" s="631"/>
      <c r="B105" s="52"/>
      <c r="C105" s="21">
        <f t="shared" si="16"/>
        <v>1</v>
      </c>
      <c r="D105" s="633"/>
      <c r="E105" s="21">
        <f t="shared" si="17"/>
        <v>1</v>
      </c>
      <c r="F105" s="633"/>
      <c r="G105" s="21">
        <f t="shared" si="18"/>
        <v>1</v>
      </c>
      <c r="H105" s="633"/>
      <c r="I105" s="21">
        <f t="shared" si="19"/>
        <v>1</v>
      </c>
      <c r="J105" s="633"/>
      <c r="K105" s="21">
        <f t="shared" si="20"/>
        <v>1</v>
      </c>
      <c r="L105" s="633"/>
      <c r="M105" s="21">
        <f t="shared" si="21"/>
        <v>1</v>
      </c>
      <c r="N105" s="633"/>
      <c r="O105" s="21">
        <f t="shared" si="22"/>
        <v>1</v>
      </c>
      <c r="P105" s="633"/>
      <c r="Q105" s="21">
        <f t="shared" si="23"/>
        <v>0.04</v>
      </c>
      <c r="R105" s="21">
        <f t="shared" si="24"/>
        <v>0</v>
      </c>
      <c r="S105" s="308">
        <f t="shared" si="15"/>
        <v>0</v>
      </c>
    </row>
    <row r="106" spans="1:19">
      <c r="A106" s="631"/>
      <c r="B106" s="52"/>
      <c r="C106" s="21">
        <f t="shared" si="16"/>
        <v>1</v>
      </c>
      <c r="D106" s="633"/>
      <c r="E106" s="21">
        <f t="shared" si="17"/>
        <v>1</v>
      </c>
      <c r="F106" s="633"/>
      <c r="G106" s="21">
        <f t="shared" si="18"/>
        <v>1</v>
      </c>
      <c r="H106" s="633"/>
      <c r="I106" s="21">
        <f t="shared" si="19"/>
        <v>1</v>
      </c>
      <c r="J106" s="633"/>
      <c r="K106" s="21">
        <f t="shared" si="20"/>
        <v>1</v>
      </c>
      <c r="L106" s="633"/>
      <c r="M106" s="21">
        <f t="shared" si="21"/>
        <v>1</v>
      </c>
      <c r="N106" s="633"/>
      <c r="O106" s="21">
        <f t="shared" si="22"/>
        <v>1</v>
      </c>
      <c r="P106" s="633"/>
      <c r="Q106" s="21">
        <f t="shared" si="23"/>
        <v>0.04</v>
      </c>
      <c r="R106" s="21">
        <f t="shared" si="24"/>
        <v>0</v>
      </c>
      <c r="S106" s="308">
        <f t="shared" si="15"/>
        <v>0</v>
      </c>
    </row>
    <row r="107" spans="1:19">
      <c r="A107" s="631"/>
      <c r="B107" s="52"/>
      <c r="C107" s="21">
        <f t="shared" si="16"/>
        <v>1</v>
      </c>
      <c r="D107" s="633"/>
      <c r="E107" s="21">
        <f t="shared" si="17"/>
        <v>1</v>
      </c>
      <c r="F107" s="633"/>
      <c r="G107" s="21">
        <f t="shared" si="18"/>
        <v>1</v>
      </c>
      <c r="H107" s="633"/>
      <c r="I107" s="21">
        <f t="shared" si="19"/>
        <v>1</v>
      </c>
      <c r="J107" s="633"/>
      <c r="K107" s="21">
        <f t="shared" si="20"/>
        <v>1</v>
      </c>
      <c r="L107" s="633"/>
      <c r="M107" s="21">
        <f t="shared" si="21"/>
        <v>1</v>
      </c>
      <c r="N107" s="633"/>
      <c r="O107" s="21">
        <f t="shared" si="22"/>
        <v>1</v>
      </c>
      <c r="P107" s="633"/>
      <c r="Q107" s="21">
        <f t="shared" si="23"/>
        <v>0.04</v>
      </c>
      <c r="R107" s="21">
        <f t="shared" si="24"/>
        <v>0</v>
      </c>
      <c r="S107" s="308">
        <f t="shared" si="15"/>
        <v>0</v>
      </c>
    </row>
    <row r="108" spans="1:19">
      <c r="A108" s="631"/>
      <c r="B108" s="52"/>
      <c r="C108" s="21">
        <f t="shared" si="16"/>
        <v>1</v>
      </c>
      <c r="D108" s="633"/>
      <c r="E108" s="21">
        <f t="shared" si="17"/>
        <v>1</v>
      </c>
      <c r="F108" s="633"/>
      <c r="G108" s="21">
        <f t="shared" si="18"/>
        <v>1</v>
      </c>
      <c r="H108" s="633"/>
      <c r="I108" s="21">
        <f t="shared" si="19"/>
        <v>1</v>
      </c>
      <c r="J108" s="633"/>
      <c r="K108" s="21">
        <f t="shared" si="20"/>
        <v>1</v>
      </c>
      <c r="L108" s="633"/>
      <c r="M108" s="21">
        <f t="shared" si="21"/>
        <v>1</v>
      </c>
      <c r="N108" s="633"/>
      <c r="O108" s="21">
        <f t="shared" si="22"/>
        <v>1</v>
      </c>
      <c r="P108" s="633"/>
      <c r="Q108" s="21">
        <f t="shared" si="23"/>
        <v>0.04</v>
      </c>
      <c r="R108" s="21">
        <f t="shared" si="24"/>
        <v>0</v>
      </c>
      <c r="S108" s="308">
        <f t="shared" si="15"/>
        <v>0</v>
      </c>
    </row>
    <row r="109" spans="1:19">
      <c r="A109" s="631"/>
      <c r="B109" s="52"/>
      <c r="C109" s="21">
        <f t="shared" si="16"/>
        <v>1</v>
      </c>
      <c r="D109" s="633"/>
      <c r="E109" s="21">
        <f t="shared" si="17"/>
        <v>1</v>
      </c>
      <c r="F109" s="633"/>
      <c r="G109" s="21">
        <f t="shared" si="18"/>
        <v>1</v>
      </c>
      <c r="H109" s="633"/>
      <c r="I109" s="21">
        <f t="shared" si="19"/>
        <v>1</v>
      </c>
      <c r="J109" s="633"/>
      <c r="K109" s="21">
        <f t="shared" si="20"/>
        <v>1</v>
      </c>
      <c r="L109" s="633"/>
      <c r="M109" s="21">
        <f t="shared" si="21"/>
        <v>1</v>
      </c>
      <c r="N109" s="633"/>
      <c r="O109" s="21">
        <f t="shared" si="22"/>
        <v>1</v>
      </c>
      <c r="P109" s="633"/>
      <c r="Q109" s="21">
        <f t="shared" si="23"/>
        <v>0.04</v>
      </c>
      <c r="R109" s="21">
        <f t="shared" si="24"/>
        <v>0</v>
      </c>
      <c r="S109" s="308">
        <f t="shared" si="15"/>
        <v>0</v>
      </c>
    </row>
    <row r="110" spans="1:19">
      <c r="A110" s="631"/>
      <c r="B110" s="52"/>
      <c r="C110" s="21">
        <f t="shared" si="16"/>
        <v>1</v>
      </c>
      <c r="D110" s="633"/>
      <c r="E110" s="21">
        <f t="shared" si="17"/>
        <v>1</v>
      </c>
      <c r="F110" s="633"/>
      <c r="G110" s="21">
        <f t="shared" si="18"/>
        <v>1</v>
      </c>
      <c r="H110" s="633"/>
      <c r="I110" s="21">
        <f t="shared" si="19"/>
        <v>1</v>
      </c>
      <c r="J110" s="633"/>
      <c r="K110" s="21">
        <f t="shared" si="20"/>
        <v>1</v>
      </c>
      <c r="L110" s="633"/>
      <c r="M110" s="21">
        <f t="shared" si="21"/>
        <v>1</v>
      </c>
      <c r="N110" s="633"/>
      <c r="O110" s="21">
        <f t="shared" si="22"/>
        <v>1</v>
      </c>
      <c r="P110" s="633"/>
      <c r="Q110" s="21">
        <f t="shared" si="23"/>
        <v>0.04</v>
      </c>
      <c r="R110" s="21">
        <f t="shared" si="24"/>
        <v>0</v>
      </c>
      <c r="S110" s="308">
        <f t="shared" si="15"/>
        <v>0</v>
      </c>
    </row>
    <row r="111" spans="1:19">
      <c r="A111" s="631"/>
      <c r="B111" s="52"/>
      <c r="C111" s="21">
        <f t="shared" si="16"/>
        <v>1</v>
      </c>
      <c r="D111" s="633"/>
      <c r="E111" s="21">
        <f t="shared" si="17"/>
        <v>1</v>
      </c>
      <c r="F111" s="633"/>
      <c r="G111" s="21">
        <f t="shared" si="18"/>
        <v>1</v>
      </c>
      <c r="H111" s="633"/>
      <c r="I111" s="21">
        <f t="shared" si="19"/>
        <v>1</v>
      </c>
      <c r="J111" s="633"/>
      <c r="K111" s="21">
        <f t="shared" si="20"/>
        <v>1</v>
      </c>
      <c r="L111" s="633"/>
      <c r="M111" s="21">
        <f t="shared" si="21"/>
        <v>1</v>
      </c>
      <c r="N111" s="633"/>
      <c r="O111" s="21">
        <f t="shared" si="22"/>
        <v>1</v>
      </c>
      <c r="P111" s="633"/>
      <c r="Q111" s="21">
        <f t="shared" si="23"/>
        <v>0.04</v>
      </c>
      <c r="R111" s="21">
        <f t="shared" si="24"/>
        <v>0</v>
      </c>
      <c r="S111" s="308">
        <f t="shared" si="15"/>
        <v>0</v>
      </c>
    </row>
    <row r="112" spans="1:19">
      <c r="A112" s="631"/>
      <c r="B112" s="52"/>
      <c r="C112" s="21">
        <f t="shared" si="16"/>
        <v>1</v>
      </c>
      <c r="D112" s="633"/>
      <c r="E112" s="21">
        <f t="shared" si="17"/>
        <v>1</v>
      </c>
      <c r="F112" s="633"/>
      <c r="G112" s="21">
        <f t="shared" si="18"/>
        <v>1</v>
      </c>
      <c r="H112" s="633"/>
      <c r="I112" s="21">
        <f t="shared" si="19"/>
        <v>1</v>
      </c>
      <c r="J112" s="633"/>
      <c r="K112" s="21">
        <f t="shared" si="20"/>
        <v>1</v>
      </c>
      <c r="L112" s="633"/>
      <c r="M112" s="21">
        <f t="shared" si="21"/>
        <v>1</v>
      </c>
      <c r="N112" s="633"/>
      <c r="O112" s="21">
        <f t="shared" si="22"/>
        <v>1</v>
      </c>
      <c r="P112" s="633"/>
      <c r="Q112" s="21">
        <f t="shared" si="23"/>
        <v>0.04</v>
      </c>
      <c r="R112" s="21">
        <f t="shared" si="24"/>
        <v>0</v>
      </c>
      <c r="S112" s="308">
        <f t="shared" si="15"/>
        <v>0</v>
      </c>
    </row>
    <row r="113" spans="1:19">
      <c r="A113" s="631"/>
      <c r="B113" s="52"/>
      <c r="C113" s="21">
        <f t="shared" si="16"/>
        <v>1</v>
      </c>
      <c r="D113" s="633"/>
      <c r="E113" s="21">
        <f t="shared" si="17"/>
        <v>1</v>
      </c>
      <c r="F113" s="633"/>
      <c r="G113" s="21">
        <f t="shared" si="18"/>
        <v>1</v>
      </c>
      <c r="H113" s="633"/>
      <c r="I113" s="21">
        <f t="shared" si="19"/>
        <v>1</v>
      </c>
      <c r="J113" s="633"/>
      <c r="K113" s="21">
        <f t="shared" si="20"/>
        <v>1</v>
      </c>
      <c r="L113" s="633"/>
      <c r="M113" s="21">
        <f t="shared" si="21"/>
        <v>1</v>
      </c>
      <c r="N113" s="633"/>
      <c r="O113" s="21">
        <f t="shared" si="22"/>
        <v>1</v>
      </c>
      <c r="P113" s="633"/>
      <c r="Q113" s="21">
        <f t="shared" si="23"/>
        <v>0.04</v>
      </c>
      <c r="R113" s="21">
        <f t="shared" si="24"/>
        <v>0</v>
      </c>
      <c r="S113" s="308">
        <f t="shared" si="15"/>
        <v>0</v>
      </c>
    </row>
    <row r="114" spans="1:19">
      <c r="A114" s="142"/>
      <c r="B114" s="52"/>
      <c r="C114" s="21">
        <f t="shared" si="16"/>
        <v>1</v>
      </c>
      <c r="D114" s="633"/>
      <c r="E114" s="21">
        <f t="shared" si="17"/>
        <v>1</v>
      </c>
      <c r="F114" s="633"/>
      <c r="G114" s="21">
        <f t="shared" si="18"/>
        <v>1</v>
      </c>
      <c r="H114" s="633"/>
      <c r="I114" s="21">
        <f t="shared" si="19"/>
        <v>1</v>
      </c>
      <c r="J114" s="633"/>
      <c r="K114" s="21">
        <f t="shared" si="20"/>
        <v>1</v>
      </c>
      <c r="L114" s="633"/>
      <c r="M114" s="21">
        <f t="shared" si="21"/>
        <v>1</v>
      </c>
      <c r="N114" s="633"/>
      <c r="O114" s="21">
        <f t="shared" si="22"/>
        <v>1</v>
      </c>
      <c r="P114" s="633"/>
      <c r="Q114" s="21">
        <f t="shared" si="23"/>
        <v>0.04</v>
      </c>
      <c r="R114" s="21">
        <f t="shared" si="24"/>
        <v>0</v>
      </c>
      <c r="S114" s="308">
        <f t="shared" si="15"/>
        <v>0</v>
      </c>
    </row>
    <row r="115" spans="1:19">
      <c r="A115" s="142"/>
      <c r="B115" s="52"/>
      <c r="C115" s="21">
        <f t="shared" si="16"/>
        <v>1</v>
      </c>
      <c r="D115" s="633"/>
      <c r="E115" s="21">
        <f t="shared" si="17"/>
        <v>1</v>
      </c>
      <c r="F115" s="633"/>
      <c r="G115" s="21">
        <f t="shared" si="18"/>
        <v>1</v>
      </c>
      <c r="H115" s="633"/>
      <c r="I115" s="21">
        <f t="shared" si="19"/>
        <v>1</v>
      </c>
      <c r="J115" s="633"/>
      <c r="K115" s="21">
        <f t="shared" si="20"/>
        <v>1</v>
      </c>
      <c r="L115" s="633"/>
      <c r="M115" s="21">
        <f t="shared" si="21"/>
        <v>1</v>
      </c>
      <c r="N115" s="633"/>
      <c r="O115" s="21">
        <f t="shared" si="22"/>
        <v>1</v>
      </c>
      <c r="P115" s="633"/>
      <c r="Q115" s="21">
        <f t="shared" si="23"/>
        <v>0.04</v>
      </c>
      <c r="R115" s="21">
        <f t="shared" si="24"/>
        <v>0</v>
      </c>
      <c r="S115" s="308">
        <f t="shared" si="15"/>
        <v>0</v>
      </c>
    </row>
    <row r="116" spans="1:19">
      <c r="A116" s="142"/>
      <c r="B116" s="52"/>
      <c r="C116" s="21">
        <f t="shared" si="16"/>
        <v>1</v>
      </c>
      <c r="D116" s="633"/>
      <c r="E116" s="21">
        <f t="shared" si="17"/>
        <v>1</v>
      </c>
      <c r="F116" s="633"/>
      <c r="G116" s="21">
        <f t="shared" si="18"/>
        <v>1</v>
      </c>
      <c r="H116" s="633"/>
      <c r="I116" s="21">
        <f t="shared" si="19"/>
        <v>1</v>
      </c>
      <c r="J116" s="633"/>
      <c r="K116" s="21">
        <f t="shared" si="20"/>
        <v>1</v>
      </c>
      <c r="L116" s="633"/>
      <c r="M116" s="21">
        <f t="shared" si="21"/>
        <v>1</v>
      </c>
      <c r="N116" s="633"/>
      <c r="O116" s="21">
        <f t="shared" si="22"/>
        <v>1</v>
      </c>
      <c r="P116" s="633"/>
      <c r="Q116" s="21">
        <f t="shared" si="23"/>
        <v>0.04</v>
      </c>
      <c r="R116" s="21">
        <f t="shared" si="24"/>
        <v>0</v>
      </c>
      <c r="S116" s="308">
        <f t="shared" si="15"/>
        <v>0</v>
      </c>
    </row>
    <row r="117" spans="1:19">
      <c r="A117" s="142"/>
      <c r="B117" s="52"/>
      <c r="C117" s="21">
        <f t="shared" si="16"/>
        <v>1</v>
      </c>
      <c r="D117" s="633"/>
      <c r="E117" s="21">
        <f t="shared" si="17"/>
        <v>1</v>
      </c>
      <c r="F117" s="633"/>
      <c r="G117" s="21">
        <f t="shared" si="18"/>
        <v>1</v>
      </c>
      <c r="H117" s="633"/>
      <c r="I117" s="21">
        <f t="shared" si="19"/>
        <v>1</v>
      </c>
      <c r="J117" s="633"/>
      <c r="K117" s="21">
        <f t="shared" si="20"/>
        <v>1</v>
      </c>
      <c r="L117" s="633"/>
      <c r="M117" s="21">
        <f t="shared" si="21"/>
        <v>1</v>
      </c>
      <c r="N117" s="633"/>
      <c r="O117" s="21">
        <f t="shared" si="22"/>
        <v>1</v>
      </c>
      <c r="P117" s="633"/>
      <c r="Q117" s="21">
        <f t="shared" si="23"/>
        <v>0.04</v>
      </c>
      <c r="R117" s="21">
        <f t="shared" si="24"/>
        <v>0</v>
      </c>
      <c r="S117" s="308">
        <f t="shared" si="15"/>
        <v>0</v>
      </c>
    </row>
    <row r="118" spans="1:19">
      <c r="A118" s="142"/>
      <c r="B118" s="52"/>
      <c r="C118" s="21">
        <f t="shared" si="16"/>
        <v>1</v>
      </c>
      <c r="D118" s="633"/>
      <c r="E118" s="21">
        <f t="shared" si="17"/>
        <v>1</v>
      </c>
      <c r="F118" s="633"/>
      <c r="G118" s="21">
        <f t="shared" si="18"/>
        <v>1</v>
      </c>
      <c r="H118" s="633"/>
      <c r="I118" s="21">
        <f t="shared" si="19"/>
        <v>1</v>
      </c>
      <c r="J118" s="633"/>
      <c r="K118" s="21">
        <f t="shared" si="20"/>
        <v>1</v>
      </c>
      <c r="L118" s="633"/>
      <c r="M118" s="21">
        <f t="shared" si="21"/>
        <v>1</v>
      </c>
      <c r="N118" s="633"/>
      <c r="O118" s="21">
        <f t="shared" si="22"/>
        <v>1</v>
      </c>
      <c r="P118" s="633"/>
      <c r="Q118" s="21">
        <f t="shared" si="23"/>
        <v>0.04</v>
      </c>
      <c r="R118" s="21">
        <f t="shared" si="24"/>
        <v>0</v>
      </c>
      <c r="S118" s="308">
        <f t="shared" si="15"/>
        <v>0</v>
      </c>
    </row>
    <row r="119" spans="1:19">
      <c r="A119" s="142"/>
      <c r="B119" s="52"/>
      <c r="C119" s="21">
        <f t="shared" si="16"/>
        <v>1</v>
      </c>
      <c r="D119" s="633"/>
      <c r="E119" s="21">
        <f t="shared" si="17"/>
        <v>1</v>
      </c>
      <c r="F119" s="633"/>
      <c r="G119" s="21">
        <f t="shared" si="18"/>
        <v>1</v>
      </c>
      <c r="H119" s="633"/>
      <c r="I119" s="21">
        <f t="shared" si="19"/>
        <v>1</v>
      </c>
      <c r="J119" s="633"/>
      <c r="K119" s="21">
        <f t="shared" si="20"/>
        <v>1</v>
      </c>
      <c r="L119" s="633"/>
      <c r="M119" s="21">
        <f t="shared" si="21"/>
        <v>1</v>
      </c>
      <c r="N119" s="633"/>
      <c r="O119" s="21">
        <f t="shared" si="22"/>
        <v>1</v>
      </c>
      <c r="P119" s="633"/>
      <c r="Q119" s="21">
        <f t="shared" si="23"/>
        <v>0.04</v>
      </c>
      <c r="R119" s="21">
        <f t="shared" si="24"/>
        <v>0</v>
      </c>
      <c r="S119" s="308">
        <f t="shared" si="15"/>
        <v>0</v>
      </c>
    </row>
    <row r="120" spans="1:19">
      <c r="A120" s="142"/>
      <c r="B120" s="52"/>
      <c r="C120" s="21">
        <f t="shared" si="16"/>
        <v>1</v>
      </c>
      <c r="D120" s="633"/>
      <c r="E120" s="21">
        <f t="shared" si="17"/>
        <v>1</v>
      </c>
      <c r="F120" s="633"/>
      <c r="G120" s="21">
        <f t="shared" si="18"/>
        <v>1</v>
      </c>
      <c r="H120" s="633"/>
      <c r="I120" s="21">
        <f t="shared" si="19"/>
        <v>1</v>
      </c>
      <c r="J120" s="633"/>
      <c r="K120" s="21">
        <f t="shared" si="20"/>
        <v>1</v>
      </c>
      <c r="L120" s="633"/>
      <c r="M120" s="21">
        <f t="shared" si="21"/>
        <v>1</v>
      </c>
      <c r="N120" s="633"/>
      <c r="O120" s="21">
        <f t="shared" si="22"/>
        <v>1</v>
      </c>
      <c r="P120" s="633"/>
      <c r="Q120" s="21">
        <f t="shared" si="23"/>
        <v>0.04</v>
      </c>
      <c r="R120" s="21">
        <f t="shared" si="24"/>
        <v>0</v>
      </c>
      <c r="S120" s="308">
        <f t="shared" si="15"/>
        <v>0</v>
      </c>
    </row>
    <row r="121" spans="1:19">
      <c r="A121" s="142"/>
      <c r="B121" s="52"/>
      <c r="C121" s="21">
        <f t="shared" si="16"/>
        <v>1</v>
      </c>
      <c r="D121" s="633"/>
      <c r="E121" s="21">
        <f t="shared" si="17"/>
        <v>1</v>
      </c>
      <c r="F121" s="633"/>
      <c r="G121" s="21">
        <f t="shared" si="18"/>
        <v>1</v>
      </c>
      <c r="H121" s="633"/>
      <c r="I121" s="21">
        <f t="shared" si="19"/>
        <v>1</v>
      </c>
      <c r="J121" s="633"/>
      <c r="K121" s="21">
        <f t="shared" si="20"/>
        <v>1</v>
      </c>
      <c r="L121" s="633"/>
      <c r="M121" s="21">
        <f t="shared" si="21"/>
        <v>1</v>
      </c>
      <c r="N121" s="633"/>
      <c r="O121" s="21">
        <f t="shared" si="22"/>
        <v>1</v>
      </c>
      <c r="P121" s="633"/>
      <c r="Q121" s="21">
        <f t="shared" si="23"/>
        <v>0.04</v>
      </c>
      <c r="R121" s="21">
        <f t="shared" si="24"/>
        <v>0</v>
      </c>
      <c r="S121" s="308">
        <f t="shared" si="15"/>
        <v>0</v>
      </c>
    </row>
    <row r="122" spans="1:19">
      <c r="A122" s="142"/>
      <c r="B122" s="52"/>
      <c r="C122" s="21">
        <f t="shared" si="16"/>
        <v>1</v>
      </c>
      <c r="D122" s="633"/>
      <c r="E122" s="21">
        <f t="shared" si="17"/>
        <v>1</v>
      </c>
      <c r="F122" s="633"/>
      <c r="G122" s="21">
        <f t="shared" si="18"/>
        <v>1</v>
      </c>
      <c r="H122" s="633"/>
      <c r="I122" s="21">
        <f t="shared" si="19"/>
        <v>1</v>
      </c>
      <c r="J122" s="633"/>
      <c r="K122" s="21">
        <f t="shared" si="20"/>
        <v>1</v>
      </c>
      <c r="L122" s="633"/>
      <c r="M122" s="21">
        <f t="shared" si="21"/>
        <v>1</v>
      </c>
      <c r="N122" s="633"/>
      <c r="O122" s="21">
        <f t="shared" si="22"/>
        <v>1</v>
      </c>
      <c r="P122" s="633"/>
      <c r="Q122" s="21">
        <f t="shared" si="23"/>
        <v>0.04</v>
      </c>
      <c r="R122" s="21">
        <f t="shared" si="24"/>
        <v>0</v>
      </c>
      <c r="S122" s="308">
        <f t="shared" si="15"/>
        <v>0</v>
      </c>
    </row>
    <row r="123" spans="1:19">
      <c r="A123" s="142"/>
      <c r="B123" s="52"/>
      <c r="C123" s="21">
        <f t="shared" si="16"/>
        <v>1</v>
      </c>
      <c r="D123" s="633"/>
      <c r="E123" s="21">
        <f t="shared" si="17"/>
        <v>1</v>
      </c>
      <c r="F123" s="633"/>
      <c r="G123" s="21">
        <f t="shared" si="18"/>
        <v>1</v>
      </c>
      <c r="H123" s="633"/>
      <c r="I123" s="21">
        <f t="shared" si="19"/>
        <v>1</v>
      </c>
      <c r="J123" s="633"/>
      <c r="K123" s="21">
        <f t="shared" si="20"/>
        <v>1</v>
      </c>
      <c r="L123" s="633"/>
      <c r="M123" s="21">
        <f t="shared" si="21"/>
        <v>1</v>
      </c>
      <c r="N123" s="633"/>
      <c r="O123" s="21">
        <f t="shared" si="22"/>
        <v>1</v>
      </c>
      <c r="P123" s="633"/>
      <c r="Q123" s="21">
        <f t="shared" si="23"/>
        <v>0.04</v>
      </c>
      <c r="R123" s="21">
        <f t="shared" si="24"/>
        <v>0</v>
      </c>
      <c r="S123" s="308">
        <f t="shared" si="15"/>
        <v>0</v>
      </c>
    </row>
    <row r="124" spans="1:19">
      <c r="A124" s="142"/>
      <c r="B124" s="52"/>
      <c r="C124" s="21">
        <f t="shared" si="16"/>
        <v>1</v>
      </c>
      <c r="D124" s="633"/>
      <c r="E124" s="21">
        <f t="shared" si="17"/>
        <v>1</v>
      </c>
      <c r="F124" s="633"/>
      <c r="G124" s="21">
        <f t="shared" si="18"/>
        <v>1</v>
      </c>
      <c r="H124" s="633"/>
      <c r="I124" s="21">
        <f t="shared" si="19"/>
        <v>1</v>
      </c>
      <c r="J124" s="633"/>
      <c r="K124" s="21">
        <f t="shared" si="20"/>
        <v>1</v>
      </c>
      <c r="L124" s="633"/>
      <c r="M124" s="21">
        <f t="shared" si="21"/>
        <v>1</v>
      </c>
      <c r="N124" s="633"/>
      <c r="O124" s="21">
        <f t="shared" si="22"/>
        <v>1</v>
      </c>
      <c r="P124" s="633"/>
      <c r="Q124" s="21">
        <f t="shared" si="23"/>
        <v>0.04</v>
      </c>
      <c r="R124" s="21">
        <f t="shared" si="24"/>
        <v>0</v>
      </c>
      <c r="S124" s="308">
        <f t="shared" si="15"/>
        <v>0</v>
      </c>
    </row>
    <row r="125" spans="1:19">
      <c r="A125" s="142"/>
      <c r="B125" s="52"/>
      <c r="C125" s="21">
        <f t="shared" si="16"/>
        <v>1</v>
      </c>
      <c r="D125" s="633"/>
      <c r="E125" s="21">
        <f t="shared" si="17"/>
        <v>1</v>
      </c>
      <c r="F125" s="633"/>
      <c r="G125" s="21">
        <f t="shared" si="18"/>
        <v>1</v>
      </c>
      <c r="H125" s="633"/>
      <c r="I125" s="21">
        <f t="shared" si="19"/>
        <v>1</v>
      </c>
      <c r="J125" s="633"/>
      <c r="K125" s="21">
        <f t="shared" si="20"/>
        <v>1</v>
      </c>
      <c r="L125" s="633"/>
      <c r="M125" s="21">
        <f t="shared" si="21"/>
        <v>1</v>
      </c>
      <c r="N125" s="633"/>
      <c r="O125" s="21">
        <f t="shared" si="22"/>
        <v>1</v>
      </c>
      <c r="P125" s="633"/>
      <c r="Q125" s="21">
        <f t="shared" si="23"/>
        <v>0.04</v>
      </c>
      <c r="R125" s="21">
        <f t="shared" si="24"/>
        <v>0</v>
      </c>
      <c r="S125" s="308">
        <f t="shared" si="15"/>
        <v>0</v>
      </c>
    </row>
    <row r="126" spans="1:19">
      <c r="A126" s="142"/>
      <c r="B126" s="52"/>
      <c r="C126" s="21">
        <f t="shared" si="16"/>
        <v>1</v>
      </c>
      <c r="D126" s="633"/>
      <c r="E126" s="21">
        <f t="shared" si="17"/>
        <v>1</v>
      </c>
      <c r="F126" s="633"/>
      <c r="G126" s="21">
        <f t="shared" si="18"/>
        <v>1</v>
      </c>
      <c r="H126" s="633"/>
      <c r="I126" s="21">
        <f t="shared" si="19"/>
        <v>1</v>
      </c>
      <c r="J126" s="633"/>
      <c r="K126" s="21">
        <f t="shared" si="20"/>
        <v>1</v>
      </c>
      <c r="L126" s="633"/>
      <c r="M126" s="21">
        <f t="shared" si="21"/>
        <v>1</v>
      </c>
      <c r="N126" s="633"/>
      <c r="O126" s="21">
        <f t="shared" si="22"/>
        <v>1</v>
      </c>
      <c r="P126" s="633"/>
      <c r="Q126" s="21">
        <f t="shared" si="23"/>
        <v>0.04</v>
      </c>
      <c r="R126" s="21">
        <f t="shared" si="24"/>
        <v>0</v>
      </c>
      <c r="S126" s="308">
        <f t="shared" si="15"/>
        <v>0</v>
      </c>
    </row>
    <row r="127" spans="1:19">
      <c r="A127" s="142"/>
      <c r="B127" s="52"/>
      <c r="C127" s="21">
        <f t="shared" si="16"/>
        <v>1</v>
      </c>
      <c r="D127" s="633"/>
      <c r="E127" s="21">
        <f t="shared" si="17"/>
        <v>1</v>
      </c>
      <c r="F127" s="633"/>
      <c r="G127" s="21">
        <f t="shared" si="18"/>
        <v>1</v>
      </c>
      <c r="H127" s="633"/>
      <c r="I127" s="21">
        <f t="shared" si="19"/>
        <v>1</v>
      </c>
      <c r="J127" s="633"/>
      <c r="K127" s="21">
        <f t="shared" si="20"/>
        <v>1</v>
      </c>
      <c r="L127" s="633"/>
      <c r="M127" s="21">
        <f t="shared" si="21"/>
        <v>1</v>
      </c>
      <c r="N127" s="633"/>
      <c r="O127" s="21">
        <f t="shared" si="22"/>
        <v>1</v>
      </c>
      <c r="P127" s="633"/>
      <c r="Q127" s="21">
        <f t="shared" si="23"/>
        <v>0.04</v>
      </c>
      <c r="R127" s="21">
        <f t="shared" si="24"/>
        <v>0</v>
      </c>
      <c r="S127" s="308">
        <f t="shared" si="15"/>
        <v>0</v>
      </c>
    </row>
    <row r="128" spans="1:19">
      <c r="A128" s="142"/>
      <c r="B128" s="52"/>
      <c r="C128" s="21">
        <f t="shared" si="16"/>
        <v>1</v>
      </c>
      <c r="D128" s="633"/>
      <c r="E128" s="21">
        <f t="shared" si="17"/>
        <v>1</v>
      </c>
      <c r="F128" s="633"/>
      <c r="G128" s="21">
        <f t="shared" si="18"/>
        <v>1</v>
      </c>
      <c r="H128" s="633"/>
      <c r="I128" s="21">
        <f t="shared" si="19"/>
        <v>1</v>
      </c>
      <c r="J128" s="633"/>
      <c r="K128" s="21">
        <f t="shared" si="20"/>
        <v>1</v>
      </c>
      <c r="L128" s="633"/>
      <c r="M128" s="21">
        <f t="shared" si="21"/>
        <v>1</v>
      </c>
      <c r="N128" s="633"/>
      <c r="O128" s="21">
        <f t="shared" si="22"/>
        <v>1</v>
      </c>
      <c r="P128" s="633"/>
      <c r="Q128" s="21">
        <f t="shared" si="23"/>
        <v>0.04</v>
      </c>
      <c r="R128" s="21">
        <f t="shared" si="24"/>
        <v>0</v>
      </c>
      <c r="S128" s="308">
        <f t="shared" si="15"/>
        <v>0</v>
      </c>
    </row>
    <row r="129" spans="1:19">
      <c r="A129" s="142"/>
      <c r="B129" s="52"/>
      <c r="C129" s="21">
        <f t="shared" si="16"/>
        <v>1</v>
      </c>
      <c r="D129" s="633"/>
      <c r="E129" s="21">
        <f t="shared" si="17"/>
        <v>1</v>
      </c>
      <c r="F129" s="633"/>
      <c r="G129" s="21">
        <f t="shared" si="18"/>
        <v>1</v>
      </c>
      <c r="H129" s="633"/>
      <c r="I129" s="21">
        <f t="shared" si="19"/>
        <v>1</v>
      </c>
      <c r="J129" s="633"/>
      <c r="K129" s="21">
        <f t="shared" si="20"/>
        <v>1</v>
      </c>
      <c r="L129" s="633"/>
      <c r="M129" s="21">
        <f t="shared" si="21"/>
        <v>1</v>
      </c>
      <c r="N129" s="633"/>
      <c r="O129" s="21">
        <f t="shared" si="22"/>
        <v>1</v>
      </c>
      <c r="P129" s="633"/>
      <c r="Q129" s="21">
        <f t="shared" si="23"/>
        <v>0.04</v>
      </c>
      <c r="R129" s="21">
        <f t="shared" si="24"/>
        <v>0</v>
      </c>
      <c r="S129" s="308">
        <f t="shared" si="15"/>
        <v>0</v>
      </c>
    </row>
    <row r="130" spans="1:19">
      <c r="A130" s="142"/>
      <c r="B130" s="52"/>
      <c r="C130" s="21">
        <f t="shared" si="16"/>
        <v>1</v>
      </c>
      <c r="D130" s="633"/>
      <c r="E130" s="21">
        <f t="shared" si="17"/>
        <v>1</v>
      </c>
      <c r="F130" s="633"/>
      <c r="G130" s="21">
        <f t="shared" si="18"/>
        <v>1</v>
      </c>
      <c r="H130" s="633"/>
      <c r="I130" s="21">
        <f t="shared" si="19"/>
        <v>1</v>
      </c>
      <c r="J130" s="633"/>
      <c r="K130" s="21">
        <f t="shared" si="20"/>
        <v>1</v>
      </c>
      <c r="L130" s="633"/>
      <c r="M130" s="21">
        <f t="shared" si="21"/>
        <v>1</v>
      </c>
      <c r="N130" s="633"/>
      <c r="O130" s="21">
        <f t="shared" si="22"/>
        <v>1</v>
      </c>
      <c r="P130" s="633"/>
      <c r="Q130" s="21">
        <f t="shared" si="23"/>
        <v>0.04</v>
      </c>
      <c r="R130" s="21">
        <f t="shared" si="24"/>
        <v>0</v>
      </c>
      <c r="S130" s="308">
        <f t="shared" si="15"/>
        <v>0</v>
      </c>
    </row>
    <row r="131" spans="1:19">
      <c r="A131" s="142"/>
      <c r="B131" s="52"/>
      <c r="C131" s="21">
        <f t="shared" si="16"/>
        <v>1</v>
      </c>
      <c r="D131" s="633"/>
      <c r="E131" s="21">
        <f t="shared" si="17"/>
        <v>1</v>
      </c>
      <c r="F131" s="633"/>
      <c r="G131" s="21">
        <f t="shared" si="18"/>
        <v>1</v>
      </c>
      <c r="H131" s="633"/>
      <c r="I131" s="21">
        <f t="shared" si="19"/>
        <v>1</v>
      </c>
      <c r="J131" s="633"/>
      <c r="K131" s="21">
        <f t="shared" si="20"/>
        <v>1</v>
      </c>
      <c r="L131" s="633"/>
      <c r="M131" s="21">
        <f t="shared" si="21"/>
        <v>1</v>
      </c>
      <c r="N131" s="633"/>
      <c r="O131" s="21">
        <f t="shared" si="22"/>
        <v>1</v>
      </c>
      <c r="P131" s="633"/>
      <c r="Q131" s="21">
        <f t="shared" si="23"/>
        <v>0.04</v>
      </c>
      <c r="R131" s="21">
        <f t="shared" si="24"/>
        <v>0</v>
      </c>
      <c r="S131" s="308">
        <f t="shared" si="15"/>
        <v>0</v>
      </c>
    </row>
    <row r="132" spans="1:19">
      <c r="A132" s="142"/>
      <c r="B132" s="52"/>
      <c r="C132" s="21">
        <f t="shared" si="16"/>
        <v>1</v>
      </c>
      <c r="D132" s="633"/>
      <c r="E132" s="21">
        <f t="shared" si="17"/>
        <v>1</v>
      </c>
      <c r="F132" s="633"/>
      <c r="G132" s="21">
        <f t="shared" si="18"/>
        <v>1</v>
      </c>
      <c r="H132" s="633"/>
      <c r="I132" s="21">
        <f t="shared" si="19"/>
        <v>1</v>
      </c>
      <c r="J132" s="633"/>
      <c r="K132" s="21">
        <f t="shared" si="20"/>
        <v>1</v>
      </c>
      <c r="L132" s="633"/>
      <c r="M132" s="21">
        <f t="shared" si="21"/>
        <v>1</v>
      </c>
      <c r="N132" s="633"/>
      <c r="O132" s="21">
        <f t="shared" si="22"/>
        <v>1</v>
      </c>
      <c r="P132" s="633"/>
      <c r="Q132" s="21">
        <f t="shared" si="23"/>
        <v>0.04</v>
      </c>
      <c r="R132" s="21">
        <f t="shared" si="24"/>
        <v>0</v>
      </c>
      <c r="S132" s="308">
        <f t="shared" si="15"/>
        <v>0</v>
      </c>
    </row>
    <row r="133" spans="1:19">
      <c r="A133" s="142"/>
      <c r="B133" s="52"/>
      <c r="C133" s="21">
        <f t="shared" si="16"/>
        <v>1</v>
      </c>
      <c r="D133" s="633"/>
      <c r="E133" s="21">
        <f t="shared" si="17"/>
        <v>1</v>
      </c>
      <c r="F133" s="633"/>
      <c r="G133" s="21">
        <f t="shared" si="18"/>
        <v>1</v>
      </c>
      <c r="H133" s="633"/>
      <c r="I133" s="21">
        <f t="shared" si="19"/>
        <v>1</v>
      </c>
      <c r="J133" s="633"/>
      <c r="K133" s="21">
        <f t="shared" si="20"/>
        <v>1</v>
      </c>
      <c r="L133" s="633"/>
      <c r="M133" s="21">
        <f t="shared" si="21"/>
        <v>1</v>
      </c>
      <c r="N133" s="633"/>
      <c r="O133" s="21">
        <f t="shared" si="22"/>
        <v>1</v>
      </c>
      <c r="P133" s="633"/>
      <c r="Q133" s="21">
        <f t="shared" si="23"/>
        <v>0.04</v>
      </c>
      <c r="R133" s="21">
        <f t="shared" si="24"/>
        <v>0</v>
      </c>
      <c r="S133" s="308">
        <f t="shared" si="15"/>
        <v>0</v>
      </c>
    </row>
    <row r="134" spans="1:19">
      <c r="A134" s="142"/>
      <c r="B134" s="52"/>
      <c r="C134" s="21">
        <f t="shared" si="16"/>
        <v>1</v>
      </c>
      <c r="D134" s="633"/>
      <c r="E134" s="21">
        <f t="shared" si="17"/>
        <v>1</v>
      </c>
      <c r="F134" s="633"/>
      <c r="G134" s="21">
        <f t="shared" si="18"/>
        <v>1</v>
      </c>
      <c r="H134" s="633"/>
      <c r="I134" s="21">
        <f t="shared" si="19"/>
        <v>1</v>
      </c>
      <c r="J134" s="633"/>
      <c r="K134" s="21">
        <f t="shared" si="20"/>
        <v>1</v>
      </c>
      <c r="L134" s="633"/>
      <c r="M134" s="21">
        <f t="shared" si="21"/>
        <v>1</v>
      </c>
      <c r="N134" s="633"/>
      <c r="O134" s="21">
        <f t="shared" si="22"/>
        <v>1</v>
      </c>
      <c r="P134" s="633"/>
      <c r="Q134" s="21">
        <f t="shared" si="23"/>
        <v>0.04</v>
      </c>
      <c r="R134" s="21">
        <f t="shared" si="24"/>
        <v>0</v>
      </c>
      <c r="S134" s="308">
        <f t="shared" si="15"/>
        <v>0</v>
      </c>
    </row>
    <row r="135" spans="1:19">
      <c r="A135" s="142"/>
      <c r="B135" s="52"/>
      <c r="C135" s="21">
        <f t="shared" si="16"/>
        <v>1</v>
      </c>
      <c r="D135" s="633"/>
      <c r="E135" s="21">
        <f t="shared" si="17"/>
        <v>1</v>
      </c>
      <c r="F135" s="633"/>
      <c r="G135" s="21">
        <f t="shared" si="18"/>
        <v>1</v>
      </c>
      <c r="H135" s="633"/>
      <c r="I135" s="21">
        <f t="shared" si="19"/>
        <v>1</v>
      </c>
      <c r="J135" s="633"/>
      <c r="K135" s="21">
        <f t="shared" si="20"/>
        <v>1</v>
      </c>
      <c r="L135" s="633"/>
      <c r="M135" s="21">
        <f t="shared" si="21"/>
        <v>1</v>
      </c>
      <c r="N135" s="633"/>
      <c r="O135" s="21">
        <f t="shared" si="22"/>
        <v>1</v>
      </c>
      <c r="P135" s="633"/>
      <c r="Q135" s="21">
        <f t="shared" si="23"/>
        <v>0.04</v>
      </c>
      <c r="R135" s="21">
        <f t="shared" si="24"/>
        <v>0</v>
      </c>
      <c r="S135" s="308">
        <f t="shared" si="15"/>
        <v>0</v>
      </c>
    </row>
    <row r="136" spans="1:19">
      <c r="A136" s="142"/>
      <c r="B136" s="52"/>
      <c r="C136" s="21">
        <f t="shared" si="16"/>
        <v>1</v>
      </c>
      <c r="D136" s="633"/>
      <c r="E136" s="21">
        <f t="shared" si="17"/>
        <v>1</v>
      </c>
      <c r="F136" s="633"/>
      <c r="G136" s="21">
        <f t="shared" si="18"/>
        <v>1</v>
      </c>
      <c r="H136" s="633"/>
      <c r="I136" s="21">
        <f t="shared" si="19"/>
        <v>1</v>
      </c>
      <c r="J136" s="633"/>
      <c r="K136" s="21">
        <f t="shared" si="20"/>
        <v>1</v>
      </c>
      <c r="L136" s="633"/>
      <c r="M136" s="21">
        <f t="shared" si="21"/>
        <v>1</v>
      </c>
      <c r="N136" s="633"/>
      <c r="O136" s="21">
        <f t="shared" si="22"/>
        <v>1</v>
      </c>
      <c r="P136" s="633"/>
      <c r="Q136" s="21">
        <f t="shared" si="23"/>
        <v>0.04</v>
      </c>
      <c r="R136" s="21">
        <f t="shared" si="24"/>
        <v>0</v>
      </c>
      <c r="S136" s="308">
        <f t="shared" si="15"/>
        <v>0</v>
      </c>
    </row>
    <row r="137" spans="1:19">
      <c r="A137" s="142"/>
      <c r="B137" s="52"/>
      <c r="C137" s="21">
        <f t="shared" si="16"/>
        <v>1</v>
      </c>
      <c r="D137" s="633"/>
      <c r="E137" s="21">
        <f t="shared" si="17"/>
        <v>1</v>
      </c>
      <c r="F137" s="633"/>
      <c r="G137" s="21">
        <f t="shared" si="18"/>
        <v>1</v>
      </c>
      <c r="H137" s="633"/>
      <c r="I137" s="21">
        <f t="shared" si="19"/>
        <v>1</v>
      </c>
      <c r="J137" s="633"/>
      <c r="K137" s="21">
        <f t="shared" si="20"/>
        <v>1</v>
      </c>
      <c r="L137" s="633"/>
      <c r="M137" s="21">
        <f t="shared" si="21"/>
        <v>1</v>
      </c>
      <c r="N137" s="633"/>
      <c r="O137" s="21">
        <f t="shared" si="22"/>
        <v>1</v>
      </c>
      <c r="P137" s="633"/>
      <c r="Q137" s="21">
        <f t="shared" si="23"/>
        <v>0.04</v>
      </c>
      <c r="R137" s="21">
        <f t="shared" si="24"/>
        <v>0</v>
      </c>
      <c r="S137" s="308">
        <f t="shared" si="15"/>
        <v>0</v>
      </c>
    </row>
    <row r="138" spans="1:19">
      <c r="A138" s="142"/>
      <c r="B138" s="52"/>
      <c r="C138" s="21">
        <f t="shared" si="16"/>
        <v>1</v>
      </c>
      <c r="D138" s="633"/>
      <c r="E138" s="21">
        <f t="shared" si="17"/>
        <v>1</v>
      </c>
      <c r="F138" s="633"/>
      <c r="G138" s="21">
        <f t="shared" si="18"/>
        <v>1</v>
      </c>
      <c r="H138" s="633"/>
      <c r="I138" s="21">
        <f t="shared" si="19"/>
        <v>1</v>
      </c>
      <c r="J138" s="633"/>
      <c r="K138" s="21">
        <f t="shared" si="20"/>
        <v>1</v>
      </c>
      <c r="L138" s="633"/>
      <c r="M138" s="21">
        <f t="shared" si="21"/>
        <v>1</v>
      </c>
      <c r="N138" s="633"/>
      <c r="O138" s="21">
        <f t="shared" si="22"/>
        <v>1</v>
      </c>
      <c r="P138" s="633"/>
      <c r="Q138" s="21">
        <f t="shared" si="23"/>
        <v>0.04</v>
      </c>
      <c r="R138" s="21">
        <f t="shared" si="24"/>
        <v>0</v>
      </c>
      <c r="S138" s="308">
        <f t="shared" si="15"/>
        <v>0</v>
      </c>
    </row>
    <row r="139" spans="1:19">
      <c r="A139" s="142"/>
      <c r="B139" s="52"/>
      <c r="C139" s="21">
        <f t="shared" si="16"/>
        <v>1</v>
      </c>
      <c r="D139" s="633"/>
      <c r="E139" s="21">
        <f t="shared" si="17"/>
        <v>1</v>
      </c>
      <c r="F139" s="633"/>
      <c r="G139" s="21">
        <f t="shared" si="18"/>
        <v>1</v>
      </c>
      <c r="H139" s="633"/>
      <c r="I139" s="21">
        <f t="shared" si="19"/>
        <v>1</v>
      </c>
      <c r="J139" s="633"/>
      <c r="K139" s="21">
        <f t="shared" si="20"/>
        <v>1</v>
      </c>
      <c r="L139" s="633"/>
      <c r="M139" s="21">
        <f t="shared" si="21"/>
        <v>1</v>
      </c>
      <c r="N139" s="633"/>
      <c r="O139" s="21">
        <f t="shared" si="22"/>
        <v>1</v>
      </c>
      <c r="P139" s="633"/>
      <c r="Q139" s="21">
        <f t="shared" si="23"/>
        <v>0.04</v>
      </c>
      <c r="R139" s="21">
        <f t="shared" si="24"/>
        <v>0</v>
      </c>
      <c r="S139" s="308">
        <f t="shared" si="15"/>
        <v>0</v>
      </c>
    </row>
    <row r="140" spans="1:19">
      <c r="A140" s="142"/>
      <c r="B140" s="52"/>
      <c r="C140" s="21">
        <f t="shared" si="16"/>
        <v>1</v>
      </c>
      <c r="D140" s="633"/>
      <c r="E140" s="21">
        <f t="shared" si="17"/>
        <v>1</v>
      </c>
      <c r="F140" s="633"/>
      <c r="G140" s="21">
        <f t="shared" si="18"/>
        <v>1</v>
      </c>
      <c r="H140" s="633"/>
      <c r="I140" s="21">
        <f t="shared" si="19"/>
        <v>1</v>
      </c>
      <c r="J140" s="633"/>
      <c r="K140" s="21">
        <f t="shared" si="20"/>
        <v>1</v>
      </c>
      <c r="L140" s="633"/>
      <c r="M140" s="21">
        <f t="shared" si="21"/>
        <v>1</v>
      </c>
      <c r="N140" s="633"/>
      <c r="O140" s="21">
        <f t="shared" si="22"/>
        <v>1</v>
      </c>
      <c r="P140" s="633"/>
      <c r="Q140" s="21">
        <f t="shared" si="23"/>
        <v>0.04</v>
      </c>
      <c r="R140" s="21">
        <f t="shared" si="24"/>
        <v>0</v>
      </c>
      <c r="S140" s="308">
        <f t="shared" si="15"/>
        <v>0</v>
      </c>
    </row>
    <row r="141" spans="1:19">
      <c r="A141" s="142"/>
      <c r="B141" s="52"/>
      <c r="C141" s="21">
        <f t="shared" si="16"/>
        <v>1</v>
      </c>
      <c r="D141" s="633"/>
      <c r="E141" s="21">
        <f t="shared" si="17"/>
        <v>1</v>
      </c>
      <c r="F141" s="633"/>
      <c r="G141" s="21">
        <f t="shared" si="18"/>
        <v>1</v>
      </c>
      <c r="H141" s="633"/>
      <c r="I141" s="21">
        <f t="shared" si="19"/>
        <v>1</v>
      </c>
      <c r="J141" s="633"/>
      <c r="K141" s="21">
        <f t="shared" si="20"/>
        <v>1</v>
      </c>
      <c r="L141" s="633"/>
      <c r="M141" s="21">
        <f t="shared" si="21"/>
        <v>1</v>
      </c>
      <c r="N141" s="633"/>
      <c r="O141" s="21">
        <f t="shared" si="22"/>
        <v>1</v>
      </c>
      <c r="P141" s="633"/>
      <c r="Q141" s="21">
        <f t="shared" si="23"/>
        <v>0.04</v>
      </c>
      <c r="R141" s="21">
        <f t="shared" si="24"/>
        <v>0</v>
      </c>
      <c r="S141" s="308">
        <f t="shared" si="15"/>
        <v>0</v>
      </c>
    </row>
    <row r="142" spans="1:19">
      <c r="A142" s="142"/>
      <c r="B142" s="52"/>
      <c r="C142" s="21">
        <f t="shared" si="16"/>
        <v>1</v>
      </c>
      <c r="D142" s="633"/>
      <c r="E142" s="21">
        <f t="shared" si="17"/>
        <v>1</v>
      </c>
      <c r="F142" s="633"/>
      <c r="G142" s="21">
        <f t="shared" si="18"/>
        <v>1</v>
      </c>
      <c r="H142" s="633"/>
      <c r="I142" s="21">
        <f t="shared" si="19"/>
        <v>1</v>
      </c>
      <c r="J142" s="633"/>
      <c r="K142" s="21">
        <f t="shared" si="20"/>
        <v>1</v>
      </c>
      <c r="L142" s="633"/>
      <c r="M142" s="21">
        <f t="shared" si="21"/>
        <v>1</v>
      </c>
      <c r="N142" s="633"/>
      <c r="O142" s="21">
        <f t="shared" si="22"/>
        <v>1</v>
      </c>
      <c r="P142" s="633"/>
      <c r="Q142" s="21">
        <f t="shared" si="23"/>
        <v>0.04</v>
      </c>
      <c r="R142" s="21">
        <f t="shared" si="24"/>
        <v>0</v>
      </c>
      <c r="S142" s="308">
        <f t="shared" si="15"/>
        <v>0</v>
      </c>
    </row>
    <row r="143" spans="1:19">
      <c r="A143" s="142"/>
      <c r="B143" s="52"/>
      <c r="C143" s="21">
        <f t="shared" si="16"/>
        <v>1</v>
      </c>
      <c r="D143" s="633"/>
      <c r="E143" s="21">
        <f t="shared" si="17"/>
        <v>1</v>
      </c>
      <c r="F143" s="633"/>
      <c r="G143" s="21">
        <f t="shared" si="18"/>
        <v>1</v>
      </c>
      <c r="H143" s="633"/>
      <c r="I143" s="21">
        <f t="shared" si="19"/>
        <v>1</v>
      </c>
      <c r="J143" s="633"/>
      <c r="K143" s="21">
        <f t="shared" si="20"/>
        <v>1</v>
      </c>
      <c r="L143" s="633"/>
      <c r="M143" s="21">
        <f t="shared" si="21"/>
        <v>1</v>
      </c>
      <c r="N143" s="633"/>
      <c r="O143" s="21">
        <f t="shared" si="22"/>
        <v>1</v>
      </c>
      <c r="P143" s="633"/>
      <c r="Q143" s="21">
        <f t="shared" si="23"/>
        <v>0.04</v>
      </c>
      <c r="R143" s="21">
        <f t="shared" si="24"/>
        <v>0</v>
      </c>
      <c r="S143" s="308">
        <f t="shared" si="15"/>
        <v>0</v>
      </c>
    </row>
    <row r="144" spans="1:19">
      <c r="A144" s="142"/>
      <c r="B144" s="52"/>
      <c r="C144" s="21">
        <f t="shared" si="16"/>
        <v>1</v>
      </c>
      <c r="D144" s="633"/>
      <c r="E144" s="21">
        <f t="shared" si="17"/>
        <v>1</v>
      </c>
      <c r="F144" s="633"/>
      <c r="G144" s="21">
        <f t="shared" si="18"/>
        <v>1</v>
      </c>
      <c r="H144" s="633"/>
      <c r="I144" s="21">
        <f t="shared" si="19"/>
        <v>1</v>
      </c>
      <c r="J144" s="633"/>
      <c r="K144" s="21">
        <f t="shared" si="20"/>
        <v>1</v>
      </c>
      <c r="L144" s="633"/>
      <c r="M144" s="21">
        <f t="shared" si="21"/>
        <v>1</v>
      </c>
      <c r="N144" s="633"/>
      <c r="O144" s="21">
        <f t="shared" si="22"/>
        <v>1</v>
      </c>
      <c r="P144" s="633"/>
      <c r="Q144" s="21">
        <f t="shared" si="23"/>
        <v>0.04</v>
      </c>
      <c r="R144" s="21">
        <f t="shared" si="24"/>
        <v>0</v>
      </c>
      <c r="S144" s="308">
        <f t="shared" si="15"/>
        <v>0</v>
      </c>
    </row>
    <row r="145" spans="1:19">
      <c r="A145" s="142"/>
      <c r="B145" s="52"/>
      <c r="C145" s="21">
        <f t="shared" si="16"/>
        <v>1</v>
      </c>
      <c r="D145" s="633"/>
      <c r="E145" s="21">
        <f t="shared" si="17"/>
        <v>1</v>
      </c>
      <c r="F145" s="633"/>
      <c r="G145" s="21">
        <f t="shared" si="18"/>
        <v>1</v>
      </c>
      <c r="H145" s="633"/>
      <c r="I145" s="21">
        <f t="shared" si="19"/>
        <v>1</v>
      </c>
      <c r="J145" s="633"/>
      <c r="K145" s="21">
        <f t="shared" si="20"/>
        <v>1</v>
      </c>
      <c r="L145" s="633"/>
      <c r="M145" s="21">
        <f t="shared" si="21"/>
        <v>1</v>
      </c>
      <c r="N145" s="633"/>
      <c r="O145" s="21">
        <f t="shared" si="22"/>
        <v>1</v>
      </c>
      <c r="P145" s="633"/>
      <c r="Q145" s="21">
        <f t="shared" si="23"/>
        <v>0.04</v>
      </c>
      <c r="R145" s="21">
        <f t="shared" si="24"/>
        <v>0</v>
      </c>
      <c r="S145" s="308">
        <f t="shared" si="15"/>
        <v>0</v>
      </c>
    </row>
    <row r="146" spans="1:19">
      <c r="A146" s="142"/>
      <c r="B146" s="52"/>
      <c r="C146" s="21">
        <f t="shared" si="16"/>
        <v>1</v>
      </c>
      <c r="D146" s="633"/>
      <c r="E146" s="21">
        <f t="shared" si="17"/>
        <v>1</v>
      </c>
      <c r="F146" s="633"/>
      <c r="G146" s="21">
        <f t="shared" si="18"/>
        <v>1</v>
      </c>
      <c r="H146" s="633"/>
      <c r="I146" s="21">
        <f t="shared" si="19"/>
        <v>1</v>
      </c>
      <c r="J146" s="633"/>
      <c r="K146" s="21">
        <f t="shared" si="20"/>
        <v>1</v>
      </c>
      <c r="L146" s="633"/>
      <c r="M146" s="21">
        <f t="shared" si="21"/>
        <v>1</v>
      </c>
      <c r="N146" s="633"/>
      <c r="O146" s="21">
        <f t="shared" si="22"/>
        <v>1</v>
      </c>
      <c r="P146" s="633"/>
      <c r="Q146" s="21">
        <f t="shared" si="23"/>
        <v>0.04</v>
      </c>
      <c r="R146" s="21">
        <f t="shared" si="24"/>
        <v>0</v>
      </c>
      <c r="S146" s="308">
        <f t="shared" si="15"/>
        <v>0</v>
      </c>
    </row>
    <row r="147" spans="1:19">
      <c r="A147" s="142"/>
      <c r="B147" s="52"/>
      <c r="C147" s="21">
        <f t="shared" si="16"/>
        <v>1</v>
      </c>
      <c r="D147" s="633"/>
      <c r="E147" s="21">
        <f t="shared" si="17"/>
        <v>1</v>
      </c>
      <c r="F147" s="633"/>
      <c r="G147" s="21">
        <f t="shared" si="18"/>
        <v>1</v>
      </c>
      <c r="H147" s="633"/>
      <c r="I147" s="21">
        <f t="shared" si="19"/>
        <v>1</v>
      </c>
      <c r="J147" s="633"/>
      <c r="K147" s="21">
        <f t="shared" si="20"/>
        <v>1</v>
      </c>
      <c r="L147" s="633"/>
      <c r="M147" s="21">
        <f t="shared" si="21"/>
        <v>1</v>
      </c>
      <c r="N147" s="633"/>
      <c r="O147" s="21">
        <f t="shared" si="22"/>
        <v>1</v>
      </c>
      <c r="P147" s="633"/>
      <c r="Q147" s="21">
        <f t="shared" si="23"/>
        <v>0.04</v>
      </c>
      <c r="R147" s="21">
        <f t="shared" si="24"/>
        <v>0</v>
      </c>
      <c r="S147" s="308">
        <f t="shared" si="15"/>
        <v>0</v>
      </c>
    </row>
    <row r="148" spans="1:19">
      <c r="A148" s="142"/>
      <c r="B148" s="52"/>
      <c r="C148" s="21">
        <f t="shared" si="16"/>
        <v>1</v>
      </c>
      <c r="D148" s="633"/>
      <c r="E148" s="21">
        <f t="shared" si="17"/>
        <v>1</v>
      </c>
      <c r="F148" s="633"/>
      <c r="G148" s="21">
        <f t="shared" si="18"/>
        <v>1</v>
      </c>
      <c r="H148" s="633"/>
      <c r="I148" s="21">
        <f t="shared" si="19"/>
        <v>1</v>
      </c>
      <c r="J148" s="633"/>
      <c r="K148" s="21">
        <f t="shared" si="20"/>
        <v>1</v>
      </c>
      <c r="L148" s="633"/>
      <c r="M148" s="21">
        <f t="shared" si="21"/>
        <v>1</v>
      </c>
      <c r="N148" s="633"/>
      <c r="O148" s="21">
        <f t="shared" si="22"/>
        <v>1</v>
      </c>
      <c r="P148" s="633"/>
      <c r="Q148" s="21">
        <f t="shared" si="23"/>
        <v>0.04</v>
      </c>
      <c r="R148" s="21">
        <f t="shared" si="24"/>
        <v>0</v>
      </c>
      <c r="S148" s="308">
        <f t="shared" si="15"/>
        <v>0</v>
      </c>
    </row>
    <row r="149" spans="1:19">
      <c r="A149" s="142"/>
      <c r="B149" s="52"/>
      <c r="C149" s="21">
        <f t="shared" si="16"/>
        <v>1</v>
      </c>
      <c r="D149" s="633"/>
      <c r="E149" s="21">
        <f t="shared" si="17"/>
        <v>1</v>
      </c>
      <c r="F149" s="633"/>
      <c r="G149" s="21">
        <f t="shared" si="18"/>
        <v>1</v>
      </c>
      <c r="H149" s="633"/>
      <c r="I149" s="21">
        <f t="shared" si="19"/>
        <v>1</v>
      </c>
      <c r="J149" s="633"/>
      <c r="K149" s="21">
        <f t="shared" si="20"/>
        <v>1</v>
      </c>
      <c r="L149" s="633"/>
      <c r="M149" s="21">
        <f t="shared" si="21"/>
        <v>1</v>
      </c>
      <c r="N149" s="633"/>
      <c r="O149" s="21">
        <f t="shared" si="22"/>
        <v>1</v>
      </c>
      <c r="P149" s="633"/>
      <c r="Q149" s="21">
        <f t="shared" si="23"/>
        <v>0.04</v>
      </c>
      <c r="R149" s="21">
        <f t="shared" si="24"/>
        <v>0</v>
      </c>
      <c r="S149" s="308">
        <f t="shared" si="15"/>
        <v>0</v>
      </c>
    </row>
    <row r="150" spans="1:19">
      <c r="A150" s="142"/>
      <c r="B150" s="52"/>
      <c r="C150" s="21">
        <f t="shared" si="16"/>
        <v>1</v>
      </c>
      <c r="D150" s="633"/>
      <c r="E150" s="21">
        <f t="shared" si="17"/>
        <v>1</v>
      </c>
      <c r="F150" s="633"/>
      <c r="G150" s="21">
        <f t="shared" si="18"/>
        <v>1</v>
      </c>
      <c r="H150" s="633"/>
      <c r="I150" s="21">
        <f t="shared" si="19"/>
        <v>1</v>
      </c>
      <c r="J150" s="633"/>
      <c r="K150" s="21">
        <f t="shared" si="20"/>
        <v>1</v>
      </c>
      <c r="L150" s="633"/>
      <c r="M150" s="21">
        <f t="shared" si="21"/>
        <v>1</v>
      </c>
      <c r="N150" s="633"/>
      <c r="O150" s="21">
        <f t="shared" si="22"/>
        <v>1</v>
      </c>
      <c r="P150" s="633"/>
      <c r="Q150" s="21">
        <f t="shared" si="23"/>
        <v>0.04</v>
      </c>
      <c r="R150" s="21">
        <f t="shared" si="24"/>
        <v>0</v>
      </c>
      <c r="S150" s="308">
        <f t="shared" si="15"/>
        <v>0</v>
      </c>
    </row>
    <row r="151" spans="1:19">
      <c r="A151" s="142"/>
      <c r="B151" s="52"/>
      <c r="C151" s="21">
        <f t="shared" si="16"/>
        <v>1</v>
      </c>
      <c r="D151" s="633"/>
      <c r="E151" s="21">
        <f t="shared" si="17"/>
        <v>1</v>
      </c>
      <c r="F151" s="633"/>
      <c r="G151" s="21">
        <f t="shared" si="18"/>
        <v>1</v>
      </c>
      <c r="H151" s="633"/>
      <c r="I151" s="21">
        <f t="shared" si="19"/>
        <v>1</v>
      </c>
      <c r="J151" s="633"/>
      <c r="K151" s="21">
        <f t="shared" si="20"/>
        <v>1</v>
      </c>
      <c r="L151" s="633"/>
      <c r="M151" s="21">
        <f t="shared" si="21"/>
        <v>1</v>
      </c>
      <c r="N151" s="633"/>
      <c r="O151" s="21">
        <f t="shared" si="22"/>
        <v>1</v>
      </c>
      <c r="P151" s="633"/>
      <c r="Q151" s="21">
        <f t="shared" si="23"/>
        <v>0.04</v>
      </c>
      <c r="R151" s="21">
        <f t="shared" si="24"/>
        <v>0</v>
      </c>
      <c r="S151" s="308">
        <f t="shared" si="15"/>
        <v>0</v>
      </c>
    </row>
    <row r="152" spans="1:19">
      <c r="A152" s="142"/>
      <c r="B152" s="52"/>
      <c r="C152" s="21">
        <f t="shared" si="16"/>
        <v>1</v>
      </c>
      <c r="D152" s="633"/>
      <c r="E152" s="21">
        <f t="shared" si="17"/>
        <v>1</v>
      </c>
      <c r="F152" s="633"/>
      <c r="G152" s="21">
        <f t="shared" si="18"/>
        <v>1</v>
      </c>
      <c r="H152" s="633"/>
      <c r="I152" s="21">
        <f t="shared" si="19"/>
        <v>1</v>
      </c>
      <c r="J152" s="633"/>
      <c r="K152" s="21">
        <f t="shared" si="20"/>
        <v>1</v>
      </c>
      <c r="L152" s="633"/>
      <c r="M152" s="21">
        <f t="shared" si="21"/>
        <v>1</v>
      </c>
      <c r="N152" s="633"/>
      <c r="O152" s="21">
        <f t="shared" si="22"/>
        <v>1</v>
      </c>
      <c r="P152" s="633"/>
      <c r="Q152" s="21">
        <f t="shared" si="23"/>
        <v>0.04</v>
      </c>
      <c r="R152" s="21">
        <f t="shared" si="24"/>
        <v>0</v>
      </c>
      <c r="S152" s="308">
        <f t="shared" ref="S152:S215" si="25">ROUND(R152*B152/10000,0)</f>
        <v>0</v>
      </c>
    </row>
    <row r="153" spans="1:19">
      <c r="A153" s="142"/>
      <c r="B153" s="52"/>
      <c r="C153" s="21">
        <f t="shared" si="16"/>
        <v>1</v>
      </c>
      <c r="D153" s="633"/>
      <c r="E153" s="21">
        <f t="shared" si="17"/>
        <v>1</v>
      </c>
      <c r="F153" s="633"/>
      <c r="G153" s="21">
        <f t="shared" si="18"/>
        <v>1</v>
      </c>
      <c r="H153" s="633"/>
      <c r="I153" s="21">
        <f t="shared" si="19"/>
        <v>1</v>
      </c>
      <c r="J153" s="633"/>
      <c r="K153" s="21">
        <f t="shared" si="20"/>
        <v>1</v>
      </c>
      <c r="L153" s="633"/>
      <c r="M153" s="21">
        <f t="shared" si="21"/>
        <v>1</v>
      </c>
      <c r="N153" s="633"/>
      <c r="O153" s="21">
        <f t="shared" si="22"/>
        <v>1</v>
      </c>
      <c r="P153" s="633"/>
      <c r="Q153" s="21">
        <f t="shared" si="23"/>
        <v>0.04</v>
      </c>
      <c r="R153" s="21">
        <f t="shared" si="24"/>
        <v>0</v>
      </c>
      <c r="S153" s="308">
        <f t="shared" si="25"/>
        <v>0</v>
      </c>
    </row>
    <row r="154" spans="1:19">
      <c r="A154" s="142"/>
      <c r="B154" s="52"/>
      <c r="C154" s="21">
        <f t="shared" ref="C154:C217" si="26">IF(B154="",1,(LOOKUP(B154,$3:$3,$4:$4)-LOOKUP($B$24,$3:$3,$4:$4)+100)/100)</f>
        <v>1</v>
      </c>
      <c r="D154" s="633"/>
      <c r="E154" s="21">
        <f t="shared" ref="E154:E217" si="27">(SUMIF($5:$5,D154,$6:$6)-SUMIF($5:$5,$D$24,$6:$6)+100)/100</f>
        <v>1</v>
      </c>
      <c r="F154" s="633"/>
      <c r="G154" s="21">
        <f t="shared" ref="G154:G217" si="28">(SUMIF($7:$7,F154,$8:$8)-SUMIF($7:$7,$F$24,$8:$8)+100)/100</f>
        <v>1</v>
      </c>
      <c r="H154" s="633"/>
      <c r="I154" s="21">
        <f t="shared" ref="I154:I217" si="29">(SUMIF($9:$9,H154,$10:$10)-SUMIF($9:$9,$H$24,$10:$10)+100)/100</f>
        <v>1</v>
      </c>
      <c r="J154" s="633"/>
      <c r="K154" s="21">
        <f t="shared" ref="K154:K217" si="30">(SUMIF($11:$11,J154,$12:$12)-SUMIF($11:$11,$J$24,$12:$12)+100)/100</f>
        <v>1</v>
      </c>
      <c r="L154" s="633"/>
      <c r="M154" s="21">
        <f t="shared" ref="M154:M217" si="31">(SUMIF($13:$13,L154,$14:$14)-SUMIF($13:$13,$L$24,$14:$14)+100)/100</f>
        <v>1</v>
      </c>
      <c r="N154" s="633"/>
      <c r="O154" s="21">
        <f t="shared" ref="O154:O217" si="32">(SUMIF($15:$15,N154,$16:$16)-SUMIF($15:$15,$N$24,$16:$16)+100)/100</f>
        <v>1</v>
      </c>
      <c r="P154" s="633"/>
      <c r="Q154" s="21">
        <f t="shared" ref="Q154:Q217" si="33">(SUMIF($17:$17,P154,$18:$18)-SUMIF($17:$17,$P$24,$18:$18)+100)/100</f>
        <v>0.04</v>
      </c>
      <c r="R154" s="21">
        <f t="shared" ref="R154:R217" si="34">IF(B154="",0,ROUND($R$24*C154*E154*G154*I154*K154*M154*O154*Q154,0))</f>
        <v>0</v>
      </c>
      <c r="S154" s="308">
        <f t="shared" si="25"/>
        <v>0</v>
      </c>
    </row>
    <row r="155" spans="1:19">
      <c r="A155" s="142"/>
      <c r="B155" s="52"/>
      <c r="C155" s="21">
        <f t="shared" si="26"/>
        <v>1</v>
      </c>
      <c r="D155" s="633"/>
      <c r="E155" s="21">
        <f t="shared" si="27"/>
        <v>1</v>
      </c>
      <c r="F155" s="633"/>
      <c r="G155" s="21">
        <f t="shared" si="28"/>
        <v>1</v>
      </c>
      <c r="H155" s="633"/>
      <c r="I155" s="21">
        <f t="shared" si="29"/>
        <v>1</v>
      </c>
      <c r="J155" s="633"/>
      <c r="K155" s="21">
        <f t="shared" si="30"/>
        <v>1</v>
      </c>
      <c r="L155" s="633"/>
      <c r="M155" s="21">
        <f t="shared" si="31"/>
        <v>1</v>
      </c>
      <c r="N155" s="633"/>
      <c r="O155" s="21">
        <f t="shared" si="32"/>
        <v>1</v>
      </c>
      <c r="P155" s="633"/>
      <c r="Q155" s="21">
        <f t="shared" si="33"/>
        <v>0.04</v>
      </c>
      <c r="R155" s="21">
        <f t="shared" si="34"/>
        <v>0</v>
      </c>
      <c r="S155" s="308">
        <f t="shared" si="25"/>
        <v>0</v>
      </c>
    </row>
    <row r="156" spans="1:19">
      <c r="A156" s="142"/>
      <c r="B156" s="52"/>
      <c r="C156" s="21">
        <f t="shared" si="26"/>
        <v>1</v>
      </c>
      <c r="D156" s="633"/>
      <c r="E156" s="21">
        <f t="shared" si="27"/>
        <v>1</v>
      </c>
      <c r="F156" s="633"/>
      <c r="G156" s="21">
        <f t="shared" si="28"/>
        <v>1</v>
      </c>
      <c r="H156" s="633"/>
      <c r="I156" s="21">
        <f t="shared" si="29"/>
        <v>1</v>
      </c>
      <c r="J156" s="633"/>
      <c r="K156" s="21">
        <f t="shared" si="30"/>
        <v>1</v>
      </c>
      <c r="L156" s="633"/>
      <c r="M156" s="21">
        <f t="shared" si="31"/>
        <v>1</v>
      </c>
      <c r="N156" s="633"/>
      <c r="O156" s="21">
        <f t="shared" si="32"/>
        <v>1</v>
      </c>
      <c r="P156" s="633"/>
      <c r="Q156" s="21">
        <f t="shared" si="33"/>
        <v>0.04</v>
      </c>
      <c r="R156" s="21">
        <f t="shared" si="34"/>
        <v>0</v>
      </c>
      <c r="S156" s="308">
        <f t="shared" si="25"/>
        <v>0</v>
      </c>
    </row>
    <row r="157" spans="1:19">
      <c r="A157" s="142"/>
      <c r="B157" s="52"/>
      <c r="C157" s="21">
        <f t="shared" si="26"/>
        <v>1</v>
      </c>
      <c r="D157" s="633"/>
      <c r="E157" s="21">
        <f t="shared" si="27"/>
        <v>1</v>
      </c>
      <c r="F157" s="633"/>
      <c r="G157" s="21">
        <f t="shared" si="28"/>
        <v>1</v>
      </c>
      <c r="H157" s="633"/>
      <c r="I157" s="21">
        <f t="shared" si="29"/>
        <v>1</v>
      </c>
      <c r="J157" s="633"/>
      <c r="K157" s="21">
        <f t="shared" si="30"/>
        <v>1</v>
      </c>
      <c r="L157" s="633"/>
      <c r="M157" s="21">
        <f t="shared" si="31"/>
        <v>1</v>
      </c>
      <c r="N157" s="633"/>
      <c r="O157" s="21">
        <f t="shared" si="32"/>
        <v>1</v>
      </c>
      <c r="P157" s="633"/>
      <c r="Q157" s="21">
        <f t="shared" si="33"/>
        <v>0.04</v>
      </c>
      <c r="R157" s="21">
        <f t="shared" si="34"/>
        <v>0</v>
      </c>
      <c r="S157" s="308">
        <f t="shared" si="25"/>
        <v>0</v>
      </c>
    </row>
    <row r="158" spans="1:19">
      <c r="A158" s="142"/>
      <c r="B158" s="52"/>
      <c r="C158" s="21">
        <f t="shared" si="26"/>
        <v>1</v>
      </c>
      <c r="D158" s="633"/>
      <c r="E158" s="21">
        <f t="shared" si="27"/>
        <v>1</v>
      </c>
      <c r="F158" s="633"/>
      <c r="G158" s="21">
        <f t="shared" si="28"/>
        <v>1</v>
      </c>
      <c r="H158" s="633"/>
      <c r="I158" s="21">
        <f t="shared" si="29"/>
        <v>1</v>
      </c>
      <c r="J158" s="633"/>
      <c r="K158" s="21">
        <f t="shared" si="30"/>
        <v>1</v>
      </c>
      <c r="L158" s="633"/>
      <c r="M158" s="21">
        <f t="shared" si="31"/>
        <v>1</v>
      </c>
      <c r="N158" s="633"/>
      <c r="O158" s="21">
        <f t="shared" si="32"/>
        <v>1</v>
      </c>
      <c r="P158" s="633"/>
      <c r="Q158" s="21">
        <f t="shared" si="33"/>
        <v>0.04</v>
      </c>
      <c r="R158" s="21">
        <f t="shared" si="34"/>
        <v>0</v>
      </c>
      <c r="S158" s="308">
        <f t="shared" si="25"/>
        <v>0</v>
      </c>
    </row>
    <row r="159" spans="1:19">
      <c r="A159" s="142"/>
      <c r="B159" s="52"/>
      <c r="C159" s="21">
        <f t="shared" si="26"/>
        <v>1</v>
      </c>
      <c r="D159" s="633"/>
      <c r="E159" s="21">
        <f t="shared" si="27"/>
        <v>1</v>
      </c>
      <c r="F159" s="633"/>
      <c r="G159" s="21">
        <f t="shared" si="28"/>
        <v>1</v>
      </c>
      <c r="H159" s="633"/>
      <c r="I159" s="21">
        <f t="shared" si="29"/>
        <v>1</v>
      </c>
      <c r="J159" s="633"/>
      <c r="K159" s="21">
        <f t="shared" si="30"/>
        <v>1</v>
      </c>
      <c r="L159" s="633"/>
      <c r="M159" s="21">
        <f t="shared" si="31"/>
        <v>1</v>
      </c>
      <c r="N159" s="633"/>
      <c r="O159" s="21">
        <f t="shared" si="32"/>
        <v>1</v>
      </c>
      <c r="P159" s="633"/>
      <c r="Q159" s="21">
        <f t="shared" si="33"/>
        <v>0.04</v>
      </c>
      <c r="R159" s="21">
        <f t="shared" si="34"/>
        <v>0</v>
      </c>
      <c r="S159" s="308">
        <f t="shared" si="25"/>
        <v>0</v>
      </c>
    </row>
    <row r="160" spans="1:19">
      <c r="A160" s="142"/>
      <c r="B160" s="52"/>
      <c r="C160" s="21">
        <f t="shared" si="26"/>
        <v>1</v>
      </c>
      <c r="D160" s="633"/>
      <c r="E160" s="21">
        <f t="shared" si="27"/>
        <v>1</v>
      </c>
      <c r="F160" s="633"/>
      <c r="G160" s="21">
        <f t="shared" si="28"/>
        <v>1</v>
      </c>
      <c r="H160" s="633"/>
      <c r="I160" s="21">
        <f t="shared" si="29"/>
        <v>1</v>
      </c>
      <c r="J160" s="633"/>
      <c r="K160" s="21">
        <f t="shared" si="30"/>
        <v>1</v>
      </c>
      <c r="L160" s="633"/>
      <c r="M160" s="21">
        <f t="shared" si="31"/>
        <v>1</v>
      </c>
      <c r="N160" s="633"/>
      <c r="O160" s="21">
        <f t="shared" si="32"/>
        <v>1</v>
      </c>
      <c r="P160" s="633"/>
      <c r="Q160" s="21">
        <f t="shared" si="33"/>
        <v>0.04</v>
      </c>
      <c r="R160" s="21">
        <f t="shared" si="34"/>
        <v>0</v>
      </c>
      <c r="S160" s="308">
        <f t="shared" si="25"/>
        <v>0</v>
      </c>
    </row>
    <row r="161" spans="1:19">
      <c r="A161" s="142"/>
      <c r="B161" s="52"/>
      <c r="C161" s="21">
        <f t="shared" si="26"/>
        <v>1</v>
      </c>
      <c r="D161" s="633"/>
      <c r="E161" s="21">
        <f t="shared" si="27"/>
        <v>1</v>
      </c>
      <c r="F161" s="633"/>
      <c r="G161" s="21">
        <f t="shared" si="28"/>
        <v>1</v>
      </c>
      <c r="H161" s="633"/>
      <c r="I161" s="21">
        <f t="shared" si="29"/>
        <v>1</v>
      </c>
      <c r="J161" s="633"/>
      <c r="K161" s="21">
        <f t="shared" si="30"/>
        <v>1</v>
      </c>
      <c r="L161" s="633"/>
      <c r="M161" s="21">
        <f t="shared" si="31"/>
        <v>1</v>
      </c>
      <c r="N161" s="633"/>
      <c r="O161" s="21">
        <f t="shared" si="32"/>
        <v>1</v>
      </c>
      <c r="P161" s="633"/>
      <c r="Q161" s="21">
        <f t="shared" si="33"/>
        <v>0.04</v>
      </c>
      <c r="R161" s="21">
        <f t="shared" si="34"/>
        <v>0</v>
      </c>
      <c r="S161" s="308">
        <f t="shared" si="25"/>
        <v>0</v>
      </c>
    </row>
    <row r="162" spans="1:19">
      <c r="A162" s="142"/>
      <c r="B162" s="52"/>
      <c r="C162" s="21">
        <f t="shared" si="26"/>
        <v>1</v>
      </c>
      <c r="D162" s="633"/>
      <c r="E162" s="21">
        <f t="shared" si="27"/>
        <v>1</v>
      </c>
      <c r="F162" s="633"/>
      <c r="G162" s="21">
        <f t="shared" si="28"/>
        <v>1</v>
      </c>
      <c r="H162" s="633"/>
      <c r="I162" s="21">
        <f t="shared" si="29"/>
        <v>1</v>
      </c>
      <c r="J162" s="633"/>
      <c r="K162" s="21">
        <f t="shared" si="30"/>
        <v>1</v>
      </c>
      <c r="L162" s="633"/>
      <c r="M162" s="21">
        <f t="shared" si="31"/>
        <v>1</v>
      </c>
      <c r="N162" s="633"/>
      <c r="O162" s="21">
        <f t="shared" si="32"/>
        <v>1</v>
      </c>
      <c r="P162" s="633"/>
      <c r="Q162" s="21">
        <f t="shared" si="33"/>
        <v>0.04</v>
      </c>
      <c r="R162" s="21">
        <f t="shared" si="34"/>
        <v>0</v>
      </c>
      <c r="S162" s="308">
        <f t="shared" si="25"/>
        <v>0</v>
      </c>
    </row>
    <row r="163" spans="1:19">
      <c r="A163" s="142"/>
      <c r="B163" s="52"/>
      <c r="C163" s="21">
        <f t="shared" si="26"/>
        <v>1</v>
      </c>
      <c r="D163" s="633"/>
      <c r="E163" s="21">
        <f t="shared" si="27"/>
        <v>1</v>
      </c>
      <c r="F163" s="633"/>
      <c r="G163" s="21">
        <f t="shared" si="28"/>
        <v>1</v>
      </c>
      <c r="H163" s="633"/>
      <c r="I163" s="21">
        <f t="shared" si="29"/>
        <v>1</v>
      </c>
      <c r="J163" s="633"/>
      <c r="K163" s="21">
        <f t="shared" si="30"/>
        <v>1</v>
      </c>
      <c r="L163" s="633"/>
      <c r="M163" s="21">
        <f t="shared" si="31"/>
        <v>1</v>
      </c>
      <c r="N163" s="633"/>
      <c r="O163" s="21">
        <f t="shared" si="32"/>
        <v>1</v>
      </c>
      <c r="P163" s="633"/>
      <c r="Q163" s="21">
        <f t="shared" si="33"/>
        <v>0.04</v>
      </c>
      <c r="R163" s="21">
        <f t="shared" si="34"/>
        <v>0</v>
      </c>
      <c r="S163" s="308">
        <f t="shared" si="25"/>
        <v>0</v>
      </c>
    </row>
    <row r="164" spans="1:19">
      <c r="A164" s="142"/>
      <c r="B164" s="52"/>
      <c r="C164" s="21">
        <f t="shared" si="26"/>
        <v>1</v>
      </c>
      <c r="D164" s="633"/>
      <c r="E164" s="21">
        <f t="shared" si="27"/>
        <v>1</v>
      </c>
      <c r="F164" s="633"/>
      <c r="G164" s="21">
        <f t="shared" si="28"/>
        <v>1</v>
      </c>
      <c r="H164" s="633"/>
      <c r="I164" s="21">
        <f t="shared" si="29"/>
        <v>1</v>
      </c>
      <c r="J164" s="633"/>
      <c r="K164" s="21">
        <f t="shared" si="30"/>
        <v>1</v>
      </c>
      <c r="L164" s="633"/>
      <c r="M164" s="21">
        <f t="shared" si="31"/>
        <v>1</v>
      </c>
      <c r="N164" s="633"/>
      <c r="O164" s="21">
        <f t="shared" si="32"/>
        <v>1</v>
      </c>
      <c r="P164" s="633"/>
      <c r="Q164" s="21">
        <f t="shared" si="33"/>
        <v>0.04</v>
      </c>
      <c r="R164" s="21">
        <f t="shared" si="34"/>
        <v>0</v>
      </c>
      <c r="S164" s="308">
        <f t="shared" si="25"/>
        <v>0</v>
      </c>
    </row>
    <row r="165" spans="1:19">
      <c r="A165" s="142"/>
      <c r="B165" s="52"/>
      <c r="C165" s="21">
        <f t="shared" si="26"/>
        <v>1</v>
      </c>
      <c r="D165" s="633"/>
      <c r="E165" s="21">
        <f t="shared" si="27"/>
        <v>1</v>
      </c>
      <c r="F165" s="633"/>
      <c r="G165" s="21">
        <f t="shared" si="28"/>
        <v>1</v>
      </c>
      <c r="H165" s="633"/>
      <c r="I165" s="21">
        <f t="shared" si="29"/>
        <v>1</v>
      </c>
      <c r="J165" s="633"/>
      <c r="K165" s="21">
        <f t="shared" si="30"/>
        <v>1</v>
      </c>
      <c r="L165" s="633"/>
      <c r="M165" s="21">
        <f t="shared" si="31"/>
        <v>1</v>
      </c>
      <c r="N165" s="633"/>
      <c r="O165" s="21">
        <f t="shared" si="32"/>
        <v>1</v>
      </c>
      <c r="P165" s="633"/>
      <c r="Q165" s="21">
        <f t="shared" si="33"/>
        <v>0.04</v>
      </c>
      <c r="R165" s="21">
        <f t="shared" si="34"/>
        <v>0</v>
      </c>
      <c r="S165" s="308">
        <f t="shared" si="25"/>
        <v>0</v>
      </c>
    </row>
    <row r="166" spans="1:19">
      <c r="A166" s="142"/>
      <c r="B166" s="52"/>
      <c r="C166" s="21">
        <f t="shared" si="26"/>
        <v>1</v>
      </c>
      <c r="D166" s="633"/>
      <c r="E166" s="21">
        <f t="shared" si="27"/>
        <v>1</v>
      </c>
      <c r="F166" s="633"/>
      <c r="G166" s="21">
        <f t="shared" si="28"/>
        <v>1</v>
      </c>
      <c r="H166" s="633"/>
      <c r="I166" s="21">
        <f t="shared" si="29"/>
        <v>1</v>
      </c>
      <c r="J166" s="633"/>
      <c r="K166" s="21">
        <f t="shared" si="30"/>
        <v>1</v>
      </c>
      <c r="L166" s="633"/>
      <c r="M166" s="21">
        <f t="shared" si="31"/>
        <v>1</v>
      </c>
      <c r="N166" s="633"/>
      <c r="O166" s="21">
        <f t="shared" si="32"/>
        <v>1</v>
      </c>
      <c r="P166" s="633"/>
      <c r="Q166" s="21">
        <f t="shared" si="33"/>
        <v>0.04</v>
      </c>
      <c r="R166" s="21">
        <f t="shared" si="34"/>
        <v>0</v>
      </c>
      <c r="S166" s="308">
        <f t="shared" si="25"/>
        <v>0</v>
      </c>
    </row>
    <row r="167" spans="1:19">
      <c r="A167" s="142"/>
      <c r="B167" s="52"/>
      <c r="C167" s="21">
        <f t="shared" si="26"/>
        <v>1</v>
      </c>
      <c r="D167" s="633"/>
      <c r="E167" s="21">
        <f t="shared" si="27"/>
        <v>1</v>
      </c>
      <c r="F167" s="633"/>
      <c r="G167" s="21">
        <f t="shared" si="28"/>
        <v>1</v>
      </c>
      <c r="H167" s="633"/>
      <c r="I167" s="21">
        <f t="shared" si="29"/>
        <v>1</v>
      </c>
      <c r="J167" s="633"/>
      <c r="K167" s="21">
        <f t="shared" si="30"/>
        <v>1</v>
      </c>
      <c r="L167" s="633"/>
      <c r="M167" s="21">
        <f t="shared" si="31"/>
        <v>1</v>
      </c>
      <c r="N167" s="633"/>
      <c r="O167" s="21">
        <f t="shared" si="32"/>
        <v>1</v>
      </c>
      <c r="P167" s="633"/>
      <c r="Q167" s="21">
        <f t="shared" si="33"/>
        <v>0.04</v>
      </c>
      <c r="R167" s="21">
        <f t="shared" si="34"/>
        <v>0</v>
      </c>
      <c r="S167" s="308">
        <f t="shared" si="25"/>
        <v>0</v>
      </c>
    </row>
    <row r="168" spans="1:19">
      <c r="A168" s="142"/>
      <c r="B168" s="52"/>
      <c r="C168" s="21">
        <f t="shared" si="26"/>
        <v>1</v>
      </c>
      <c r="D168" s="633"/>
      <c r="E168" s="21">
        <f t="shared" si="27"/>
        <v>1</v>
      </c>
      <c r="F168" s="633"/>
      <c r="G168" s="21">
        <f t="shared" si="28"/>
        <v>1</v>
      </c>
      <c r="H168" s="633"/>
      <c r="I168" s="21">
        <f t="shared" si="29"/>
        <v>1</v>
      </c>
      <c r="J168" s="633"/>
      <c r="K168" s="21">
        <f t="shared" si="30"/>
        <v>1</v>
      </c>
      <c r="L168" s="633"/>
      <c r="M168" s="21">
        <f t="shared" si="31"/>
        <v>1</v>
      </c>
      <c r="N168" s="633"/>
      <c r="O168" s="21">
        <f t="shared" si="32"/>
        <v>1</v>
      </c>
      <c r="P168" s="633"/>
      <c r="Q168" s="21">
        <f t="shared" si="33"/>
        <v>0.04</v>
      </c>
      <c r="R168" s="21">
        <f t="shared" si="34"/>
        <v>0</v>
      </c>
      <c r="S168" s="308">
        <f t="shared" si="25"/>
        <v>0</v>
      </c>
    </row>
    <row r="169" spans="1:19">
      <c r="A169" s="142"/>
      <c r="B169" s="52"/>
      <c r="C169" s="21">
        <f t="shared" si="26"/>
        <v>1</v>
      </c>
      <c r="D169" s="633"/>
      <c r="E169" s="21">
        <f t="shared" si="27"/>
        <v>1</v>
      </c>
      <c r="F169" s="633"/>
      <c r="G169" s="21">
        <f t="shared" si="28"/>
        <v>1</v>
      </c>
      <c r="H169" s="633"/>
      <c r="I169" s="21">
        <f t="shared" si="29"/>
        <v>1</v>
      </c>
      <c r="J169" s="633"/>
      <c r="K169" s="21">
        <f t="shared" si="30"/>
        <v>1</v>
      </c>
      <c r="L169" s="633"/>
      <c r="M169" s="21">
        <f t="shared" si="31"/>
        <v>1</v>
      </c>
      <c r="N169" s="633"/>
      <c r="O169" s="21">
        <f t="shared" si="32"/>
        <v>1</v>
      </c>
      <c r="P169" s="633"/>
      <c r="Q169" s="21">
        <f t="shared" si="33"/>
        <v>0.04</v>
      </c>
      <c r="R169" s="21">
        <f t="shared" si="34"/>
        <v>0</v>
      </c>
      <c r="S169" s="308">
        <f t="shared" si="25"/>
        <v>0</v>
      </c>
    </row>
    <row r="170" spans="1:19">
      <c r="A170" s="142"/>
      <c r="B170" s="52"/>
      <c r="C170" s="21">
        <f t="shared" si="26"/>
        <v>1</v>
      </c>
      <c r="D170" s="633"/>
      <c r="E170" s="21">
        <f t="shared" si="27"/>
        <v>1</v>
      </c>
      <c r="F170" s="633"/>
      <c r="G170" s="21">
        <f t="shared" si="28"/>
        <v>1</v>
      </c>
      <c r="H170" s="633"/>
      <c r="I170" s="21">
        <f t="shared" si="29"/>
        <v>1</v>
      </c>
      <c r="J170" s="633"/>
      <c r="K170" s="21">
        <f t="shared" si="30"/>
        <v>1</v>
      </c>
      <c r="L170" s="633"/>
      <c r="M170" s="21">
        <f t="shared" si="31"/>
        <v>1</v>
      </c>
      <c r="N170" s="633"/>
      <c r="O170" s="21">
        <f t="shared" si="32"/>
        <v>1</v>
      </c>
      <c r="P170" s="633"/>
      <c r="Q170" s="21">
        <f t="shared" si="33"/>
        <v>0.04</v>
      </c>
      <c r="R170" s="21">
        <f t="shared" si="34"/>
        <v>0</v>
      </c>
      <c r="S170" s="308">
        <f t="shared" si="25"/>
        <v>0</v>
      </c>
    </row>
    <row r="171" spans="1:19">
      <c r="A171" s="142"/>
      <c r="B171" s="52"/>
      <c r="C171" s="21">
        <f t="shared" si="26"/>
        <v>1</v>
      </c>
      <c r="D171" s="633"/>
      <c r="E171" s="21">
        <f t="shared" si="27"/>
        <v>1</v>
      </c>
      <c r="F171" s="633"/>
      <c r="G171" s="21">
        <f t="shared" si="28"/>
        <v>1</v>
      </c>
      <c r="H171" s="633"/>
      <c r="I171" s="21">
        <f t="shared" si="29"/>
        <v>1</v>
      </c>
      <c r="J171" s="633"/>
      <c r="K171" s="21">
        <f t="shared" si="30"/>
        <v>1</v>
      </c>
      <c r="L171" s="633"/>
      <c r="M171" s="21">
        <f t="shared" si="31"/>
        <v>1</v>
      </c>
      <c r="N171" s="633"/>
      <c r="O171" s="21">
        <f t="shared" si="32"/>
        <v>1</v>
      </c>
      <c r="P171" s="633"/>
      <c r="Q171" s="21">
        <f t="shared" si="33"/>
        <v>0.04</v>
      </c>
      <c r="R171" s="21">
        <f t="shared" si="34"/>
        <v>0</v>
      </c>
      <c r="S171" s="308">
        <f t="shared" si="25"/>
        <v>0</v>
      </c>
    </row>
    <row r="172" spans="1:19">
      <c r="A172" s="142"/>
      <c r="B172" s="52"/>
      <c r="C172" s="21">
        <f t="shared" si="26"/>
        <v>1</v>
      </c>
      <c r="D172" s="633"/>
      <c r="E172" s="21">
        <f t="shared" si="27"/>
        <v>1</v>
      </c>
      <c r="F172" s="633"/>
      <c r="G172" s="21">
        <f t="shared" si="28"/>
        <v>1</v>
      </c>
      <c r="H172" s="633"/>
      <c r="I172" s="21">
        <f t="shared" si="29"/>
        <v>1</v>
      </c>
      <c r="J172" s="633"/>
      <c r="K172" s="21">
        <f t="shared" si="30"/>
        <v>1</v>
      </c>
      <c r="L172" s="633"/>
      <c r="M172" s="21">
        <f t="shared" si="31"/>
        <v>1</v>
      </c>
      <c r="N172" s="633"/>
      <c r="O172" s="21">
        <f t="shared" si="32"/>
        <v>1</v>
      </c>
      <c r="P172" s="633"/>
      <c r="Q172" s="21">
        <f t="shared" si="33"/>
        <v>0.04</v>
      </c>
      <c r="R172" s="21">
        <f t="shared" si="34"/>
        <v>0</v>
      </c>
      <c r="S172" s="308">
        <f t="shared" si="25"/>
        <v>0</v>
      </c>
    </row>
    <row r="173" spans="1:19">
      <c r="A173" s="142"/>
      <c r="B173" s="52"/>
      <c r="C173" s="21">
        <f t="shared" si="26"/>
        <v>1</v>
      </c>
      <c r="D173" s="633"/>
      <c r="E173" s="21">
        <f t="shared" si="27"/>
        <v>1</v>
      </c>
      <c r="F173" s="633"/>
      <c r="G173" s="21">
        <f t="shared" si="28"/>
        <v>1</v>
      </c>
      <c r="H173" s="633"/>
      <c r="I173" s="21">
        <f t="shared" si="29"/>
        <v>1</v>
      </c>
      <c r="J173" s="633"/>
      <c r="K173" s="21">
        <f t="shared" si="30"/>
        <v>1</v>
      </c>
      <c r="L173" s="633"/>
      <c r="M173" s="21">
        <f t="shared" si="31"/>
        <v>1</v>
      </c>
      <c r="N173" s="633"/>
      <c r="O173" s="21">
        <f t="shared" si="32"/>
        <v>1</v>
      </c>
      <c r="P173" s="633"/>
      <c r="Q173" s="21">
        <f t="shared" si="33"/>
        <v>0.04</v>
      </c>
      <c r="R173" s="21">
        <f t="shared" si="34"/>
        <v>0</v>
      </c>
      <c r="S173" s="308">
        <f t="shared" si="25"/>
        <v>0</v>
      </c>
    </row>
    <row r="174" spans="1:19">
      <c r="A174" s="142"/>
      <c r="B174" s="52"/>
      <c r="C174" s="21">
        <f t="shared" si="26"/>
        <v>1</v>
      </c>
      <c r="D174" s="633"/>
      <c r="E174" s="21">
        <f t="shared" si="27"/>
        <v>1</v>
      </c>
      <c r="F174" s="633"/>
      <c r="G174" s="21">
        <f t="shared" si="28"/>
        <v>1</v>
      </c>
      <c r="H174" s="633"/>
      <c r="I174" s="21">
        <f t="shared" si="29"/>
        <v>1</v>
      </c>
      <c r="J174" s="633"/>
      <c r="K174" s="21">
        <f t="shared" si="30"/>
        <v>1</v>
      </c>
      <c r="L174" s="633"/>
      <c r="M174" s="21">
        <f t="shared" si="31"/>
        <v>1</v>
      </c>
      <c r="N174" s="633"/>
      <c r="O174" s="21">
        <f t="shared" si="32"/>
        <v>1</v>
      </c>
      <c r="P174" s="633"/>
      <c r="Q174" s="21">
        <f t="shared" si="33"/>
        <v>0.04</v>
      </c>
      <c r="R174" s="21">
        <f t="shared" si="34"/>
        <v>0</v>
      </c>
      <c r="S174" s="308">
        <f t="shared" si="25"/>
        <v>0</v>
      </c>
    </row>
    <row r="175" spans="1:19">
      <c r="A175" s="142"/>
      <c r="B175" s="52"/>
      <c r="C175" s="21">
        <f t="shared" si="26"/>
        <v>1</v>
      </c>
      <c r="D175" s="633"/>
      <c r="E175" s="21">
        <f t="shared" si="27"/>
        <v>1</v>
      </c>
      <c r="F175" s="633"/>
      <c r="G175" s="21">
        <f t="shared" si="28"/>
        <v>1</v>
      </c>
      <c r="H175" s="633"/>
      <c r="I175" s="21">
        <f t="shared" si="29"/>
        <v>1</v>
      </c>
      <c r="J175" s="633"/>
      <c r="K175" s="21">
        <f t="shared" si="30"/>
        <v>1</v>
      </c>
      <c r="L175" s="633"/>
      <c r="M175" s="21">
        <f t="shared" si="31"/>
        <v>1</v>
      </c>
      <c r="N175" s="633"/>
      <c r="O175" s="21">
        <f t="shared" si="32"/>
        <v>1</v>
      </c>
      <c r="P175" s="633"/>
      <c r="Q175" s="21">
        <f t="shared" si="33"/>
        <v>0.04</v>
      </c>
      <c r="R175" s="21">
        <f t="shared" si="34"/>
        <v>0</v>
      </c>
      <c r="S175" s="308">
        <f t="shared" si="25"/>
        <v>0</v>
      </c>
    </row>
    <row r="176" spans="1:19">
      <c r="A176" s="142"/>
      <c r="B176" s="52"/>
      <c r="C176" s="21">
        <f t="shared" si="26"/>
        <v>1</v>
      </c>
      <c r="D176" s="633"/>
      <c r="E176" s="21">
        <f t="shared" si="27"/>
        <v>1</v>
      </c>
      <c r="F176" s="633"/>
      <c r="G176" s="21">
        <f t="shared" si="28"/>
        <v>1</v>
      </c>
      <c r="H176" s="633"/>
      <c r="I176" s="21">
        <f t="shared" si="29"/>
        <v>1</v>
      </c>
      <c r="J176" s="633"/>
      <c r="K176" s="21">
        <f t="shared" si="30"/>
        <v>1</v>
      </c>
      <c r="L176" s="633"/>
      <c r="M176" s="21">
        <f t="shared" si="31"/>
        <v>1</v>
      </c>
      <c r="N176" s="633"/>
      <c r="O176" s="21">
        <f t="shared" si="32"/>
        <v>1</v>
      </c>
      <c r="P176" s="633"/>
      <c r="Q176" s="21">
        <f t="shared" si="33"/>
        <v>0.04</v>
      </c>
      <c r="R176" s="21">
        <f t="shared" si="34"/>
        <v>0</v>
      </c>
      <c r="S176" s="308">
        <f t="shared" si="25"/>
        <v>0</v>
      </c>
    </row>
    <row r="177" spans="1:19">
      <c r="A177" s="142"/>
      <c r="B177" s="52"/>
      <c r="C177" s="21">
        <f t="shared" si="26"/>
        <v>1</v>
      </c>
      <c r="D177" s="633"/>
      <c r="E177" s="21">
        <f t="shared" si="27"/>
        <v>1</v>
      </c>
      <c r="F177" s="633"/>
      <c r="G177" s="21">
        <f t="shared" si="28"/>
        <v>1</v>
      </c>
      <c r="H177" s="633"/>
      <c r="I177" s="21">
        <f t="shared" si="29"/>
        <v>1</v>
      </c>
      <c r="J177" s="633"/>
      <c r="K177" s="21">
        <f t="shared" si="30"/>
        <v>1</v>
      </c>
      <c r="L177" s="633"/>
      <c r="M177" s="21">
        <f t="shared" si="31"/>
        <v>1</v>
      </c>
      <c r="N177" s="633"/>
      <c r="O177" s="21">
        <f t="shared" si="32"/>
        <v>1</v>
      </c>
      <c r="P177" s="633"/>
      <c r="Q177" s="21">
        <f t="shared" si="33"/>
        <v>0.04</v>
      </c>
      <c r="R177" s="21">
        <f t="shared" si="34"/>
        <v>0</v>
      </c>
      <c r="S177" s="308">
        <f t="shared" si="25"/>
        <v>0</v>
      </c>
    </row>
    <row r="178" spans="1:19">
      <c r="A178" s="142"/>
      <c r="B178" s="52"/>
      <c r="C178" s="21">
        <f t="shared" si="26"/>
        <v>1</v>
      </c>
      <c r="D178" s="633"/>
      <c r="E178" s="21">
        <f t="shared" si="27"/>
        <v>1</v>
      </c>
      <c r="F178" s="633"/>
      <c r="G178" s="21">
        <f t="shared" si="28"/>
        <v>1</v>
      </c>
      <c r="H178" s="633"/>
      <c r="I178" s="21">
        <f t="shared" si="29"/>
        <v>1</v>
      </c>
      <c r="J178" s="633"/>
      <c r="K178" s="21">
        <f t="shared" si="30"/>
        <v>1</v>
      </c>
      <c r="L178" s="633"/>
      <c r="M178" s="21">
        <f t="shared" si="31"/>
        <v>1</v>
      </c>
      <c r="N178" s="633"/>
      <c r="O178" s="21">
        <f t="shared" si="32"/>
        <v>1</v>
      </c>
      <c r="P178" s="633"/>
      <c r="Q178" s="21">
        <f t="shared" si="33"/>
        <v>0.04</v>
      </c>
      <c r="R178" s="21">
        <f t="shared" si="34"/>
        <v>0</v>
      </c>
      <c r="S178" s="308">
        <f t="shared" si="25"/>
        <v>0</v>
      </c>
    </row>
    <row r="179" spans="1:19">
      <c r="A179" s="142"/>
      <c r="B179" s="52"/>
      <c r="C179" s="21">
        <f t="shared" si="26"/>
        <v>1</v>
      </c>
      <c r="D179" s="633"/>
      <c r="E179" s="21">
        <f t="shared" si="27"/>
        <v>1</v>
      </c>
      <c r="F179" s="633"/>
      <c r="G179" s="21">
        <f t="shared" si="28"/>
        <v>1</v>
      </c>
      <c r="H179" s="633"/>
      <c r="I179" s="21">
        <f t="shared" si="29"/>
        <v>1</v>
      </c>
      <c r="J179" s="633"/>
      <c r="K179" s="21">
        <f t="shared" si="30"/>
        <v>1</v>
      </c>
      <c r="L179" s="633"/>
      <c r="M179" s="21">
        <f t="shared" si="31"/>
        <v>1</v>
      </c>
      <c r="N179" s="633"/>
      <c r="O179" s="21">
        <f t="shared" si="32"/>
        <v>1</v>
      </c>
      <c r="P179" s="633"/>
      <c r="Q179" s="21">
        <f t="shared" si="33"/>
        <v>0.04</v>
      </c>
      <c r="R179" s="21">
        <f t="shared" si="34"/>
        <v>0</v>
      </c>
      <c r="S179" s="308">
        <f t="shared" si="25"/>
        <v>0</v>
      </c>
    </row>
    <row r="180" spans="1:19">
      <c r="A180" s="142"/>
      <c r="B180" s="52"/>
      <c r="C180" s="21">
        <f t="shared" si="26"/>
        <v>1</v>
      </c>
      <c r="D180" s="633"/>
      <c r="E180" s="21">
        <f t="shared" si="27"/>
        <v>1</v>
      </c>
      <c r="F180" s="633"/>
      <c r="G180" s="21">
        <f t="shared" si="28"/>
        <v>1</v>
      </c>
      <c r="H180" s="633"/>
      <c r="I180" s="21">
        <f t="shared" si="29"/>
        <v>1</v>
      </c>
      <c r="J180" s="633"/>
      <c r="K180" s="21">
        <f t="shared" si="30"/>
        <v>1</v>
      </c>
      <c r="L180" s="633"/>
      <c r="M180" s="21">
        <f t="shared" si="31"/>
        <v>1</v>
      </c>
      <c r="N180" s="633"/>
      <c r="O180" s="21">
        <f t="shared" si="32"/>
        <v>1</v>
      </c>
      <c r="P180" s="633"/>
      <c r="Q180" s="21">
        <f t="shared" si="33"/>
        <v>0.04</v>
      </c>
      <c r="R180" s="21">
        <f t="shared" si="34"/>
        <v>0</v>
      </c>
      <c r="S180" s="308">
        <f t="shared" si="25"/>
        <v>0</v>
      </c>
    </row>
    <row r="181" spans="1:19">
      <c r="A181" s="142"/>
      <c r="B181" s="52"/>
      <c r="C181" s="21">
        <f t="shared" si="26"/>
        <v>1</v>
      </c>
      <c r="D181" s="633"/>
      <c r="E181" s="21">
        <f t="shared" si="27"/>
        <v>1</v>
      </c>
      <c r="F181" s="633"/>
      <c r="G181" s="21">
        <f t="shared" si="28"/>
        <v>1</v>
      </c>
      <c r="H181" s="633"/>
      <c r="I181" s="21">
        <f t="shared" si="29"/>
        <v>1</v>
      </c>
      <c r="J181" s="633"/>
      <c r="K181" s="21">
        <f t="shared" si="30"/>
        <v>1</v>
      </c>
      <c r="L181" s="633"/>
      <c r="M181" s="21">
        <f t="shared" si="31"/>
        <v>1</v>
      </c>
      <c r="N181" s="633"/>
      <c r="O181" s="21">
        <f t="shared" si="32"/>
        <v>1</v>
      </c>
      <c r="P181" s="633"/>
      <c r="Q181" s="21">
        <f t="shared" si="33"/>
        <v>0.04</v>
      </c>
      <c r="R181" s="21">
        <f t="shared" si="34"/>
        <v>0</v>
      </c>
      <c r="S181" s="308">
        <f t="shared" si="25"/>
        <v>0</v>
      </c>
    </row>
    <row r="182" spans="1:19">
      <c r="A182" s="142"/>
      <c r="B182" s="52"/>
      <c r="C182" s="21">
        <f t="shared" si="26"/>
        <v>1</v>
      </c>
      <c r="D182" s="633"/>
      <c r="E182" s="21">
        <f t="shared" si="27"/>
        <v>1</v>
      </c>
      <c r="F182" s="633"/>
      <c r="G182" s="21">
        <f t="shared" si="28"/>
        <v>1</v>
      </c>
      <c r="H182" s="633"/>
      <c r="I182" s="21">
        <f t="shared" si="29"/>
        <v>1</v>
      </c>
      <c r="J182" s="633"/>
      <c r="K182" s="21">
        <f t="shared" si="30"/>
        <v>1</v>
      </c>
      <c r="L182" s="633"/>
      <c r="M182" s="21">
        <f t="shared" si="31"/>
        <v>1</v>
      </c>
      <c r="N182" s="633"/>
      <c r="O182" s="21">
        <f t="shared" si="32"/>
        <v>1</v>
      </c>
      <c r="P182" s="633"/>
      <c r="Q182" s="21">
        <f t="shared" si="33"/>
        <v>0.04</v>
      </c>
      <c r="R182" s="21">
        <f t="shared" si="34"/>
        <v>0</v>
      </c>
      <c r="S182" s="308">
        <f t="shared" si="25"/>
        <v>0</v>
      </c>
    </row>
    <row r="183" spans="1:19">
      <c r="A183" s="142"/>
      <c r="B183" s="52"/>
      <c r="C183" s="21">
        <f t="shared" si="26"/>
        <v>1</v>
      </c>
      <c r="D183" s="633"/>
      <c r="E183" s="21">
        <f t="shared" si="27"/>
        <v>1</v>
      </c>
      <c r="F183" s="633"/>
      <c r="G183" s="21">
        <f t="shared" si="28"/>
        <v>1</v>
      </c>
      <c r="H183" s="633"/>
      <c r="I183" s="21">
        <f t="shared" si="29"/>
        <v>1</v>
      </c>
      <c r="J183" s="633"/>
      <c r="K183" s="21">
        <f t="shared" si="30"/>
        <v>1</v>
      </c>
      <c r="L183" s="633"/>
      <c r="M183" s="21">
        <f t="shared" si="31"/>
        <v>1</v>
      </c>
      <c r="N183" s="633"/>
      <c r="O183" s="21">
        <f t="shared" si="32"/>
        <v>1</v>
      </c>
      <c r="P183" s="633"/>
      <c r="Q183" s="21">
        <f t="shared" si="33"/>
        <v>0.04</v>
      </c>
      <c r="R183" s="21">
        <f t="shared" si="34"/>
        <v>0</v>
      </c>
      <c r="S183" s="308">
        <f t="shared" si="25"/>
        <v>0</v>
      </c>
    </row>
    <row r="184" spans="1:19">
      <c r="A184" s="142"/>
      <c r="B184" s="52"/>
      <c r="C184" s="21">
        <f t="shared" si="26"/>
        <v>1</v>
      </c>
      <c r="D184" s="633"/>
      <c r="E184" s="21">
        <f t="shared" si="27"/>
        <v>1</v>
      </c>
      <c r="F184" s="633"/>
      <c r="G184" s="21">
        <f t="shared" si="28"/>
        <v>1</v>
      </c>
      <c r="H184" s="633"/>
      <c r="I184" s="21">
        <f t="shared" si="29"/>
        <v>1</v>
      </c>
      <c r="J184" s="633"/>
      <c r="K184" s="21">
        <f t="shared" si="30"/>
        <v>1</v>
      </c>
      <c r="L184" s="633"/>
      <c r="M184" s="21">
        <f t="shared" si="31"/>
        <v>1</v>
      </c>
      <c r="N184" s="633"/>
      <c r="O184" s="21">
        <f t="shared" si="32"/>
        <v>1</v>
      </c>
      <c r="P184" s="633"/>
      <c r="Q184" s="21">
        <f t="shared" si="33"/>
        <v>0.04</v>
      </c>
      <c r="R184" s="21">
        <f t="shared" si="34"/>
        <v>0</v>
      </c>
      <c r="S184" s="308">
        <f t="shared" si="25"/>
        <v>0</v>
      </c>
    </row>
    <row r="185" spans="1:19">
      <c r="A185" s="142"/>
      <c r="B185" s="52"/>
      <c r="C185" s="21">
        <f t="shared" si="26"/>
        <v>1</v>
      </c>
      <c r="D185" s="633"/>
      <c r="E185" s="21">
        <f t="shared" si="27"/>
        <v>1</v>
      </c>
      <c r="F185" s="633"/>
      <c r="G185" s="21">
        <f t="shared" si="28"/>
        <v>1</v>
      </c>
      <c r="H185" s="633"/>
      <c r="I185" s="21">
        <f t="shared" si="29"/>
        <v>1</v>
      </c>
      <c r="J185" s="633"/>
      <c r="K185" s="21">
        <f t="shared" si="30"/>
        <v>1</v>
      </c>
      <c r="L185" s="633"/>
      <c r="M185" s="21">
        <f t="shared" si="31"/>
        <v>1</v>
      </c>
      <c r="N185" s="633"/>
      <c r="O185" s="21">
        <f t="shared" si="32"/>
        <v>1</v>
      </c>
      <c r="P185" s="633"/>
      <c r="Q185" s="21">
        <f t="shared" si="33"/>
        <v>0.04</v>
      </c>
      <c r="R185" s="21">
        <f t="shared" si="34"/>
        <v>0</v>
      </c>
      <c r="S185" s="308">
        <f t="shared" si="25"/>
        <v>0</v>
      </c>
    </row>
    <row r="186" spans="1:19">
      <c r="A186" s="142"/>
      <c r="B186" s="52"/>
      <c r="C186" s="21">
        <f t="shared" si="26"/>
        <v>1</v>
      </c>
      <c r="D186" s="633"/>
      <c r="E186" s="21">
        <f t="shared" si="27"/>
        <v>1</v>
      </c>
      <c r="F186" s="633"/>
      <c r="G186" s="21">
        <f t="shared" si="28"/>
        <v>1</v>
      </c>
      <c r="H186" s="633"/>
      <c r="I186" s="21">
        <f t="shared" si="29"/>
        <v>1</v>
      </c>
      <c r="J186" s="633"/>
      <c r="K186" s="21">
        <f t="shared" si="30"/>
        <v>1</v>
      </c>
      <c r="L186" s="633"/>
      <c r="M186" s="21">
        <f t="shared" si="31"/>
        <v>1</v>
      </c>
      <c r="N186" s="633"/>
      <c r="O186" s="21">
        <f t="shared" si="32"/>
        <v>1</v>
      </c>
      <c r="P186" s="633"/>
      <c r="Q186" s="21">
        <f t="shared" si="33"/>
        <v>0.04</v>
      </c>
      <c r="R186" s="21">
        <f t="shared" si="34"/>
        <v>0</v>
      </c>
      <c r="S186" s="308">
        <f t="shared" si="25"/>
        <v>0</v>
      </c>
    </row>
    <row r="187" spans="1:19">
      <c r="A187" s="142"/>
      <c r="B187" s="52"/>
      <c r="C187" s="21">
        <f t="shared" si="26"/>
        <v>1</v>
      </c>
      <c r="D187" s="633"/>
      <c r="E187" s="21">
        <f t="shared" si="27"/>
        <v>1</v>
      </c>
      <c r="F187" s="633"/>
      <c r="G187" s="21">
        <f t="shared" si="28"/>
        <v>1</v>
      </c>
      <c r="H187" s="633"/>
      <c r="I187" s="21">
        <f t="shared" si="29"/>
        <v>1</v>
      </c>
      <c r="J187" s="633"/>
      <c r="K187" s="21">
        <f t="shared" si="30"/>
        <v>1</v>
      </c>
      <c r="L187" s="633"/>
      <c r="M187" s="21">
        <f t="shared" si="31"/>
        <v>1</v>
      </c>
      <c r="N187" s="633"/>
      <c r="O187" s="21">
        <f t="shared" si="32"/>
        <v>1</v>
      </c>
      <c r="P187" s="633"/>
      <c r="Q187" s="21">
        <f t="shared" si="33"/>
        <v>0.04</v>
      </c>
      <c r="R187" s="21">
        <f t="shared" si="34"/>
        <v>0</v>
      </c>
      <c r="S187" s="308">
        <f t="shared" si="25"/>
        <v>0</v>
      </c>
    </row>
    <row r="188" spans="1:19">
      <c r="A188" s="142"/>
      <c r="B188" s="52"/>
      <c r="C188" s="21">
        <f t="shared" si="26"/>
        <v>1</v>
      </c>
      <c r="D188" s="633"/>
      <c r="E188" s="21">
        <f t="shared" si="27"/>
        <v>1</v>
      </c>
      <c r="F188" s="633"/>
      <c r="G188" s="21">
        <f t="shared" si="28"/>
        <v>1</v>
      </c>
      <c r="H188" s="633"/>
      <c r="I188" s="21">
        <f t="shared" si="29"/>
        <v>1</v>
      </c>
      <c r="J188" s="633"/>
      <c r="K188" s="21">
        <f t="shared" si="30"/>
        <v>1</v>
      </c>
      <c r="L188" s="633"/>
      <c r="M188" s="21">
        <f t="shared" si="31"/>
        <v>1</v>
      </c>
      <c r="N188" s="633"/>
      <c r="O188" s="21">
        <f t="shared" si="32"/>
        <v>1</v>
      </c>
      <c r="P188" s="633"/>
      <c r="Q188" s="21">
        <f t="shared" si="33"/>
        <v>0.04</v>
      </c>
      <c r="R188" s="21">
        <f t="shared" si="34"/>
        <v>0</v>
      </c>
      <c r="S188" s="308">
        <f t="shared" si="25"/>
        <v>0</v>
      </c>
    </row>
    <row r="189" spans="1:19">
      <c r="A189" s="142"/>
      <c r="B189" s="52"/>
      <c r="C189" s="21">
        <f t="shared" si="26"/>
        <v>1</v>
      </c>
      <c r="D189" s="633"/>
      <c r="E189" s="21">
        <f t="shared" si="27"/>
        <v>1</v>
      </c>
      <c r="F189" s="633"/>
      <c r="G189" s="21">
        <f t="shared" si="28"/>
        <v>1</v>
      </c>
      <c r="H189" s="633"/>
      <c r="I189" s="21">
        <f t="shared" si="29"/>
        <v>1</v>
      </c>
      <c r="J189" s="633"/>
      <c r="K189" s="21">
        <f t="shared" si="30"/>
        <v>1</v>
      </c>
      <c r="L189" s="633"/>
      <c r="M189" s="21">
        <f t="shared" si="31"/>
        <v>1</v>
      </c>
      <c r="N189" s="633"/>
      <c r="O189" s="21">
        <f t="shared" si="32"/>
        <v>1</v>
      </c>
      <c r="P189" s="633"/>
      <c r="Q189" s="21">
        <f t="shared" si="33"/>
        <v>0.04</v>
      </c>
      <c r="R189" s="21">
        <f t="shared" si="34"/>
        <v>0</v>
      </c>
      <c r="S189" s="308">
        <f t="shared" si="25"/>
        <v>0</v>
      </c>
    </row>
    <row r="190" spans="1:19">
      <c r="A190" s="142"/>
      <c r="B190" s="52"/>
      <c r="C190" s="21">
        <f t="shared" si="26"/>
        <v>1</v>
      </c>
      <c r="D190" s="633"/>
      <c r="E190" s="21">
        <f t="shared" si="27"/>
        <v>1</v>
      </c>
      <c r="F190" s="633"/>
      <c r="G190" s="21">
        <f t="shared" si="28"/>
        <v>1</v>
      </c>
      <c r="H190" s="633"/>
      <c r="I190" s="21">
        <f t="shared" si="29"/>
        <v>1</v>
      </c>
      <c r="J190" s="633"/>
      <c r="K190" s="21">
        <f t="shared" si="30"/>
        <v>1</v>
      </c>
      <c r="L190" s="633"/>
      <c r="M190" s="21">
        <f t="shared" si="31"/>
        <v>1</v>
      </c>
      <c r="N190" s="633"/>
      <c r="O190" s="21">
        <f t="shared" si="32"/>
        <v>1</v>
      </c>
      <c r="P190" s="633"/>
      <c r="Q190" s="21">
        <f t="shared" si="33"/>
        <v>0.04</v>
      </c>
      <c r="R190" s="21">
        <f t="shared" si="34"/>
        <v>0</v>
      </c>
      <c r="S190" s="308">
        <f t="shared" si="25"/>
        <v>0</v>
      </c>
    </row>
    <row r="191" spans="1:19">
      <c r="A191" s="142"/>
      <c r="B191" s="52"/>
      <c r="C191" s="21">
        <f t="shared" si="26"/>
        <v>1</v>
      </c>
      <c r="D191" s="633"/>
      <c r="E191" s="21">
        <f t="shared" si="27"/>
        <v>1</v>
      </c>
      <c r="F191" s="633"/>
      <c r="G191" s="21">
        <f t="shared" si="28"/>
        <v>1</v>
      </c>
      <c r="H191" s="633"/>
      <c r="I191" s="21">
        <f t="shared" si="29"/>
        <v>1</v>
      </c>
      <c r="J191" s="633"/>
      <c r="K191" s="21">
        <f t="shared" si="30"/>
        <v>1</v>
      </c>
      <c r="L191" s="633"/>
      <c r="M191" s="21">
        <f t="shared" si="31"/>
        <v>1</v>
      </c>
      <c r="N191" s="633"/>
      <c r="O191" s="21">
        <f t="shared" si="32"/>
        <v>1</v>
      </c>
      <c r="P191" s="633"/>
      <c r="Q191" s="21">
        <f t="shared" si="33"/>
        <v>0.04</v>
      </c>
      <c r="R191" s="21">
        <f t="shared" si="34"/>
        <v>0</v>
      </c>
      <c r="S191" s="308">
        <f t="shared" si="25"/>
        <v>0</v>
      </c>
    </row>
    <row r="192" spans="1:19">
      <c r="A192" s="142"/>
      <c r="B192" s="52"/>
      <c r="C192" s="21">
        <f t="shared" si="26"/>
        <v>1</v>
      </c>
      <c r="D192" s="633"/>
      <c r="E192" s="21">
        <f t="shared" si="27"/>
        <v>1</v>
      </c>
      <c r="F192" s="633"/>
      <c r="G192" s="21">
        <f t="shared" si="28"/>
        <v>1</v>
      </c>
      <c r="H192" s="633"/>
      <c r="I192" s="21">
        <f t="shared" si="29"/>
        <v>1</v>
      </c>
      <c r="J192" s="633"/>
      <c r="K192" s="21">
        <f t="shared" si="30"/>
        <v>1</v>
      </c>
      <c r="L192" s="633"/>
      <c r="M192" s="21">
        <f t="shared" si="31"/>
        <v>1</v>
      </c>
      <c r="N192" s="633"/>
      <c r="O192" s="21">
        <f t="shared" si="32"/>
        <v>1</v>
      </c>
      <c r="P192" s="633"/>
      <c r="Q192" s="21">
        <f t="shared" si="33"/>
        <v>0.04</v>
      </c>
      <c r="R192" s="21">
        <f t="shared" si="34"/>
        <v>0</v>
      </c>
      <c r="S192" s="308">
        <f t="shared" si="25"/>
        <v>0</v>
      </c>
    </row>
    <row r="193" spans="1:19">
      <c r="A193" s="142"/>
      <c r="B193" s="52"/>
      <c r="C193" s="21">
        <f t="shared" si="26"/>
        <v>1</v>
      </c>
      <c r="D193" s="633"/>
      <c r="E193" s="21">
        <f t="shared" si="27"/>
        <v>1</v>
      </c>
      <c r="F193" s="633"/>
      <c r="G193" s="21">
        <f t="shared" si="28"/>
        <v>1</v>
      </c>
      <c r="H193" s="633"/>
      <c r="I193" s="21">
        <f t="shared" si="29"/>
        <v>1</v>
      </c>
      <c r="J193" s="633"/>
      <c r="K193" s="21">
        <f t="shared" si="30"/>
        <v>1</v>
      </c>
      <c r="L193" s="633"/>
      <c r="M193" s="21">
        <f t="shared" si="31"/>
        <v>1</v>
      </c>
      <c r="N193" s="633"/>
      <c r="O193" s="21">
        <f t="shared" si="32"/>
        <v>1</v>
      </c>
      <c r="P193" s="633"/>
      <c r="Q193" s="21">
        <f t="shared" si="33"/>
        <v>0.04</v>
      </c>
      <c r="R193" s="21">
        <f t="shared" si="34"/>
        <v>0</v>
      </c>
      <c r="S193" s="308">
        <f t="shared" si="25"/>
        <v>0</v>
      </c>
    </row>
    <row r="194" spans="1:19">
      <c r="A194" s="142"/>
      <c r="B194" s="52"/>
      <c r="C194" s="21">
        <f t="shared" si="26"/>
        <v>1</v>
      </c>
      <c r="D194" s="633"/>
      <c r="E194" s="21">
        <f t="shared" si="27"/>
        <v>1</v>
      </c>
      <c r="F194" s="633"/>
      <c r="G194" s="21">
        <f t="shared" si="28"/>
        <v>1</v>
      </c>
      <c r="H194" s="633"/>
      <c r="I194" s="21">
        <f t="shared" si="29"/>
        <v>1</v>
      </c>
      <c r="J194" s="633"/>
      <c r="K194" s="21">
        <f t="shared" si="30"/>
        <v>1</v>
      </c>
      <c r="L194" s="633"/>
      <c r="M194" s="21">
        <f t="shared" si="31"/>
        <v>1</v>
      </c>
      <c r="N194" s="633"/>
      <c r="O194" s="21">
        <f t="shared" si="32"/>
        <v>1</v>
      </c>
      <c r="P194" s="633"/>
      <c r="Q194" s="21">
        <f t="shared" si="33"/>
        <v>0.04</v>
      </c>
      <c r="R194" s="21">
        <f t="shared" si="34"/>
        <v>0</v>
      </c>
      <c r="S194" s="308">
        <f t="shared" si="25"/>
        <v>0</v>
      </c>
    </row>
    <row r="195" spans="1:19">
      <c r="A195" s="142"/>
      <c r="B195" s="52"/>
      <c r="C195" s="21">
        <f t="shared" si="26"/>
        <v>1</v>
      </c>
      <c r="D195" s="633"/>
      <c r="E195" s="21">
        <f t="shared" si="27"/>
        <v>1</v>
      </c>
      <c r="F195" s="633"/>
      <c r="G195" s="21">
        <f t="shared" si="28"/>
        <v>1</v>
      </c>
      <c r="H195" s="633"/>
      <c r="I195" s="21">
        <f t="shared" si="29"/>
        <v>1</v>
      </c>
      <c r="J195" s="633"/>
      <c r="K195" s="21">
        <f t="shared" si="30"/>
        <v>1</v>
      </c>
      <c r="L195" s="633"/>
      <c r="M195" s="21">
        <f t="shared" si="31"/>
        <v>1</v>
      </c>
      <c r="N195" s="633"/>
      <c r="O195" s="21">
        <f t="shared" si="32"/>
        <v>1</v>
      </c>
      <c r="P195" s="633"/>
      <c r="Q195" s="21">
        <f t="shared" si="33"/>
        <v>0.04</v>
      </c>
      <c r="R195" s="21">
        <f t="shared" si="34"/>
        <v>0</v>
      </c>
      <c r="S195" s="308">
        <f t="shared" si="25"/>
        <v>0</v>
      </c>
    </row>
    <row r="196" spans="1:19">
      <c r="A196" s="142"/>
      <c r="B196" s="52"/>
      <c r="C196" s="21">
        <f t="shared" si="26"/>
        <v>1</v>
      </c>
      <c r="D196" s="633"/>
      <c r="E196" s="21">
        <f t="shared" si="27"/>
        <v>1</v>
      </c>
      <c r="F196" s="633"/>
      <c r="G196" s="21">
        <f t="shared" si="28"/>
        <v>1</v>
      </c>
      <c r="H196" s="633"/>
      <c r="I196" s="21">
        <f t="shared" si="29"/>
        <v>1</v>
      </c>
      <c r="J196" s="633"/>
      <c r="K196" s="21">
        <f t="shared" si="30"/>
        <v>1</v>
      </c>
      <c r="L196" s="633"/>
      <c r="M196" s="21">
        <f t="shared" si="31"/>
        <v>1</v>
      </c>
      <c r="N196" s="633"/>
      <c r="O196" s="21">
        <f t="shared" si="32"/>
        <v>1</v>
      </c>
      <c r="P196" s="633"/>
      <c r="Q196" s="21">
        <f t="shared" si="33"/>
        <v>0.04</v>
      </c>
      <c r="R196" s="21">
        <f t="shared" si="34"/>
        <v>0</v>
      </c>
      <c r="S196" s="308">
        <f t="shared" si="25"/>
        <v>0</v>
      </c>
    </row>
    <row r="197" spans="1:19">
      <c r="A197" s="142"/>
      <c r="B197" s="52"/>
      <c r="C197" s="21">
        <f t="shared" si="26"/>
        <v>1</v>
      </c>
      <c r="D197" s="633"/>
      <c r="E197" s="21">
        <f t="shared" si="27"/>
        <v>1</v>
      </c>
      <c r="F197" s="633"/>
      <c r="G197" s="21">
        <f t="shared" si="28"/>
        <v>1</v>
      </c>
      <c r="H197" s="633"/>
      <c r="I197" s="21">
        <f t="shared" si="29"/>
        <v>1</v>
      </c>
      <c r="J197" s="633"/>
      <c r="K197" s="21">
        <f t="shared" si="30"/>
        <v>1</v>
      </c>
      <c r="L197" s="633"/>
      <c r="M197" s="21">
        <f t="shared" si="31"/>
        <v>1</v>
      </c>
      <c r="N197" s="633"/>
      <c r="O197" s="21">
        <f t="shared" si="32"/>
        <v>1</v>
      </c>
      <c r="P197" s="633"/>
      <c r="Q197" s="21">
        <f t="shared" si="33"/>
        <v>0.04</v>
      </c>
      <c r="R197" s="21">
        <f t="shared" si="34"/>
        <v>0</v>
      </c>
      <c r="S197" s="308">
        <f t="shared" si="25"/>
        <v>0</v>
      </c>
    </row>
    <row r="198" spans="1:19">
      <c r="A198" s="142"/>
      <c r="B198" s="52"/>
      <c r="C198" s="21">
        <f t="shared" si="26"/>
        <v>1</v>
      </c>
      <c r="D198" s="633"/>
      <c r="E198" s="21">
        <f t="shared" si="27"/>
        <v>1</v>
      </c>
      <c r="F198" s="633"/>
      <c r="G198" s="21">
        <f t="shared" si="28"/>
        <v>1</v>
      </c>
      <c r="H198" s="633"/>
      <c r="I198" s="21">
        <f t="shared" si="29"/>
        <v>1</v>
      </c>
      <c r="J198" s="633"/>
      <c r="K198" s="21">
        <f t="shared" si="30"/>
        <v>1</v>
      </c>
      <c r="L198" s="633"/>
      <c r="M198" s="21">
        <f t="shared" si="31"/>
        <v>1</v>
      </c>
      <c r="N198" s="633"/>
      <c r="O198" s="21">
        <f t="shared" si="32"/>
        <v>1</v>
      </c>
      <c r="P198" s="633"/>
      <c r="Q198" s="21">
        <f t="shared" si="33"/>
        <v>0.04</v>
      </c>
      <c r="R198" s="21">
        <f t="shared" si="34"/>
        <v>0</v>
      </c>
      <c r="S198" s="308">
        <f t="shared" si="25"/>
        <v>0</v>
      </c>
    </row>
    <row r="199" spans="1:19">
      <c r="A199" s="142"/>
      <c r="B199" s="52"/>
      <c r="C199" s="21">
        <f t="shared" si="26"/>
        <v>1</v>
      </c>
      <c r="D199" s="633"/>
      <c r="E199" s="21">
        <f t="shared" si="27"/>
        <v>1</v>
      </c>
      <c r="F199" s="633"/>
      <c r="G199" s="21">
        <f t="shared" si="28"/>
        <v>1</v>
      </c>
      <c r="H199" s="633"/>
      <c r="I199" s="21">
        <f t="shared" si="29"/>
        <v>1</v>
      </c>
      <c r="J199" s="633"/>
      <c r="K199" s="21">
        <f t="shared" si="30"/>
        <v>1</v>
      </c>
      <c r="L199" s="633"/>
      <c r="M199" s="21">
        <f t="shared" si="31"/>
        <v>1</v>
      </c>
      <c r="N199" s="633"/>
      <c r="O199" s="21">
        <f t="shared" si="32"/>
        <v>1</v>
      </c>
      <c r="P199" s="633"/>
      <c r="Q199" s="21">
        <f t="shared" si="33"/>
        <v>0.04</v>
      </c>
      <c r="R199" s="21">
        <f t="shared" si="34"/>
        <v>0</v>
      </c>
      <c r="S199" s="308">
        <f t="shared" si="25"/>
        <v>0</v>
      </c>
    </row>
    <row r="200" spans="1:19">
      <c r="A200" s="142"/>
      <c r="B200" s="52"/>
      <c r="C200" s="21">
        <f t="shared" si="26"/>
        <v>1</v>
      </c>
      <c r="D200" s="633"/>
      <c r="E200" s="21">
        <f t="shared" si="27"/>
        <v>1</v>
      </c>
      <c r="F200" s="633"/>
      <c r="G200" s="21">
        <f t="shared" si="28"/>
        <v>1</v>
      </c>
      <c r="H200" s="633"/>
      <c r="I200" s="21">
        <f t="shared" si="29"/>
        <v>1</v>
      </c>
      <c r="J200" s="633"/>
      <c r="K200" s="21">
        <f t="shared" si="30"/>
        <v>1</v>
      </c>
      <c r="L200" s="633"/>
      <c r="M200" s="21">
        <f t="shared" si="31"/>
        <v>1</v>
      </c>
      <c r="N200" s="633"/>
      <c r="O200" s="21">
        <f t="shared" si="32"/>
        <v>1</v>
      </c>
      <c r="P200" s="633"/>
      <c r="Q200" s="21">
        <f t="shared" si="33"/>
        <v>0.04</v>
      </c>
      <c r="R200" s="21">
        <f t="shared" si="34"/>
        <v>0</v>
      </c>
      <c r="S200" s="308">
        <f t="shared" si="25"/>
        <v>0</v>
      </c>
    </row>
    <row r="201" spans="1:19">
      <c r="A201" s="142"/>
      <c r="B201" s="52"/>
      <c r="C201" s="21">
        <f t="shared" si="26"/>
        <v>1</v>
      </c>
      <c r="D201" s="633"/>
      <c r="E201" s="21">
        <f t="shared" si="27"/>
        <v>1</v>
      </c>
      <c r="F201" s="633"/>
      <c r="G201" s="21">
        <f t="shared" si="28"/>
        <v>1</v>
      </c>
      <c r="H201" s="633"/>
      <c r="I201" s="21">
        <f t="shared" si="29"/>
        <v>1</v>
      </c>
      <c r="J201" s="633"/>
      <c r="K201" s="21">
        <f t="shared" si="30"/>
        <v>1</v>
      </c>
      <c r="L201" s="633"/>
      <c r="M201" s="21">
        <f t="shared" si="31"/>
        <v>1</v>
      </c>
      <c r="N201" s="633"/>
      <c r="O201" s="21">
        <f t="shared" si="32"/>
        <v>1</v>
      </c>
      <c r="P201" s="633"/>
      <c r="Q201" s="21">
        <f t="shared" si="33"/>
        <v>0.04</v>
      </c>
      <c r="R201" s="21">
        <f t="shared" si="34"/>
        <v>0</v>
      </c>
      <c r="S201" s="308">
        <f t="shared" si="25"/>
        <v>0</v>
      </c>
    </row>
    <row r="202" spans="1:19">
      <c r="A202" s="142"/>
      <c r="B202" s="52"/>
      <c r="C202" s="21">
        <f t="shared" si="26"/>
        <v>1</v>
      </c>
      <c r="D202" s="633"/>
      <c r="E202" s="21">
        <f t="shared" si="27"/>
        <v>1</v>
      </c>
      <c r="F202" s="633"/>
      <c r="G202" s="21">
        <f t="shared" si="28"/>
        <v>1</v>
      </c>
      <c r="H202" s="633"/>
      <c r="I202" s="21">
        <f t="shared" si="29"/>
        <v>1</v>
      </c>
      <c r="J202" s="633"/>
      <c r="K202" s="21">
        <f t="shared" si="30"/>
        <v>1</v>
      </c>
      <c r="L202" s="633"/>
      <c r="M202" s="21">
        <f t="shared" si="31"/>
        <v>1</v>
      </c>
      <c r="N202" s="633"/>
      <c r="O202" s="21">
        <f t="shared" si="32"/>
        <v>1</v>
      </c>
      <c r="P202" s="633"/>
      <c r="Q202" s="21">
        <f t="shared" si="33"/>
        <v>0.04</v>
      </c>
      <c r="R202" s="21">
        <f t="shared" si="34"/>
        <v>0</v>
      </c>
      <c r="S202" s="308">
        <f t="shared" si="25"/>
        <v>0</v>
      </c>
    </row>
    <row r="203" spans="1:19">
      <c r="A203" s="142"/>
      <c r="B203" s="52"/>
      <c r="C203" s="21">
        <f t="shared" si="26"/>
        <v>1</v>
      </c>
      <c r="D203" s="633"/>
      <c r="E203" s="21">
        <f t="shared" si="27"/>
        <v>1</v>
      </c>
      <c r="F203" s="633"/>
      <c r="G203" s="21">
        <f t="shared" si="28"/>
        <v>1</v>
      </c>
      <c r="H203" s="633"/>
      <c r="I203" s="21">
        <f t="shared" si="29"/>
        <v>1</v>
      </c>
      <c r="J203" s="633"/>
      <c r="K203" s="21">
        <f t="shared" si="30"/>
        <v>1</v>
      </c>
      <c r="L203" s="633"/>
      <c r="M203" s="21">
        <f t="shared" si="31"/>
        <v>1</v>
      </c>
      <c r="N203" s="633"/>
      <c r="O203" s="21">
        <f t="shared" si="32"/>
        <v>1</v>
      </c>
      <c r="P203" s="633"/>
      <c r="Q203" s="21">
        <f t="shared" si="33"/>
        <v>0.04</v>
      </c>
      <c r="R203" s="21">
        <f t="shared" si="34"/>
        <v>0</v>
      </c>
      <c r="S203" s="308">
        <f t="shared" si="25"/>
        <v>0</v>
      </c>
    </row>
    <row r="204" spans="1:19">
      <c r="A204" s="142"/>
      <c r="B204" s="52"/>
      <c r="C204" s="21">
        <f t="shared" si="26"/>
        <v>1</v>
      </c>
      <c r="D204" s="633"/>
      <c r="E204" s="21">
        <f t="shared" si="27"/>
        <v>1</v>
      </c>
      <c r="F204" s="633"/>
      <c r="G204" s="21">
        <f t="shared" si="28"/>
        <v>1</v>
      </c>
      <c r="H204" s="633"/>
      <c r="I204" s="21">
        <f t="shared" si="29"/>
        <v>1</v>
      </c>
      <c r="J204" s="633"/>
      <c r="K204" s="21">
        <f t="shared" si="30"/>
        <v>1</v>
      </c>
      <c r="L204" s="633"/>
      <c r="M204" s="21">
        <f t="shared" si="31"/>
        <v>1</v>
      </c>
      <c r="N204" s="633"/>
      <c r="O204" s="21">
        <f t="shared" si="32"/>
        <v>1</v>
      </c>
      <c r="P204" s="633"/>
      <c r="Q204" s="21">
        <f t="shared" si="33"/>
        <v>0.04</v>
      </c>
      <c r="R204" s="21">
        <f t="shared" si="34"/>
        <v>0</v>
      </c>
      <c r="S204" s="308">
        <f t="shared" si="25"/>
        <v>0</v>
      </c>
    </row>
    <row r="205" spans="1:19">
      <c r="A205" s="142"/>
      <c r="B205" s="52"/>
      <c r="C205" s="21">
        <f t="shared" si="26"/>
        <v>1</v>
      </c>
      <c r="D205" s="633"/>
      <c r="E205" s="21">
        <f t="shared" si="27"/>
        <v>1</v>
      </c>
      <c r="F205" s="633"/>
      <c r="G205" s="21">
        <f t="shared" si="28"/>
        <v>1</v>
      </c>
      <c r="H205" s="633"/>
      <c r="I205" s="21">
        <f t="shared" si="29"/>
        <v>1</v>
      </c>
      <c r="J205" s="633"/>
      <c r="K205" s="21">
        <f t="shared" si="30"/>
        <v>1</v>
      </c>
      <c r="L205" s="633"/>
      <c r="M205" s="21">
        <f t="shared" si="31"/>
        <v>1</v>
      </c>
      <c r="N205" s="633"/>
      <c r="O205" s="21">
        <f t="shared" si="32"/>
        <v>1</v>
      </c>
      <c r="P205" s="633"/>
      <c r="Q205" s="21">
        <f t="shared" si="33"/>
        <v>0.04</v>
      </c>
      <c r="R205" s="21">
        <f t="shared" si="34"/>
        <v>0</v>
      </c>
      <c r="S205" s="308">
        <f t="shared" si="25"/>
        <v>0</v>
      </c>
    </row>
    <row r="206" spans="1:19">
      <c r="A206" s="142"/>
      <c r="B206" s="52"/>
      <c r="C206" s="21">
        <f t="shared" si="26"/>
        <v>1</v>
      </c>
      <c r="D206" s="633"/>
      <c r="E206" s="21">
        <f t="shared" si="27"/>
        <v>1</v>
      </c>
      <c r="F206" s="633"/>
      <c r="G206" s="21">
        <f t="shared" si="28"/>
        <v>1</v>
      </c>
      <c r="H206" s="633"/>
      <c r="I206" s="21">
        <f t="shared" si="29"/>
        <v>1</v>
      </c>
      <c r="J206" s="633"/>
      <c r="K206" s="21">
        <f t="shared" si="30"/>
        <v>1</v>
      </c>
      <c r="L206" s="633"/>
      <c r="M206" s="21">
        <f t="shared" si="31"/>
        <v>1</v>
      </c>
      <c r="N206" s="633"/>
      <c r="O206" s="21">
        <f t="shared" si="32"/>
        <v>1</v>
      </c>
      <c r="P206" s="633"/>
      <c r="Q206" s="21">
        <f t="shared" si="33"/>
        <v>0.04</v>
      </c>
      <c r="R206" s="21">
        <f t="shared" si="34"/>
        <v>0</v>
      </c>
      <c r="S206" s="308">
        <f t="shared" si="25"/>
        <v>0</v>
      </c>
    </row>
    <row r="207" spans="1:19">
      <c r="A207" s="142"/>
      <c r="B207" s="52"/>
      <c r="C207" s="21">
        <f t="shared" si="26"/>
        <v>1</v>
      </c>
      <c r="D207" s="633"/>
      <c r="E207" s="21">
        <f t="shared" si="27"/>
        <v>1</v>
      </c>
      <c r="F207" s="633"/>
      <c r="G207" s="21">
        <f t="shared" si="28"/>
        <v>1</v>
      </c>
      <c r="H207" s="633"/>
      <c r="I207" s="21">
        <f t="shared" si="29"/>
        <v>1</v>
      </c>
      <c r="J207" s="633"/>
      <c r="K207" s="21">
        <f t="shared" si="30"/>
        <v>1</v>
      </c>
      <c r="L207" s="633"/>
      <c r="M207" s="21">
        <f t="shared" si="31"/>
        <v>1</v>
      </c>
      <c r="N207" s="633"/>
      <c r="O207" s="21">
        <f t="shared" si="32"/>
        <v>1</v>
      </c>
      <c r="P207" s="633"/>
      <c r="Q207" s="21">
        <f t="shared" si="33"/>
        <v>0.04</v>
      </c>
      <c r="R207" s="21">
        <f t="shared" si="34"/>
        <v>0</v>
      </c>
      <c r="S207" s="308">
        <f t="shared" si="25"/>
        <v>0</v>
      </c>
    </row>
    <row r="208" spans="1:19">
      <c r="A208" s="142"/>
      <c r="B208" s="52"/>
      <c r="C208" s="21">
        <f t="shared" si="26"/>
        <v>1</v>
      </c>
      <c r="D208" s="633"/>
      <c r="E208" s="21">
        <f t="shared" si="27"/>
        <v>1</v>
      </c>
      <c r="F208" s="633"/>
      <c r="G208" s="21">
        <f t="shared" si="28"/>
        <v>1</v>
      </c>
      <c r="H208" s="633"/>
      <c r="I208" s="21">
        <f t="shared" si="29"/>
        <v>1</v>
      </c>
      <c r="J208" s="633"/>
      <c r="K208" s="21">
        <f t="shared" si="30"/>
        <v>1</v>
      </c>
      <c r="L208" s="633"/>
      <c r="M208" s="21">
        <f t="shared" si="31"/>
        <v>1</v>
      </c>
      <c r="N208" s="633"/>
      <c r="O208" s="21">
        <f t="shared" si="32"/>
        <v>1</v>
      </c>
      <c r="P208" s="633"/>
      <c r="Q208" s="21">
        <f t="shared" si="33"/>
        <v>0.04</v>
      </c>
      <c r="R208" s="21">
        <f t="shared" si="34"/>
        <v>0</v>
      </c>
      <c r="S208" s="308">
        <f t="shared" si="25"/>
        <v>0</v>
      </c>
    </row>
    <row r="209" spans="1:19">
      <c r="A209" s="142"/>
      <c r="B209" s="52"/>
      <c r="C209" s="21">
        <f t="shared" si="26"/>
        <v>1</v>
      </c>
      <c r="D209" s="633"/>
      <c r="E209" s="21">
        <f t="shared" si="27"/>
        <v>1</v>
      </c>
      <c r="F209" s="633"/>
      <c r="G209" s="21">
        <f t="shared" si="28"/>
        <v>1</v>
      </c>
      <c r="H209" s="633"/>
      <c r="I209" s="21">
        <f t="shared" si="29"/>
        <v>1</v>
      </c>
      <c r="J209" s="633"/>
      <c r="K209" s="21">
        <f t="shared" si="30"/>
        <v>1</v>
      </c>
      <c r="L209" s="633"/>
      <c r="M209" s="21">
        <f t="shared" si="31"/>
        <v>1</v>
      </c>
      <c r="N209" s="633"/>
      <c r="O209" s="21">
        <f t="shared" si="32"/>
        <v>1</v>
      </c>
      <c r="P209" s="633"/>
      <c r="Q209" s="21">
        <f t="shared" si="33"/>
        <v>0.04</v>
      </c>
      <c r="R209" s="21">
        <f t="shared" si="34"/>
        <v>0</v>
      </c>
      <c r="S209" s="308">
        <f t="shared" si="25"/>
        <v>0</v>
      </c>
    </row>
    <row r="210" spans="1:19">
      <c r="A210" s="142"/>
      <c r="B210" s="52"/>
      <c r="C210" s="21">
        <f t="shared" si="26"/>
        <v>1</v>
      </c>
      <c r="D210" s="633"/>
      <c r="E210" s="21">
        <f t="shared" si="27"/>
        <v>1</v>
      </c>
      <c r="F210" s="633"/>
      <c r="G210" s="21">
        <f t="shared" si="28"/>
        <v>1</v>
      </c>
      <c r="H210" s="633"/>
      <c r="I210" s="21">
        <f t="shared" si="29"/>
        <v>1</v>
      </c>
      <c r="J210" s="633"/>
      <c r="K210" s="21">
        <f t="shared" si="30"/>
        <v>1</v>
      </c>
      <c r="L210" s="633"/>
      <c r="M210" s="21">
        <f t="shared" si="31"/>
        <v>1</v>
      </c>
      <c r="N210" s="633"/>
      <c r="O210" s="21">
        <f t="shared" si="32"/>
        <v>1</v>
      </c>
      <c r="P210" s="633"/>
      <c r="Q210" s="21">
        <f t="shared" si="33"/>
        <v>0.04</v>
      </c>
      <c r="R210" s="21">
        <f t="shared" si="34"/>
        <v>0</v>
      </c>
      <c r="S210" s="308">
        <f t="shared" si="25"/>
        <v>0</v>
      </c>
    </row>
    <row r="211" spans="1:19">
      <c r="A211" s="142"/>
      <c r="B211" s="52"/>
      <c r="C211" s="21">
        <f t="shared" si="26"/>
        <v>1</v>
      </c>
      <c r="D211" s="633"/>
      <c r="E211" s="21">
        <f t="shared" si="27"/>
        <v>1</v>
      </c>
      <c r="F211" s="633"/>
      <c r="G211" s="21">
        <f t="shared" si="28"/>
        <v>1</v>
      </c>
      <c r="H211" s="633"/>
      <c r="I211" s="21">
        <f t="shared" si="29"/>
        <v>1</v>
      </c>
      <c r="J211" s="633"/>
      <c r="K211" s="21">
        <f t="shared" si="30"/>
        <v>1</v>
      </c>
      <c r="L211" s="633"/>
      <c r="M211" s="21">
        <f t="shared" si="31"/>
        <v>1</v>
      </c>
      <c r="N211" s="633"/>
      <c r="O211" s="21">
        <f t="shared" si="32"/>
        <v>1</v>
      </c>
      <c r="P211" s="633"/>
      <c r="Q211" s="21">
        <f t="shared" si="33"/>
        <v>0.04</v>
      </c>
      <c r="R211" s="21">
        <f t="shared" si="34"/>
        <v>0</v>
      </c>
      <c r="S211" s="308">
        <f t="shared" si="25"/>
        <v>0</v>
      </c>
    </row>
    <row r="212" spans="1:19">
      <c r="A212" s="142"/>
      <c r="B212" s="52"/>
      <c r="C212" s="21">
        <f t="shared" si="26"/>
        <v>1</v>
      </c>
      <c r="D212" s="633"/>
      <c r="E212" s="21">
        <f t="shared" si="27"/>
        <v>1</v>
      </c>
      <c r="F212" s="633"/>
      <c r="G212" s="21">
        <f t="shared" si="28"/>
        <v>1</v>
      </c>
      <c r="H212" s="633"/>
      <c r="I212" s="21">
        <f t="shared" si="29"/>
        <v>1</v>
      </c>
      <c r="J212" s="633"/>
      <c r="K212" s="21">
        <f t="shared" si="30"/>
        <v>1</v>
      </c>
      <c r="L212" s="633"/>
      <c r="M212" s="21">
        <f t="shared" si="31"/>
        <v>1</v>
      </c>
      <c r="N212" s="633"/>
      <c r="O212" s="21">
        <f t="shared" si="32"/>
        <v>1</v>
      </c>
      <c r="P212" s="633"/>
      <c r="Q212" s="21">
        <f t="shared" si="33"/>
        <v>0.04</v>
      </c>
      <c r="R212" s="21">
        <f t="shared" si="34"/>
        <v>0</v>
      </c>
      <c r="S212" s="308">
        <f t="shared" si="25"/>
        <v>0</v>
      </c>
    </row>
    <row r="213" spans="1:19">
      <c r="A213" s="142"/>
      <c r="B213" s="52"/>
      <c r="C213" s="21">
        <f t="shared" si="26"/>
        <v>1</v>
      </c>
      <c r="D213" s="633"/>
      <c r="E213" s="21">
        <f t="shared" si="27"/>
        <v>1</v>
      </c>
      <c r="F213" s="633"/>
      <c r="G213" s="21">
        <f t="shared" si="28"/>
        <v>1</v>
      </c>
      <c r="H213" s="633"/>
      <c r="I213" s="21">
        <f t="shared" si="29"/>
        <v>1</v>
      </c>
      <c r="J213" s="633"/>
      <c r="K213" s="21">
        <f t="shared" si="30"/>
        <v>1</v>
      </c>
      <c r="L213" s="633"/>
      <c r="M213" s="21">
        <f t="shared" si="31"/>
        <v>1</v>
      </c>
      <c r="N213" s="633"/>
      <c r="O213" s="21">
        <f t="shared" si="32"/>
        <v>1</v>
      </c>
      <c r="P213" s="633"/>
      <c r="Q213" s="21">
        <f t="shared" si="33"/>
        <v>0.04</v>
      </c>
      <c r="R213" s="21">
        <f t="shared" si="34"/>
        <v>0</v>
      </c>
      <c r="S213" s="308">
        <f t="shared" si="25"/>
        <v>0</v>
      </c>
    </row>
    <row r="214" spans="1:19">
      <c r="A214" s="142"/>
      <c r="B214" s="52"/>
      <c r="C214" s="21">
        <f t="shared" si="26"/>
        <v>1</v>
      </c>
      <c r="D214" s="633"/>
      <c r="E214" s="21">
        <f t="shared" si="27"/>
        <v>1</v>
      </c>
      <c r="F214" s="633"/>
      <c r="G214" s="21">
        <f t="shared" si="28"/>
        <v>1</v>
      </c>
      <c r="H214" s="633"/>
      <c r="I214" s="21">
        <f t="shared" si="29"/>
        <v>1</v>
      </c>
      <c r="J214" s="633"/>
      <c r="K214" s="21">
        <f t="shared" si="30"/>
        <v>1</v>
      </c>
      <c r="L214" s="633"/>
      <c r="M214" s="21">
        <f t="shared" si="31"/>
        <v>1</v>
      </c>
      <c r="N214" s="633"/>
      <c r="O214" s="21">
        <f t="shared" si="32"/>
        <v>1</v>
      </c>
      <c r="P214" s="633"/>
      <c r="Q214" s="21">
        <f t="shared" si="33"/>
        <v>0.04</v>
      </c>
      <c r="R214" s="21">
        <f t="shared" si="34"/>
        <v>0</v>
      </c>
      <c r="S214" s="308">
        <f t="shared" si="25"/>
        <v>0</v>
      </c>
    </row>
    <row r="215" spans="1:19">
      <c r="A215" s="142"/>
      <c r="B215" s="52"/>
      <c r="C215" s="21">
        <f t="shared" si="26"/>
        <v>1</v>
      </c>
      <c r="D215" s="633"/>
      <c r="E215" s="21">
        <f t="shared" si="27"/>
        <v>1</v>
      </c>
      <c r="F215" s="633"/>
      <c r="G215" s="21">
        <f t="shared" si="28"/>
        <v>1</v>
      </c>
      <c r="H215" s="633"/>
      <c r="I215" s="21">
        <f t="shared" si="29"/>
        <v>1</v>
      </c>
      <c r="J215" s="633"/>
      <c r="K215" s="21">
        <f t="shared" si="30"/>
        <v>1</v>
      </c>
      <c r="L215" s="633"/>
      <c r="M215" s="21">
        <f t="shared" si="31"/>
        <v>1</v>
      </c>
      <c r="N215" s="633"/>
      <c r="O215" s="21">
        <f t="shared" si="32"/>
        <v>1</v>
      </c>
      <c r="P215" s="633"/>
      <c r="Q215" s="21">
        <f t="shared" si="33"/>
        <v>0.04</v>
      </c>
      <c r="R215" s="21">
        <f t="shared" si="34"/>
        <v>0</v>
      </c>
      <c r="S215" s="308">
        <f t="shared" si="25"/>
        <v>0</v>
      </c>
    </row>
    <row r="216" spans="1:19">
      <c r="A216" s="142"/>
      <c r="B216" s="52"/>
      <c r="C216" s="21">
        <f t="shared" si="26"/>
        <v>1</v>
      </c>
      <c r="D216" s="633"/>
      <c r="E216" s="21">
        <f t="shared" si="27"/>
        <v>1</v>
      </c>
      <c r="F216" s="633"/>
      <c r="G216" s="21">
        <f t="shared" si="28"/>
        <v>1</v>
      </c>
      <c r="H216" s="633"/>
      <c r="I216" s="21">
        <f t="shared" si="29"/>
        <v>1</v>
      </c>
      <c r="J216" s="633"/>
      <c r="K216" s="21">
        <f t="shared" si="30"/>
        <v>1</v>
      </c>
      <c r="L216" s="633"/>
      <c r="M216" s="21">
        <f t="shared" si="31"/>
        <v>1</v>
      </c>
      <c r="N216" s="633"/>
      <c r="O216" s="21">
        <f t="shared" si="32"/>
        <v>1</v>
      </c>
      <c r="P216" s="633"/>
      <c r="Q216" s="21">
        <f t="shared" si="33"/>
        <v>0.04</v>
      </c>
      <c r="R216" s="21">
        <f t="shared" si="34"/>
        <v>0</v>
      </c>
      <c r="S216" s="308">
        <f t="shared" ref="S216:S279" si="35">ROUND(R216*B216/10000,0)</f>
        <v>0</v>
      </c>
    </row>
    <row r="217" spans="1:19">
      <c r="A217" s="142"/>
      <c r="B217" s="52"/>
      <c r="C217" s="21">
        <f t="shared" si="26"/>
        <v>1</v>
      </c>
      <c r="D217" s="633"/>
      <c r="E217" s="21">
        <f t="shared" si="27"/>
        <v>1</v>
      </c>
      <c r="F217" s="633"/>
      <c r="G217" s="21">
        <f t="shared" si="28"/>
        <v>1</v>
      </c>
      <c r="H217" s="633"/>
      <c r="I217" s="21">
        <f t="shared" si="29"/>
        <v>1</v>
      </c>
      <c r="J217" s="633"/>
      <c r="K217" s="21">
        <f t="shared" si="30"/>
        <v>1</v>
      </c>
      <c r="L217" s="633"/>
      <c r="M217" s="21">
        <f t="shared" si="31"/>
        <v>1</v>
      </c>
      <c r="N217" s="633"/>
      <c r="O217" s="21">
        <f t="shared" si="32"/>
        <v>1</v>
      </c>
      <c r="P217" s="633"/>
      <c r="Q217" s="21">
        <f t="shared" si="33"/>
        <v>0.04</v>
      </c>
      <c r="R217" s="21">
        <f t="shared" si="34"/>
        <v>0</v>
      </c>
      <c r="S217" s="308">
        <f t="shared" si="35"/>
        <v>0</v>
      </c>
    </row>
    <row r="218" spans="1:19">
      <c r="A218" s="142"/>
      <c r="B218" s="52"/>
      <c r="C218" s="21">
        <f t="shared" ref="C218:C281" si="36">IF(B218="",1,(LOOKUP(B218,$3:$3,$4:$4)-LOOKUP($B$24,$3:$3,$4:$4)+100)/100)</f>
        <v>1</v>
      </c>
      <c r="D218" s="633"/>
      <c r="E218" s="21">
        <f t="shared" ref="E218:E281" si="37">(SUMIF($5:$5,D218,$6:$6)-SUMIF($5:$5,$D$24,$6:$6)+100)/100</f>
        <v>1</v>
      </c>
      <c r="F218" s="633"/>
      <c r="G218" s="21">
        <f t="shared" ref="G218:G281" si="38">(SUMIF($7:$7,F218,$8:$8)-SUMIF($7:$7,$F$24,$8:$8)+100)/100</f>
        <v>1</v>
      </c>
      <c r="H218" s="633"/>
      <c r="I218" s="21">
        <f t="shared" ref="I218:I281" si="39">(SUMIF($9:$9,H218,$10:$10)-SUMIF($9:$9,$H$24,$10:$10)+100)/100</f>
        <v>1</v>
      </c>
      <c r="J218" s="633"/>
      <c r="K218" s="21">
        <f t="shared" ref="K218:K281" si="40">(SUMIF($11:$11,J218,$12:$12)-SUMIF($11:$11,$J$24,$12:$12)+100)/100</f>
        <v>1</v>
      </c>
      <c r="L218" s="633"/>
      <c r="M218" s="21">
        <f t="shared" ref="M218:M281" si="41">(SUMIF($13:$13,L218,$14:$14)-SUMIF($13:$13,$L$24,$14:$14)+100)/100</f>
        <v>1</v>
      </c>
      <c r="N218" s="633"/>
      <c r="O218" s="21">
        <f t="shared" ref="O218:O281" si="42">(SUMIF($15:$15,N218,$16:$16)-SUMIF($15:$15,$N$24,$16:$16)+100)/100</f>
        <v>1</v>
      </c>
      <c r="P218" s="633"/>
      <c r="Q218" s="21">
        <f t="shared" ref="Q218:Q281" si="43">(SUMIF($17:$17,P218,$18:$18)-SUMIF($17:$17,$P$24,$18:$18)+100)/100</f>
        <v>0.04</v>
      </c>
      <c r="R218" s="21">
        <f t="shared" ref="R218:R281" si="44">IF(B218="",0,ROUND($R$24*C218*E218*G218*I218*K218*M218*O218*Q218,0))</f>
        <v>0</v>
      </c>
      <c r="S218" s="308">
        <f t="shared" si="35"/>
        <v>0</v>
      </c>
    </row>
    <row r="219" spans="1:19">
      <c r="A219" s="142"/>
      <c r="B219" s="52"/>
      <c r="C219" s="21">
        <f t="shared" si="36"/>
        <v>1</v>
      </c>
      <c r="D219" s="633"/>
      <c r="E219" s="21">
        <f t="shared" si="37"/>
        <v>1</v>
      </c>
      <c r="F219" s="633"/>
      <c r="G219" s="21">
        <f t="shared" si="38"/>
        <v>1</v>
      </c>
      <c r="H219" s="633"/>
      <c r="I219" s="21">
        <f t="shared" si="39"/>
        <v>1</v>
      </c>
      <c r="J219" s="633"/>
      <c r="K219" s="21">
        <f t="shared" si="40"/>
        <v>1</v>
      </c>
      <c r="L219" s="633"/>
      <c r="M219" s="21">
        <f t="shared" si="41"/>
        <v>1</v>
      </c>
      <c r="N219" s="633"/>
      <c r="O219" s="21">
        <f t="shared" si="42"/>
        <v>1</v>
      </c>
      <c r="P219" s="633"/>
      <c r="Q219" s="21">
        <f t="shared" si="43"/>
        <v>0.04</v>
      </c>
      <c r="R219" s="21">
        <f t="shared" si="44"/>
        <v>0</v>
      </c>
      <c r="S219" s="308">
        <f t="shared" si="35"/>
        <v>0</v>
      </c>
    </row>
    <row r="220" spans="1:19">
      <c r="A220" s="142"/>
      <c r="B220" s="52"/>
      <c r="C220" s="21">
        <f t="shared" si="36"/>
        <v>1</v>
      </c>
      <c r="D220" s="633"/>
      <c r="E220" s="21">
        <f t="shared" si="37"/>
        <v>1</v>
      </c>
      <c r="F220" s="633"/>
      <c r="G220" s="21">
        <f t="shared" si="38"/>
        <v>1</v>
      </c>
      <c r="H220" s="633"/>
      <c r="I220" s="21">
        <f t="shared" si="39"/>
        <v>1</v>
      </c>
      <c r="J220" s="633"/>
      <c r="K220" s="21">
        <f t="shared" si="40"/>
        <v>1</v>
      </c>
      <c r="L220" s="633"/>
      <c r="M220" s="21">
        <f t="shared" si="41"/>
        <v>1</v>
      </c>
      <c r="N220" s="633"/>
      <c r="O220" s="21">
        <f t="shared" si="42"/>
        <v>1</v>
      </c>
      <c r="P220" s="633"/>
      <c r="Q220" s="21">
        <f t="shared" si="43"/>
        <v>0.04</v>
      </c>
      <c r="R220" s="21">
        <f t="shared" si="44"/>
        <v>0</v>
      </c>
      <c r="S220" s="308">
        <f t="shared" si="35"/>
        <v>0</v>
      </c>
    </row>
    <row r="221" spans="1:19">
      <c r="A221" s="142"/>
      <c r="B221" s="52"/>
      <c r="C221" s="21">
        <f t="shared" si="36"/>
        <v>1</v>
      </c>
      <c r="D221" s="633"/>
      <c r="E221" s="21">
        <f t="shared" si="37"/>
        <v>1</v>
      </c>
      <c r="F221" s="633"/>
      <c r="G221" s="21">
        <f t="shared" si="38"/>
        <v>1</v>
      </c>
      <c r="H221" s="633"/>
      <c r="I221" s="21">
        <f t="shared" si="39"/>
        <v>1</v>
      </c>
      <c r="J221" s="633"/>
      <c r="K221" s="21">
        <f t="shared" si="40"/>
        <v>1</v>
      </c>
      <c r="L221" s="633"/>
      <c r="M221" s="21">
        <f t="shared" si="41"/>
        <v>1</v>
      </c>
      <c r="N221" s="633"/>
      <c r="O221" s="21">
        <f t="shared" si="42"/>
        <v>1</v>
      </c>
      <c r="P221" s="633"/>
      <c r="Q221" s="21">
        <f t="shared" si="43"/>
        <v>0.04</v>
      </c>
      <c r="R221" s="21">
        <f t="shared" si="44"/>
        <v>0</v>
      </c>
      <c r="S221" s="308">
        <f t="shared" si="35"/>
        <v>0</v>
      </c>
    </row>
    <row r="222" spans="1:19">
      <c r="A222" s="142"/>
      <c r="B222" s="52"/>
      <c r="C222" s="21">
        <f t="shared" si="36"/>
        <v>1</v>
      </c>
      <c r="D222" s="633"/>
      <c r="E222" s="21">
        <f t="shared" si="37"/>
        <v>1</v>
      </c>
      <c r="F222" s="633"/>
      <c r="G222" s="21">
        <f t="shared" si="38"/>
        <v>1</v>
      </c>
      <c r="H222" s="633"/>
      <c r="I222" s="21">
        <f t="shared" si="39"/>
        <v>1</v>
      </c>
      <c r="J222" s="633"/>
      <c r="K222" s="21">
        <f t="shared" si="40"/>
        <v>1</v>
      </c>
      <c r="L222" s="633"/>
      <c r="M222" s="21">
        <f t="shared" si="41"/>
        <v>1</v>
      </c>
      <c r="N222" s="633"/>
      <c r="O222" s="21">
        <f t="shared" si="42"/>
        <v>1</v>
      </c>
      <c r="P222" s="633"/>
      <c r="Q222" s="21">
        <f t="shared" si="43"/>
        <v>0.04</v>
      </c>
      <c r="R222" s="21">
        <f t="shared" si="44"/>
        <v>0</v>
      </c>
      <c r="S222" s="308">
        <f t="shared" si="35"/>
        <v>0</v>
      </c>
    </row>
    <row r="223" spans="1:19">
      <c r="A223" s="142"/>
      <c r="B223" s="52"/>
      <c r="C223" s="21">
        <f t="shared" si="36"/>
        <v>1</v>
      </c>
      <c r="D223" s="633"/>
      <c r="E223" s="21">
        <f t="shared" si="37"/>
        <v>1</v>
      </c>
      <c r="F223" s="633"/>
      <c r="G223" s="21">
        <f t="shared" si="38"/>
        <v>1</v>
      </c>
      <c r="H223" s="633"/>
      <c r="I223" s="21">
        <f t="shared" si="39"/>
        <v>1</v>
      </c>
      <c r="J223" s="633"/>
      <c r="K223" s="21">
        <f t="shared" si="40"/>
        <v>1</v>
      </c>
      <c r="L223" s="633"/>
      <c r="M223" s="21">
        <f t="shared" si="41"/>
        <v>1</v>
      </c>
      <c r="N223" s="633"/>
      <c r="O223" s="21">
        <f t="shared" si="42"/>
        <v>1</v>
      </c>
      <c r="P223" s="633"/>
      <c r="Q223" s="21">
        <f t="shared" si="43"/>
        <v>0.04</v>
      </c>
      <c r="R223" s="21">
        <f t="shared" si="44"/>
        <v>0</v>
      </c>
      <c r="S223" s="308">
        <f t="shared" si="35"/>
        <v>0</v>
      </c>
    </row>
    <row r="224" spans="1:19">
      <c r="A224" s="142"/>
      <c r="B224" s="52"/>
      <c r="C224" s="21">
        <f t="shared" si="36"/>
        <v>1</v>
      </c>
      <c r="D224" s="633"/>
      <c r="E224" s="21">
        <f t="shared" si="37"/>
        <v>1</v>
      </c>
      <c r="F224" s="633"/>
      <c r="G224" s="21">
        <f t="shared" si="38"/>
        <v>1</v>
      </c>
      <c r="H224" s="633"/>
      <c r="I224" s="21">
        <f t="shared" si="39"/>
        <v>1</v>
      </c>
      <c r="J224" s="633"/>
      <c r="K224" s="21">
        <f t="shared" si="40"/>
        <v>1</v>
      </c>
      <c r="L224" s="633"/>
      <c r="M224" s="21">
        <f t="shared" si="41"/>
        <v>1</v>
      </c>
      <c r="N224" s="633"/>
      <c r="O224" s="21">
        <f t="shared" si="42"/>
        <v>1</v>
      </c>
      <c r="P224" s="633"/>
      <c r="Q224" s="21">
        <f t="shared" si="43"/>
        <v>0.04</v>
      </c>
      <c r="R224" s="21">
        <f t="shared" si="44"/>
        <v>0</v>
      </c>
      <c r="S224" s="308">
        <f t="shared" si="35"/>
        <v>0</v>
      </c>
    </row>
    <row r="225" spans="1:19">
      <c r="A225" s="142"/>
      <c r="B225" s="52"/>
      <c r="C225" s="21">
        <f t="shared" si="36"/>
        <v>1</v>
      </c>
      <c r="D225" s="633"/>
      <c r="E225" s="21">
        <f t="shared" si="37"/>
        <v>1</v>
      </c>
      <c r="F225" s="633"/>
      <c r="G225" s="21">
        <f t="shared" si="38"/>
        <v>1</v>
      </c>
      <c r="H225" s="633"/>
      <c r="I225" s="21">
        <f t="shared" si="39"/>
        <v>1</v>
      </c>
      <c r="J225" s="633"/>
      <c r="K225" s="21">
        <f t="shared" si="40"/>
        <v>1</v>
      </c>
      <c r="L225" s="633"/>
      <c r="M225" s="21">
        <f t="shared" si="41"/>
        <v>1</v>
      </c>
      <c r="N225" s="633"/>
      <c r="O225" s="21">
        <f t="shared" si="42"/>
        <v>1</v>
      </c>
      <c r="P225" s="633"/>
      <c r="Q225" s="21">
        <f t="shared" si="43"/>
        <v>0.04</v>
      </c>
      <c r="R225" s="21">
        <f t="shared" si="44"/>
        <v>0</v>
      </c>
      <c r="S225" s="308">
        <f t="shared" si="35"/>
        <v>0</v>
      </c>
    </row>
    <row r="226" spans="1:19">
      <c r="A226" s="142"/>
      <c r="B226" s="52"/>
      <c r="C226" s="21">
        <f t="shared" si="36"/>
        <v>1</v>
      </c>
      <c r="D226" s="633"/>
      <c r="E226" s="21">
        <f t="shared" si="37"/>
        <v>1</v>
      </c>
      <c r="F226" s="633"/>
      <c r="G226" s="21">
        <f t="shared" si="38"/>
        <v>1</v>
      </c>
      <c r="H226" s="633"/>
      <c r="I226" s="21">
        <f t="shared" si="39"/>
        <v>1</v>
      </c>
      <c r="J226" s="633"/>
      <c r="K226" s="21">
        <f t="shared" si="40"/>
        <v>1</v>
      </c>
      <c r="L226" s="633"/>
      <c r="M226" s="21">
        <f t="shared" si="41"/>
        <v>1</v>
      </c>
      <c r="N226" s="633"/>
      <c r="O226" s="21">
        <f t="shared" si="42"/>
        <v>1</v>
      </c>
      <c r="P226" s="633"/>
      <c r="Q226" s="21">
        <f t="shared" si="43"/>
        <v>0.04</v>
      </c>
      <c r="R226" s="21">
        <f t="shared" si="44"/>
        <v>0</v>
      </c>
      <c r="S226" s="308">
        <f t="shared" si="35"/>
        <v>0</v>
      </c>
    </row>
    <row r="227" spans="1:19">
      <c r="A227" s="142"/>
      <c r="B227" s="52"/>
      <c r="C227" s="21">
        <f t="shared" si="36"/>
        <v>1</v>
      </c>
      <c r="D227" s="633"/>
      <c r="E227" s="21">
        <f t="shared" si="37"/>
        <v>1</v>
      </c>
      <c r="F227" s="633"/>
      <c r="G227" s="21">
        <f t="shared" si="38"/>
        <v>1</v>
      </c>
      <c r="H227" s="633"/>
      <c r="I227" s="21">
        <f t="shared" si="39"/>
        <v>1</v>
      </c>
      <c r="J227" s="633"/>
      <c r="K227" s="21">
        <f t="shared" si="40"/>
        <v>1</v>
      </c>
      <c r="L227" s="633"/>
      <c r="M227" s="21">
        <f t="shared" si="41"/>
        <v>1</v>
      </c>
      <c r="N227" s="633"/>
      <c r="O227" s="21">
        <f t="shared" si="42"/>
        <v>1</v>
      </c>
      <c r="P227" s="633"/>
      <c r="Q227" s="21">
        <f t="shared" si="43"/>
        <v>0.04</v>
      </c>
      <c r="R227" s="21">
        <f t="shared" si="44"/>
        <v>0</v>
      </c>
      <c r="S227" s="308">
        <f t="shared" si="35"/>
        <v>0</v>
      </c>
    </row>
    <row r="228" spans="1:19">
      <c r="A228" s="142"/>
      <c r="B228" s="52"/>
      <c r="C228" s="21">
        <f t="shared" si="36"/>
        <v>1</v>
      </c>
      <c r="D228" s="633"/>
      <c r="E228" s="21">
        <f t="shared" si="37"/>
        <v>1</v>
      </c>
      <c r="F228" s="633"/>
      <c r="G228" s="21">
        <f t="shared" si="38"/>
        <v>1</v>
      </c>
      <c r="H228" s="633"/>
      <c r="I228" s="21">
        <f t="shared" si="39"/>
        <v>1</v>
      </c>
      <c r="J228" s="633"/>
      <c r="K228" s="21">
        <f t="shared" si="40"/>
        <v>1</v>
      </c>
      <c r="L228" s="633"/>
      <c r="M228" s="21">
        <f t="shared" si="41"/>
        <v>1</v>
      </c>
      <c r="N228" s="633"/>
      <c r="O228" s="21">
        <f t="shared" si="42"/>
        <v>1</v>
      </c>
      <c r="P228" s="633"/>
      <c r="Q228" s="21">
        <f t="shared" si="43"/>
        <v>0.04</v>
      </c>
      <c r="R228" s="21">
        <f t="shared" si="44"/>
        <v>0</v>
      </c>
      <c r="S228" s="308">
        <f t="shared" si="35"/>
        <v>0</v>
      </c>
    </row>
    <row r="229" spans="1:19">
      <c r="A229" s="142"/>
      <c r="B229" s="52"/>
      <c r="C229" s="21">
        <f t="shared" si="36"/>
        <v>1</v>
      </c>
      <c r="D229" s="633"/>
      <c r="E229" s="21">
        <f t="shared" si="37"/>
        <v>1</v>
      </c>
      <c r="F229" s="633"/>
      <c r="G229" s="21">
        <f t="shared" si="38"/>
        <v>1</v>
      </c>
      <c r="H229" s="633"/>
      <c r="I229" s="21">
        <f t="shared" si="39"/>
        <v>1</v>
      </c>
      <c r="J229" s="633"/>
      <c r="K229" s="21">
        <f t="shared" si="40"/>
        <v>1</v>
      </c>
      <c r="L229" s="633"/>
      <c r="M229" s="21">
        <f t="shared" si="41"/>
        <v>1</v>
      </c>
      <c r="N229" s="633"/>
      <c r="O229" s="21">
        <f t="shared" si="42"/>
        <v>1</v>
      </c>
      <c r="P229" s="633"/>
      <c r="Q229" s="21">
        <f t="shared" si="43"/>
        <v>0.04</v>
      </c>
      <c r="R229" s="21">
        <f t="shared" si="44"/>
        <v>0</v>
      </c>
      <c r="S229" s="308">
        <f t="shared" si="35"/>
        <v>0</v>
      </c>
    </row>
    <row r="230" spans="1:19">
      <c r="A230" s="142"/>
      <c r="B230" s="52"/>
      <c r="C230" s="21">
        <f t="shared" si="36"/>
        <v>1</v>
      </c>
      <c r="D230" s="633"/>
      <c r="E230" s="21">
        <f t="shared" si="37"/>
        <v>1</v>
      </c>
      <c r="F230" s="633"/>
      <c r="G230" s="21">
        <f t="shared" si="38"/>
        <v>1</v>
      </c>
      <c r="H230" s="633"/>
      <c r="I230" s="21">
        <f t="shared" si="39"/>
        <v>1</v>
      </c>
      <c r="J230" s="633"/>
      <c r="K230" s="21">
        <f t="shared" si="40"/>
        <v>1</v>
      </c>
      <c r="L230" s="633"/>
      <c r="M230" s="21">
        <f t="shared" si="41"/>
        <v>1</v>
      </c>
      <c r="N230" s="633"/>
      <c r="O230" s="21">
        <f t="shared" si="42"/>
        <v>1</v>
      </c>
      <c r="P230" s="633"/>
      <c r="Q230" s="21">
        <f t="shared" si="43"/>
        <v>0.04</v>
      </c>
      <c r="R230" s="21">
        <f t="shared" si="44"/>
        <v>0</v>
      </c>
      <c r="S230" s="308">
        <f t="shared" si="35"/>
        <v>0</v>
      </c>
    </row>
    <row r="231" spans="1:19">
      <c r="A231" s="142"/>
      <c r="B231" s="52"/>
      <c r="C231" s="21">
        <f t="shared" si="36"/>
        <v>1</v>
      </c>
      <c r="D231" s="633"/>
      <c r="E231" s="21">
        <f t="shared" si="37"/>
        <v>1</v>
      </c>
      <c r="F231" s="633"/>
      <c r="G231" s="21">
        <f t="shared" si="38"/>
        <v>1</v>
      </c>
      <c r="H231" s="633"/>
      <c r="I231" s="21">
        <f t="shared" si="39"/>
        <v>1</v>
      </c>
      <c r="J231" s="633"/>
      <c r="K231" s="21">
        <f t="shared" si="40"/>
        <v>1</v>
      </c>
      <c r="L231" s="633"/>
      <c r="M231" s="21">
        <f t="shared" si="41"/>
        <v>1</v>
      </c>
      <c r="N231" s="633"/>
      <c r="O231" s="21">
        <f t="shared" si="42"/>
        <v>1</v>
      </c>
      <c r="P231" s="633"/>
      <c r="Q231" s="21">
        <f t="shared" si="43"/>
        <v>0.04</v>
      </c>
      <c r="R231" s="21">
        <f t="shared" si="44"/>
        <v>0</v>
      </c>
      <c r="S231" s="308">
        <f t="shared" si="35"/>
        <v>0</v>
      </c>
    </row>
    <row r="232" spans="1:19">
      <c r="A232" s="142"/>
      <c r="B232" s="52"/>
      <c r="C232" s="21">
        <f t="shared" si="36"/>
        <v>1</v>
      </c>
      <c r="D232" s="633"/>
      <c r="E232" s="21">
        <f t="shared" si="37"/>
        <v>1</v>
      </c>
      <c r="F232" s="633"/>
      <c r="G232" s="21">
        <f t="shared" si="38"/>
        <v>1</v>
      </c>
      <c r="H232" s="633"/>
      <c r="I232" s="21">
        <f t="shared" si="39"/>
        <v>1</v>
      </c>
      <c r="J232" s="633"/>
      <c r="K232" s="21">
        <f t="shared" si="40"/>
        <v>1</v>
      </c>
      <c r="L232" s="633"/>
      <c r="M232" s="21">
        <f t="shared" si="41"/>
        <v>1</v>
      </c>
      <c r="N232" s="633"/>
      <c r="O232" s="21">
        <f t="shared" si="42"/>
        <v>1</v>
      </c>
      <c r="P232" s="633"/>
      <c r="Q232" s="21">
        <f t="shared" si="43"/>
        <v>0.04</v>
      </c>
      <c r="R232" s="21">
        <f t="shared" si="44"/>
        <v>0</v>
      </c>
      <c r="S232" s="308">
        <f t="shared" si="35"/>
        <v>0</v>
      </c>
    </row>
    <row r="233" spans="1:19">
      <c r="A233" s="142"/>
      <c r="B233" s="52"/>
      <c r="C233" s="21">
        <f t="shared" si="36"/>
        <v>1</v>
      </c>
      <c r="D233" s="633"/>
      <c r="E233" s="21">
        <f t="shared" si="37"/>
        <v>1</v>
      </c>
      <c r="F233" s="633"/>
      <c r="G233" s="21">
        <f t="shared" si="38"/>
        <v>1</v>
      </c>
      <c r="H233" s="633"/>
      <c r="I233" s="21">
        <f t="shared" si="39"/>
        <v>1</v>
      </c>
      <c r="J233" s="633"/>
      <c r="K233" s="21">
        <f t="shared" si="40"/>
        <v>1</v>
      </c>
      <c r="L233" s="633"/>
      <c r="M233" s="21">
        <f t="shared" si="41"/>
        <v>1</v>
      </c>
      <c r="N233" s="633"/>
      <c r="O233" s="21">
        <f t="shared" si="42"/>
        <v>1</v>
      </c>
      <c r="P233" s="633"/>
      <c r="Q233" s="21">
        <f t="shared" si="43"/>
        <v>0.04</v>
      </c>
      <c r="R233" s="21">
        <f t="shared" si="44"/>
        <v>0</v>
      </c>
      <c r="S233" s="308">
        <f t="shared" si="35"/>
        <v>0</v>
      </c>
    </row>
    <row r="234" spans="1:19">
      <c r="A234" s="142"/>
      <c r="B234" s="52"/>
      <c r="C234" s="21">
        <f t="shared" si="36"/>
        <v>1</v>
      </c>
      <c r="D234" s="633"/>
      <c r="E234" s="21">
        <f t="shared" si="37"/>
        <v>1</v>
      </c>
      <c r="F234" s="633"/>
      <c r="G234" s="21">
        <f t="shared" si="38"/>
        <v>1</v>
      </c>
      <c r="H234" s="633"/>
      <c r="I234" s="21">
        <f t="shared" si="39"/>
        <v>1</v>
      </c>
      <c r="J234" s="633"/>
      <c r="K234" s="21">
        <f t="shared" si="40"/>
        <v>1</v>
      </c>
      <c r="L234" s="633"/>
      <c r="M234" s="21">
        <f t="shared" si="41"/>
        <v>1</v>
      </c>
      <c r="N234" s="633"/>
      <c r="O234" s="21">
        <f t="shared" si="42"/>
        <v>1</v>
      </c>
      <c r="P234" s="633"/>
      <c r="Q234" s="21">
        <f t="shared" si="43"/>
        <v>0.04</v>
      </c>
      <c r="R234" s="21">
        <f t="shared" si="44"/>
        <v>0</v>
      </c>
      <c r="S234" s="308">
        <f t="shared" si="35"/>
        <v>0</v>
      </c>
    </row>
    <row r="235" spans="1:19">
      <c r="A235" s="142"/>
      <c r="B235" s="52"/>
      <c r="C235" s="21">
        <f t="shared" si="36"/>
        <v>1</v>
      </c>
      <c r="D235" s="633"/>
      <c r="E235" s="21">
        <f t="shared" si="37"/>
        <v>1</v>
      </c>
      <c r="F235" s="633"/>
      <c r="G235" s="21">
        <f t="shared" si="38"/>
        <v>1</v>
      </c>
      <c r="H235" s="633"/>
      <c r="I235" s="21">
        <f t="shared" si="39"/>
        <v>1</v>
      </c>
      <c r="J235" s="633"/>
      <c r="K235" s="21">
        <f t="shared" si="40"/>
        <v>1</v>
      </c>
      <c r="L235" s="633"/>
      <c r="M235" s="21">
        <f t="shared" si="41"/>
        <v>1</v>
      </c>
      <c r="N235" s="633"/>
      <c r="O235" s="21">
        <f t="shared" si="42"/>
        <v>1</v>
      </c>
      <c r="P235" s="633"/>
      <c r="Q235" s="21">
        <f t="shared" si="43"/>
        <v>0.04</v>
      </c>
      <c r="R235" s="21">
        <f t="shared" si="44"/>
        <v>0</v>
      </c>
      <c r="S235" s="308">
        <f t="shared" si="35"/>
        <v>0</v>
      </c>
    </row>
    <row r="236" spans="1:19">
      <c r="A236" s="142"/>
      <c r="B236" s="52"/>
      <c r="C236" s="21">
        <f t="shared" si="36"/>
        <v>1</v>
      </c>
      <c r="D236" s="633"/>
      <c r="E236" s="21">
        <f t="shared" si="37"/>
        <v>1</v>
      </c>
      <c r="F236" s="633"/>
      <c r="G236" s="21">
        <f t="shared" si="38"/>
        <v>1</v>
      </c>
      <c r="H236" s="633"/>
      <c r="I236" s="21">
        <f t="shared" si="39"/>
        <v>1</v>
      </c>
      <c r="J236" s="633"/>
      <c r="K236" s="21">
        <f t="shared" si="40"/>
        <v>1</v>
      </c>
      <c r="L236" s="633"/>
      <c r="M236" s="21">
        <f t="shared" si="41"/>
        <v>1</v>
      </c>
      <c r="N236" s="633"/>
      <c r="O236" s="21">
        <f t="shared" si="42"/>
        <v>1</v>
      </c>
      <c r="P236" s="633"/>
      <c r="Q236" s="21">
        <f t="shared" si="43"/>
        <v>0.04</v>
      </c>
      <c r="R236" s="21">
        <f t="shared" si="44"/>
        <v>0</v>
      </c>
      <c r="S236" s="308">
        <f t="shared" si="35"/>
        <v>0</v>
      </c>
    </row>
    <row r="237" spans="1:19">
      <c r="A237" s="142"/>
      <c r="B237" s="52"/>
      <c r="C237" s="21">
        <f t="shared" si="36"/>
        <v>1</v>
      </c>
      <c r="D237" s="633"/>
      <c r="E237" s="21">
        <f t="shared" si="37"/>
        <v>1</v>
      </c>
      <c r="F237" s="633"/>
      <c r="G237" s="21">
        <f t="shared" si="38"/>
        <v>1</v>
      </c>
      <c r="H237" s="633"/>
      <c r="I237" s="21">
        <f t="shared" si="39"/>
        <v>1</v>
      </c>
      <c r="J237" s="633"/>
      <c r="K237" s="21">
        <f t="shared" si="40"/>
        <v>1</v>
      </c>
      <c r="L237" s="633"/>
      <c r="M237" s="21">
        <f t="shared" si="41"/>
        <v>1</v>
      </c>
      <c r="N237" s="633"/>
      <c r="O237" s="21">
        <f t="shared" si="42"/>
        <v>1</v>
      </c>
      <c r="P237" s="633"/>
      <c r="Q237" s="21">
        <f t="shared" si="43"/>
        <v>0.04</v>
      </c>
      <c r="R237" s="21">
        <f t="shared" si="44"/>
        <v>0</v>
      </c>
      <c r="S237" s="308">
        <f t="shared" si="35"/>
        <v>0</v>
      </c>
    </row>
    <row r="238" spans="1:19">
      <c r="A238" s="142"/>
      <c r="B238" s="52"/>
      <c r="C238" s="21">
        <f t="shared" si="36"/>
        <v>1</v>
      </c>
      <c r="D238" s="633"/>
      <c r="E238" s="21">
        <f t="shared" si="37"/>
        <v>1</v>
      </c>
      <c r="F238" s="633"/>
      <c r="G238" s="21">
        <f t="shared" si="38"/>
        <v>1</v>
      </c>
      <c r="H238" s="633"/>
      <c r="I238" s="21">
        <f t="shared" si="39"/>
        <v>1</v>
      </c>
      <c r="J238" s="633"/>
      <c r="K238" s="21">
        <f t="shared" si="40"/>
        <v>1</v>
      </c>
      <c r="L238" s="633"/>
      <c r="M238" s="21">
        <f t="shared" si="41"/>
        <v>1</v>
      </c>
      <c r="N238" s="633"/>
      <c r="O238" s="21">
        <f t="shared" si="42"/>
        <v>1</v>
      </c>
      <c r="P238" s="633"/>
      <c r="Q238" s="21">
        <f t="shared" si="43"/>
        <v>0.04</v>
      </c>
      <c r="R238" s="21">
        <f t="shared" si="44"/>
        <v>0</v>
      </c>
      <c r="S238" s="308">
        <f t="shared" si="35"/>
        <v>0</v>
      </c>
    </row>
    <row r="239" spans="1:19">
      <c r="A239" s="142"/>
      <c r="B239" s="52"/>
      <c r="C239" s="21">
        <f t="shared" si="36"/>
        <v>1</v>
      </c>
      <c r="D239" s="633"/>
      <c r="E239" s="21">
        <f t="shared" si="37"/>
        <v>1</v>
      </c>
      <c r="F239" s="633"/>
      <c r="G239" s="21">
        <f t="shared" si="38"/>
        <v>1</v>
      </c>
      <c r="H239" s="633"/>
      <c r="I239" s="21">
        <f t="shared" si="39"/>
        <v>1</v>
      </c>
      <c r="J239" s="633"/>
      <c r="K239" s="21">
        <f t="shared" si="40"/>
        <v>1</v>
      </c>
      <c r="L239" s="633"/>
      <c r="M239" s="21">
        <f t="shared" si="41"/>
        <v>1</v>
      </c>
      <c r="N239" s="633"/>
      <c r="O239" s="21">
        <f t="shared" si="42"/>
        <v>1</v>
      </c>
      <c r="P239" s="633"/>
      <c r="Q239" s="21">
        <f t="shared" si="43"/>
        <v>0.04</v>
      </c>
      <c r="R239" s="21">
        <f t="shared" si="44"/>
        <v>0</v>
      </c>
      <c r="S239" s="308">
        <f t="shared" si="35"/>
        <v>0</v>
      </c>
    </row>
    <row r="240" spans="1:19">
      <c r="A240" s="142"/>
      <c r="B240" s="52"/>
      <c r="C240" s="21">
        <f t="shared" si="36"/>
        <v>1</v>
      </c>
      <c r="D240" s="633"/>
      <c r="E240" s="21">
        <f t="shared" si="37"/>
        <v>1</v>
      </c>
      <c r="F240" s="633"/>
      <c r="G240" s="21">
        <f t="shared" si="38"/>
        <v>1</v>
      </c>
      <c r="H240" s="633"/>
      <c r="I240" s="21">
        <f t="shared" si="39"/>
        <v>1</v>
      </c>
      <c r="J240" s="633"/>
      <c r="K240" s="21">
        <f t="shared" si="40"/>
        <v>1</v>
      </c>
      <c r="L240" s="633"/>
      <c r="M240" s="21">
        <f t="shared" si="41"/>
        <v>1</v>
      </c>
      <c r="N240" s="633"/>
      <c r="O240" s="21">
        <f t="shared" si="42"/>
        <v>1</v>
      </c>
      <c r="P240" s="633"/>
      <c r="Q240" s="21">
        <f t="shared" si="43"/>
        <v>0.04</v>
      </c>
      <c r="R240" s="21">
        <f t="shared" si="44"/>
        <v>0</v>
      </c>
      <c r="S240" s="308">
        <f t="shared" si="35"/>
        <v>0</v>
      </c>
    </row>
    <row r="241" spans="1:19">
      <c r="A241" s="142"/>
      <c r="B241" s="52"/>
      <c r="C241" s="21">
        <f t="shared" si="36"/>
        <v>1</v>
      </c>
      <c r="D241" s="633"/>
      <c r="E241" s="21">
        <f t="shared" si="37"/>
        <v>1</v>
      </c>
      <c r="F241" s="633"/>
      <c r="G241" s="21">
        <f t="shared" si="38"/>
        <v>1</v>
      </c>
      <c r="H241" s="633"/>
      <c r="I241" s="21">
        <f t="shared" si="39"/>
        <v>1</v>
      </c>
      <c r="J241" s="633"/>
      <c r="K241" s="21">
        <f t="shared" si="40"/>
        <v>1</v>
      </c>
      <c r="L241" s="633"/>
      <c r="M241" s="21">
        <f t="shared" si="41"/>
        <v>1</v>
      </c>
      <c r="N241" s="633"/>
      <c r="O241" s="21">
        <f t="shared" si="42"/>
        <v>1</v>
      </c>
      <c r="P241" s="633"/>
      <c r="Q241" s="21">
        <f t="shared" si="43"/>
        <v>0.04</v>
      </c>
      <c r="R241" s="21">
        <f t="shared" si="44"/>
        <v>0</v>
      </c>
      <c r="S241" s="308">
        <f t="shared" si="35"/>
        <v>0</v>
      </c>
    </row>
    <row r="242" spans="1:19">
      <c r="A242" s="142"/>
      <c r="B242" s="52"/>
      <c r="C242" s="21">
        <f t="shared" si="36"/>
        <v>1</v>
      </c>
      <c r="D242" s="633"/>
      <c r="E242" s="21">
        <f t="shared" si="37"/>
        <v>1</v>
      </c>
      <c r="F242" s="633"/>
      <c r="G242" s="21">
        <f t="shared" si="38"/>
        <v>1</v>
      </c>
      <c r="H242" s="633"/>
      <c r="I242" s="21">
        <f t="shared" si="39"/>
        <v>1</v>
      </c>
      <c r="J242" s="633"/>
      <c r="K242" s="21">
        <f t="shared" si="40"/>
        <v>1</v>
      </c>
      <c r="L242" s="633"/>
      <c r="M242" s="21">
        <f t="shared" si="41"/>
        <v>1</v>
      </c>
      <c r="N242" s="633"/>
      <c r="O242" s="21">
        <f t="shared" si="42"/>
        <v>1</v>
      </c>
      <c r="P242" s="633"/>
      <c r="Q242" s="21">
        <f t="shared" si="43"/>
        <v>0.04</v>
      </c>
      <c r="R242" s="21">
        <f t="shared" si="44"/>
        <v>0</v>
      </c>
      <c r="S242" s="308">
        <f t="shared" si="35"/>
        <v>0</v>
      </c>
    </row>
    <row r="243" spans="1:19">
      <c r="A243" s="142"/>
      <c r="B243" s="52"/>
      <c r="C243" s="21">
        <f t="shared" si="36"/>
        <v>1</v>
      </c>
      <c r="D243" s="633"/>
      <c r="E243" s="21">
        <f t="shared" si="37"/>
        <v>1</v>
      </c>
      <c r="F243" s="633"/>
      <c r="G243" s="21">
        <f t="shared" si="38"/>
        <v>1</v>
      </c>
      <c r="H243" s="633"/>
      <c r="I243" s="21">
        <f t="shared" si="39"/>
        <v>1</v>
      </c>
      <c r="J243" s="633"/>
      <c r="K243" s="21">
        <f t="shared" si="40"/>
        <v>1</v>
      </c>
      <c r="L243" s="633"/>
      <c r="M243" s="21">
        <f t="shared" si="41"/>
        <v>1</v>
      </c>
      <c r="N243" s="633"/>
      <c r="O243" s="21">
        <f t="shared" si="42"/>
        <v>1</v>
      </c>
      <c r="P243" s="633"/>
      <c r="Q243" s="21">
        <f t="shared" si="43"/>
        <v>0.04</v>
      </c>
      <c r="R243" s="21">
        <f t="shared" si="44"/>
        <v>0</v>
      </c>
      <c r="S243" s="308">
        <f t="shared" si="35"/>
        <v>0</v>
      </c>
    </row>
    <row r="244" spans="1:19">
      <c r="A244" s="142"/>
      <c r="B244" s="52"/>
      <c r="C244" s="21">
        <f t="shared" si="36"/>
        <v>1</v>
      </c>
      <c r="D244" s="633"/>
      <c r="E244" s="21">
        <f t="shared" si="37"/>
        <v>1</v>
      </c>
      <c r="F244" s="633"/>
      <c r="G244" s="21">
        <f t="shared" si="38"/>
        <v>1</v>
      </c>
      <c r="H244" s="633"/>
      <c r="I244" s="21">
        <f t="shared" si="39"/>
        <v>1</v>
      </c>
      <c r="J244" s="633"/>
      <c r="K244" s="21">
        <f t="shared" si="40"/>
        <v>1</v>
      </c>
      <c r="L244" s="633"/>
      <c r="M244" s="21">
        <f t="shared" si="41"/>
        <v>1</v>
      </c>
      <c r="N244" s="633"/>
      <c r="O244" s="21">
        <f t="shared" si="42"/>
        <v>1</v>
      </c>
      <c r="P244" s="633"/>
      <c r="Q244" s="21">
        <f t="shared" si="43"/>
        <v>0.04</v>
      </c>
      <c r="R244" s="21">
        <f t="shared" si="44"/>
        <v>0</v>
      </c>
      <c r="S244" s="308">
        <f t="shared" si="35"/>
        <v>0</v>
      </c>
    </row>
    <row r="245" spans="1:19">
      <c r="A245" s="142"/>
      <c r="B245" s="52"/>
      <c r="C245" s="21">
        <f t="shared" si="36"/>
        <v>1</v>
      </c>
      <c r="D245" s="633"/>
      <c r="E245" s="21">
        <f t="shared" si="37"/>
        <v>1</v>
      </c>
      <c r="F245" s="633"/>
      <c r="G245" s="21">
        <f t="shared" si="38"/>
        <v>1</v>
      </c>
      <c r="H245" s="633"/>
      <c r="I245" s="21">
        <f t="shared" si="39"/>
        <v>1</v>
      </c>
      <c r="J245" s="633"/>
      <c r="K245" s="21">
        <f t="shared" si="40"/>
        <v>1</v>
      </c>
      <c r="L245" s="633"/>
      <c r="M245" s="21">
        <f t="shared" si="41"/>
        <v>1</v>
      </c>
      <c r="N245" s="633"/>
      <c r="O245" s="21">
        <f t="shared" si="42"/>
        <v>1</v>
      </c>
      <c r="P245" s="633"/>
      <c r="Q245" s="21">
        <f t="shared" si="43"/>
        <v>0.04</v>
      </c>
      <c r="R245" s="21">
        <f t="shared" si="44"/>
        <v>0</v>
      </c>
      <c r="S245" s="308">
        <f t="shared" si="35"/>
        <v>0</v>
      </c>
    </row>
    <row r="246" spans="1:19">
      <c r="A246" s="142"/>
      <c r="B246" s="52"/>
      <c r="C246" s="21">
        <f t="shared" si="36"/>
        <v>1</v>
      </c>
      <c r="D246" s="633"/>
      <c r="E246" s="21">
        <f t="shared" si="37"/>
        <v>1</v>
      </c>
      <c r="F246" s="633"/>
      <c r="G246" s="21">
        <f t="shared" si="38"/>
        <v>1</v>
      </c>
      <c r="H246" s="633"/>
      <c r="I246" s="21">
        <f t="shared" si="39"/>
        <v>1</v>
      </c>
      <c r="J246" s="633"/>
      <c r="K246" s="21">
        <f t="shared" si="40"/>
        <v>1</v>
      </c>
      <c r="L246" s="633"/>
      <c r="M246" s="21">
        <f t="shared" si="41"/>
        <v>1</v>
      </c>
      <c r="N246" s="633"/>
      <c r="O246" s="21">
        <f t="shared" si="42"/>
        <v>1</v>
      </c>
      <c r="P246" s="633"/>
      <c r="Q246" s="21">
        <f t="shared" si="43"/>
        <v>0.04</v>
      </c>
      <c r="R246" s="21">
        <f t="shared" si="44"/>
        <v>0</v>
      </c>
      <c r="S246" s="308">
        <f t="shared" si="35"/>
        <v>0</v>
      </c>
    </row>
    <row r="247" spans="1:19">
      <c r="A247" s="142"/>
      <c r="B247" s="52"/>
      <c r="C247" s="21">
        <f t="shared" si="36"/>
        <v>1</v>
      </c>
      <c r="D247" s="633"/>
      <c r="E247" s="21">
        <f t="shared" si="37"/>
        <v>1</v>
      </c>
      <c r="F247" s="633"/>
      <c r="G247" s="21">
        <f t="shared" si="38"/>
        <v>1</v>
      </c>
      <c r="H247" s="633"/>
      <c r="I247" s="21">
        <f t="shared" si="39"/>
        <v>1</v>
      </c>
      <c r="J247" s="633"/>
      <c r="K247" s="21">
        <f t="shared" si="40"/>
        <v>1</v>
      </c>
      <c r="L247" s="633"/>
      <c r="M247" s="21">
        <f t="shared" si="41"/>
        <v>1</v>
      </c>
      <c r="N247" s="633"/>
      <c r="O247" s="21">
        <f t="shared" si="42"/>
        <v>1</v>
      </c>
      <c r="P247" s="633"/>
      <c r="Q247" s="21">
        <f t="shared" si="43"/>
        <v>0.04</v>
      </c>
      <c r="R247" s="21">
        <f t="shared" si="44"/>
        <v>0</v>
      </c>
      <c r="S247" s="308">
        <f t="shared" si="35"/>
        <v>0</v>
      </c>
    </row>
    <row r="248" spans="1:19">
      <c r="A248" s="142"/>
      <c r="B248" s="52"/>
      <c r="C248" s="21">
        <f t="shared" si="36"/>
        <v>1</v>
      </c>
      <c r="D248" s="633"/>
      <c r="E248" s="21">
        <f t="shared" si="37"/>
        <v>1</v>
      </c>
      <c r="F248" s="633"/>
      <c r="G248" s="21">
        <f t="shared" si="38"/>
        <v>1</v>
      </c>
      <c r="H248" s="633"/>
      <c r="I248" s="21">
        <f t="shared" si="39"/>
        <v>1</v>
      </c>
      <c r="J248" s="633"/>
      <c r="K248" s="21">
        <f t="shared" si="40"/>
        <v>1</v>
      </c>
      <c r="L248" s="633"/>
      <c r="M248" s="21">
        <f t="shared" si="41"/>
        <v>1</v>
      </c>
      <c r="N248" s="633"/>
      <c r="O248" s="21">
        <f t="shared" si="42"/>
        <v>1</v>
      </c>
      <c r="P248" s="633"/>
      <c r="Q248" s="21">
        <f t="shared" si="43"/>
        <v>0.04</v>
      </c>
      <c r="R248" s="21">
        <f t="shared" si="44"/>
        <v>0</v>
      </c>
      <c r="S248" s="308">
        <f t="shared" si="35"/>
        <v>0</v>
      </c>
    </row>
    <row r="249" spans="1:19">
      <c r="A249" s="142"/>
      <c r="B249" s="52"/>
      <c r="C249" s="21">
        <f t="shared" si="36"/>
        <v>1</v>
      </c>
      <c r="D249" s="633"/>
      <c r="E249" s="21">
        <f t="shared" si="37"/>
        <v>1</v>
      </c>
      <c r="F249" s="633"/>
      <c r="G249" s="21">
        <f t="shared" si="38"/>
        <v>1</v>
      </c>
      <c r="H249" s="633"/>
      <c r="I249" s="21">
        <f t="shared" si="39"/>
        <v>1</v>
      </c>
      <c r="J249" s="633"/>
      <c r="K249" s="21">
        <f t="shared" si="40"/>
        <v>1</v>
      </c>
      <c r="L249" s="633"/>
      <c r="M249" s="21">
        <f t="shared" si="41"/>
        <v>1</v>
      </c>
      <c r="N249" s="633"/>
      <c r="O249" s="21">
        <f t="shared" si="42"/>
        <v>1</v>
      </c>
      <c r="P249" s="633"/>
      <c r="Q249" s="21">
        <f t="shared" si="43"/>
        <v>0.04</v>
      </c>
      <c r="R249" s="21">
        <f t="shared" si="44"/>
        <v>0</v>
      </c>
      <c r="S249" s="308">
        <f t="shared" si="35"/>
        <v>0</v>
      </c>
    </row>
    <row r="250" spans="1:19">
      <c r="A250" s="142"/>
      <c r="B250" s="52"/>
      <c r="C250" s="21">
        <f t="shared" si="36"/>
        <v>1</v>
      </c>
      <c r="D250" s="633"/>
      <c r="E250" s="21">
        <f t="shared" si="37"/>
        <v>1</v>
      </c>
      <c r="F250" s="633"/>
      <c r="G250" s="21">
        <f t="shared" si="38"/>
        <v>1</v>
      </c>
      <c r="H250" s="633"/>
      <c r="I250" s="21">
        <f t="shared" si="39"/>
        <v>1</v>
      </c>
      <c r="J250" s="633"/>
      <c r="K250" s="21">
        <f t="shared" si="40"/>
        <v>1</v>
      </c>
      <c r="L250" s="633"/>
      <c r="M250" s="21">
        <f t="shared" si="41"/>
        <v>1</v>
      </c>
      <c r="N250" s="633"/>
      <c r="O250" s="21">
        <f t="shared" si="42"/>
        <v>1</v>
      </c>
      <c r="P250" s="633"/>
      <c r="Q250" s="21">
        <f t="shared" si="43"/>
        <v>0.04</v>
      </c>
      <c r="R250" s="21">
        <f t="shared" si="44"/>
        <v>0</v>
      </c>
      <c r="S250" s="308">
        <f t="shared" si="35"/>
        <v>0</v>
      </c>
    </row>
    <row r="251" spans="1:19">
      <c r="A251" s="142"/>
      <c r="B251" s="52"/>
      <c r="C251" s="21">
        <f t="shared" si="36"/>
        <v>1</v>
      </c>
      <c r="D251" s="633"/>
      <c r="E251" s="21">
        <f t="shared" si="37"/>
        <v>1</v>
      </c>
      <c r="F251" s="633"/>
      <c r="G251" s="21">
        <f t="shared" si="38"/>
        <v>1</v>
      </c>
      <c r="H251" s="633"/>
      <c r="I251" s="21">
        <f t="shared" si="39"/>
        <v>1</v>
      </c>
      <c r="J251" s="633"/>
      <c r="K251" s="21">
        <f t="shared" si="40"/>
        <v>1</v>
      </c>
      <c r="L251" s="633"/>
      <c r="M251" s="21">
        <f t="shared" si="41"/>
        <v>1</v>
      </c>
      <c r="N251" s="633"/>
      <c r="O251" s="21">
        <f t="shared" si="42"/>
        <v>1</v>
      </c>
      <c r="P251" s="633"/>
      <c r="Q251" s="21">
        <f t="shared" si="43"/>
        <v>0.04</v>
      </c>
      <c r="R251" s="21">
        <f t="shared" si="44"/>
        <v>0</v>
      </c>
      <c r="S251" s="308">
        <f t="shared" si="35"/>
        <v>0</v>
      </c>
    </row>
    <row r="252" spans="1:19">
      <c r="A252" s="142"/>
      <c r="B252" s="52"/>
      <c r="C252" s="21">
        <f t="shared" si="36"/>
        <v>1</v>
      </c>
      <c r="D252" s="633"/>
      <c r="E252" s="21">
        <f t="shared" si="37"/>
        <v>1</v>
      </c>
      <c r="F252" s="633"/>
      <c r="G252" s="21">
        <f t="shared" si="38"/>
        <v>1</v>
      </c>
      <c r="H252" s="633"/>
      <c r="I252" s="21">
        <f t="shared" si="39"/>
        <v>1</v>
      </c>
      <c r="J252" s="633"/>
      <c r="K252" s="21">
        <f t="shared" si="40"/>
        <v>1</v>
      </c>
      <c r="L252" s="633"/>
      <c r="M252" s="21">
        <f t="shared" si="41"/>
        <v>1</v>
      </c>
      <c r="N252" s="633"/>
      <c r="O252" s="21">
        <f t="shared" si="42"/>
        <v>1</v>
      </c>
      <c r="P252" s="633"/>
      <c r="Q252" s="21">
        <f t="shared" si="43"/>
        <v>0.04</v>
      </c>
      <c r="R252" s="21">
        <f t="shared" si="44"/>
        <v>0</v>
      </c>
      <c r="S252" s="308">
        <f t="shared" si="35"/>
        <v>0</v>
      </c>
    </row>
    <row r="253" spans="1:19">
      <c r="A253" s="142"/>
      <c r="B253" s="52"/>
      <c r="C253" s="21">
        <f t="shared" si="36"/>
        <v>1</v>
      </c>
      <c r="D253" s="633"/>
      <c r="E253" s="21">
        <f t="shared" si="37"/>
        <v>1</v>
      </c>
      <c r="F253" s="633"/>
      <c r="G253" s="21">
        <f t="shared" si="38"/>
        <v>1</v>
      </c>
      <c r="H253" s="633"/>
      <c r="I253" s="21">
        <f t="shared" si="39"/>
        <v>1</v>
      </c>
      <c r="J253" s="633"/>
      <c r="K253" s="21">
        <f t="shared" si="40"/>
        <v>1</v>
      </c>
      <c r="L253" s="633"/>
      <c r="M253" s="21">
        <f t="shared" si="41"/>
        <v>1</v>
      </c>
      <c r="N253" s="633"/>
      <c r="O253" s="21">
        <f t="shared" si="42"/>
        <v>1</v>
      </c>
      <c r="P253" s="633"/>
      <c r="Q253" s="21">
        <f t="shared" si="43"/>
        <v>0.04</v>
      </c>
      <c r="R253" s="21">
        <f t="shared" si="44"/>
        <v>0</v>
      </c>
      <c r="S253" s="308">
        <f t="shared" si="35"/>
        <v>0</v>
      </c>
    </row>
    <row r="254" spans="1:19">
      <c r="A254" s="142"/>
      <c r="B254" s="52"/>
      <c r="C254" s="21">
        <f t="shared" si="36"/>
        <v>1</v>
      </c>
      <c r="D254" s="633"/>
      <c r="E254" s="21">
        <f t="shared" si="37"/>
        <v>1</v>
      </c>
      <c r="F254" s="633"/>
      <c r="G254" s="21">
        <f t="shared" si="38"/>
        <v>1</v>
      </c>
      <c r="H254" s="633"/>
      <c r="I254" s="21">
        <f t="shared" si="39"/>
        <v>1</v>
      </c>
      <c r="J254" s="633"/>
      <c r="K254" s="21">
        <f t="shared" si="40"/>
        <v>1</v>
      </c>
      <c r="L254" s="633"/>
      <c r="M254" s="21">
        <f t="shared" si="41"/>
        <v>1</v>
      </c>
      <c r="N254" s="633"/>
      <c r="O254" s="21">
        <f t="shared" si="42"/>
        <v>1</v>
      </c>
      <c r="P254" s="633"/>
      <c r="Q254" s="21">
        <f t="shared" si="43"/>
        <v>0.04</v>
      </c>
      <c r="R254" s="21">
        <f t="shared" si="44"/>
        <v>0</v>
      </c>
      <c r="S254" s="308">
        <f t="shared" si="35"/>
        <v>0</v>
      </c>
    </row>
    <row r="255" spans="1:19">
      <c r="A255" s="142"/>
      <c r="B255" s="52"/>
      <c r="C255" s="21">
        <f t="shared" si="36"/>
        <v>1</v>
      </c>
      <c r="D255" s="633"/>
      <c r="E255" s="21">
        <f t="shared" si="37"/>
        <v>1</v>
      </c>
      <c r="F255" s="633"/>
      <c r="G255" s="21">
        <f t="shared" si="38"/>
        <v>1</v>
      </c>
      <c r="H255" s="633"/>
      <c r="I255" s="21">
        <f t="shared" si="39"/>
        <v>1</v>
      </c>
      <c r="J255" s="633"/>
      <c r="K255" s="21">
        <f t="shared" si="40"/>
        <v>1</v>
      </c>
      <c r="L255" s="633"/>
      <c r="M255" s="21">
        <f t="shared" si="41"/>
        <v>1</v>
      </c>
      <c r="N255" s="633"/>
      <c r="O255" s="21">
        <f t="shared" si="42"/>
        <v>1</v>
      </c>
      <c r="P255" s="633"/>
      <c r="Q255" s="21">
        <f t="shared" si="43"/>
        <v>0.04</v>
      </c>
      <c r="R255" s="21">
        <f t="shared" si="44"/>
        <v>0</v>
      </c>
      <c r="S255" s="308">
        <f t="shared" si="35"/>
        <v>0</v>
      </c>
    </row>
    <row r="256" spans="1:19">
      <c r="A256" s="142"/>
      <c r="B256" s="52"/>
      <c r="C256" s="21">
        <f t="shared" si="36"/>
        <v>1</v>
      </c>
      <c r="D256" s="633"/>
      <c r="E256" s="21">
        <f t="shared" si="37"/>
        <v>1</v>
      </c>
      <c r="F256" s="633"/>
      <c r="G256" s="21">
        <f t="shared" si="38"/>
        <v>1</v>
      </c>
      <c r="H256" s="633"/>
      <c r="I256" s="21">
        <f t="shared" si="39"/>
        <v>1</v>
      </c>
      <c r="J256" s="633"/>
      <c r="K256" s="21">
        <f t="shared" si="40"/>
        <v>1</v>
      </c>
      <c r="L256" s="633"/>
      <c r="M256" s="21">
        <f t="shared" si="41"/>
        <v>1</v>
      </c>
      <c r="N256" s="633"/>
      <c r="O256" s="21">
        <f t="shared" si="42"/>
        <v>1</v>
      </c>
      <c r="P256" s="633"/>
      <c r="Q256" s="21">
        <f t="shared" si="43"/>
        <v>0.04</v>
      </c>
      <c r="R256" s="21">
        <f t="shared" si="44"/>
        <v>0</v>
      </c>
      <c r="S256" s="308">
        <f t="shared" si="35"/>
        <v>0</v>
      </c>
    </row>
    <row r="257" spans="1:19">
      <c r="A257" s="142"/>
      <c r="B257" s="52"/>
      <c r="C257" s="21">
        <f t="shared" si="36"/>
        <v>1</v>
      </c>
      <c r="D257" s="633"/>
      <c r="E257" s="21">
        <f t="shared" si="37"/>
        <v>1</v>
      </c>
      <c r="F257" s="633"/>
      <c r="G257" s="21">
        <f t="shared" si="38"/>
        <v>1</v>
      </c>
      <c r="H257" s="633"/>
      <c r="I257" s="21">
        <f t="shared" si="39"/>
        <v>1</v>
      </c>
      <c r="J257" s="633"/>
      <c r="K257" s="21">
        <f t="shared" si="40"/>
        <v>1</v>
      </c>
      <c r="L257" s="633"/>
      <c r="M257" s="21">
        <f t="shared" si="41"/>
        <v>1</v>
      </c>
      <c r="N257" s="633"/>
      <c r="O257" s="21">
        <f t="shared" si="42"/>
        <v>1</v>
      </c>
      <c r="P257" s="633"/>
      <c r="Q257" s="21">
        <f t="shared" si="43"/>
        <v>0.04</v>
      </c>
      <c r="R257" s="21">
        <f t="shared" si="44"/>
        <v>0</v>
      </c>
      <c r="S257" s="308">
        <f t="shared" si="35"/>
        <v>0</v>
      </c>
    </row>
    <row r="258" spans="1:19">
      <c r="A258" s="142"/>
      <c r="B258" s="52"/>
      <c r="C258" s="21">
        <f t="shared" si="36"/>
        <v>1</v>
      </c>
      <c r="D258" s="633"/>
      <c r="E258" s="21">
        <f t="shared" si="37"/>
        <v>1</v>
      </c>
      <c r="F258" s="633"/>
      <c r="G258" s="21">
        <f t="shared" si="38"/>
        <v>1</v>
      </c>
      <c r="H258" s="633"/>
      <c r="I258" s="21">
        <f t="shared" si="39"/>
        <v>1</v>
      </c>
      <c r="J258" s="633"/>
      <c r="K258" s="21">
        <f t="shared" si="40"/>
        <v>1</v>
      </c>
      <c r="L258" s="633"/>
      <c r="M258" s="21">
        <f t="shared" si="41"/>
        <v>1</v>
      </c>
      <c r="N258" s="633"/>
      <c r="O258" s="21">
        <f t="shared" si="42"/>
        <v>1</v>
      </c>
      <c r="P258" s="633"/>
      <c r="Q258" s="21">
        <f t="shared" si="43"/>
        <v>0.04</v>
      </c>
      <c r="R258" s="21">
        <f t="shared" si="44"/>
        <v>0</v>
      </c>
      <c r="S258" s="308">
        <f t="shared" si="35"/>
        <v>0</v>
      </c>
    </row>
    <row r="259" spans="1:19">
      <c r="A259" s="142"/>
      <c r="B259" s="52"/>
      <c r="C259" s="21">
        <f t="shared" si="36"/>
        <v>1</v>
      </c>
      <c r="D259" s="633"/>
      <c r="E259" s="21">
        <f t="shared" si="37"/>
        <v>1</v>
      </c>
      <c r="F259" s="633"/>
      <c r="G259" s="21">
        <f t="shared" si="38"/>
        <v>1</v>
      </c>
      <c r="H259" s="633"/>
      <c r="I259" s="21">
        <f t="shared" si="39"/>
        <v>1</v>
      </c>
      <c r="J259" s="633"/>
      <c r="K259" s="21">
        <f t="shared" si="40"/>
        <v>1</v>
      </c>
      <c r="L259" s="633"/>
      <c r="M259" s="21">
        <f t="shared" si="41"/>
        <v>1</v>
      </c>
      <c r="N259" s="633"/>
      <c r="O259" s="21">
        <f t="shared" si="42"/>
        <v>1</v>
      </c>
      <c r="P259" s="633"/>
      <c r="Q259" s="21">
        <f t="shared" si="43"/>
        <v>0.04</v>
      </c>
      <c r="R259" s="21">
        <f t="shared" si="44"/>
        <v>0</v>
      </c>
      <c r="S259" s="308">
        <f t="shared" si="35"/>
        <v>0</v>
      </c>
    </row>
    <row r="260" spans="1:19">
      <c r="A260" s="142"/>
      <c r="B260" s="52"/>
      <c r="C260" s="21">
        <f t="shared" si="36"/>
        <v>1</v>
      </c>
      <c r="D260" s="633"/>
      <c r="E260" s="21">
        <f t="shared" si="37"/>
        <v>1</v>
      </c>
      <c r="F260" s="633"/>
      <c r="G260" s="21">
        <f t="shared" si="38"/>
        <v>1</v>
      </c>
      <c r="H260" s="633"/>
      <c r="I260" s="21">
        <f t="shared" si="39"/>
        <v>1</v>
      </c>
      <c r="J260" s="633"/>
      <c r="K260" s="21">
        <f t="shared" si="40"/>
        <v>1</v>
      </c>
      <c r="L260" s="633"/>
      <c r="M260" s="21">
        <f t="shared" si="41"/>
        <v>1</v>
      </c>
      <c r="N260" s="633"/>
      <c r="O260" s="21">
        <f t="shared" si="42"/>
        <v>1</v>
      </c>
      <c r="P260" s="633"/>
      <c r="Q260" s="21">
        <f t="shared" si="43"/>
        <v>0.04</v>
      </c>
      <c r="R260" s="21">
        <f t="shared" si="44"/>
        <v>0</v>
      </c>
      <c r="S260" s="308">
        <f t="shared" si="35"/>
        <v>0</v>
      </c>
    </row>
    <row r="261" spans="1:19">
      <c r="A261" s="142"/>
      <c r="B261" s="52"/>
      <c r="C261" s="21">
        <f t="shared" si="36"/>
        <v>1</v>
      </c>
      <c r="D261" s="633"/>
      <c r="E261" s="21">
        <f t="shared" si="37"/>
        <v>1</v>
      </c>
      <c r="F261" s="633"/>
      <c r="G261" s="21">
        <f t="shared" si="38"/>
        <v>1</v>
      </c>
      <c r="H261" s="633"/>
      <c r="I261" s="21">
        <f t="shared" si="39"/>
        <v>1</v>
      </c>
      <c r="J261" s="633"/>
      <c r="K261" s="21">
        <f t="shared" si="40"/>
        <v>1</v>
      </c>
      <c r="L261" s="633"/>
      <c r="M261" s="21">
        <f t="shared" si="41"/>
        <v>1</v>
      </c>
      <c r="N261" s="633"/>
      <c r="O261" s="21">
        <f t="shared" si="42"/>
        <v>1</v>
      </c>
      <c r="P261" s="633"/>
      <c r="Q261" s="21">
        <f t="shared" si="43"/>
        <v>0.04</v>
      </c>
      <c r="R261" s="21">
        <f t="shared" si="44"/>
        <v>0</v>
      </c>
      <c r="S261" s="308">
        <f t="shared" si="35"/>
        <v>0</v>
      </c>
    </row>
    <row r="262" spans="1:19">
      <c r="A262" s="142"/>
      <c r="B262" s="52"/>
      <c r="C262" s="21">
        <f t="shared" si="36"/>
        <v>1</v>
      </c>
      <c r="D262" s="633"/>
      <c r="E262" s="21">
        <f t="shared" si="37"/>
        <v>1</v>
      </c>
      <c r="F262" s="633"/>
      <c r="G262" s="21">
        <f t="shared" si="38"/>
        <v>1</v>
      </c>
      <c r="H262" s="633"/>
      <c r="I262" s="21">
        <f t="shared" si="39"/>
        <v>1</v>
      </c>
      <c r="J262" s="633"/>
      <c r="K262" s="21">
        <f t="shared" si="40"/>
        <v>1</v>
      </c>
      <c r="L262" s="633"/>
      <c r="M262" s="21">
        <f t="shared" si="41"/>
        <v>1</v>
      </c>
      <c r="N262" s="633"/>
      <c r="O262" s="21">
        <f t="shared" si="42"/>
        <v>1</v>
      </c>
      <c r="P262" s="633"/>
      <c r="Q262" s="21">
        <f t="shared" si="43"/>
        <v>0.04</v>
      </c>
      <c r="R262" s="21">
        <f t="shared" si="44"/>
        <v>0</v>
      </c>
      <c r="S262" s="308">
        <f t="shared" si="35"/>
        <v>0</v>
      </c>
    </row>
    <row r="263" spans="1:19">
      <c r="A263" s="142"/>
      <c r="B263" s="52"/>
      <c r="C263" s="21">
        <f t="shared" si="36"/>
        <v>1</v>
      </c>
      <c r="D263" s="633"/>
      <c r="E263" s="21">
        <f t="shared" si="37"/>
        <v>1</v>
      </c>
      <c r="F263" s="633"/>
      <c r="G263" s="21">
        <f t="shared" si="38"/>
        <v>1</v>
      </c>
      <c r="H263" s="633"/>
      <c r="I263" s="21">
        <f t="shared" si="39"/>
        <v>1</v>
      </c>
      <c r="J263" s="633"/>
      <c r="K263" s="21">
        <f t="shared" si="40"/>
        <v>1</v>
      </c>
      <c r="L263" s="633"/>
      <c r="M263" s="21">
        <f t="shared" si="41"/>
        <v>1</v>
      </c>
      <c r="N263" s="633"/>
      <c r="O263" s="21">
        <f t="shared" si="42"/>
        <v>1</v>
      </c>
      <c r="P263" s="633"/>
      <c r="Q263" s="21">
        <f t="shared" si="43"/>
        <v>0.04</v>
      </c>
      <c r="R263" s="21">
        <f t="shared" si="44"/>
        <v>0</v>
      </c>
      <c r="S263" s="308">
        <f t="shared" si="35"/>
        <v>0</v>
      </c>
    </row>
    <row r="264" spans="1:19">
      <c r="A264" s="142"/>
      <c r="B264" s="52"/>
      <c r="C264" s="21">
        <f t="shared" si="36"/>
        <v>1</v>
      </c>
      <c r="D264" s="633"/>
      <c r="E264" s="21">
        <f t="shared" si="37"/>
        <v>1</v>
      </c>
      <c r="F264" s="633"/>
      <c r="G264" s="21">
        <f t="shared" si="38"/>
        <v>1</v>
      </c>
      <c r="H264" s="633"/>
      <c r="I264" s="21">
        <f t="shared" si="39"/>
        <v>1</v>
      </c>
      <c r="J264" s="633"/>
      <c r="K264" s="21">
        <f t="shared" si="40"/>
        <v>1</v>
      </c>
      <c r="L264" s="633"/>
      <c r="M264" s="21">
        <f t="shared" si="41"/>
        <v>1</v>
      </c>
      <c r="N264" s="633"/>
      <c r="O264" s="21">
        <f t="shared" si="42"/>
        <v>1</v>
      </c>
      <c r="P264" s="633"/>
      <c r="Q264" s="21">
        <f t="shared" si="43"/>
        <v>0.04</v>
      </c>
      <c r="R264" s="21">
        <f t="shared" si="44"/>
        <v>0</v>
      </c>
      <c r="S264" s="308">
        <f t="shared" si="35"/>
        <v>0</v>
      </c>
    </row>
    <row r="265" spans="1:19">
      <c r="A265" s="142"/>
      <c r="B265" s="52"/>
      <c r="C265" s="21">
        <f t="shared" si="36"/>
        <v>1</v>
      </c>
      <c r="D265" s="633"/>
      <c r="E265" s="21">
        <f t="shared" si="37"/>
        <v>1</v>
      </c>
      <c r="F265" s="633"/>
      <c r="G265" s="21">
        <f t="shared" si="38"/>
        <v>1</v>
      </c>
      <c r="H265" s="633"/>
      <c r="I265" s="21">
        <f t="shared" si="39"/>
        <v>1</v>
      </c>
      <c r="J265" s="633"/>
      <c r="K265" s="21">
        <f t="shared" si="40"/>
        <v>1</v>
      </c>
      <c r="L265" s="633"/>
      <c r="M265" s="21">
        <f t="shared" si="41"/>
        <v>1</v>
      </c>
      <c r="N265" s="633"/>
      <c r="O265" s="21">
        <f t="shared" si="42"/>
        <v>1</v>
      </c>
      <c r="P265" s="633"/>
      <c r="Q265" s="21">
        <f t="shared" si="43"/>
        <v>0.04</v>
      </c>
      <c r="R265" s="21">
        <f t="shared" si="44"/>
        <v>0</v>
      </c>
      <c r="S265" s="308">
        <f t="shared" si="35"/>
        <v>0</v>
      </c>
    </row>
    <row r="266" spans="1:19">
      <c r="A266" s="142"/>
      <c r="B266" s="52"/>
      <c r="C266" s="21">
        <f t="shared" si="36"/>
        <v>1</v>
      </c>
      <c r="D266" s="633"/>
      <c r="E266" s="21">
        <f t="shared" si="37"/>
        <v>1</v>
      </c>
      <c r="F266" s="633"/>
      <c r="G266" s="21">
        <f t="shared" si="38"/>
        <v>1</v>
      </c>
      <c r="H266" s="633"/>
      <c r="I266" s="21">
        <f t="shared" si="39"/>
        <v>1</v>
      </c>
      <c r="J266" s="633"/>
      <c r="K266" s="21">
        <f t="shared" si="40"/>
        <v>1</v>
      </c>
      <c r="L266" s="633"/>
      <c r="M266" s="21">
        <f t="shared" si="41"/>
        <v>1</v>
      </c>
      <c r="N266" s="633"/>
      <c r="O266" s="21">
        <f t="shared" si="42"/>
        <v>1</v>
      </c>
      <c r="P266" s="633"/>
      <c r="Q266" s="21">
        <f t="shared" si="43"/>
        <v>0.04</v>
      </c>
      <c r="R266" s="21">
        <f t="shared" si="44"/>
        <v>0</v>
      </c>
      <c r="S266" s="308">
        <f t="shared" si="35"/>
        <v>0</v>
      </c>
    </row>
    <row r="267" spans="1:19">
      <c r="A267" s="142"/>
      <c r="B267" s="52"/>
      <c r="C267" s="21">
        <f t="shared" si="36"/>
        <v>1</v>
      </c>
      <c r="D267" s="633"/>
      <c r="E267" s="21">
        <f t="shared" si="37"/>
        <v>1</v>
      </c>
      <c r="F267" s="633"/>
      <c r="G267" s="21">
        <f t="shared" si="38"/>
        <v>1</v>
      </c>
      <c r="H267" s="633"/>
      <c r="I267" s="21">
        <f t="shared" si="39"/>
        <v>1</v>
      </c>
      <c r="J267" s="633"/>
      <c r="K267" s="21">
        <f t="shared" si="40"/>
        <v>1</v>
      </c>
      <c r="L267" s="633"/>
      <c r="M267" s="21">
        <f t="shared" si="41"/>
        <v>1</v>
      </c>
      <c r="N267" s="633"/>
      <c r="O267" s="21">
        <f t="shared" si="42"/>
        <v>1</v>
      </c>
      <c r="P267" s="633"/>
      <c r="Q267" s="21">
        <f t="shared" si="43"/>
        <v>0.04</v>
      </c>
      <c r="R267" s="21">
        <f t="shared" si="44"/>
        <v>0</v>
      </c>
      <c r="S267" s="308">
        <f t="shared" si="35"/>
        <v>0</v>
      </c>
    </row>
    <row r="268" spans="1:19">
      <c r="A268" s="142"/>
      <c r="B268" s="52"/>
      <c r="C268" s="21">
        <f t="shared" si="36"/>
        <v>1</v>
      </c>
      <c r="D268" s="633"/>
      <c r="E268" s="21">
        <f t="shared" si="37"/>
        <v>1</v>
      </c>
      <c r="F268" s="633"/>
      <c r="G268" s="21">
        <f t="shared" si="38"/>
        <v>1</v>
      </c>
      <c r="H268" s="633"/>
      <c r="I268" s="21">
        <f t="shared" si="39"/>
        <v>1</v>
      </c>
      <c r="J268" s="633"/>
      <c r="K268" s="21">
        <f t="shared" si="40"/>
        <v>1</v>
      </c>
      <c r="L268" s="633"/>
      <c r="M268" s="21">
        <f t="shared" si="41"/>
        <v>1</v>
      </c>
      <c r="N268" s="633"/>
      <c r="O268" s="21">
        <f t="shared" si="42"/>
        <v>1</v>
      </c>
      <c r="P268" s="633"/>
      <c r="Q268" s="21">
        <f t="shared" si="43"/>
        <v>0.04</v>
      </c>
      <c r="R268" s="21">
        <f t="shared" si="44"/>
        <v>0</v>
      </c>
      <c r="S268" s="308">
        <f t="shared" si="35"/>
        <v>0</v>
      </c>
    </row>
    <row r="269" spans="1:19">
      <c r="A269" s="142"/>
      <c r="B269" s="52"/>
      <c r="C269" s="21">
        <f t="shared" si="36"/>
        <v>1</v>
      </c>
      <c r="D269" s="633"/>
      <c r="E269" s="21">
        <f t="shared" si="37"/>
        <v>1</v>
      </c>
      <c r="F269" s="633"/>
      <c r="G269" s="21">
        <f t="shared" si="38"/>
        <v>1</v>
      </c>
      <c r="H269" s="633"/>
      <c r="I269" s="21">
        <f t="shared" si="39"/>
        <v>1</v>
      </c>
      <c r="J269" s="633"/>
      <c r="K269" s="21">
        <f t="shared" si="40"/>
        <v>1</v>
      </c>
      <c r="L269" s="633"/>
      <c r="M269" s="21">
        <f t="shared" si="41"/>
        <v>1</v>
      </c>
      <c r="N269" s="633"/>
      <c r="O269" s="21">
        <f t="shared" si="42"/>
        <v>1</v>
      </c>
      <c r="P269" s="633"/>
      <c r="Q269" s="21">
        <f t="shared" si="43"/>
        <v>0.04</v>
      </c>
      <c r="R269" s="21">
        <f t="shared" si="44"/>
        <v>0</v>
      </c>
      <c r="S269" s="308">
        <f t="shared" si="35"/>
        <v>0</v>
      </c>
    </row>
    <row r="270" spans="1:19">
      <c r="A270" s="142"/>
      <c r="B270" s="52"/>
      <c r="C270" s="21">
        <f t="shared" si="36"/>
        <v>1</v>
      </c>
      <c r="D270" s="633"/>
      <c r="E270" s="21">
        <f t="shared" si="37"/>
        <v>1</v>
      </c>
      <c r="F270" s="633"/>
      <c r="G270" s="21">
        <f t="shared" si="38"/>
        <v>1</v>
      </c>
      <c r="H270" s="633"/>
      <c r="I270" s="21">
        <f t="shared" si="39"/>
        <v>1</v>
      </c>
      <c r="J270" s="633"/>
      <c r="K270" s="21">
        <f t="shared" si="40"/>
        <v>1</v>
      </c>
      <c r="L270" s="633"/>
      <c r="M270" s="21">
        <f t="shared" si="41"/>
        <v>1</v>
      </c>
      <c r="N270" s="633"/>
      <c r="O270" s="21">
        <f t="shared" si="42"/>
        <v>1</v>
      </c>
      <c r="P270" s="633"/>
      <c r="Q270" s="21">
        <f t="shared" si="43"/>
        <v>0.04</v>
      </c>
      <c r="R270" s="21">
        <f t="shared" si="44"/>
        <v>0</v>
      </c>
      <c r="S270" s="308">
        <f t="shared" si="35"/>
        <v>0</v>
      </c>
    </row>
    <row r="271" spans="1:19">
      <c r="A271" s="142"/>
      <c r="B271" s="52"/>
      <c r="C271" s="21">
        <f t="shared" si="36"/>
        <v>1</v>
      </c>
      <c r="D271" s="633"/>
      <c r="E271" s="21">
        <f t="shared" si="37"/>
        <v>1</v>
      </c>
      <c r="F271" s="633"/>
      <c r="G271" s="21">
        <f t="shared" si="38"/>
        <v>1</v>
      </c>
      <c r="H271" s="633"/>
      <c r="I271" s="21">
        <f t="shared" si="39"/>
        <v>1</v>
      </c>
      <c r="J271" s="633"/>
      <c r="K271" s="21">
        <f t="shared" si="40"/>
        <v>1</v>
      </c>
      <c r="L271" s="633"/>
      <c r="M271" s="21">
        <f t="shared" si="41"/>
        <v>1</v>
      </c>
      <c r="N271" s="633"/>
      <c r="O271" s="21">
        <f t="shared" si="42"/>
        <v>1</v>
      </c>
      <c r="P271" s="633"/>
      <c r="Q271" s="21">
        <f t="shared" si="43"/>
        <v>0.04</v>
      </c>
      <c r="R271" s="21">
        <f t="shared" si="44"/>
        <v>0</v>
      </c>
      <c r="S271" s="308">
        <f t="shared" si="35"/>
        <v>0</v>
      </c>
    </row>
    <row r="272" spans="1:19">
      <c r="A272" s="142"/>
      <c r="B272" s="52"/>
      <c r="C272" s="21">
        <f t="shared" si="36"/>
        <v>1</v>
      </c>
      <c r="D272" s="633"/>
      <c r="E272" s="21">
        <f t="shared" si="37"/>
        <v>1</v>
      </c>
      <c r="F272" s="633"/>
      <c r="G272" s="21">
        <f t="shared" si="38"/>
        <v>1</v>
      </c>
      <c r="H272" s="633"/>
      <c r="I272" s="21">
        <f t="shared" si="39"/>
        <v>1</v>
      </c>
      <c r="J272" s="633"/>
      <c r="K272" s="21">
        <f t="shared" si="40"/>
        <v>1</v>
      </c>
      <c r="L272" s="633"/>
      <c r="M272" s="21">
        <f t="shared" si="41"/>
        <v>1</v>
      </c>
      <c r="N272" s="633"/>
      <c r="O272" s="21">
        <f t="shared" si="42"/>
        <v>1</v>
      </c>
      <c r="P272" s="633"/>
      <c r="Q272" s="21">
        <f t="shared" si="43"/>
        <v>0.04</v>
      </c>
      <c r="R272" s="21">
        <f t="shared" si="44"/>
        <v>0</v>
      </c>
      <c r="S272" s="308">
        <f t="shared" si="35"/>
        <v>0</v>
      </c>
    </row>
    <row r="273" spans="1:19">
      <c r="A273" s="142"/>
      <c r="B273" s="52"/>
      <c r="C273" s="21">
        <f t="shared" si="36"/>
        <v>1</v>
      </c>
      <c r="D273" s="633"/>
      <c r="E273" s="21">
        <f t="shared" si="37"/>
        <v>1</v>
      </c>
      <c r="F273" s="633"/>
      <c r="G273" s="21">
        <f t="shared" si="38"/>
        <v>1</v>
      </c>
      <c r="H273" s="633"/>
      <c r="I273" s="21">
        <f t="shared" si="39"/>
        <v>1</v>
      </c>
      <c r="J273" s="633"/>
      <c r="K273" s="21">
        <f t="shared" si="40"/>
        <v>1</v>
      </c>
      <c r="L273" s="633"/>
      <c r="M273" s="21">
        <f t="shared" si="41"/>
        <v>1</v>
      </c>
      <c r="N273" s="633"/>
      <c r="O273" s="21">
        <f t="shared" si="42"/>
        <v>1</v>
      </c>
      <c r="P273" s="633"/>
      <c r="Q273" s="21">
        <f t="shared" si="43"/>
        <v>0.04</v>
      </c>
      <c r="R273" s="21">
        <f t="shared" si="44"/>
        <v>0</v>
      </c>
      <c r="S273" s="308">
        <f t="shared" si="35"/>
        <v>0</v>
      </c>
    </row>
    <row r="274" spans="1:19">
      <c r="A274" s="142"/>
      <c r="B274" s="52"/>
      <c r="C274" s="21">
        <f t="shared" si="36"/>
        <v>1</v>
      </c>
      <c r="D274" s="633"/>
      <c r="E274" s="21">
        <f t="shared" si="37"/>
        <v>1</v>
      </c>
      <c r="F274" s="633"/>
      <c r="G274" s="21">
        <f t="shared" si="38"/>
        <v>1</v>
      </c>
      <c r="H274" s="633"/>
      <c r="I274" s="21">
        <f t="shared" si="39"/>
        <v>1</v>
      </c>
      <c r="J274" s="633"/>
      <c r="K274" s="21">
        <f t="shared" si="40"/>
        <v>1</v>
      </c>
      <c r="L274" s="633"/>
      <c r="M274" s="21">
        <f t="shared" si="41"/>
        <v>1</v>
      </c>
      <c r="N274" s="633"/>
      <c r="O274" s="21">
        <f t="shared" si="42"/>
        <v>1</v>
      </c>
      <c r="P274" s="633"/>
      <c r="Q274" s="21">
        <f t="shared" si="43"/>
        <v>0.04</v>
      </c>
      <c r="R274" s="21">
        <f t="shared" si="44"/>
        <v>0</v>
      </c>
      <c r="S274" s="308">
        <f t="shared" si="35"/>
        <v>0</v>
      </c>
    </row>
    <row r="275" spans="1:19">
      <c r="A275" s="142"/>
      <c r="B275" s="52"/>
      <c r="C275" s="21">
        <f t="shared" si="36"/>
        <v>1</v>
      </c>
      <c r="D275" s="633"/>
      <c r="E275" s="21">
        <f t="shared" si="37"/>
        <v>1</v>
      </c>
      <c r="F275" s="633"/>
      <c r="G275" s="21">
        <f t="shared" si="38"/>
        <v>1</v>
      </c>
      <c r="H275" s="633"/>
      <c r="I275" s="21">
        <f t="shared" si="39"/>
        <v>1</v>
      </c>
      <c r="J275" s="633"/>
      <c r="K275" s="21">
        <f t="shared" si="40"/>
        <v>1</v>
      </c>
      <c r="L275" s="633"/>
      <c r="M275" s="21">
        <f t="shared" si="41"/>
        <v>1</v>
      </c>
      <c r="N275" s="633"/>
      <c r="O275" s="21">
        <f t="shared" si="42"/>
        <v>1</v>
      </c>
      <c r="P275" s="633"/>
      <c r="Q275" s="21">
        <f t="shared" si="43"/>
        <v>0.04</v>
      </c>
      <c r="R275" s="21">
        <f t="shared" si="44"/>
        <v>0</v>
      </c>
      <c r="S275" s="308">
        <f t="shared" si="35"/>
        <v>0</v>
      </c>
    </row>
    <row r="276" spans="1:19">
      <c r="A276" s="142"/>
      <c r="B276" s="52"/>
      <c r="C276" s="21">
        <f t="shared" si="36"/>
        <v>1</v>
      </c>
      <c r="D276" s="633"/>
      <c r="E276" s="21">
        <f t="shared" si="37"/>
        <v>1</v>
      </c>
      <c r="F276" s="633"/>
      <c r="G276" s="21">
        <f t="shared" si="38"/>
        <v>1</v>
      </c>
      <c r="H276" s="633"/>
      <c r="I276" s="21">
        <f t="shared" si="39"/>
        <v>1</v>
      </c>
      <c r="J276" s="633"/>
      <c r="K276" s="21">
        <f t="shared" si="40"/>
        <v>1</v>
      </c>
      <c r="L276" s="633"/>
      <c r="M276" s="21">
        <f t="shared" si="41"/>
        <v>1</v>
      </c>
      <c r="N276" s="633"/>
      <c r="O276" s="21">
        <f t="shared" si="42"/>
        <v>1</v>
      </c>
      <c r="P276" s="633"/>
      <c r="Q276" s="21">
        <f t="shared" si="43"/>
        <v>0.04</v>
      </c>
      <c r="R276" s="21">
        <f t="shared" si="44"/>
        <v>0</v>
      </c>
      <c r="S276" s="308">
        <f t="shared" si="35"/>
        <v>0</v>
      </c>
    </row>
    <row r="277" spans="1:19">
      <c r="A277" s="142"/>
      <c r="B277" s="52"/>
      <c r="C277" s="21">
        <f t="shared" si="36"/>
        <v>1</v>
      </c>
      <c r="D277" s="633"/>
      <c r="E277" s="21">
        <f t="shared" si="37"/>
        <v>1</v>
      </c>
      <c r="F277" s="633"/>
      <c r="G277" s="21">
        <f t="shared" si="38"/>
        <v>1</v>
      </c>
      <c r="H277" s="633"/>
      <c r="I277" s="21">
        <f t="shared" si="39"/>
        <v>1</v>
      </c>
      <c r="J277" s="633"/>
      <c r="K277" s="21">
        <f t="shared" si="40"/>
        <v>1</v>
      </c>
      <c r="L277" s="633"/>
      <c r="M277" s="21">
        <f t="shared" si="41"/>
        <v>1</v>
      </c>
      <c r="N277" s="633"/>
      <c r="O277" s="21">
        <f t="shared" si="42"/>
        <v>1</v>
      </c>
      <c r="P277" s="633"/>
      <c r="Q277" s="21">
        <f t="shared" si="43"/>
        <v>0.04</v>
      </c>
      <c r="R277" s="21">
        <f t="shared" si="44"/>
        <v>0</v>
      </c>
      <c r="S277" s="308">
        <f t="shared" si="35"/>
        <v>0</v>
      </c>
    </row>
    <row r="278" spans="1:19">
      <c r="A278" s="142"/>
      <c r="B278" s="52"/>
      <c r="C278" s="21">
        <f t="shared" si="36"/>
        <v>1</v>
      </c>
      <c r="D278" s="633"/>
      <c r="E278" s="21">
        <f t="shared" si="37"/>
        <v>1</v>
      </c>
      <c r="F278" s="633"/>
      <c r="G278" s="21">
        <f t="shared" si="38"/>
        <v>1</v>
      </c>
      <c r="H278" s="633"/>
      <c r="I278" s="21">
        <f t="shared" si="39"/>
        <v>1</v>
      </c>
      <c r="J278" s="633"/>
      <c r="K278" s="21">
        <f t="shared" si="40"/>
        <v>1</v>
      </c>
      <c r="L278" s="633"/>
      <c r="M278" s="21">
        <f t="shared" si="41"/>
        <v>1</v>
      </c>
      <c r="N278" s="633"/>
      <c r="O278" s="21">
        <f t="shared" si="42"/>
        <v>1</v>
      </c>
      <c r="P278" s="633"/>
      <c r="Q278" s="21">
        <f t="shared" si="43"/>
        <v>0.04</v>
      </c>
      <c r="R278" s="21">
        <f t="shared" si="44"/>
        <v>0</v>
      </c>
      <c r="S278" s="308">
        <f t="shared" si="35"/>
        <v>0</v>
      </c>
    </row>
    <row r="279" spans="1:19">
      <c r="A279" s="142"/>
      <c r="B279" s="52"/>
      <c r="C279" s="21">
        <f t="shared" si="36"/>
        <v>1</v>
      </c>
      <c r="D279" s="633"/>
      <c r="E279" s="21">
        <f t="shared" si="37"/>
        <v>1</v>
      </c>
      <c r="F279" s="633"/>
      <c r="G279" s="21">
        <f t="shared" si="38"/>
        <v>1</v>
      </c>
      <c r="H279" s="633"/>
      <c r="I279" s="21">
        <f t="shared" si="39"/>
        <v>1</v>
      </c>
      <c r="J279" s="633"/>
      <c r="K279" s="21">
        <f t="shared" si="40"/>
        <v>1</v>
      </c>
      <c r="L279" s="633"/>
      <c r="M279" s="21">
        <f t="shared" si="41"/>
        <v>1</v>
      </c>
      <c r="N279" s="633"/>
      <c r="O279" s="21">
        <f t="shared" si="42"/>
        <v>1</v>
      </c>
      <c r="P279" s="633"/>
      <c r="Q279" s="21">
        <f t="shared" si="43"/>
        <v>0.04</v>
      </c>
      <c r="R279" s="21">
        <f t="shared" si="44"/>
        <v>0</v>
      </c>
      <c r="S279" s="308">
        <f t="shared" si="35"/>
        <v>0</v>
      </c>
    </row>
    <row r="280" spans="1:19">
      <c r="A280" s="142"/>
      <c r="B280" s="52"/>
      <c r="C280" s="21">
        <f t="shared" si="36"/>
        <v>1</v>
      </c>
      <c r="D280" s="633"/>
      <c r="E280" s="21">
        <f t="shared" si="37"/>
        <v>1</v>
      </c>
      <c r="F280" s="633"/>
      <c r="G280" s="21">
        <f t="shared" si="38"/>
        <v>1</v>
      </c>
      <c r="H280" s="633"/>
      <c r="I280" s="21">
        <f t="shared" si="39"/>
        <v>1</v>
      </c>
      <c r="J280" s="633"/>
      <c r="K280" s="21">
        <f t="shared" si="40"/>
        <v>1</v>
      </c>
      <c r="L280" s="633"/>
      <c r="M280" s="21">
        <f t="shared" si="41"/>
        <v>1</v>
      </c>
      <c r="N280" s="633"/>
      <c r="O280" s="21">
        <f t="shared" si="42"/>
        <v>1</v>
      </c>
      <c r="P280" s="633"/>
      <c r="Q280" s="21">
        <f t="shared" si="43"/>
        <v>0.04</v>
      </c>
      <c r="R280" s="21">
        <f t="shared" si="44"/>
        <v>0</v>
      </c>
      <c r="S280" s="308">
        <f t="shared" ref="S280:S343" si="45">ROUND(R280*B280/10000,0)</f>
        <v>0</v>
      </c>
    </row>
    <row r="281" spans="1:19">
      <c r="A281" s="142"/>
      <c r="B281" s="52"/>
      <c r="C281" s="21">
        <f t="shared" si="36"/>
        <v>1</v>
      </c>
      <c r="D281" s="633"/>
      <c r="E281" s="21">
        <f t="shared" si="37"/>
        <v>1</v>
      </c>
      <c r="F281" s="633"/>
      <c r="G281" s="21">
        <f t="shared" si="38"/>
        <v>1</v>
      </c>
      <c r="H281" s="633"/>
      <c r="I281" s="21">
        <f t="shared" si="39"/>
        <v>1</v>
      </c>
      <c r="J281" s="633"/>
      <c r="K281" s="21">
        <f t="shared" si="40"/>
        <v>1</v>
      </c>
      <c r="L281" s="633"/>
      <c r="M281" s="21">
        <f t="shared" si="41"/>
        <v>1</v>
      </c>
      <c r="N281" s="633"/>
      <c r="O281" s="21">
        <f t="shared" si="42"/>
        <v>1</v>
      </c>
      <c r="P281" s="633"/>
      <c r="Q281" s="21">
        <f t="shared" si="43"/>
        <v>0.04</v>
      </c>
      <c r="R281" s="21">
        <f t="shared" si="44"/>
        <v>0</v>
      </c>
      <c r="S281" s="308">
        <f t="shared" si="45"/>
        <v>0</v>
      </c>
    </row>
    <row r="282" spans="1:19">
      <c r="A282" s="142"/>
      <c r="B282" s="52"/>
      <c r="C282" s="21">
        <f t="shared" ref="C282:C345" si="46">IF(B282="",1,(LOOKUP(B282,$3:$3,$4:$4)-LOOKUP($B$24,$3:$3,$4:$4)+100)/100)</f>
        <v>1</v>
      </c>
      <c r="D282" s="633"/>
      <c r="E282" s="21">
        <f t="shared" ref="E282:E345" si="47">(SUMIF($5:$5,D282,$6:$6)-SUMIF($5:$5,$D$24,$6:$6)+100)/100</f>
        <v>1</v>
      </c>
      <c r="F282" s="633"/>
      <c r="G282" s="21">
        <f t="shared" ref="G282:G345" si="48">(SUMIF($7:$7,F282,$8:$8)-SUMIF($7:$7,$F$24,$8:$8)+100)/100</f>
        <v>1</v>
      </c>
      <c r="H282" s="633"/>
      <c r="I282" s="21">
        <f t="shared" ref="I282:I345" si="49">(SUMIF($9:$9,H282,$10:$10)-SUMIF($9:$9,$H$24,$10:$10)+100)/100</f>
        <v>1</v>
      </c>
      <c r="J282" s="633"/>
      <c r="K282" s="21">
        <f t="shared" ref="K282:K345" si="50">(SUMIF($11:$11,J282,$12:$12)-SUMIF($11:$11,$J$24,$12:$12)+100)/100</f>
        <v>1</v>
      </c>
      <c r="L282" s="633"/>
      <c r="M282" s="21">
        <f t="shared" ref="M282:M345" si="51">(SUMIF($13:$13,L282,$14:$14)-SUMIF($13:$13,$L$24,$14:$14)+100)/100</f>
        <v>1</v>
      </c>
      <c r="N282" s="633"/>
      <c r="O282" s="21">
        <f t="shared" ref="O282:O345" si="52">(SUMIF($15:$15,N282,$16:$16)-SUMIF($15:$15,$N$24,$16:$16)+100)/100</f>
        <v>1</v>
      </c>
      <c r="P282" s="633"/>
      <c r="Q282" s="21">
        <f t="shared" ref="Q282:Q345" si="53">(SUMIF($17:$17,P282,$18:$18)-SUMIF($17:$17,$P$24,$18:$18)+100)/100</f>
        <v>0.04</v>
      </c>
      <c r="R282" s="21">
        <f t="shared" ref="R282:R345" si="54">IF(B282="",0,ROUND($R$24*C282*E282*G282*I282*K282*M282*O282*Q282,0))</f>
        <v>0</v>
      </c>
      <c r="S282" s="308">
        <f t="shared" si="45"/>
        <v>0</v>
      </c>
    </row>
    <row r="283" spans="1:19">
      <c r="A283" s="142"/>
      <c r="B283" s="52"/>
      <c r="C283" s="21">
        <f t="shared" si="46"/>
        <v>1</v>
      </c>
      <c r="D283" s="633"/>
      <c r="E283" s="21">
        <f t="shared" si="47"/>
        <v>1</v>
      </c>
      <c r="F283" s="633"/>
      <c r="G283" s="21">
        <f t="shared" si="48"/>
        <v>1</v>
      </c>
      <c r="H283" s="633"/>
      <c r="I283" s="21">
        <f t="shared" si="49"/>
        <v>1</v>
      </c>
      <c r="J283" s="633"/>
      <c r="K283" s="21">
        <f t="shared" si="50"/>
        <v>1</v>
      </c>
      <c r="L283" s="633"/>
      <c r="M283" s="21">
        <f t="shared" si="51"/>
        <v>1</v>
      </c>
      <c r="N283" s="633"/>
      <c r="O283" s="21">
        <f t="shared" si="52"/>
        <v>1</v>
      </c>
      <c r="P283" s="633"/>
      <c r="Q283" s="21">
        <f t="shared" si="53"/>
        <v>0.04</v>
      </c>
      <c r="R283" s="21">
        <f t="shared" si="54"/>
        <v>0</v>
      </c>
      <c r="S283" s="308">
        <f t="shared" si="45"/>
        <v>0</v>
      </c>
    </row>
    <row r="284" spans="1:19">
      <c r="A284" s="142"/>
      <c r="B284" s="52"/>
      <c r="C284" s="21">
        <f t="shared" si="46"/>
        <v>1</v>
      </c>
      <c r="D284" s="633"/>
      <c r="E284" s="21">
        <f t="shared" si="47"/>
        <v>1</v>
      </c>
      <c r="F284" s="633"/>
      <c r="G284" s="21">
        <f t="shared" si="48"/>
        <v>1</v>
      </c>
      <c r="H284" s="633"/>
      <c r="I284" s="21">
        <f t="shared" si="49"/>
        <v>1</v>
      </c>
      <c r="J284" s="633"/>
      <c r="K284" s="21">
        <f t="shared" si="50"/>
        <v>1</v>
      </c>
      <c r="L284" s="633"/>
      <c r="M284" s="21">
        <f t="shared" si="51"/>
        <v>1</v>
      </c>
      <c r="N284" s="633"/>
      <c r="O284" s="21">
        <f t="shared" si="52"/>
        <v>1</v>
      </c>
      <c r="P284" s="633"/>
      <c r="Q284" s="21">
        <f t="shared" si="53"/>
        <v>0.04</v>
      </c>
      <c r="R284" s="21">
        <f t="shared" si="54"/>
        <v>0</v>
      </c>
      <c r="S284" s="308">
        <f t="shared" si="45"/>
        <v>0</v>
      </c>
    </row>
    <row r="285" spans="1:19">
      <c r="A285" s="142"/>
      <c r="B285" s="52"/>
      <c r="C285" s="21">
        <f t="shared" si="46"/>
        <v>1</v>
      </c>
      <c r="D285" s="633"/>
      <c r="E285" s="21">
        <f t="shared" si="47"/>
        <v>1</v>
      </c>
      <c r="F285" s="633"/>
      <c r="G285" s="21">
        <f t="shared" si="48"/>
        <v>1</v>
      </c>
      <c r="H285" s="633"/>
      <c r="I285" s="21">
        <f t="shared" si="49"/>
        <v>1</v>
      </c>
      <c r="J285" s="633"/>
      <c r="K285" s="21">
        <f t="shared" si="50"/>
        <v>1</v>
      </c>
      <c r="L285" s="633"/>
      <c r="M285" s="21">
        <f t="shared" si="51"/>
        <v>1</v>
      </c>
      <c r="N285" s="633"/>
      <c r="O285" s="21">
        <f t="shared" si="52"/>
        <v>1</v>
      </c>
      <c r="P285" s="633"/>
      <c r="Q285" s="21">
        <f t="shared" si="53"/>
        <v>0.04</v>
      </c>
      <c r="R285" s="21">
        <f t="shared" si="54"/>
        <v>0</v>
      </c>
      <c r="S285" s="308">
        <f t="shared" si="45"/>
        <v>0</v>
      </c>
    </row>
    <row r="286" spans="1:19">
      <c r="A286" s="142"/>
      <c r="B286" s="52"/>
      <c r="C286" s="21">
        <f t="shared" si="46"/>
        <v>1</v>
      </c>
      <c r="D286" s="633"/>
      <c r="E286" s="21">
        <f t="shared" si="47"/>
        <v>1</v>
      </c>
      <c r="F286" s="633"/>
      <c r="G286" s="21">
        <f t="shared" si="48"/>
        <v>1</v>
      </c>
      <c r="H286" s="633"/>
      <c r="I286" s="21">
        <f t="shared" si="49"/>
        <v>1</v>
      </c>
      <c r="J286" s="633"/>
      <c r="K286" s="21">
        <f t="shared" si="50"/>
        <v>1</v>
      </c>
      <c r="L286" s="633"/>
      <c r="M286" s="21">
        <f t="shared" si="51"/>
        <v>1</v>
      </c>
      <c r="N286" s="633"/>
      <c r="O286" s="21">
        <f t="shared" si="52"/>
        <v>1</v>
      </c>
      <c r="P286" s="633"/>
      <c r="Q286" s="21">
        <f t="shared" si="53"/>
        <v>0.04</v>
      </c>
      <c r="R286" s="21">
        <f t="shared" si="54"/>
        <v>0</v>
      </c>
      <c r="S286" s="308">
        <f t="shared" si="45"/>
        <v>0</v>
      </c>
    </row>
    <row r="287" spans="1:19">
      <c r="A287" s="142"/>
      <c r="B287" s="52"/>
      <c r="C287" s="21">
        <f t="shared" si="46"/>
        <v>1</v>
      </c>
      <c r="D287" s="633"/>
      <c r="E287" s="21">
        <f t="shared" si="47"/>
        <v>1</v>
      </c>
      <c r="F287" s="633"/>
      <c r="G287" s="21">
        <f t="shared" si="48"/>
        <v>1</v>
      </c>
      <c r="H287" s="633"/>
      <c r="I287" s="21">
        <f t="shared" si="49"/>
        <v>1</v>
      </c>
      <c r="J287" s="633"/>
      <c r="K287" s="21">
        <f t="shared" si="50"/>
        <v>1</v>
      </c>
      <c r="L287" s="633"/>
      <c r="M287" s="21">
        <f t="shared" si="51"/>
        <v>1</v>
      </c>
      <c r="N287" s="633"/>
      <c r="O287" s="21">
        <f t="shared" si="52"/>
        <v>1</v>
      </c>
      <c r="P287" s="633"/>
      <c r="Q287" s="21">
        <f t="shared" si="53"/>
        <v>0.04</v>
      </c>
      <c r="R287" s="21">
        <f t="shared" si="54"/>
        <v>0</v>
      </c>
      <c r="S287" s="308">
        <f t="shared" si="45"/>
        <v>0</v>
      </c>
    </row>
    <row r="288" spans="1:19">
      <c r="A288" s="142"/>
      <c r="B288" s="52"/>
      <c r="C288" s="21">
        <f t="shared" si="46"/>
        <v>1</v>
      </c>
      <c r="D288" s="633"/>
      <c r="E288" s="21">
        <f t="shared" si="47"/>
        <v>1</v>
      </c>
      <c r="F288" s="633"/>
      <c r="G288" s="21">
        <f t="shared" si="48"/>
        <v>1</v>
      </c>
      <c r="H288" s="633"/>
      <c r="I288" s="21">
        <f t="shared" si="49"/>
        <v>1</v>
      </c>
      <c r="J288" s="633"/>
      <c r="K288" s="21">
        <f t="shared" si="50"/>
        <v>1</v>
      </c>
      <c r="L288" s="633"/>
      <c r="M288" s="21">
        <f t="shared" si="51"/>
        <v>1</v>
      </c>
      <c r="N288" s="633"/>
      <c r="O288" s="21">
        <f t="shared" si="52"/>
        <v>1</v>
      </c>
      <c r="P288" s="633"/>
      <c r="Q288" s="21">
        <f t="shared" si="53"/>
        <v>0.04</v>
      </c>
      <c r="R288" s="21">
        <f t="shared" si="54"/>
        <v>0</v>
      </c>
      <c r="S288" s="308">
        <f t="shared" si="45"/>
        <v>0</v>
      </c>
    </row>
    <row r="289" spans="1:19">
      <c r="A289" s="142"/>
      <c r="B289" s="52"/>
      <c r="C289" s="21">
        <f t="shared" si="46"/>
        <v>1</v>
      </c>
      <c r="D289" s="633"/>
      <c r="E289" s="21">
        <f t="shared" si="47"/>
        <v>1</v>
      </c>
      <c r="F289" s="633"/>
      <c r="G289" s="21">
        <f t="shared" si="48"/>
        <v>1</v>
      </c>
      <c r="H289" s="633"/>
      <c r="I289" s="21">
        <f t="shared" si="49"/>
        <v>1</v>
      </c>
      <c r="J289" s="633"/>
      <c r="K289" s="21">
        <f t="shared" si="50"/>
        <v>1</v>
      </c>
      <c r="L289" s="633"/>
      <c r="M289" s="21">
        <f t="shared" si="51"/>
        <v>1</v>
      </c>
      <c r="N289" s="633"/>
      <c r="O289" s="21">
        <f t="shared" si="52"/>
        <v>1</v>
      </c>
      <c r="P289" s="633"/>
      <c r="Q289" s="21">
        <f t="shared" si="53"/>
        <v>0.04</v>
      </c>
      <c r="R289" s="21">
        <f t="shared" si="54"/>
        <v>0</v>
      </c>
      <c r="S289" s="308">
        <f t="shared" si="45"/>
        <v>0</v>
      </c>
    </row>
    <row r="290" spans="1:19">
      <c r="A290" s="142"/>
      <c r="B290" s="52"/>
      <c r="C290" s="21">
        <f t="shared" si="46"/>
        <v>1</v>
      </c>
      <c r="D290" s="633"/>
      <c r="E290" s="21">
        <f t="shared" si="47"/>
        <v>1</v>
      </c>
      <c r="F290" s="633"/>
      <c r="G290" s="21">
        <f t="shared" si="48"/>
        <v>1</v>
      </c>
      <c r="H290" s="633"/>
      <c r="I290" s="21">
        <f t="shared" si="49"/>
        <v>1</v>
      </c>
      <c r="J290" s="633"/>
      <c r="K290" s="21">
        <f t="shared" si="50"/>
        <v>1</v>
      </c>
      <c r="L290" s="633"/>
      <c r="M290" s="21">
        <f t="shared" si="51"/>
        <v>1</v>
      </c>
      <c r="N290" s="633"/>
      <c r="O290" s="21">
        <f t="shared" si="52"/>
        <v>1</v>
      </c>
      <c r="P290" s="633"/>
      <c r="Q290" s="21">
        <f t="shared" si="53"/>
        <v>0.04</v>
      </c>
      <c r="R290" s="21">
        <f t="shared" si="54"/>
        <v>0</v>
      </c>
      <c r="S290" s="308">
        <f t="shared" si="45"/>
        <v>0</v>
      </c>
    </row>
    <row r="291" spans="1:19">
      <c r="A291" s="142"/>
      <c r="B291" s="52"/>
      <c r="C291" s="21">
        <f t="shared" si="46"/>
        <v>1</v>
      </c>
      <c r="D291" s="633"/>
      <c r="E291" s="21">
        <f t="shared" si="47"/>
        <v>1</v>
      </c>
      <c r="F291" s="633"/>
      <c r="G291" s="21">
        <f t="shared" si="48"/>
        <v>1</v>
      </c>
      <c r="H291" s="633"/>
      <c r="I291" s="21">
        <f t="shared" si="49"/>
        <v>1</v>
      </c>
      <c r="J291" s="633"/>
      <c r="K291" s="21">
        <f t="shared" si="50"/>
        <v>1</v>
      </c>
      <c r="L291" s="633"/>
      <c r="M291" s="21">
        <f t="shared" si="51"/>
        <v>1</v>
      </c>
      <c r="N291" s="633"/>
      <c r="O291" s="21">
        <f t="shared" si="52"/>
        <v>1</v>
      </c>
      <c r="P291" s="633"/>
      <c r="Q291" s="21">
        <f t="shared" si="53"/>
        <v>0.04</v>
      </c>
      <c r="R291" s="21">
        <f t="shared" si="54"/>
        <v>0</v>
      </c>
      <c r="S291" s="308">
        <f t="shared" si="45"/>
        <v>0</v>
      </c>
    </row>
    <row r="292" spans="1:19">
      <c r="A292" s="142"/>
      <c r="B292" s="52"/>
      <c r="C292" s="21">
        <f t="shared" si="46"/>
        <v>1</v>
      </c>
      <c r="D292" s="633"/>
      <c r="E292" s="21">
        <f t="shared" si="47"/>
        <v>1</v>
      </c>
      <c r="F292" s="633"/>
      <c r="G292" s="21">
        <f t="shared" si="48"/>
        <v>1</v>
      </c>
      <c r="H292" s="633"/>
      <c r="I292" s="21">
        <f t="shared" si="49"/>
        <v>1</v>
      </c>
      <c r="J292" s="633"/>
      <c r="K292" s="21">
        <f t="shared" si="50"/>
        <v>1</v>
      </c>
      <c r="L292" s="633"/>
      <c r="M292" s="21">
        <f t="shared" si="51"/>
        <v>1</v>
      </c>
      <c r="N292" s="633"/>
      <c r="O292" s="21">
        <f t="shared" si="52"/>
        <v>1</v>
      </c>
      <c r="P292" s="633"/>
      <c r="Q292" s="21">
        <f t="shared" si="53"/>
        <v>0.04</v>
      </c>
      <c r="R292" s="21">
        <f t="shared" si="54"/>
        <v>0</v>
      </c>
      <c r="S292" s="308">
        <f t="shared" si="45"/>
        <v>0</v>
      </c>
    </row>
    <row r="293" spans="1:19">
      <c r="A293" s="142"/>
      <c r="B293" s="52"/>
      <c r="C293" s="21">
        <f t="shared" si="46"/>
        <v>1</v>
      </c>
      <c r="D293" s="633"/>
      <c r="E293" s="21">
        <f t="shared" si="47"/>
        <v>1</v>
      </c>
      <c r="F293" s="633"/>
      <c r="G293" s="21">
        <f t="shared" si="48"/>
        <v>1</v>
      </c>
      <c r="H293" s="633"/>
      <c r="I293" s="21">
        <f t="shared" si="49"/>
        <v>1</v>
      </c>
      <c r="J293" s="633"/>
      <c r="K293" s="21">
        <f t="shared" si="50"/>
        <v>1</v>
      </c>
      <c r="L293" s="633"/>
      <c r="M293" s="21">
        <f t="shared" si="51"/>
        <v>1</v>
      </c>
      <c r="N293" s="633"/>
      <c r="O293" s="21">
        <f t="shared" si="52"/>
        <v>1</v>
      </c>
      <c r="P293" s="633"/>
      <c r="Q293" s="21">
        <f t="shared" si="53"/>
        <v>0.04</v>
      </c>
      <c r="R293" s="21">
        <f t="shared" si="54"/>
        <v>0</v>
      </c>
      <c r="S293" s="308">
        <f t="shared" si="45"/>
        <v>0</v>
      </c>
    </row>
    <row r="294" spans="1:19">
      <c r="A294" s="142"/>
      <c r="B294" s="52"/>
      <c r="C294" s="21">
        <f t="shared" si="46"/>
        <v>1</v>
      </c>
      <c r="D294" s="633"/>
      <c r="E294" s="21">
        <f t="shared" si="47"/>
        <v>1</v>
      </c>
      <c r="F294" s="633"/>
      <c r="G294" s="21">
        <f t="shared" si="48"/>
        <v>1</v>
      </c>
      <c r="H294" s="633"/>
      <c r="I294" s="21">
        <f t="shared" si="49"/>
        <v>1</v>
      </c>
      <c r="J294" s="633"/>
      <c r="K294" s="21">
        <f t="shared" si="50"/>
        <v>1</v>
      </c>
      <c r="L294" s="633"/>
      <c r="M294" s="21">
        <f t="shared" si="51"/>
        <v>1</v>
      </c>
      <c r="N294" s="633"/>
      <c r="O294" s="21">
        <f t="shared" si="52"/>
        <v>1</v>
      </c>
      <c r="P294" s="633"/>
      <c r="Q294" s="21">
        <f t="shared" si="53"/>
        <v>0.04</v>
      </c>
      <c r="R294" s="21">
        <f t="shared" si="54"/>
        <v>0</v>
      </c>
      <c r="S294" s="308">
        <f t="shared" si="45"/>
        <v>0</v>
      </c>
    </row>
    <row r="295" spans="1:19">
      <c r="A295" s="142"/>
      <c r="B295" s="52"/>
      <c r="C295" s="21">
        <f t="shared" si="46"/>
        <v>1</v>
      </c>
      <c r="D295" s="633"/>
      <c r="E295" s="21">
        <f t="shared" si="47"/>
        <v>1</v>
      </c>
      <c r="F295" s="633"/>
      <c r="G295" s="21">
        <f t="shared" si="48"/>
        <v>1</v>
      </c>
      <c r="H295" s="633"/>
      <c r="I295" s="21">
        <f t="shared" si="49"/>
        <v>1</v>
      </c>
      <c r="J295" s="633"/>
      <c r="K295" s="21">
        <f t="shared" si="50"/>
        <v>1</v>
      </c>
      <c r="L295" s="633"/>
      <c r="M295" s="21">
        <f t="shared" si="51"/>
        <v>1</v>
      </c>
      <c r="N295" s="633"/>
      <c r="O295" s="21">
        <f t="shared" si="52"/>
        <v>1</v>
      </c>
      <c r="P295" s="633"/>
      <c r="Q295" s="21">
        <f t="shared" si="53"/>
        <v>0.04</v>
      </c>
      <c r="R295" s="21">
        <f t="shared" si="54"/>
        <v>0</v>
      </c>
      <c r="S295" s="308">
        <f t="shared" si="45"/>
        <v>0</v>
      </c>
    </row>
    <row r="296" spans="1:19">
      <c r="A296" s="142"/>
      <c r="B296" s="52"/>
      <c r="C296" s="21">
        <f t="shared" si="46"/>
        <v>1</v>
      </c>
      <c r="D296" s="633"/>
      <c r="E296" s="21">
        <f t="shared" si="47"/>
        <v>1</v>
      </c>
      <c r="F296" s="633"/>
      <c r="G296" s="21">
        <f t="shared" si="48"/>
        <v>1</v>
      </c>
      <c r="H296" s="633"/>
      <c r="I296" s="21">
        <f t="shared" si="49"/>
        <v>1</v>
      </c>
      <c r="J296" s="633"/>
      <c r="K296" s="21">
        <f t="shared" si="50"/>
        <v>1</v>
      </c>
      <c r="L296" s="633"/>
      <c r="M296" s="21">
        <f t="shared" si="51"/>
        <v>1</v>
      </c>
      <c r="N296" s="633"/>
      <c r="O296" s="21">
        <f t="shared" si="52"/>
        <v>1</v>
      </c>
      <c r="P296" s="633"/>
      <c r="Q296" s="21">
        <f t="shared" si="53"/>
        <v>0.04</v>
      </c>
      <c r="R296" s="21">
        <f t="shared" si="54"/>
        <v>0</v>
      </c>
      <c r="S296" s="308">
        <f t="shared" si="45"/>
        <v>0</v>
      </c>
    </row>
    <row r="297" spans="1:19">
      <c r="A297" s="142"/>
      <c r="B297" s="52"/>
      <c r="C297" s="21">
        <f t="shared" si="46"/>
        <v>1</v>
      </c>
      <c r="D297" s="633"/>
      <c r="E297" s="21">
        <f t="shared" si="47"/>
        <v>1</v>
      </c>
      <c r="F297" s="633"/>
      <c r="G297" s="21">
        <f t="shared" si="48"/>
        <v>1</v>
      </c>
      <c r="H297" s="633"/>
      <c r="I297" s="21">
        <f t="shared" si="49"/>
        <v>1</v>
      </c>
      <c r="J297" s="633"/>
      <c r="K297" s="21">
        <f t="shared" si="50"/>
        <v>1</v>
      </c>
      <c r="L297" s="633"/>
      <c r="M297" s="21">
        <f t="shared" si="51"/>
        <v>1</v>
      </c>
      <c r="N297" s="633"/>
      <c r="O297" s="21">
        <f t="shared" si="52"/>
        <v>1</v>
      </c>
      <c r="P297" s="633"/>
      <c r="Q297" s="21">
        <f t="shared" si="53"/>
        <v>0.04</v>
      </c>
      <c r="R297" s="21">
        <f t="shared" si="54"/>
        <v>0</v>
      </c>
      <c r="S297" s="308">
        <f t="shared" si="45"/>
        <v>0</v>
      </c>
    </row>
    <row r="298" spans="1:19">
      <c r="A298" s="142"/>
      <c r="B298" s="52"/>
      <c r="C298" s="21">
        <f t="shared" si="46"/>
        <v>1</v>
      </c>
      <c r="D298" s="633"/>
      <c r="E298" s="21">
        <f t="shared" si="47"/>
        <v>1</v>
      </c>
      <c r="F298" s="633"/>
      <c r="G298" s="21">
        <f t="shared" si="48"/>
        <v>1</v>
      </c>
      <c r="H298" s="633"/>
      <c r="I298" s="21">
        <f t="shared" si="49"/>
        <v>1</v>
      </c>
      <c r="J298" s="633"/>
      <c r="K298" s="21">
        <f t="shared" si="50"/>
        <v>1</v>
      </c>
      <c r="L298" s="633"/>
      <c r="M298" s="21">
        <f t="shared" si="51"/>
        <v>1</v>
      </c>
      <c r="N298" s="633"/>
      <c r="O298" s="21">
        <f t="shared" si="52"/>
        <v>1</v>
      </c>
      <c r="P298" s="633"/>
      <c r="Q298" s="21">
        <f t="shared" si="53"/>
        <v>0.04</v>
      </c>
      <c r="R298" s="21">
        <f t="shared" si="54"/>
        <v>0</v>
      </c>
      <c r="S298" s="308">
        <f t="shared" si="45"/>
        <v>0</v>
      </c>
    </row>
    <row r="299" spans="1:19">
      <c r="A299" s="142"/>
      <c r="B299" s="52"/>
      <c r="C299" s="21">
        <f t="shared" si="46"/>
        <v>1</v>
      </c>
      <c r="D299" s="633"/>
      <c r="E299" s="21">
        <f t="shared" si="47"/>
        <v>1</v>
      </c>
      <c r="F299" s="633"/>
      <c r="G299" s="21">
        <f t="shared" si="48"/>
        <v>1</v>
      </c>
      <c r="H299" s="633"/>
      <c r="I299" s="21">
        <f t="shared" si="49"/>
        <v>1</v>
      </c>
      <c r="J299" s="633"/>
      <c r="K299" s="21">
        <f t="shared" si="50"/>
        <v>1</v>
      </c>
      <c r="L299" s="633"/>
      <c r="M299" s="21">
        <f t="shared" si="51"/>
        <v>1</v>
      </c>
      <c r="N299" s="633"/>
      <c r="O299" s="21">
        <f t="shared" si="52"/>
        <v>1</v>
      </c>
      <c r="P299" s="633"/>
      <c r="Q299" s="21">
        <f t="shared" si="53"/>
        <v>0.04</v>
      </c>
      <c r="R299" s="21">
        <f t="shared" si="54"/>
        <v>0</v>
      </c>
      <c r="S299" s="308">
        <f t="shared" si="45"/>
        <v>0</v>
      </c>
    </row>
    <row r="300" spans="1:19">
      <c r="A300" s="142"/>
      <c r="B300" s="52"/>
      <c r="C300" s="21">
        <f t="shared" si="46"/>
        <v>1</v>
      </c>
      <c r="D300" s="633"/>
      <c r="E300" s="21">
        <f t="shared" si="47"/>
        <v>1</v>
      </c>
      <c r="F300" s="633"/>
      <c r="G300" s="21">
        <f t="shared" si="48"/>
        <v>1</v>
      </c>
      <c r="H300" s="633"/>
      <c r="I300" s="21">
        <f t="shared" si="49"/>
        <v>1</v>
      </c>
      <c r="J300" s="633"/>
      <c r="K300" s="21">
        <f t="shared" si="50"/>
        <v>1</v>
      </c>
      <c r="L300" s="633"/>
      <c r="M300" s="21">
        <f t="shared" si="51"/>
        <v>1</v>
      </c>
      <c r="N300" s="633"/>
      <c r="O300" s="21">
        <f t="shared" si="52"/>
        <v>1</v>
      </c>
      <c r="P300" s="633"/>
      <c r="Q300" s="21">
        <f t="shared" si="53"/>
        <v>0.04</v>
      </c>
      <c r="R300" s="21">
        <f t="shared" si="54"/>
        <v>0</v>
      </c>
      <c r="S300" s="308">
        <f t="shared" si="45"/>
        <v>0</v>
      </c>
    </row>
    <row r="301" spans="1:19">
      <c r="A301" s="142"/>
      <c r="B301" s="52"/>
      <c r="C301" s="21">
        <f t="shared" si="46"/>
        <v>1</v>
      </c>
      <c r="D301" s="633"/>
      <c r="E301" s="21">
        <f t="shared" si="47"/>
        <v>1</v>
      </c>
      <c r="F301" s="633"/>
      <c r="G301" s="21">
        <f t="shared" si="48"/>
        <v>1</v>
      </c>
      <c r="H301" s="633"/>
      <c r="I301" s="21">
        <f t="shared" si="49"/>
        <v>1</v>
      </c>
      <c r="J301" s="633"/>
      <c r="K301" s="21">
        <f t="shared" si="50"/>
        <v>1</v>
      </c>
      <c r="L301" s="633"/>
      <c r="M301" s="21">
        <f t="shared" si="51"/>
        <v>1</v>
      </c>
      <c r="N301" s="633"/>
      <c r="O301" s="21">
        <f t="shared" si="52"/>
        <v>1</v>
      </c>
      <c r="P301" s="633"/>
      <c r="Q301" s="21">
        <f t="shared" si="53"/>
        <v>0.04</v>
      </c>
      <c r="R301" s="21">
        <f t="shared" si="54"/>
        <v>0</v>
      </c>
      <c r="S301" s="308">
        <f t="shared" si="45"/>
        <v>0</v>
      </c>
    </row>
    <row r="302" spans="1:19">
      <c r="A302" s="142"/>
      <c r="B302" s="52"/>
      <c r="C302" s="21">
        <f t="shared" si="46"/>
        <v>1</v>
      </c>
      <c r="D302" s="633"/>
      <c r="E302" s="21">
        <f t="shared" si="47"/>
        <v>1</v>
      </c>
      <c r="F302" s="633"/>
      <c r="G302" s="21">
        <f t="shared" si="48"/>
        <v>1</v>
      </c>
      <c r="H302" s="633"/>
      <c r="I302" s="21">
        <f t="shared" si="49"/>
        <v>1</v>
      </c>
      <c r="J302" s="633"/>
      <c r="K302" s="21">
        <f t="shared" si="50"/>
        <v>1</v>
      </c>
      <c r="L302" s="633"/>
      <c r="M302" s="21">
        <f t="shared" si="51"/>
        <v>1</v>
      </c>
      <c r="N302" s="633"/>
      <c r="O302" s="21">
        <f t="shared" si="52"/>
        <v>1</v>
      </c>
      <c r="P302" s="633"/>
      <c r="Q302" s="21">
        <f t="shared" si="53"/>
        <v>0.04</v>
      </c>
      <c r="R302" s="21">
        <f t="shared" si="54"/>
        <v>0</v>
      </c>
      <c r="S302" s="308">
        <f t="shared" si="45"/>
        <v>0</v>
      </c>
    </row>
    <row r="303" spans="1:19">
      <c r="A303" s="142"/>
      <c r="B303" s="52"/>
      <c r="C303" s="21">
        <f t="shared" si="46"/>
        <v>1</v>
      </c>
      <c r="D303" s="633"/>
      <c r="E303" s="21">
        <f t="shared" si="47"/>
        <v>1</v>
      </c>
      <c r="F303" s="633"/>
      <c r="G303" s="21">
        <f t="shared" si="48"/>
        <v>1</v>
      </c>
      <c r="H303" s="633"/>
      <c r="I303" s="21">
        <f t="shared" si="49"/>
        <v>1</v>
      </c>
      <c r="J303" s="633"/>
      <c r="K303" s="21">
        <f t="shared" si="50"/>
        <v>1</v>
      </c>
      <c r="L303" s="633"/>
      <c r="M303" s="21">
        <f t="shared" si="51"/>
        <v>1</v>
      </c>
      <c r="N303" s="633"/>
      <c r="O303" s="21">
        <f t="shared" si="52"/>
        <v>1</v>
      </c>
      <c r="P303" s="633"/>
      <c r="Q303" s="21">
        <f t="shared" si="53"/>
        <v>0.04</v>
      </c>
      <c r="R303" s="21">
        <f t="shared" si="54"/>
        <v>0</v>
      </c>
      <c r="S303" s="308">
        <f t="shared" si="45"/>
        <v>0</v>
      </c>
    </row>
    <row r="304" spans="1:19">
      <c r="A304" s="142"/>
      <c r="B304" s="52"/>
      <c r="C304" s="21">
        <f t="shared" si="46"/>
        <v>1</v>
      </c>
      <c r="D304" s="633"/>
      <c r="E304" s="21">
        <f t="shared" si="47"/>
        <v>1</v>
      </c>
      <c r="F304" s="633"/>
      <c r="G304" s="21">
        <f t="shared" si="48"/>
        <v>1</v>
      </c>
      <c r="H304" s="633"/>
      <c r="I304" s="21">
        <f t="shared" si="49"/>
        <v>1</v>
      </c>
      <c r="J304" s="633"/>
      <c r="K304" s="21">
        <f t="shared" si="50"/>
        <v>1</v>
      </c>
      <c r="L304" s="633"/>
      <c r="M304" s="21">
        <f t="shared" si="51"/>
        <v>1</v>
      </c>
      <c r="N304" s="633"/>
      <c r="O304" s="21">
        <f t="shared" si="52"/>
        <v>1</v>
      </c>
      <c r="P304" s="633"/>
      <c r="Q304" s="21">
        <f t="shared" si="53"/>
        <v>0.04</v>
      </c>
      <c r="R304" s="21">
        <f t="shared" si="54"/>
        <v>0</v>
      </c>
      <c r="S304" s="308">
        <f t="shared" si="45"/>
        <v>0</v>
      </c>
    </row>
    <row r="305" spans="1:19">
      <c r="A305" s="142"/>
      <c r="B305" s="52"/>
      <c r="C305" s="21">
        <f t="shared" si="46"/>
        <v>1</v>
      </c>
      <c r="D305" s="633"/>
      <c r="E305" s="21">
        <f t="shared" si="47"/>
        <v>1</v>
      </c>
      <c r="F305" s="633"/>
      <c r="G305" s="21">
        <f t="shared" si="48"/>
        <v>1</v>
      </c>
      <c r="H305" s="633"/>
      <c r="I305" s="21">
        <f t="shared" si="49"/>
        <v>1</v>
      </c>
      <c r="J305" s="633"/>
      <c r="K305" s="21">
        <f t="shared" si="50"/>
        <v>1</v>
      </c>
      <c r="L305" s="633"/>
      <c r="M305" s="21">
        <f t="shared" si="51"/>
        <v>1</v>
      </c>
      <c r="N305" s="633"/>
      <c r="O305" s="21">
        <f t="shared" si="52"/>
        <v>1</v>
      </c>
      <c r="P305" s="633"/>
      <c r="Q305" s="21">
        <f t="shared" si="53"/>
        <v>0.04</v>
      </c>
      <c r="R305" s="21">
        <f t="shared" si="54"/>
        <v>0</v>
      </c>
      <c r="S305" s="308">
        <f t="shared" si="45"/>
        <v>0</v>
      </c>
    </row>
    <row r="306" spans="1:19">
      <c r="A306" s="142"/>
      <c r="B306" s="52"/>
      <c r="C306" s="21">
        <f t="shared" si="46"/>
        <v>1</v>
      </c>
      <c r="D306" s="633"/>
      <c r="E306" s="21">
        <f t="shared" si="47"/>
        <v>1</v>
      </c>
      <c r="F306" s="633"/>
      <c r="G306" s="21">
        <f t="shared" si="48"/>
        <v>1</v>
      </c>
      <c r="H306" s="633"/>
      <c r="I306" s="21">
        <f t="shared" si="49"/>
        <v>1</v>
      </c>
      <c r="J306" s="633"/>
      <c r="K306" s="21">
        <f t="shared" si="50"/>
        <v>1</v>
      </c>
      <c r="L306" s="633"/>
      <c r="M306" s="21">
        <f t="shared" si="51"/>
        <v>1</v>
      </c>
      <c r="N306" s="633"/>
      <c r="O306" s="21">
        <f t="shared" si="52"/>
        <v>1</v>
      </c>
      <c r="P306" s="633"/>
      <c r="Q306" s="21">
        <f t="shared" si="53"/>
        <v>0.04</v>
      </c>
      <c r="R306" s="21">
        <f t="shared" si="54"/>
        <v>0</v>
      </c>
      <c r="S306" s="308">
        <f t="shared" si="45"/>
        <v>0</v>
      </c>
    </row>
    <row r="307" spans="1:19">
      <c r="A307" s="142"/>
      <c r="B307" s="52"/>
      <c r="C307" s="21">
        <f t="shared" si="46"/>
        <v>1</v>
      </c>
      <c r="D307" s="633"/>
      <c r="E307" s="21">
        <f t="shared" si="47"/>
        <v>1</v>
      </c>
      <c r="F307" s="633"/>
      <c r="G307" s="21">
        <f t="shared" si="48"/>
        <v>1</v>
      </c>
      <c r="H307" s="633"/>
      <c r="I307" s="21">
        <f t="shared" si="49"/>
        <v>1</v>
      </c>
      <c r="J307" s="633"/>
      <c r="K307" s="21">
        <f t="shared" si="50"/>
        <v>1</v>
      </c>
      <c r="L307" s="633"/>
      <c r="M307" s="21">
        <f t="shared" si="51"/>
        <v>1</v>
      </c>
      <c r="N307" s="633"/>
      <c r="O307" s="21">
        <f t="shared" si="52"/>
        <v>1</v>
      </c>
      <c r="P307" s="633"/>
      <c r="Q307" s="21">
        <f t="shared" si="53"/>
        <v>0.04</v>
      </c>
      <c r="R307" s="21">
        <f t="shared" si="54"/>
        <v>0</v>
      </c>
      <c r="S307" s="308">
        <f t="shared" si="45"/>
        <v>0</v>
      </c>
    </row>
    <row r="308" spans="1:19">
      <c r="A308" s="142"/>
      <c r="B308" s="52"/>
      <c r="C308" s="21">
        <f t="shared" si="46"/>
        <v>1</v>
      </c>
      <c r="D308" s="633"/>
      <c r="E308" s="21">
        <f t="shared" si="47"/>
        <v>1</v>
      </c>
      <c r="F308" s="633"/>
      <c r="G308" s="21">
        <f t="shared" si="48"/>
        <v>1</v>
      </c>
      <c r="H308" s="633"/>
      <c r="I308" s="21">
        <f t="shared" si="49"/>
        <v>1</v>
      </c>
      <c r="J308" s="633"/>
      <c r="K308" s="21">
        <f t="shared" si="50"/>
        <v>1</v>
      </c>
      <c r="L308" s="633"/>
      <c r="M308" s="21">
        <f t="shared" si="51"/>
        <v>1</v>
      </c>
      <c r="N308" s="633"/>
      <c r="O308" s="21">
        <f t="shared" si="52"/>
        <v>1</v>
      </c>
      <c r="P308" s="633"/>
      <c r="Q308" s="21">
        <f t="shared" si="53"/>
        <v>0.04</v>
      </c>
      <c r="R308" s="21">
        <f t="shared" si="54"/>
        <v>0</v>
      </c>
      <c r="S308" s="308">
        <f t="shared" si="45"/>
        <v>0</v>
      </c>
    </row>
    <row r="309" spans="1:19">
      <c r="A309" s="142"/>
      <c r="B309" s="52"/>
      <c r="C309" s="21">
        <f t="shared" si="46"/>
        <v>1</v>
      </c>
      <c r="D309" s="633"/>
      <c r="E309" s="21">
        <f t="shared" si="47"/>
        <v>1</v>
      </c>
      <c r="F309" s="633"/>
      <c r="G309" s="21">
        <f t="shared" si="48"/>
        <v>1</v>
      </c>
      <c r="H309" s="633"/>
      <c r="I309" s="21">
        <f t="shared" si="49"/>
        <v>1</v>
      </c>
      <c r="J309" s="633"/>
      <c r="K309" s="21">
        <f t="shared" si="50"/>
        <v>1</v>
      </c>
      <c r="L309" s="633"/>
      <c r="M309" s="21">
        <f t="shared" si="51"/>
        <v>1</v>
      </c>
      <c r="N309" s="633"/>
      <c r="O309" s="21">
        <f t="shared" si="52"/>
        <v>1</v>
      </c>
      <c r="P309" s="633"/>
      <c r="Q309" s="21">
        <f t="shared" si="53"/>
        <v>0.04</v>
      </c>
      <c r="R309" s="21">
        <f t="shared" si="54"/>
        <v>0</v>
      </c>
      <c r="S309" s="308">
        <f t="shared" si="45"/>
        <v>0</v>
      </c>
    </row>
    <row r="310" spans="1:19">
      <c r="A310" s="142"/>
      <c r="B310" s="52"/>
      <c r="C310" s="21">
        <f t="shared" si="46"/>
        <v>1</v>
      </c>
      <c r="D310" s="633"/>
      <c r="E310" s="21">
        <f t="shared" si="47"/>
        <v>1</v>
      </c>
      <c r="F310" s="633"/>
      <c r="G310" s="21">
        <f t="shared" si="48"/>
        <v>1</v>
      </c>
      <c r="H310" s="633"/>
      <c r="I310" s="21">
        <f t="shared" si="49"/>
        <v>1</v>
      </c>
      <c r="J310" s="633"/>
      <c r="K310" s="21">
        <f t="shared" si="50"/>
        <v>1</v>
      </c>
      <c r="L310" s="633"/>
      <c r="M310" s="21">
        <f t="shared" si="51"/>
        <v>1</v>
      </c>
      <c r="N310" s="633"/>
      <c r="O310" s="21">
        <f t="shared" si="52"/>
        <v>1</v>
      </c>
      <c r="P310" s="633"/>
      <c r="Q310" s="21">
        <f t="shared" si="53"/>
        <v>0.04</v>
      </c>
      <c r="R310" s="21">
        <f t="shared" si="54"/>
        <v>0</v>
      </c>
      <c r="S310" s="308">
        <f t="shared" si="45"/>
        <v>0</v>
      </c>
    </row>
    <row r="311" spans="1:19">
      <c r="A311" s="142"/>
      <c r="B311" s="52"/>
      <c r="C311" s="21">
        <f t="shared" si="46"/>
        <v>1</v>
      </c>
      <c r="D311" s="633"/>
      <c r="E311" s="21">
        <f t="shared" si="47"/>
        <v>1</v>
      </c>
      <c r="F311" s="633"/>
      <c r="G311" s="21">
        <f t="shared" si="48"/>
        <v>1</v>
      </c>
      <c r="H311" s="633"/>
      <c r="I311" s="21">
        <f t="shared" si="49"/>
        <v>1</v>
      </c>
      <c r="J311" s="633"/>
      <c r="K311" s="21">
        <f t="shared" si="50"/>
        <v>1</v>
      </c>
      <c r="L311" s="633"/>
      <c r="M311" s="21">
        <f t="shared" si="51"/>
        <v>1</v>
      </c>
      <c r="N311" s="633"/>
      <c r="O311" s="21">
        <f t="shared" si="52"/>
        <v>1</v>
      </c>
      <c r="P311" s="633"/>
      <c r="Q311" s="21">
        <f t="shared" si="53"/>
        <v>0.04</v>
      </c>
      <c r="R311" s="21">
        <f t="shared" si="54"/>
        <v>0</v>
      </c>
      <c r="S311" s="308">
        <f t="shared" si="45"/>
        <v>0</v>
      </c>
    </row>
    <row r="312" spans="1:19">
      <c r="A312" s="142"/>
      <c r="B312" s="52"/>
      <c r="C312" s="21">
        <f t="shared" si="46"/>
        <v>1</v>
      </c>
      <c r="D312" s="633"/>
      <c r="E312" s="21">
        <f t="shared" si="47"/>
        <v>1</v>
      </c>
      <c r="F312" s="633"/>
      <c r="G312" s="21">
        <f t="shared" si="48"/>
        <v>1</v>
      </c>
      <c r="H312" s="633"/>
      <c r="I312" s="21">
        <f t="shared" si="49"/>
        <v>1</v>
      </c>
      <c r="J312" s="633"/>
      <c r="K312" s="21">
        <f t="shared" si="50"/>
        <v>1</v>
      </c>
      <c r="L312" s="633"/>
      <c r="M312" s="21">
        <f t="shared" si="51"/>
        <v>1</v>
      </c>
      <c r="N312" s="633"/>
      <c r="O312" s="21">
        <f t="shared" si="52"/>
        <v>1</v>
      </c>
      <c r="P312" s="633"/>
      <c r="Q312" s="21">
        <f t="shared" si="53"/>
        <v>0.04</v>
      </c>
      <c r="R312" s="21">
        <f t="shared" si="54"/>
        <v>0</v>
      </c>
      <c r="S312" s="308">
        <f t="shared" si="45"/>
        <v>0</v>
      </c>
    </row>
    <row r="313" spans="1:19">
      <c r="A313" s="142"/>
      <c r="B313" s="52"/>
      <c r="C313" s="21">
        <f t="shared" si="46"/>
        <v>1</v>
      </c>
      <c r="D313" s="633"/>
      <c r="E313" s="21">
        <f t="shared" si="47"/>
        <v>1</v>
      </c>
      <c r="F313" s="633"/>
      <c r="G313" s="21">
        <f t="shared" si="48"/>
        <v>1</v>
      </c>
      <c r="H313" s="633"/>
      <c r="I313" s="21">
        <f t="shared" si="49"/>
        <v>1</v>
      </c>
      <c r="J313" s="633"/>
      <c r="K313" s="21">
        <f t="shared" si="50"/>
        <v>1</v>
      </c>
      <c r="L313" s="633"/>
      <c r="M313" s="21">
        <f t="shared" si="51"/>
        <v>1</v>
      </c>
      <c r="N313" s="633"/>
      <c r="O313" s="21">
        <f t="shared" si="52"/>
        <v>1</v>
      </c>
      <c r="P313" s="633"/>
      <c r="Q313" s="21">
        <f t="shared" si="53"/>
        <v>0.04</v>
      </c>
      <c r="R313" s="21">
        <f t="shared" si="54"/>
        <v>0</v>
      </c>
      <c r="S313" s="308">
        <f t="shared" si="45"/>
        <v>0</v>
      </c>
    </row>
    <row r="314" spans="1:19">
      <c r="A314" s="142"/>
      <c r="B314" s="52"/>
      <c r="C314" s="21">
        <f t="shared" si="46"/>
        <v>1</v>
      </c>
      <c r="D314" s="633"/>
      <c r="E314" s="21">
        <f t="shared" si="47"/>
        <v>1</v>
      </c>
      <c r="F314" s="633"/>
      <c r="G314" s="21">
        <f t="shared" si="48"/>
        <v>1</v>
      </c>
      <c r="H314" s="633"/>
      <c r="I314" s="21">
        <f t="shared" si="49"/>
        <v>1</v>
      </c>
      <c r="J314" s="633"/>
      <c r="K314" s="21">
        <f t="shared" si="50"/>
        <v>1</v>
      </c>
      <c r="L314" s="633"/>
      <c r="M314" s="21">
        <f t="shared" si="51"/>
        <v>1</v>
      </c>
      <c r="N314" s="633"/>
      <c r="O314" s="21">
        <f t="shared" si="52"/>
        <v>1</v>
      </c>
      <c r="P314" s="633"/>
      <c r="Q314" s="21">
        <f t="shared" si="53"/>
        <v>0.04</v>
      </c>
      <c r="R314" s="21">
        <f t="shared" si="54"/>
        <v>0</v>
      </c>
      <c r="S314" s="308">
        <f t="shared" si="45"/>
        <v>0</v>
      </c>
    </row>
    <row r="315" spans="1:19">
      <c r="A315" s="142"/>
      <c r="B315" s="52"/>
      <c r="C315" s="21">
        <f t="shared" si="46"/>
        <v>1</v>
      </c>
      <c r="D315" s="633"/>
      <c r="E315" s="21">
        <f t="shared" si="47"/>
        <v>1</v>
      </c>
      <c r="F315" s="633"/>
      <c r="G315" s="21">
        <f t="shared" si="48"/>
        <v>1</v>
      </c>
      <c r="H315" s="633"/>
      <c r="I315" s="21">
        <f t="shared" si="49"/>
        <v>1</v>
      </c>
      <c r="J315" s="633"/>
      <c r="K315" s="21">
        <f t="shared" si="50"/>
        <v>1</v>
      </c>
      <c r="L315" s="633"/>
      <c r="M315" s="21">
        <f t="shared" si="51"/>
        <v>1</v>
      </c>
      <c r="N315" s="633"/>
      <c r="O315" s="21">
        <f t="shared" si="52"/>
        <v>1</v>
      </c>
      <c r="P315" s="633"/>
      <c r="Q315" s="21">
        <f t="shared" si="53"/>
        <v>0.04</v>
      </c>
      <c r="R315" s="21">
        <f t="shared" si="54"/>
        <v>0</v>
      </c>
      <c r="S315" s="308">
        <f t="shared" si="45"/>
        <v>0</v>
      </c>
    </row>
    <row r="316" spans="1:19">
      <c r="A316" s="142"/>
      <c r="B316" s="52"/>
      <c r="C316" s="21">
        <f t="shared" si="46"/>
        <v>1</v>
      </c>
      <c r="D316" s="633"/>
      <c r="E316" s="21">
        <f t="shared" si="47"/>
        <v>1</v>
      </c>
      <c r="F316" s="633"/>
      <c r="G316" s="21">
        <f t="shared" si="48"/>
        <v>1</v>
      </c>
      <c r="H316" s="633"/>
      <c r="I316" s="21">
        <f t="shared" si="49"/>
        <v>1</v>
      </c>
      <c r="J316" s="633"/>
      <c r="K316" s="21">
        <f t="shared" si="50"/>
        <v>1</v>
      </c>
      <c r="L316" s="633"/>
      <c r="M316" s="21">
        <f t="shared" si="51"/>
        <v>1</v>
      </c>
      <c r="N316" s="633"/>
      <c r="O316" s="21">
        <f t="shared" si="52"/>
        <v>1</v>
      </c>
      <c r="P316" s="633"/>
      <c r="Q316" s="21">
        <f t="shared" si="53"/>
        <v>0.04</v>
      </c>
      <c r="R316" s="21">
        <f t="shared" si="54"/>
        <v>0</v>
      </c>
      <c r="S316" s="308">
        <f t="shared" si="45"/>
        <v>0</v>
      </c>
    </row>
    <row r="317" spans="1:19">
      <c r="A317" s="142"/>
      <c r="B317" s="52"/>
      <c r="C317" s="21">
        <f t="shared" si="46"/>
        <v>1</v>
      </c>
      <c r="D317" s="633"/>
      <c r="E317" s="21">
        <f t="shared" si="47"/>
        <v>1</v>
      </c>
      <c r="F317" s="633"/>
      <c r="G317" s="21">
        <f t="shared" si="48"/>
        <v>1</v>
      </c>
      <c r="H317" s="633"/>
      <c r="I317" s="21">
        <f t="shared" si="49"/>
        <v>1</v>
      </c>
      <c r="J317" s="633"/>
      <c r="K317" s="21">
        <f t="shared" si="50"/>
        <v>1</v>
      </c>
      <c r="L317" s="633"/>
      <c r="M317" s="21">
        <f t="shared" si="51"/>
        <v>1</v>
      </c>
      <c r="N317" s="633"/>
      <c r="O317" s="21">
        <f t="shared" si="52"/>
        <v>1</v>
      </c>
      <c r="P317" s="633"/>
      <c r="Q317" s="21">
        <f t="shared" si="53"/>
        <v>0.04</v>
      </c>
      <c r="R317" s="21">
        <f t="shared" si="54"/>
        <v>0</v>
      </c>
      <c r="S317" s="308">
        <f t="shared" si="45"/>
        <v>0</v>
      </c>
    </row>
    <row r="318" spans="1:19">
      <c r="A318" s="142"/>
      <c r="B318" s="52"/>
      <c r="C318" s="21">
        <f t="shared" si="46"/>
        <v>1</v>
      </c>
      <c r="D318" s="633"/>
      <c r="E318" s="21">
        <f t="shared" si="47"/>
        <v>1</v>
      </c>
      <c r="F318" s="633"/>
      <c r="G318" s="21">
        <f t="shared" si="48"/>
        <v>1</v>
      </c>
      <c r="H318" s="633"/>
      <c r="I318" s="21">
        <f t="shared" si="49"/>
        <v>1</v>
      </c>
      <c r="J318" s="633"/>
      <c r="K318" s="21">
        <f t="shared" si="50"/>
        <v>1</v>
      </c>
      <c r="L318" s="633"/>
      <c r="M318" s="21">
        <f t="shared" si="51"/>
        <v>1</v>
      </c>
      <c r="N318" s="633"/>
      <c r="O318" s="21">
        <f t="shared" si="52"/>
        <v>1</v>
      </c>
      <c r="P318" s="633"/>
      <c r="Q318" s="21">
        <f t="shared" si="53"/>
        <v>0.04</v>
      </c>
      <c r="R318" s="21">
        <f t="shared" si="54"/>
        <v>0</v>
      </c>
      <c r="S318" s="308">
        <f t="shared" si="45"/>
        <v>0</v>
      </c>
    </row>
    <row r="319" spans="1:19">
      <c r="A319" s="142"/>
      <c r="B319" s="52"/>
      <c r="C319" s="21">
        <f t="shared" si="46"/>
        <v>1</v>
      </c>
      <c r="D319" s="633"/>
      <c r="E319" s="21">
        <f t="shared" si="47"/>
        <v>1</v>
      </c>
      <c r="F319" s="633"/>
      <c r="G319" s="21">
        <f t="shared" si="48"/>
        <v>1</v>
      </c>
      <c r="H319" s="633"/>
      <c r="I319" s="21">
        <f t="shared" si="49"/>
        <v>1</v>
      </c>
      <c r="J319" s="633"/>
      <c r="K319" s="21">
        <f t="shared" si="50"/>
        <v>1</v>
      </c>
      <c r="L319" s="633"/>
      <c r="M319" s="21">
        <f t="shared" si="51"/>
        <v>1</v>
      </c>
      <c r="N319" s="633"/>
      <c r="O319" s="21">
        <f t="shared" si="52"/>
        <v>1</v>
      </c>
      <c r="P319" s="633"/>
      <c r="Q319" s="21">
        <f t="shared" si="53"/>
        <v>0.04</v>
      </c>
      <c r="R319" s="21">
        <f t="shared" si="54"/>
        <v>0</v>
      </c>
      <c r="S319" s="308">
        <f t="shared" si="45"/>
        <v>0</v>
      </c>
    </row>
    <row r="320" spans="1:19">
      <c r="A320" s="142"/>
      <c r="B320" s="52"/>
      <c r="C320" s="21">
        <f t="shared" si="46"/>
        <v>1</v>
      </c>
      <c r="D320" s="633"/>
      <c r="E320" s="21">
        <f t="shared" si="47"/>
        <v>1</v>
      </c>
      <c r="F320" s="633"/>
      <c r="G320" s="21">
        <f t="shared" si="48"/>
        <v>1</v>
      </c>
      <c r="H320" s="633"/>
      <c r="I320" s="21">
        <f t="shared" si="49"/>
        <v>1</v>
      </c>
      <c r="J320" s="633"/>
      <c r="K320" s="21">
        <f t="shared" si="50"/>
        <v>1</v>
      </c>
      <c r="L320" s="633"/>
      <c r="M320" s="21">
        <f t="shared" si="51"/>
        <v>1</v>
      </c>
      <c r="N320" s="633"/>
      <c r="O320" s="21">
        <f t="shared" si="52"/>
        <v>1</v>
      </c>
      <c r="P320" s="633"/>
      <c r="Q320" s="21">
        <f t="shared" si="53"/>
        <v>0.04</v>
      </c>
      <c r="R320" s="21">
        <f t="shared" si="54"/>
        <v>0</v>
      </c>
      <c r="S320" s="308">
        <f t="shared" si="45"/>
        <v>0</v>
      </c>
    </row>
    <row r="321" spans="1:19">
      <c r="A321" s="142"/>
      <c r="B321" s="52"/>
      <c r="C321" s="21">
        <f t="shared" si="46"/>
        <v>1</v>
      </c>
      <c r="D321" s="633"/>
      <c r="E321" s="21">
        <f t="shared" si="47"/>
        <v>1</v>
      </c>
      <c r="F321" s="633"/>
      <c r="G321" s="21">
        <f t="shared" si="48"/>
        <v>1</v>
      </c>
      <c r="H321" s="633"/>
      <c r="I321" s="21">
        <f t="shared" si="49"/>
        <v>1</v>
      </c>
      <c r="J321" s="633"/>
      <c r="K321" s="21">
        <f t="shared" si="50"/>
        <v>1</v>
      </c>
      <c r="L321" s="633"/>
      <c r="M321" s="21">
        <f t="shared" si="51"/>
        <v>1</v>
      </c>
      <c r="N321" s="633"/>
      <c r="O321" s="21">
        <f t="shared" si="52"/>
        <v>1</v>
      </c>
      <c r="P321" s="633"/>
      <c r="Q321" s="21">
        <f t="shared" si="53"/>
        <v>0.04</v>
      </c>
      <c r="R321" s="21">
        <f t="shared" si="54"/>
        <v>0</v>
      </c>
      <c r="S321" s="308">
        <f t="shared" si="45"/>
        <v>0</v>
      </c>
    </row>
    <row r="322" spans="1:19">
      <c r="A322" s="142"/>
      <c r="B322" s="52"/>
      <c r="C322" s="21">
        <f t="shared" si="46"/>
        <v>1</v>
      </c>
      <c r="D322" s="633"/>
      <c r="E322" s="21">
        <f t="shared" si="47"/>
        <v>1</v>
      </c>
      <c r="F322" s="633"/>
      <c r="G322" s="21">
        <f t="shared" si="48"/>
        <v>1</v>
      </c>
      <c r="H322" s="633"/>
      <c r="I322" s="21">
        <f t="shared" si="49"/>
        <v>1</v>
      </c>
      <c r="J322" s="633"/>
      <c r="K322" s="21">
        <f t="shared" si="50"/>
        <v>1</v>
      </c>
      <c r="L322" s="633"/>
      <c r="M322" s="21">
        <f t="shared" si="51"/>
        <v>1</v>
      </c>
      <c r="N322" s="633"/>
      <c r="O322" s="21">
        <f t="shared" si="52"/>
        <v>1</v>
      </c>
      <c r="P322" s="633"/>
      <c r="Q322" s="21">
        <f t="shared" si="53"/>
        <v>0.04</v>
      </c>
      <c r="R322" s="21">
        <f t="shared" si="54"/>
        <v>0</v>
      </c>
      <c r="S322" s="308">
        <f t="shared" si="45"/>
        <v>0</v>
      </c>
    </row>
    <row r="323" spans="1:19">
      <c r="A323" s="142"/>
      <c r="B323" s="52"/>
      <c r="C323" s="21">
        <f t="shared" si="46"/>
        <v>1</v>
      </c>
      <c r="D323" s="633"/>
      <c r="E323" s="21">
        <f t="shared" si="47"/>
        <v>1</v>
      </c>
      <c r="F323" s="633"/>
      <c r="G323" s="21">
        <f t="shared" si="48"/>
        <v>1</v>
      </c>
      <c r="H323" s="633"/>
      <c r="I323" s="21">
        <f t="shared" si="49"/>
        <v>1</v>
      </c>
      <c r="J323" s="633"/>
      <c r="K323" s="21">
        <f t="shared" si="50"/>
        <v>1</v>
      </c>
      <c r="L323" s="633"/>
      <c r="M323" s="21">
        <f t="shared" si="51"/>
        <v>1</v>
      </c>
      <c r="N323" s="633"/>
      <c r="O323" s="21">
        <f t="shared" si="52"/>
        <v>1</v>
      </c>
      <c r="P323" s="633"/>
      <c r="Q323" s="21">
        <f t="shared" si="53"/>
        <v>0.04</v>
      </c>
      <c r="R323" s="21">
        <f t="shared" si="54"/>
        <v>0</v>
      </c>
      <c r="S323" s="308">
        <f t="shared" si="45"/>
        <v>0</v>
      </c>
    </row>
    <row r="324" spans="1:19">
      <c r="A324" s="142"/>
      <c r="B324" s="52"/>
      <c r="C324" s="21">
        <f t="shared" si="46"/>
        <v>1</v>
      </c>
      <c r="D324" s="633"/>
      <c r="E324" s="21">
        <f t="shared" si="47"/>
        <v>1</v>
      </c>
      <c r="F324" s="633"/>
      <c r="G324" s="21">
        <f t="shared" si="48"/>
        <v>1</v>
      </c>
      <c r="H324" s="633"/>
      <c r="I324" s="21">
        <f t="shared" si="49"/>
        <v>1</v>
      </c>
      <c r="J324" s="633"/>
      <c r="K324" s="21">
        <f t="shared" si="50"/>
        <v>1</v>
      </c>
      <c r="L324" s="633"/>
      <c r="M324" s="21">
        <f t="shared" si="51"/>
        <v>1</v>
      </c>
      <c r="N324" s="633"/>
      <c r="O324" s="21">
        <f t="shared" si="52"/>
        <v>1</v>
      </c>
      <c r="P324" s="633"/>
      <c r="Q324" s="21">
        <f t="shared" si="53"/>
        <v>0.04</v>
      </c>
      <c r="R324" s="21">
        <f t="shared" si="54"/>
        <v>0</v>
      </c>
      <c r="S324" s="308">
        <f t="shared" si="45"/>
        <v>0</v>
      </c>
    </row>
    <row r="325" spans="1:19">
      <c r="A325" s="142"/>
      <c r="B325" s="52"/>
      <c r="C325" s="21">
        <f t="shared" si="46"/>
        <v>1</v>
      </c>
      <c r="D325" s="633"/>
      <c r="E325" s="21">
        <f t="shared" si="47"/>
        <v>1</v>
      </c>
      <c r="F325" s="633"/>
      <c r="G325" s="21">
        <f t="shared" si="48"/>
        <v>1</v>
      </c>
      <c r="H325" s="633"/>
      <c r="I325" s="21">
        <f t="shared" si="49"/>
        <v>1</v>
      </c>
      <c r="J325" s="633"/>
      <c r="K325" s="21">
        <f t="shared" si="50"/>
        <v>1</v>
      </c>
      <c r="L325" s="633"/>
      <c r="M325" s="21">
        <f t="shared" si="51"/>
        <v>1</v>
      </c>
      <c r="N325" s="633"/>
      <c r="O325" s="21">
        <f t="shared" si="52"/>
        <v>1</v>
      </c>
      <c r="P325" s="633"/>
      <c r="Q325" s="21">
        <f t="shared" si="53"/>
        <v>0.04</v>
      </c>
      <c r="R325" s="21">
        <f t="shared" si="54"/>
        <v>0</v>
      </c>
      <c r="S325" s="308">
        <f t="shared" si="45"/>
        <v>0</v>
      </c>
    </row>
    <row r="326" spans="1:19">
      <c r="A326" s="142"/>
      <c r="B326" s="52"/>
      <c r="C326" s="21">
        <f t="shared" si="46"/>
        <v>1</v>
      </c>
      <c r="D326" s="633"/>
      <c r="E326" s="21">
        <f t="shared" si="47"/>
        <v>1</v>
      </c>
      <c r="F326" s="633"/>
      <c r="G326" s="21">
        <f t="shared" si="48"/>
        <v>1</v>
      </c>
      <c r="H326" s="633"/>
      <c r="I326" s="21">
        <f t="shared" si="49"/>
        <v>1</v>
      </c>
      <c r="J326" s="633"/>
      <c r="K326" s="21">
        <f t="shared" si="50"/>
        <v>1</v>
      </c>
      <c r="L326" s="633"/>
      <c r="M326" s="21">
        <f t="shared" si="51"/>
        <v>1</v>
      </c>
      <c r="N326" s="633"/>
      <c r="O326" s="21">
        <f t="shared" si="52"/>
        <v>1</v>
      </c>
      <c r="P326" s="633"/>
      <c r="Q326" s="21">
        <f t="shared" si="53"/>
        <v>0.04</v>
      </c>
      <c r="R326" s="21">
        <f t="shared" si="54"/>
        <v>0</v>
      </c>
      <c r="S326" s="308">
        <f t="shared" si="45"/>
        <v>0</v>
      </c>
    </row>
    <row r="327" spans="1:19">
      <c r="A327" s="142"/>
      <c r="B327" s="52"/>
      <c r="C327" s="21">
        <f t="shared" si="46"/>
        <v>1</v>
      </c>
      <c r="D327" s="633"/>
      <c r="E327" s="21">
        <f t="shared" si="47"/>
        <v>1</v>
      </c>
      <c r="F327" s="633"/>
      <c r="G327" s="21">
        <f t="shared" si="48"/>
        <v>1</v>
      </c>
      <c r="H327" s="633"/>
      <c r="I327" s="21">
        <f t="shared" si="49"/>
        <v>1</v>
      </c>
      <c r="J327" s="633"/>
      <c r="K327" s="21">
        <f t="shared" si="50"/>
        <v>1</v>
      </c>
      <c r="L327" s="633"/>
      <c r="M327" s="21">
        <f t="shared" si="51"/>
        <v>1</v>
      </c>
      <c r="N327" s="633"/>
      <c r="O327" s="21">
        <f t="shared" si="52"/>
        <v>1</v>
      </c>
      <c r="P327" s="633"/>
      <c r="Q327" s="21">
        <f t="shared" si="53"/>
        <v>0.04</v>
      </c>
      <c r="R327" s="21">
        <f t="shared" si="54"/>
        <v>0</v>
      </c>
      <c r="S327" s="308">
        <f t="shared" si="45"/>
        <v>0</v>
      </c>
    </row>
    <row r="328" spans="1:19">
      <c r="A328" s="142"/>
      <c r="B328" s="52"/>
      <c r="C328" s="21">
        <f t="shared" si="46"/>
        <v>1</v>
      </c>
      <c r="D328" s="633"/>
      <c r="E328" s="21">
        <f t="shared" si="47"/>
        <v>1</v>
      </c>
      <c r="F328" s="633"/>
      <c r="G328" s="21">
        <f t="shared" si="48"/>
        <v>1</v>
      </c>
      <c r="H328" s="633"/>
      <c r="I328" s="21">
        <f t="shared" si="49"/>
        <v>1</v>
      </c>
      <c r="J328" s="633"/>
      <c r="K328" s="21">
        <f t="shared" si="50"/>
        <v>1</v>
      </c>
      <c r="L328" s="633"/>
      <c r="M328" s="21">
        <f t="shared" si="51"/>
        <v>1</v>
      </c>
      <c r="N328" s="633"/>
      <c r="O328" s="21">
        <f t="shared" si="52"/>
        <v>1</v>
      </c>
      <c r="P328" s="633"/>
      <c r="Q328" s="21">
        <f t="shared" si="53"/>
        <v>0.04</v>
      </c>
      <c r="R328" s="21">
        <f t="shared" si="54"/>
        <v>0</v>
      </c>
      <c r="S328" s="308">
        <f t="shared" si="45"/>
        <v>0</v>
      </c>
    </row>
    <row r="329" spans="1:19">
      <c r="A329" s="142"/>
      <c r="B329" s="52"/>
      <c r="C329" s="21">
        <f t="shared" si="46"/>
        <v>1</v>
      </c>
      <c r="D329" s="633"/>
      <c r="E329" s="21">
        <f t="shared" si="47"/>
        <v>1</v>
      </c>
      <c r="F329" s="633"/>
      <c r="G329" s="21">
        <f t="shared" si="48"/>
        <v>1</v>
      </c>
      <c r="H329" s="633"/>
      <c r="I329" s="21">
        <f t="shared" si="49"/>
        <v>1</v>
      </c>
      <c r="J329" s="633"/>
      <c r="K329" s="21">
        <f t="shared" si="50"/>
        <v>1</v>
      </c>
      <c r="L329" s="633"/>
      <c r="M329" s="21">
        <f t="shared" si="51"/>
        <v>1</v>
      </c>
      <c r="N329" s="633"/>
      <c r="O329" s="21">
        <f t="shared" si="52"/>
        <v>1</v>
      </c>
      <c r="P329" s="633"/>
      <c r="Q329" s="21">
        <f t="shared" si="53"/>
        <v>0.04</v>
      </c>
      <c r="R329" s="21">
        <f t="shared" si="54"/>
        <v>0</v>
      </c>
      <c r="S329" s="308">
        <f t="shared" si="45"/>
        <v>0</v>
      </c>
    </row>
    <row r="330" spans="1:19">
      <c r="A330" s="142"/>
      <c r="B330" s="52"/>
      <c r="C330" s="21">
        <f t="shared" si="46"/>
        <v>1</v>
      </c>
      <c r="D330" s="633"/>
      <c r="E330" s="21">
        <f t="shared" si="47"/>
        <v>1</v>
      </c>
      <c r="F330" s="633"/>
      <c r="G330" s="21">
        <f t="shared" si="48"/>
        <v>1</v>
      </c>
      <c r="H330" s="633"/>
      <c r="I330" s="21">
        <f t="shared" si="49"/>
        <v>1</v>
      </c>
      <c r="J330" s="633"/>
      <c r="K330" s="21">
        <f t="shared" si="50"/>
        <v>1</v>
      </c>
      <c r="L330" s="633"/>
      <c r="M330" s="21">
        <f t="shared" si="51"/>
        <v>1</v>
      </c>
      <c r="N330" s="633"/>
      <c r="O330" s="21">
        <f t="shared" si="52"/>
        <v>1</v>
      </c>
      <c r="P330" s="633"/>
      <c r="Q330" s="21">
        <f t="shared" si="53"/>
        <v>0.04</v>
      </c>
      <c r="R330" s="21">
        <f t="shared" si="54"/>
        <v>0</v>
      </c>
      <c r="S330" s="308">
        <f t="shared" si="45"/>
        <v>0</v>
      </c>
    </row>
    <row r="331" spans="1:19">
      <c r="A331" s="142"/>
      <c r="B331" s="52"/>
      <c r="C331" s="21">
        <f t="shared" si="46"/>
        <v>1</v>
      </c>
      <c r="D331" s="633"/>
      <c r="E331" s="21">
        <f t="shared" si="47"/>
        <v>1</v>
      </c>
      <c r="F331" s="633"/>
      <c r="G331" s="21">
        <f t="shared" si="48"/>
        <v>1</v>
      </c>
      <c r="H331" s="633"/>
      <c r="I331" s="21">
        <f t="shared" si="49"/>
        <v>1</v>
      </c>
      <c r="J331" s="633"/>
      <c r="K331" s="21">
        <f t="shared" si="50"/>
        <v>1</v>
      </c>
      <c r="L331" s="633"/>
      <c r="M331" s="21">
        <f t="shared" si="51"/>
        <v>1</v>
      </c>
      <c r="N331" s="633"/>
      <c r="O331" s="21">
        <f t="shared" si="52"/>
        <v>1</v>
      </c>
      <c r="P331" s="633"/>
      <c r="Q331" s="21">
        <f t="shared" si="53"/>
        <v>0.04</v>
      </c>
      <c r="R331" s="21">
        <f t="shared" si="54"/>
        <v>0</v>
      </c>
      <c r="S331" s="308">
        <f t="shared" si="45"/>
        <v>0</v>
      </c>
    </row>
    <row r="332" spans="1:19">
      <c r="A332" s="142"/>
      <c r="B332" s="52"/>
      <c r="C332" s="21">
        <f t="shared" si="46"/>
        <v>1</v>
      </c>
      <c r="D332" s="633"/>
      <c r="E332" s="21">
        <f t="shared" si="47"/>
        <v>1</v>
      </c>
      <c r="F332" s="633"/>
      <c r="G332" s="21">
        <f t="shared" si="48"/>
        <v>1</v>
      </c>
      <c r="H332" s="633"/>
      <c r="I332" s="21">
        <f t="shared" si="49"/>
        <v>1</v>
      </c>
      <c r="J332" s="633"/>
      <c r="K332" s="21">
        <f t="shared" si="50"/>
        <v>1</v>
      </c>
      <c r="L332" s="633"/>
      <c r="M332" s="21">
        <f t="shared" si="51"/>
        <v>1</v>
      </c>
      <c r="N332" s="633"/>
      <c r="O332" s="21">
        <f t="shared" si="52"/>
        <v>1</v>
      </c>
      <c r="P332" s="633"/>
      <c r="Q332" s="21">
        <f t="shared" si="53"/>
        <v>0.04</v>
      </c>
      <c r="R332" s="21">
        <f t="shared" si="54"/>
        <v>0</v>
      </c>
      <c r="S332" s="308">
        <f t="shared" si="45"/>
        <v>0</v>
      </c>
    </row>
    <row r="333" spans="1:19">
      <c r="A333" s="142"/>
      <c r="B333" s="52"/>
      <c r="C333" s="21">
        <f t="shared" si="46"/>
        <v>1</v>
      </c>
      <c r="D333" s="633"/>
      <c r="E333" s="21">
        <f t="shared" si="47"/>
        <v>1</v>
      </c>
      <c r="F333" s="633"/>
      <c r="G333" s="21">
        <f t="shared" si="48"/>
        <v>1</v>
      </c>
      <c r="H333" s="633"/>
      <c r="I333" s="21">
        <f t="shared" si="49"/>
        <v>1</v>
      </c>
      <c r="J333" s="633"/>
      <c r="K333" s="21">
        <f t="shared" si="50"/>
        <v>1</v>
      </c>
      <c r="L333" s="633"/>
      <c r="M333" s="21">
        <f t="shared" si="51"/>
        <v>1</v>
      </c>
      <c r="N333" s="633"/>
      <c r="O333" s="21">
        <f t="shared" si="52"/>
        <v>1</v>
      </c>
      <c r="P333" s="633"/>
      <c r="Q333" s="21">
        <f t="shared" si="53"/>
        <v>0.04</v>
      </c>
      <c r="R333" s="21">
        <f t="shared" si="54"/>
        <v>0</v>
      </c>
      <c r="S333" s="308">
        <f t="shared" si="45"/>
        <v>0</v>
      </c>
    </row>
    <row r="334" spans="1:19">
      <c r="A334" s="142"/>
      <c r="B334" s="52"/>
      <c r="C334" s="21">
        <f t="shared" si="46"/>
        <v>1</v>
      </c>
      <c r="D334" s="633"/>
      <c r="E334" s="21">
        <f t="shared" si="47"/>
        <v>1</v>
      </c>
      <c r="F334" s="633"/>
      <c r="G334" s="21">
        <f t="shared" si="48"/>
        <v>1</v>
      </c>
      <c r="H334" s="633"/>
      <c r="I334" s="21">
        <f t="shared" si="49"/>
        <v>1</v>
      </c>
      <c r="J334" s="633"/>
      <c r="K334" s="21">
        <f t="shared" si="50"/>
        <v>1</v>
      </c>
      <c r="L334" s="633"/>
      <c r="M334" s="21">
        <f t="shared" si="51"/>
        <v>1</v>
      </c>
      <c r="N334" s="633"/>
      <c r="O334" s="21">
        <f t="shared" si="52"/>
        <v>1</v>
      </c>
      <c r="P334" s="633"/>
      <c r="Q334" s="21">
        <f t="shared" si="53"/>
        <v>0.04</v>
      </c>
      <c r="R334" s="21">
        <f t="shared" si="54"/>
        <v>0</v>
      </c>
      <c r="S334" s="308">
        <f t="shared" si="45"/>
        <v>0</v>
      </c>
    </row>
    <row r="335" spans="1:19">
      <c r="A335" s="142"/>
      <c r="B335" s="52"/>
      <c r="C335" s="21">
        <f t="shared" si="46"/>
        <v>1</v>
      </c>
      <c r="D335" s="633"/>
      <c r="E335" s="21">
        <f t="shared" si="47"/>
        <v>1</v>
      </c>
      <c r="F335" s="633"/>
      <c r="G335" s="21">
        <f t="shared" si="48"/>
        <v>1</v>
      </c>
      <c r="H335" s="633"/>
      <c r="I335" s="21">
        <f t="shared" si="49"/>
        <v>1</v>
      </c>
      <c r="J335" s="633"/>
      <c r="K335" s="21">
        <f t="shared" si="50"/>
        <v>1</v>
      </c>
      <c r="L335" s="633"/>
      <c r="M335" s="21">
        <f t="shared" si="51"/>
        <v>1</v>
      </c>
      <c r="N335" s="633"/>
      <c r="O335" s="21">
        <f t="shared" si="52"/>
        <v>1</v>
      </c>
      <c r="P335" s="633"/>
      <c r="Q335" s="21">
        <f t="shared" si="53"/>
        <v>0.04</v>
      </c>
      <c r="R335" s="21">
        <f t="shared" si="54"/>
        <v>0</v>
      </c>
      <c r="S335" s="308">
        <f t="shared" si="45"/>
        <v>0</v>
      </c>
    </row>
    <row r="336" spans="1:19">
      <c r="A336" s="142"/>
      <c r="B336" s="52"/>
      <c r="C336" s="21">
        <f t="shared" si="46"/>
        <v>1</v>
      </c>
      <c r="D336" s="633"/>
      <c r="E336" s="21">
        <f t="shared" si="47"/>
        <v>1</v>
      </c>
      <c r="F336" s="633"/>
      <c r="G336" s="21">
        <f t="shared" si="48"/>
        <v>1</v>
      </c>
      <c r="H336" s="633"/>
      <c r="I336" s="21">
        <f t="shared" si="49"/>
        <v>1</v>
      </c>
      <c r="J336" s="633"/>
      <c r="K336" s="21">
        <f t="shared" si="50"/>
        <v>1</v>
      </c>
      <c r="L336" s="633"/>
      <c r="M336" s="21">
        <f t="shared" si="51"/>
        <v>1</v>
      </c>
      <c r="N336" s="633"/>
      <c r="O336" s="21">
        <f t="shared" si="52"/>
        <v>1</v>
      </c>
      <c r="P336" s="633"/>
      <c r="Q336" s="21">
        <f t="shared" si="53"/>
        <v>0.04</v>
      </c>
      <c r="R336" s="21">
        <f t="shared" si="54"/>
        <v>0</v>
      </c>
      <c r="S336" s="308">
        <f t="shared" si="45"/>
        <v>0</v>
      </c>
    </row>
    <row r="337" spans="1:19">
      <c r="A337" s="142"/>
      <c r="B337" s="52"/>
      <c r="C337" s="21">
        <f t="shared" si="46"/>
        <v>1</v>
      </c>
      <c r="D337" s="633"/>
      <c r="E337" s="21">
        <f t="shared" si="47"/>
        <v>1</v>
      </c>
      <c r="F337" s="633"/>
      <c r="G337" s="21">
        <f t="shared" si="48"/>
        <v>1</v>
      </c>
      <c r="H337" s="633"/>
      <c r="I337" s="21">
        <f t="shared" si="49"/>
        <v>1</v>
      </c>
      <c r="J337" s="633"/>
      <c r="K337" s="21">
        <f t="shared" si="50"/>
        <v>1</v>
      </c>
      <c r="L337" s="633"/>
      <c r="M337" s="21">
        <f t="shared" si="51"/>
        <v>1</v>
      </c>
      <c r="N337" s="633"/>
      <c r="O337" s="21">
        <f t="shared" si="52"/>
        <v>1</v>
      </c>
      <c r="P337" s="633"/>
      <c r="Q337" s="21">
        <f t="shared" si="53"/>
        <v>0.04</v>
      </c>
      <c r="R337" s="21">
        <f t="shared" si="54"/>
        <v>0</v>
      </c>
      <c r="S337" s="308">
        <f t="shared" si="45"/>
        <v>0</v>
      </c>
    </row>
    <row r="338" spans="1:19">
      <c r="A338" s="142"/>
      <c r="B338" s="52"/>
      <c r="C338" s="21">
        <f t="shared" si="46"/>
        <v>1</v>
      </c>
      <c r="D338" s="633"/>
      <c r="E338" s="21">
        <f t="shared" si="47"/>
        <v>1</v>
      </c>
      <c r="F338" s="633"/>
      <c r="G338" s="21">
        <f t="shared" si="48"/>
        <v>1</v>
      </c>
      <c r="H338" s="633"/>
      <c r="I338" s="21">
        <f t="shared" si="49"/>
        <v>1</v>
      </c>
      <c r="J338" s="633"/>
      <c r="K338" s="21">
        <f t="shared" si="50"/>
        <v>1</v>
      </c>
      <c r="L338" s="633"/>
      <c r="M338" s="21">
        <f t="shared" si="51"/>
        <v>1</v>
      </c>
      <c r="N338" s="633"/>
      <c r="O338" s="21">
        <f t="shared" si="52"/>
        <v>1</v>
      </c>
      <c r="P338" s="633"/>
      <c r="Q338" s="21">
        <f t="shared" si="53"/>
        <v>0.04</v>
      </c>
      <c r="R338" s="21">
        <f t="shared" si="54"/>
        <v>0</v>
      </c>
      <c r="S338" s="308">
        <f t="shared" si="45"/>
        <v>0</v>
      </c>
    </row>
    <row r="339" spans="1:19">
      <c r="A339" s="142"/>
      <c r="B339" s="52"/>
      <c r="C339" s="21">
        <f t="shared" si="46"/>
        <v>1</v>
      </c>
      <c r="D339" s="633"/>
      <c r="E339" s="21">
        <f t="shared" si="47"/>
        <v>1</v>
      </c>
      <c r="F339" s="633"/>
      <c r="G339" s="21">
        <f t="shared" si="48"/>
        <v>1</v>
      </c>
      <c r="H339" s="633"/>
      <c r="I339" s="21">
        <f t="shared" si="49"/>
        <v>1</v>
      </c>
      <c r="J339" s="633"/>
      <c r="K339" s="21">
        <f t="shared" si="50"/>
        <v>1</v>
      </c>
      <c r="L339" s="633"/>
      <c r="M339" s="21">
        <f t="shared" si="51"/>
        <v>1</v>
      </c>
      <c r="N339" s="633"/>
      <c r="O339" s="21">
        <f t="shared" si="52"/>
        <v>1</v>
      </c>
      <c r="P339" s="633"/>
      <c r="Q339" s="21">
        <f t="shared" si="53"/>
        <v>0.04</v>
      </c>
      <c r="R339" s="21">
        <f t="shared" si="54"/>
        <v>0</v>
      </c>
      <c r="S339" s="308">
        <f t="shared" si="45"/>
        <v>0</v>
      </c>
    </row>
    <row r="340" spans="1:19">
      <c r="A340" s="142"/>
      <c r="B340" s="52"/>
      <c r="C340" s="21">
        <f t="shared" si="46"/>
        <v>1</v>
      </c>
      <c r="D340" s="633"/>
      <c r="E340" s="21">
        <f t="shared" si="47"/>
        <v>1</v>
      </c>
      <c r="F340" s="633"/>
      <c r="G340" s="21">
        <f t="shared" si="48"/>
        <v>1</v>
      </c>
      <c r="H340" s="633"/>
      <c r="I340" s="21">
        <f t="shared" si="49"/>
        <v>1</v>
      </c>
      <c r="J340" s="633"/>
      <c r="K340" s="21">
        <f t="shared" si="50"/>
        <v>1</v>
      </c>
      <c r="L340" s="633"/>
      <c r="M340" s="21">
        <f t="shared" si="51"/>
        <v>1</v>
      </c>
      <c r="N340" s="633"/>
      <c r="O340" s="21">
        <f t="shared" si="52"/>
        <v>1</v>
      </c>
      <c r="P340" s="633"/>
      <c r="Q340" s="21">
        <f t="shared" si="53"/>
        <v>0.04</v>
      </c>
      <c r="R340" s="21">
        <f t="shared" si="54"/>
        <v>0</v>
      </c>
      <c r="S340" s="308">
        <f t="shared" si="45"/>
        <v>0</v>
      </c>
    </row>
    <row r="341" spans="1:19">
      <c r="A341" s="142"/>
      <c r="B341" s="52"/>
      <c r="C341" s="21">
        <f t="shared" si="46"/>
        <v>1</v>
      </c>
      <c r="D341" s="633"/>
      <c r="E341" s="21">
        <f t="shared" si="47"/>
        <v>1</v>
      </c>
      <c r="F341" s="633"/>
      <c r="G341" s="21">
        <f t="shared" si="48"/>
        <v>1</v>
      </c>
      <c r="H341" s="633"/>
      <c r="I341" s="21">
        <f t="shared" si="49"/>
        <v>1</v>
      </c>
      <c r="J341" s="633"/>
      <c r="K341" s="21">
        <f t="shared" si="50"/>
        <v>1</v>
      </c>
      <c r="L341" s="633"/>
      <c r="M341" s="21">
        <f t="shared" si="51"/>
        <v>1</v>
      </c>
      <c r="N341" s="633"/>
      <c r="O341" s="21">
        <f t="shared" si="52"/>
        <v>1</v>
      </c>
      <c r="P341" s="633"/>
      <c r="Q341" s="21">
        <f t="shared" si="53"/>
        <v>0.04</v>
      </c>
      <c r="R341" s="21">
        <f t="shared" si="54"/>
        <v>0</v>
      </c>
      <c r="S341" s="308">
        <f t="shared" si="45"/>
        <v>0</v>
      </c>
    </row>
    <row r="342" spans="1:19">
      <c r="A342" s="142"/>
      <c r="B342" s="52"/>
      <c r="C342" s="21">
        <f t="shared" si="46"/>
        <v>1</v>
      </c>
      <c r="D342" s="633"/>
      <c r="E342" s="21">
        <f t="shared" si="47"/>
        <v>1</v>
      </c>
      <c r="F342" s="633"/>
      <c r="G342" s="21">
        <f t="shared" si="48"/>
        <v>1</v>
      </c>
      <c r="H342" s="633"/>
      <c r="I342" s="21">
        <f t="shared" si="49"/>
        <v>1</v>
      </c>
      <c r="J342" s="633"/>
      <c r="K342" s="21">
        <f t="shared" si="50"/>
        <v>1</v>
      </c>
      <c r="L342" s="633"/>
      <c r="M342" s="21">
        <f t="shared" si="51"/>
        <v>1</v>
      </c>
      <c r="N342" s="633"/>
      <c r="O342" s="21">
        <f t="shared" si="52"/>
        <v>1</v>
      </c>
      <c r="P342" s="633"/>
      <c r="Q342" s="21">
        <f t="shared" si="53"/>
        <v>0.04</v>
      </c>
      <c r="R342" s="21">
        <f t="shared" si="54"/>
        <v>0</v>
      </c>
      <c r="S342" s="308">
        <f t="shared" si="45"/>
        <v>0</v>
      </c>
    </row>
    <row r="343" spans="1:19">
      <c r="A343" s="142"/>
      <c r="B343" s="52"/>
      <c r="C343" s="21">
        <f t="shared" si="46"/>
        <v>1</v>
      </c>
      <c r="D343" s="633"/>
      <c r="E343" s="21">
        <f t="shared" si="47"/>
        <v>1</v>
      </c>
      <c r="F343" s="633"/>
      <c r="G343" s="21">
        <f t="shared" si="48"/>
        <v>1</v>
      </c>
      <c r="H343" s="633"/>
      <c r="I343" s="21">
        <f t="shared" si="49"/>
        <v>1</v>
      </c>
      <c r="J343" s="633"/>
      <c r="K343" s="21">
        <f t="shared" si="50"/>
        <v>1</v>
      </c>
      <c r="L343" s="633"/>
      <c r="M343" s="21">
        <f t="shared" si="51"/>
        <v>1</v>
      </c>
      <c r="N343" s="633"/>
      <c r="O343" s="21">
        <f t="shared" si="52"/>
        <v>1</v>
      </c>
      <c r="P343" s="633"/>
      <c r="Q343" s="21">
        <f t="shared" si="53"/>
        <v>0.04</v>
      </c>
      <c r="R343" s="21">
        <f t="shared" si="54"/>
        <v>0</v>
      </c>
      <c r="S343" s="308">
        <f t="shared" si="45"/>
        <v>0</v>
      </c>
    </row>
    <row r="344" spans="1:19">
      <c r="A344" s="142"/>
      <c r="B344" s="52"/>
      <c r="C344" s="21">
        <f t="shared" si="46"/>
        <v>1</v>
      </c>
      <c r="D344" s="633"/>
      <c r="E344" s="21">
        <f t="shared" si="47"/>
        <v>1</v>
      </c>
      <c r="F344" s="633"/>
      <c r="G344" s="21">
        <f t="shared" si="48"/>
        <v>1</v>
      </c>
      <c r="H344" s="633"/>
      <c r="I344" s="21">
        <f t="shared" si="49"/>
        <v>1</v>
      </c>
      <c r="J344" s="633"/>
      <c r="K344" s="21">
        <f t="shared" si="50"/>
        <v>1</v>
      </c>
      <c r="L344" s="633"/>
      <c r="M344" s="21">
        <f t="shared" si="51"/>
        <v>1</v>
      </c>
      <c r="N344" s="633"/>
      <c r="O344" s="21">
        <f t="shared" si="52"/>
        <v>1</v>
      </c>
      <c r="P344" s="633"/>
      <c r="Q344" s="21">
        <f t="shared" si="53"/>
        <v>0.04</v>
      </c>
      <c r="R344" s="21">
        <f t="shared" si="54"/>
        <v>0</v>
      </c>
      <c r="S344" s="308">
        <f t="shared" ref="S344:S407" si="55">ROUND(R344*B344/10000,0)</f>
        <v>0</v>
      </c>
    </row>
    <row r="345" spans="1:19">
      <c r="A345" s="142"/>
      <c r="B345" s="52"/>
      <c r="C345" s="21">
        <f t="shared" si="46"/>
        <v>1</v>
      </c>
      <c r="D345" s="633"/>
      <c r="E345" s="21">
        <f t="shared" si="47"/>
        <v>1</v>
      </c>
      <c r="F345" s="633"/>
      <c r="G345" s="21">
        <f t="shared" si="48"/>
        <v>1</v>
      </c>
      <c r="H345" s="633"/>
      <c r="I345" s="21">
        <f t="shared" si="49"/>
        <v>1</v>
      </c>
      <c r="J345" s="633"/>
      <c r="K345" s="21">
        <f t="shared" si="50"/>
        <v>1</v>
      </c>
      <c r="L345" s="633"/>
      <c r="M345" s="21">
        <f t="shared" si="51"/>
        <v>1</v>
      </c>
      <c r="N345" s="633"/>
      <c r="O345" s="21">
        <f t="shared" si="52"/>
        <v>1</v>
      </c>
      <c r="P345" s="633"/>
      <c r="Q345" s="21">
        <f t="shared" si="53"/>
        <v>0.04</v>
      </c>
      <c r="R345" s="21">
        <f t="shared" si="54"/>
        <v>0</v>
      </c>
      <c r="S345" s="308">
        <f t="shared" si="55"/>
        <v>0</v>
      </c>
    </row>
    <row r="346" spans="1:19">
      <c r="A346" s="142"/>
      <c r="B346" s="52"/>
      <c r="C346" s="21">
        <f t="shared" ref="C346:C409" si="56">IF(B346="",1,(LOOKUP(B346,$3:$3,$4:$4)-LOOKUP($B$24,$3:$3,$4:$4)+100)/100)</f>
        <v>1</v>
      </c>
      <c r="D346" s="633"/>
      <c r="E346" s="21">
        <f t="shared" ref="E346:E409" si="57">(SUMIF($5:$5,D346,$6:$6)-SUMIF($5:$5,$D$24,$6:$6)+100)/100</f>
        <v>1</v>
      </c>
      <c r="F346" s="633"/>
      <c r="G346" s="21">
        <f t="shared" ref="G346:G409" si="58">(SUMIF($7:$7,F346,$8:$8)-SUMIF($7:$7,$F$24,$8:$8)+100)/100</f>
        <v>1</v>
      </c>
      <c r="H346" s="633"/>
      <c r="I346" s="21">
        <f t="shared" ref="I346:I409" si="59">(SUMIF($9:$9,H346,$10:$10)-SUMIF($9:$9,$H$24,$10:$10)+100)/100</f>
        <v>1</v>
      </c>
      <c r="J346" s="633"/>
      <c r="K346" s="21">
        <f t="shared" ref="K346:K409" si="60">(SUMIF($11:$11,J346,$12:$12)-SUMIF($11:$11,$J$24,$12:$12)+100)/100</f>
        <v>1</v>
      </c>
      <c r="L346" s="633"/>
      <c r="M346" s="21">
        <f t="shared" ref="M346:M409" si="61">(SUMIF($13:$13,L346,$14:$14)-SUMIF($13:$13,$L$24,$14:$14)+100)/100</f>
        <v>1</v>
      </c>
      <c r="N346" s="633"/>
      <c r="O346" s="21">
        <f t="shared" ref="O346:O409" si="62">(SUMIF($15:$15,N346,$16:$16)-SUMIF($15:$15,$N$24,$16:$16)+100)/100</f>
        <v>1</v>
      </c>
      <c r="P346" s="633"/>
      <c r="Q346" s="21">
        <f t="shared" ref="Q346:Q409" si="63">(SUMIF($17:$17,P346,$18:$18)-SUMIF($17:$17,$P$24,$18:$18)+100)/100</f>
        <v>0.04</v>
      </c>
      <c r="R346" s="21">
        <f t="shared" ref="R346:R409" si="64">IF(B346="",0,ROUND($R$24*C346*E346*G346*I346*K346*M346*O346*Q346,0))</f>
        <v>0</v>
      </c>
      <c r="S346" s="308">
        <f t="shared" si="55"/>
        <v>0</v>
      </c>
    </row>
    <row r="347" spans="1:19">
      <c r="A347" s="142"/>
      <c r="B347" s="52"/>
      <c r="C347" s="21">
        <f t="shared" si="56"/>
        <v>1</v>
      </c>
      <c r="D347" s="633"/>
      <c r="E347" s="21">
        <f t="shared" si="57"/>
        <v>1</v>
      </c>
      <c r="F347" s="633"/>
      <c r="G347" s="21">
        <f t="shared" si="58"/>
        <v>1</v>
      </c>
      <c r="H347" s="633"/>
      <c r="I347" s="21">
        <f t="shared" si="59"/>
        <v>1</v>
      </c>
      <c r="J347" s="633"/>
      <c r="K347" s="21">
        <f t="shared" si="60"/>
        <v>1</v>
      </c>
      <c r="L347" s="633"/>
      <c r="M347" s="21">
        <f t="shared" si="61"/>
        <v>1</v>
      </c>
      <c r="N347" s="633"/>
      <c r="O347" s="21">
        <f t="shared" si="62"/>
        <v>1</v>
      </c>
      <c r="P347" s="633"/>
      <c r="Q347" s="21">
        <f t="shared" si="63"/>
        <v>0.04</v>
      </c>
      <c r="R347" s="21">
        <f t="shared" si="64"/>
        <v>0</v>
      </c>
      <c r="S347" s="308">
        <f t="shared" si="55"/>
        <v>0</v>
      </c>
    </row>
    <row r="348" spans="1:19">
      <c r="A348" s="142"/>
      <c r="B348" s="52"/>
      <c r="C348" s="21">
        <f t="shared" si="56"/>
        <v>1</v>
      </c>
      <c r="D348" s="633"/>
      <c r="E348" s="21">
        <f t="shared" si="57"/>
        <v>1</v>
      </c>
      <c r="F348" s="633"/>
      <c r="G348" s="21">
        <f t="shared" si="58"/>
        <v>1</v>
      </c>
      <c r="H348" s="633"/>
      <c r="I348" s="21">
        <f t="shared" si="59"/>
        <v>1</v>
      </c>
      <c r="J348" s="633"/>
      <c r="K348" s="21">
        <f t="shared" si="60"/>
        <v>1</v>
      </c>
      <c r="L348" s="633"/>
      <c r="M348" s="21">
        <f t="shared" si="61"/>
        <v>1</v>
      </c>
      <c r="N348" s="633"/>
      <c r="O348" s="21">
        <f t="shared" si="62"/>
        <v>1</v>
      </c>
      <c r="P348" s="633"/>
      <c r="Q348" s="21">
        <f t="shared" si="63"/>
        <v>0.04</v>
      </c>
      <c r="R348" s="21">
        <f t="shared" si="64"/>
        <v>0</v>
      </c>
      <c r="S348" s="308">
        <f t="shared" si="55"/>
        <v>0</v>
      </c>
    </row>
    <row r="349" spans="1:19">
      <c r="A349" s="142"/>
      <c r="B349" s="52"/>
      <c r="C349" s="21">
        <f t="shared" si="56"/>
        <v>1</v>
      </c>
      <c r="D349" s="633"/>
      <c r="E349" s="21">
        <f t="shared" si="57"/>
        <v>1</v>
      </c>
      <c r="F349" s="633"/>
      <c r="G349" s="21">
        <f t="shared" si="58"/>
        <v>1</v>
      </c>
      <c r="H349" s="633"/>
      <c r="I349" s="21">
        <f t="shared" si="59"/>
        <v>1</v>
      </c>
      <c r="J349" s="633"/>
      <c r="K349" s="21">
        <f t="shared" si="60"/>
        <v>1</v>
      </c>
      <c r="L349" s="633"/>
      <c r="M349" s="21">
        <f t="shared" si="61"/>
        <v>1</v>
      </c>
      <c r="N349" s="633"/>
      <c r="O349" s="21">
        <f t="shared" si="62"/>
        <v>1</v>
      </c>
      <c r="P349" s="633"/>
      <c r="Q349" s="21">
        <f t="shared" si="63"/>
        <v>0.04</v>
      </c>
      <c r="R349" s="21">
        <f t="shared" si="64"/>
        <v>0</v>
      </c>
      <c r="S349" s="308">
        <f t="shared" si="55"/>
        <v>0</v>
      </c>
    </row>
    <row r="350" spans="1:19">
      <c r="A350" s="142"/>
      <c r="B350" s="52"/>
      <c r="C350" s="21">
        <f t="shared" si="56"/>
        <v>1</v>
      </c>
      <c r="D350" s="633"/>
      <c r="E350" s="21">
        <f t="shared" si="57"/>
        <v>1</v>
      </c>
      <c r="F350" s="633"/>
      <c r="G350" s="21">
        <f t="shared" si="58"/>
        <v>1</v>
      </c>
      <c r="H350" s="633"/>
      <c r="I350" s="21">
        <f t="shared" si="59"/>
        <v>1</v>
      </c>
      <c r="J350" s="633"/>
      <c r="K350" s="21">
        <f t="shared" si="60"/>
        <v>1</v>
      </c>
      <c r="L350" s="633"/>
      <c r="M350" s="21">
        <f t="shared" si="61"/>
        <v>1</v>
      </c>
      <c r="N350" s="633"/>
      <c r="O350" s="21">
        <f t="shared" si="62"/>
        <v>1</v>
      </c>
      <c r="P350" s="633"/>
      <c r="Q350" s="21">
        <f t="shared" si="63"/>
        <v>0.04</v>
      </c>
      <c r="R350" s="21">
        <f t="shared" si="64"/>
        <v>0</v>
      </c>
      <c r="S350" s="308">
        <f t="shared" si="55"/>
        <v>0</v>
      </c>
    </row>
    <row r="351" spans="1:19">
      <c r="A351" s="142"/>
      <c r="B351" s="52"/>
      <c r="C351" s="21">
        <f t="shared" si="56"/>
        <v>1</v>
      </c>
      <c r="D351" s="633"/>
      <c r="E351" s="21">
        <f t="shared" si="57"/>
        <v>1</v>
      </c>
      <c r="F351" s="633"/>
      <c r="G351" s="21">
        <f t="shared" si="58"/>
        <v>1</v>
      </c>
      <c r="H351" s="633"/>
      <c r="I351" s="21">
        <f t="shared" si="59"/>
        <v>1</v>
      </c>
      <c r="J351" s="633"/>
      <c r="K351" s="21">
        <f t="shared" si="60"/>
        <v>1</v>
      </c>
      <c r="L351" s="633"/>
      <c r="M351" s="21">
        <f t="shared" si="61"/>
        <v>1</v>
      </c>
      <c r="N351" s="633"/>
      <c r="O351" s="21">
        <f t="shared" si="62"/>
        <v>1</v>
      </c>
      <c r="P351" s="633"/>
      <c r="Q351" s="21">
        <f t="shared" si="63"/>
        <v>0.04</v>
      </c>
      <c r="R351" s="21">
        <f t="shared" si="64"/>
        <v>0</v>
      </c>
      <c r="S351" s="308">
        <f t="shared" si="55"/>
        <v>0</v>
      </c>
    </row>
    <row r="352" spans="1:19">
      <c r="A352" s="142"/>
      <c r="B352" s="52"/>
      <c r="C352" s="21">
        <f t="shared" si="56"/>
        <v>1</v>
      </c>
      <c r="D352" s="633"/>
      <c r="E352" s="21">
        <f t="shared" si="57"/>
        <v>1</v>
      </c>
      <c r="F352" s="633"/>
      <c r="G352" s="21">
        <f t="shared" si="58"/>
        <v>1</v>
      </c>
      <c r="H352" s="633"/>
      <c r="I352" s="21">
        <f t="shared" si="59"/>
        <v>1</v>
      </c>
      <c r="J352" s="633"/>
      <c r="K352" s="21">
        <f t="shared" si="60"/>
        <v>1</v>
      </c>
      <c r="L352" s="633"/>
      <c r="M352" s="21">
        <f t="shared" si="61"/>
        <v>1</v>
      </c>
      <c r="N352" s="633"/>
      <c r="O352" s="21">
        <f t="shared" si="62"/>
        <v>1</v>
      </c>
      <c r="P352" s="633"/>
      <c r="Q352" s="21">
        <f t="shared" si="63"/>
        <v>0.04</v>
      </c>
      <c r="R352" s="21">
        <f t="shared" si="64"/>
        <v>0</v>
      </c>
      <c r="S352" s="308">
        <f t="shared" si="55"/>
        <v>0</v>
      </c>
    </row>
    <row r="353" spans="1:19">
      <c r="A353" s="142"/>
      <c r="B353" s="52"/>
      <c r="C353" s="21">
        <f t="shared" si="56"/>
        <v>1</v>
      </c>
      <c r="D353" s="633"/>
      <c r="E353" s="21">
        <f t="shared" si="57"/>
        <v>1</v>
      </c>
      <c r="F353" s="633"/>
      <c r="G353" s="21">
        <f t="shared" si="58"/>
        <v>1</v>
      </c>
      <c r="H353" s="633"/>
      <c r="I353" s="21">
        <f t="shared" si="59"/>
        <v>1</v>
      </c>
      <c r="J353" s="633"/>
      <c r="K353" s="21">
        <f t="shared" si="60"/>
        <v>1</v>
      </c>
      <c r="L353" s="633"/>
      <c r="M353" s="21">
        <f t="shared" si="61"/>
        <v>1</v>
      </c>
      <c r="N353" s="633"/>
      <c r="O353" s="21">
        <f t="shared" si="62"/>
        <v>1</v>
      </c>
      <c r="P353" s="633"/>
      <c r="Q353" s="21">
        <f t="shared" si="63"/>
        <v>0.04</v>
      </c>
      <c r="R353" s="21">
        <f t="shared" si="64"/>
        <v>0</v>
      </c>
      <c r="S353" s="308">
        <f t="shared" si="55"/>
        <v>0</v>
      </c>
    </row>
    <row r="354" spans="1:19">
      <c r="A354" s="142"/>
      <c r="B354" s="52"/>
      <c r="C354" s="21">
        <f t="shared" si="56"/>
        <v>1</v>
      </c>
      <c r="D354" s="633"/>
      <c r="E354" s="21">
        <f t="shared" si="57"/>
        <v>1</v>
      </c>
      <c r="F354" s="633"/>
      <c r="G354" s="21">
        <f t="shared" si="58"/>
        <v>1</v>
      </c>
      <c r="H354" s="633"/>
      <c r="I354" s="21">
        <f t="shared" si="59"/>
        <v>1</v>
      </c>
      <c r="J354" s="633"/>
      <c r="K354" s="21">
        <f t="shared" si="60"/>
        <v>1</v>
      </c>
      <c r="L354" s="633"/>
      <c r="M354" s="21">
        <f t="shared" si="61"/>
        <v>1</v>
      </c>
      <c r="N354" s="633"/>
      <c r="O354" s="21">
        <f t="shared" si="62"/>
        <v>1</v>
      </c>
      <c r="P354" s="633"/>
      <c r="Q354" s="21">
        <f t="shared" si="63"/>
        <v>0.04</v>
      </c>
      <c r="R354" s="21">
        <f t="shared" si="64"/>
        <v>0</v>
      </c>
      <c r="S354" s="308">
        <f t="shared" si="55"/>
        <v>0</v>
      </c>
    </row>
    <row r="355" spans="1:19">
      <c r="A355" s="142"/>
      <c r="B355" s="52"/>
      <c r="C355" s="21">
        <f t="shared" si="56"/>
        <v>1</v>
      </c>
      <c r="D355" s="633"/>
      <c r="E355" s="21">
        <f t="shared" si="57"/>
        <v>1</v>
      </c>
      <c r="F355" s="633"/>
      <c r="G355" s="21">
        <f t="shared" si="58"/>
        <v>1</v>
      </c>
      <c r="H355" s="633"/>
      <c r="I355" s="21">
        <f t="shared" si="59"/>
        <v>1</v>
      </c>
      <c r="J355" s="633"/>
      <c r="K355" s="21">
        <f t="shared" si="60"/>
        <v>1</v>
      </c>
      <c r="L355" s="633"/>
      <c r="M355" s="21">
        <f t="shared" si="61"/>
        <v>1</v>
      </c>
      <c r="N355" s="633"/>
      <c r="O355" s="21">
        <f t="shared" si="62"/>
        <v>1</v>
      </c>
      <c r="P355" s="633"/>
      <c r="Q355" s="21">
        <f t="shared" si="63"/>
        <v>0.04</v>
      </c>
      <c r="R355" s="21">
        <f t="shared" si="64"/>
        <v>0</v>
      </c>
      <c r="S355" s="308">
        <f t="shared" si="55"/>
        <v>0</v>
      </c>
    </row>
    <row r="356" spans="1:19">
      <c r="A356" s="142"/>
      <c r="B356" s="52"/>
      <c r="C356" s="21">
        <f t="shared" si="56"/>
        <v>1</v>
      </c>
      <c r="D356" s="633"/>
      <c r="E356" s="21">
        <f t="shared" si="57"/>
        <v>1</v>
      </c>
      <c r="F356" s="633"/>
      <c r="G356" s="21">
        <f t="shared" si="58"/>
        <v>1</v>
      </c>
      <c r="H356" s="633"/>
      <c r="I356" s="21">
        <f t="shared" si="59"/>
        <v>1</v>
      </c>
      <c r="J356" s="633"/>
      <c r="K356" s="21">
        <f t="shared" si="60"/>
        <v>1</v>
      </c>
      <c r="L356" s="633"/>
      <c r="M356" s="21">
        <f t="shared" si="61"/>
        <v>1</v>
      </c>
      <c r="N356" s="633"/>
      <c r="O356" s="21">
        <f t="shared" si="62"/>
        <v>1</v>
      </c>
      <c r="P356" s="633"/>
      <c r="Q356" s="21">
        <f t="shared" si="63"/>
        <v>0.04</v>
      </c>
      <c r="R356" s="21">
        <f t="shared" si="64"/>
        <v>0</v>
      </c>
      <c r="S356" s="308">
        <f t="shared" si="55"/>
        <v>0</v>
      </c>
    </row>
    <row r="357" spans="1:19">
      <c r="A357" s="142"/>
      <c r="B357" s="52"/>
      <c r="C357" s="21">
        <f t="shared" si="56"/>
        <v>1</v>
      </c>
      <c r="D357" s="633"/>
      <c r="E357" s="21">
        <f t="shared" si="57"/>
        <v>1</v>
      </c>
      <c r="F357" s="633"/>
      <c r="G357" s="21">
        <f t="shared" si="58"/>
        <v>1</v>
      </c>
      <c r="H357" s="633"/>
      <c r="I357" s="21">
        <f t="shared" si="59"/>
        <v>1</v>
      </c>
      <c r="J357" s="633"/>
      <c r="K357" s="21">
        <f t="shared" si="60"/>
        <v>1</v>
      </c>
      <c r="L357" s="633"/>
      <c r="M357" s="21">
        <f t="shared" si="61"/>
        <v>1</v>
      </c>
      <c r="N357" s="633"/>
      <c r="O357" s="21">
        <f t="shared" si="62"/>
        <v>1</v>
      </c>
      <c r="P357" s="633"/>
      <c r="Q357" s="21">
        <f t="shared" si="63"/>
        <v>0.04</v>
      </c>
      <c r="R357" s="21">
        <f t="shared" si="64"/>
        <v>0</v>
      </c>
      <c r="S357" s="308">
        <f t="shared" si="55"/>
        <v>0</v>
      </c>
    </row>
    <row r="358" spans="1:19">
      <c r="A358" s="142"/>
      <c r="B358" s="52"/>
      <c r="C358" s="21">
        <f t="shared" si="56"/>
        <v>1</v>
      </c>
      <c r="D358" s="633"/>
      <c r="E358" s="21">
        <f t="shared" si="57"/>
        <v>1</v>
      </c>
      <c r="F358" s="633"/>
      <c r="G358" s="21">
        <f t="shared" si="58"/>
        <v>1</v>
      </c>
      <c r="H358" s="633"/>
      <c r="I358" s="21">
        <f t="shared" si="59"/>
        <v>1</v>
      </c>
      <c r="J358" s="633"/>
      <c r="K358" s="21">
        <f t="shared" si="60"/>
        <v>1</v>
      </c>
      <c r="L358" s="633"/>
      <c r="M358" s="21">
        <f t="shared" si="61"/>
        <v>1</v>
      </c>
      <c r="N358" s="633"/>
      <c r="O358" s="21">
        <f t="shared" si="62"/>
        <v>1</v>
      </c>
      <c r="P358" s="633"/>
      <c r="Q358" s="21">
        <f t="shared" si="63"/>
        <v>0.04</v>
      </c>
      <c r="R358" s="21">
        <f t="shared" si="64"/>
        <v>0</v>
      </c>
      <c r="S358" s="308">
        <f t="shared" si="55"/>
        <v>0</v>
      </c>
    </row>
    <row r="359" spans="1:19">
      <c r="A359" s="142"/>
      <c r="B359" s="52"/>
      <c r="C359" s="21">
        <f t="shared" si="56"/>
        <v>1</v>
      </c>
      <c r="D359" s="633"/>
      <c r="E359" s="21">
        <f t="shared" si="57"/>
        <v>1</v>
      </c>
      <c r="F359" s="633"/>
      <c r="G359" s="21">
        <f t="shared" si="58"/>
        <v>1</v>
      </c>
      <c r="H359" s="633"/>
      <c r="I359" s="21">
        <f t="shared" si="59"/>
        <v>1</v>
      </c>
      <c r="J359" s="633"/>
      <c r="K359" s="21">
        <f t="shared" si="60"/>
        <v>1</v>
      </c>
      <c r="L359" s="633"/>
      <c r="M359" s="21">
        <f t="shared" si="61"/>
        <v>1</v>
      </c>
      <c r="N359" s="633"/>
      <c r="O359" s="21">
        <f t="shared" si="62"/>
        <v>1</v>
      </c>
      <c r="P359" s="633"/>
      <c r="Q359" s="21">
        <f t="shared" si="63"/>
        <v>0.04</v>
      </c>
      <c r="R359" s="21">
        <f t="shared" si="64"/>
        <v>0</v>
      </c>
      <c r="S359" s="308">
        <f t="shared" si="55"/>
        <v>0</v>
      </c>
    </row>
    <row r="360" spans="1:19">
      <c r="A360" s="142"/>
      <c r="B360" s="52"/>
      <c r="C360" s="21">
        <f t="shared" si="56"/>
        <v>1</v>
      </c>
      <c r="D360" s="633"/>
      <c r="E360" s="21">
        <f t="shared" si="57"/>
        <v>1</v>
      </c>
      <c r="F360" s="633"/>
      <c r="G360" s="21">
        <f t="shared" si="58"/>
        <v>1</v>
      </c>
      <c r="H360" s="633"/>
      <c r="I360" s="21">
        <f t="shared" si="59"/>
        <v>1</v>
      </c>
      <c r="J360" s="633"/>
      <c r="K360" s="21">
        <f t="shared" si="60"/>
        <v>1</v>
      </c>
      <c r="L360" s="633"/>
      <c r="M360" s="21">
        <f t="shared" si="61"/>
        <v>1</v>
      </c>
      <c r="N360" s="633"/>
      <c r="O360" s="21">
        <f t="shared" si="62"/>
        <v>1</v>
      </c>
      <c r="P360" s="633"/>
      <c r="Q360" s="21">
        <f t="shared" si="63"/>
        <v>0.04</v>
      </c>
      <c r="R360" s="21">
        <f t="shared" si="64"/>
        <v>0</v>
      </c>
      <c r="S360" s="308">
        <f t="shared" si="55"/>
        <v>0</v>
      </c>
    </row>
    <row r="361" spans="1:19">
      <c r="A361" s="142"/>
      <c r="B361" s="52"/>
      <c r="C361" s="21">
        <f t="shared" si="56"/>
        <v>1</v>
      </c>
      <c r="D361" s="633"/>
      <c r="E361" s="21">
        <f t="shared" si="57"/>
        <v>1</v>
      </c>
      <c r="F361" s="633"/>
      <c r="G361" s="21">
        <f t="shared" si="58"/>
        <v>1</v>
      </c>
      <c r="H361" s="633"/>
      <c r="I361" s="21">
        <f t="shared" si="59"/>
        <v>1</v>
      </c>
      <c r="J361" s="633"/>
      <c r="K361" s="21">
        <f t="shared" si="60"/>
        <v>1</v>
      </c>
      <c r="L361" s="633"/>
      <c r="M361" s="21">
        <f t="shared" si="61"/>
        <v>1</v>
      </c>
      <c r="N361" s="633"/>
      <c r="O361" s="21">
        <f t="shared" si="62"/>
        <v>1</v>
      </c>
      <c r="P361" s="633"/>
      <c r="Q361" s="21">
        <f t="shared" si="63"/>
        <v>0.04</v>
      </c>
      <c r="R361" s="21">
        <f t="shared" si="64"/>
        <v>0</v>
      </c>
      <c r="S361" s="308">
        <f t="shared" si="55"/>
        <v>0</v>
      </c>
    </row>
    <row r="362" spans="1:19">
      <c r="A362" s="142"/>
      <c r="B362" s="52"/>
      <c r="C362" s="21">
        <f t="shared" si="56"/>
        <v>1</v>
      </c>
      <c r="D362" s="633"/>
      <c r="E362" s="21">
        <f t="shared" si="57"/>
        <v>1</v>
      </c>
      <c r="F362" s="633"/>
      <c r="G362" s="21">
        <f t="shared" si="58"/>
        <v>1</v>
      </c>
      <c r="H362" s="633"/>
      <c r="I362" s="21">
        <f t="shared" si="59"/>
        <v>1</v>
      </c>
      <c r="J362" s="633"/>
      <c r="K362" s="21">
        <f t="shared" si="60"/>
        <v>1</v>
      </c>
      <c r="L362" s="633"/>
      <c r="M362" s="21">
        <f t="shared" si="61"/>
        <v>1</v>
      </c>
      <c r="N362" s="633"/>
      <c r="O362" s="21">
        <f t="shared" si="62"/>
        <v>1</v>
      </c>
      <c r="P362" s="633"/>
      <c r="Q362" s="21">
        <f t="shared" si="63"/>
        <v>0.04</v>
      </c>
      <c r="R362" s="21">
        <f t="shared" si="64"/>
        <v>0</v>
      </c>
      <c r="S362" s="308">
        <f t="shared" si="55"/>
        <v>0</v>
      </c>
    </row>
    <row r="363" spans="1:19">
      <c r="A363" s="142"/>
      <c r="B363" s="52"/>
      <c r="C363" s="21">
        <f t="shared" si="56"/>
        <v>1</v>
      </c>
      <c r="D363" s="633"/>
      <c r="E363" s="21">
        <f t="shared" si="57"/>
        <v>1</v>
      </c>
      <c r="F363" s="633"/>
      <c r="G363" s="21">
        <f t="shared" si="58"/>
        <v>1</v>
      </c>
      <c r="H363" s="633"/>
      <c r="I363" s="21">
        <f t="shared" si="59"/>
        <v>1</v>
      </c>
      <c r="J363" s="633"/>
      <c r="K363" s="21">
        <f t="shared" si="60"/>
        <v>1</v>
      </c>
      <c r="L363" s="633"/>
      <c r="M363" s="21">
        <f t="shared" si="61"/>
        <v>1</v>
      </c>
      <c r="N363" s="633"/>
      <c r="O363" s="21">
        <f t="shared" si="62"/>
        <v>1</v>
      </c>
      <c r="P363" s="633"/>
      <c r="Q363" s="21">
        <f t="shared" si="63"/>
        <v>0.04</v>
      </c>
      <c r="R363" s="21">
        <f t="shared" si="64"/>
        <v>0</v>
      </c>
      <c r="S363" s="308">
        <f t="shared" si="55"/>
        <v>0</v>
      </c>
    </row>
    <row r="364" spans="1:19">
      <c r="A364" s="142"/>
      <c r="B364" s="52"/>
      <c r="C364" s="21">
        <f t="shared" si="56"/>
        <v>1</v>
      </c>
      <c r="D364" s="633"/>
      <c r="E364" s="21">
        <f t="shared" si="57"/>
        <v>1</v>
      </c>
      <c r="F364" s="633"/>
      <c r="G364" s="21">
        <f t="shared" si="58"/>
        <v>1</v>
      </c>
      <c r="H364" s="633"/>
      <c r="I364" s="21">
        <f t="shared" si="59"/>
        <v>1</v>
      </c>
      <c r="J364" s="633"/>
      <c r="K364" s="21">
        <f t="shared" si="60"/>
        <v>1</v>
      </c>
      <c r="L364" s="633"/>
      <c r="M364" s="21">
        <f t="shared" si="61"/>
        <v>1</v>
      </c>
      <c r="N364" s="633"/>
      <c r="O364" s="21">
        <f t="shared" si="62"/>
        <v>1</v>
      </c>
      <c r="P364" s="633"/>
      <c r="Q364" s="21">
        <f t="shared" si="63"/>
        <v>0.04</v>
      </c>
      <c r="R364" s="21">
        <f t="shared" si="64"/>
        <v>0</v>
      </c>
      <c r="S364" s="308">
        <f t="shared" si="55"/>
        <v>0</v>
      </c>
    </row>
    <row r="365" spans="1:19">
      <c r="A365" s="142"/>
      <c r="B365" s="52"/>
      <c r="C365" s="21">
        <f t="shared" si="56"/>
        <v>1</v>
      </c>
      <c r="D365" s="633"/>
      <c r="E365" s="21">
        <f t="shared" si="57"/>
        <v>1</v>
      </c>
      <c r="F365" s="633"/>
      <c r="G365" s="21">
        <f t="shared" si="58"/>
        <v>1</v>
      </c>
      <c r="H365" s="633"/>
      <c r="I365" s="21">
        <f t="shared" si="59"/>
        <v>1</v>
      </c>
      <c r="J365" s="633"/>
      <c r="K365" s="21">
        <f t="shared" si="60"/>
        <v>1</v>
      </c>
      <c r="L365" s="633"/>
      <c r="M365" s="21">
        <f t="shared" si="61"/>
        <v>1</v>
      </c>
      <c r="N365" s="633"/>
      <c r="O365" s="21">
        <f t="shared" si="62"/>
        <v>1</v>
      </c>
      <c r="P365" s="633"/>
      <c r="Q365" s="21">
        <f t="shared" si="63"/>
        <v>0.04</v>
      </c>
      <c r="R365" s="21">
        <f t="shared" si="64"/>
        <v>0</v>
      </c>
      <c r="S365" s="308">
        <f t="shared" si="55"/>
        <v>0</v>
      </c>
    </row>
    <row r="366" spans="1:19">
      <c r="A366" s="142"/>
      <c r="B366" s="52"/>
      <c r="C366" s="21">
        <f t="shared" si="56"/>
        <v>1</v>
      </c>
      <c r="D366" s="633"/>
      <c r="E366" s="21">
        <f t="shared" si="57"/>
        <v>1</v>
      </c>
      <c r="F366" s="633"/>
      <c r="G366" s="21">
        <f t="shared" si="58"/>
        <v>1</v>
      </c>
      <c r="H366" s="633"/>
      <c r="I366" s="21">
        <f t="shared" si="59"/>
        <v>1</v>
      </c>
      <c r="J366" s="633"/>
      <c r="K366" s="21">
        <f t="shared" si="60"/>
        <v>1</v>
      </c>
      <c r="L366" s="633"/>
      <c r="M366" s="21">
        <f t="shared" si="61"/>
        <v>1</v>
      </c>
      <c r="N366" s="633"/>
      <c r="O366" s="21">
        <f t="shared" si="62"/>
        <v>1</v>
      </c>
      <c r="P366" s="633"/>
      <c r="Q366" s="21">
        <f t="shared" si="63"/>
        <v>0.04</v>
      </c>
      <c r="R366" s="21">
        <f t="shared" si="64"/>
        <v>0</v>
      </c>
      <c r="S366" s="308">
        <f t="shared" si="55"/>
        <v>0</v>
      </c>
    </row>
    <row r="367" spans="1:19">
      <c r="A367" s="142"/>
      <c r="B367" s="52"/>
      <c r="C367" s="21">
        <f t="shared" si="56"/>
        <v>1</v>
      </c>
      <c r="D367" s="633"/>
      <c r="E367" s="21">
        <f t="shared" si="57"/>
        <v>1</v>
      </c>
      <c r="F367" s="633"/>
      <c r="G367" s="21">
        <f t="shared" si="58"/>
        <v>1</v>
      </c>
      <c r="H367" s="633"/>
      <c r="I367" s="21">
        <f t="shared" si="59"/>
        <v>1</v>
      </c>
      <c r="J367" s="633"/>
      <c r="K367" s="21">
        <f t="shared" si="60"/>
        <v>1</v>
      </c>
      <c r="L367" s="633"/>
      <c r="M367" s="21">
        <f t="shared" si="61"/>
        <v>1</v>
      </c>
      <c r="N367" s="633"/>
      <c r="O367" s="21">
        <f t="shared" si="62"/>
        <v>1</v>
      </c>
      <c r="P367" s="633"/>
      <c r="Q367" s="21">
        <f t="shared" si="63"/>
        <v>0.04</v>
      </c>
      <c r="R367" s="21">
        <f t="shared" si="64"/>
        <v>0</v>
      </c>
      <c r="S367" s="308">
        <f t="shared" si="55"/>
        <v>0</v>
      </c>
    </row>
    <row r="368" spans="1:19">
      <c r="A368" s="142"/>
      <c r="B368" s="52"/>
      <c r="C368" s="21">
        <f t="shared" si="56"/>
        <v>1</v>
      </c>
      <c r="D368" s="633"/>
      <c r="E368" s="21">
        <f t="shared" si="57"/>
        <v>1</v>
      </c>
      <c r="F368" s="633"/>
      <c r="G368" s="21">
        <f t="shared" si="58"/>
        <v>1</v>
      </c>
      <c r="H368" s="633"/>
      <c r="I368" s="21">
        <f t="shared" si="59"/>
        <v>1</v>
      </c>
      <c r="J368" s="633"/>
      <c r="K368" s="21">
        <f t="shared" si="60"/>
        <v>1</v>
      </c>
      <c r="L368" s="633"/>
      <c r="M368" s="21">
        <f t="shared" si="61"/>
        <v>1</v>
      </c>
      <c r="N368" s="633"/>
      <c r="O368" s="21">
        <f t="shared" si="62"/>
        <v>1</v>
      </c>
      <c r="P368" s="633"/>
      <c r="Q368" s="21">
        <f t="shared" si="63"/>
        <v>0.04</v>
      </c>
      <c r="R368" s="21">
        <f t="shared" si="64"/>
        <v>0</v>
      </c>
      <c r="S368" s="308">
        <f t="shared" si="55"/>
        <v>0</v>
      </c>
    </row>
    <row r="369" spans="1:19">
      <c r="A369" s="142"/>
      <c r="B369" s="52"/>
      <c r="C369" s="21">
        <f t="shared" si="56"/>
        <v>1</v>
      </c>
      <c r="D369" s="633"/>
      <c r="E369" s="21">
        <f t="shared" si="57"/>
        <v>1</v>
      </c>
      <c r="F369" s="633"/>
      <c r="G369" s="21">
        <f t="shared" si="58"/>
        <v>1</v>
      </c>
      <c r="H369" s="633"/>
      <c r="I369" s="21">
        <f t="shared" si="59"/>
        <v>1</v>
      </c>
      <c r="J369" s="633"/>
      <c r="K369" s="21">
        <f t="shared" si="60"/>
        <v>1</v>
      </c>
      <c r="L369" s="633"/>
      <c r="M369" s="21">
        <f t="shared" si="61"/>
        <v>1</v>
      </c>
      <c r="N369" s="633"/>
      <c r="O369" s="21">
        <f t="shared" si="62"/>
        <v>1</v>
      </c>
      <c r="P369" s="633"/>
      <c r="Q369" s="21">
        <f t="shared" si="63"/>
        <v>0.04</v>
      </c>
      <c r="R369" s="21">
        <f t="shared" si="64"/>
        <v>0</v>
      </c>
      <c r="S369" s="308">
        <f t="shared" si="55"/>
        <v>0</v>
      </c>
    </row>
    <row r="370" spans="1:19">
      <c r="A370" s="142"/>
      <c r="B370" s="52"/>
      <c r="C370" s="21">
        <f t="shared" si="56"/>
        <v>1</v>
      </c>
      <c r="D370" s="633"/>
      <c r="E370" s="21">
        <f t="shared" si="57"/>
        <v>1</v>
      </c>
      <c r="F370" s="633"/>
      <c r="G370" s="21">
        <f t="shared" si="58"/>
        <v>1</v>
      </c>
      <c r="H370" s="633"/>
      <c r="I370" s="21">
        <f t="shared" si="59"/>
        <v>1</v>
      </c>
      <c r="J370" s="633"/>
      <c r="K370" s="21">
        <f t="shared" si="60"/>
        <v>1</v>
      </c>
      <c r="L370" s="633"/>
      <c r="M370" s="21">
        <f t="shared" si="61"/>
        <v>1</v>
      </c>
      <c r="N370" s="633"/>
      <c r="O370" s="21">
        <f t="shared" si="62"/>
        <v>1</v>
      </c>
      <c r="P370" s="633"/>
      <c r="Q370" s="21">
        <f t="shared" si="63"/>
        <v>0.04</v>
      </c>
      <c r="R370" s="21">
        <f t="shared" si="64"/>
        <v>0</v>
      </c>
      <c r="S370" s="308">
        <f t="shared" si="55"/>
        <v>0</v>
      </c>
    </row>
    <row r="371" spans="1:19">
      <c r="A371" s="142"/>
      <c r="B371" s="52"/>
      <c r="C371" s="21">
        <f t="shared" si="56"/>
        <v>1</v>
      </c>
      <c r="D371" s="633"/>
      <c r="E371" s="21">
        <f t="shared" si="57"/>
        <v>1</v>
      </c>
      <c r="F371" s="633"/>
      <c r="G371" s="21">
        <f t="shared" si="58"/>
        <v>1</v>
      </c>
      <c r="H371" s="633"/>
      <c r="I371" s="21">
        <f t="shared" si="59"/>
        <v>1</v>
      </c>
      <c r="J371" s="633"/>
      <c r="K371" s="21">
        <f t="shared" si="60"/>
        <v>1</v>
      </c>
      <c r="L371" s="633"/>
      <c r="M371" s="21">
        <f t="shared" si="61"/>
        <v>1</v>
      </c>
      <c r="N371" s="633"/>
      <c r="O371" s="21">
        <f t="shared" si="62"/>
        <v>1</v>
      </c>
      <c r="P371" s="633"/>
      <c r="Q371" s="21">
        <f t="shared" si="63"/>
        <v>0.04</v>
      </c>
      <c r="R371" s="21">
        <f t="shared" si="64"/>
        <v>0</v>
      </c>
      <c r="S371" s="308">
        <f t="shared" si="55"/>
        <v>0</v>
      </c>
    </row>
    <row r="372" spans="1:19">
      <c r="A372" s="142"/>
      <c r="B372" s="52"/>
      <c r="C372" s="21">
        <f t="shared" si="56"/>
        <v>1</v>
      </c>
      <c r="D372" s="633"/>
      <c r="E372" s="21">
        <f t="shared" si="57"/>
        <v>1</v>
      </c>
      <c r="F372" s="633"/>
      <c r="G372" s="21">
        <f t="shared" si="58"/>
        <v>1</v>
      </c>
      <c r="H372" s="633"/>
      <c r="I372" s="21">
        <f t="shared" si="59"/>
        <v>1</v>
      </c>
      <c r="J372" s="633"/>
      <c r="K372" s="21">
        <f t="shared" si="60"/>
        <v>1</v>
      </c>
      <c r="L372" s="633"/>
      <c r="M372" s="21">
        <f t="shared" si="61"/>
        <v>1</v>
      </c>
      <c r="N372" s="633"/>
      <c r="O372" s="21">
        <f t="shared" si="62"/>
        <v>1</v>
      </c>
      <c r="P372" s="633"/>
      <c r="Q372" s="21">
        <f t="shared" si="63"/>
        <v>0.04</v>
      </c>
      <c r="R372" s="21">
        <f t="shared" si="64"/>
        <v>0</v>
      </c>
      <c r="S372" s="308">
        <f t="shared" si="55"/>
        <v>0</v>
      </c>
    </row>
    <row r="373" spans="1:19">
      <c r="A373" s="142"/>
      <c r="B373" s="52"/>
      <c r="C373" s="21">
        <f t="shared" si="56"/>
        <v>1</v>
      </c>
      <c r="D373" s="633"/>
      <c r="E373" s="21">
        <f t="shared" si="57"/>
        <v>1</v>
      </c>
      <c r="F373" s="633"/>
      <c r="G373" s="21">
        <f t="shared" si="58"/>
        <v>1</v>
      </c>
      <c r="H373" s="633"/>
      <c r="I373" s="21">
        <f t="shared" si="59"/>
        <v>1</v>
      </c>
      <c r="J373" s="633"/>
      <c r="K373" s="21">
        <f t="shared" si="60"/>
        <v>1</v>
      </c>
      <c r="L373" s="633"/>
      <c r="M373" s="21">
        <f t="shared" si="61"/>
        <v>1</v>
      </c>
      <c r="N373" s="633"/>
      <c r="O373" s="21">
        <f t="shared" si="62"/>
        <v>1</v>
      </c>
      <c r="P373" s="633"/>
      <c r="Q373" s="21">
        <f t="shared" si="63"/>
        <v>0.04</v>
      </c>
      <c r="R373" s="21">
        <f t="shared" si="64"/>
        <v>0</v>
      </c>
      <c r="S373" s="308">
        <f t="shared" si="55"/>
        <v>0</v>
      </c>
    </row>
    <row r="374" spans="1:19">
      <c r="A374" s="142"/>
      <c r="B374" s="52"/>
      <c r="C374" s="21">
        <f t="shared" si="56"/>
        <v>1</v>
      </c>
      <c r="D374" s="633"/>
      <c r="E374" s="21">
        <f t="shared" si="57"/>
        <v>1</v>
      </c>
      <c r="F374" s="633"/>
      <c r="G374" s="21">
        <f t="shared" si="58"/>
        <v>1</v>
      </c>
      <c r="H374" s="633"/>
      <c r="I374" s="21">
        <f t="shared" si="59"/>
        <v>1</v>
      </c>
      <c r="J374" s="633"/>
      <c r="K374" s="21">
        <f t="shared" si="60"/>
        <v>1</v>
      </c>
      <c r="L374" s="633"/>
      <c r="M374" s="21">
        <f t="shared" si="61"/>
        <v>1</v>
      </c>
      <c r="N374" s="633"/>
      <c r="O374" s="21">
        <f t="shared" si="62"/>
        <v>1</v>
      </c>
      <c r="P374" s="633"/>
      <c r="Q374" s="21">
        <f t="shared" si="63"/>
        <v>0.04</v>
      </c>
      <c r="R374" s="21">
        <f t="shared" si="64"/>
        <v>0</v>
      </c>
      <c r="S374" s="308">
        <f t="shared" si="55"/>
        <v>0</v>
      </c>
    </row>
    <row r="375" spans="1:19">
      <c r="A375" s="142"/>
      <c r="B375" s="52"/>
      <c r="C375" s="21">
        <f t="shared" si="56"/>
        <v>1</v>
      </c>
      <c r="D375" s="633"/>
      <c r="E375" s="21">
        <f t="shared" si="57"/>
        <v>1</v>
      </c>
      <c r="F375" s="633"/>
      <c r="G375" s="21">
        <f t="shared" si="58"/>
        <v>1</v>
      </c>
      <c r="H375" s="633"/>
      <c r="I375" s="21">
        <f t="shared" si="59"/>
        <v>1</v>
      </c>
      <c r="J375" s="633"/>
      <c r="K375" s="21">
        <f t="shared" si="60"/>
        <v>1</v>
      </c>
      <c r="L375" s="633"/>
      <c r="M375" s="21">
        <f t="shared" si="61"/>
        <v>1</v>
      </c>
      <c r="N375" s="633"/>
      <c r="O375" s="21">
        <f t="shared" si="62"/>
        <v>1</v>
      </c>
      <c r="P375" s="633"/>
      <c r="Q375" s="21">
        <f t="shared" si="63"/>
        <v>0.04</v>
      </c>
      <c r="R375" s="21">
        <f t="shared" si="64"/>
        <v>0</v>
      </c>
      <c r="S375" s="308">
        <f t="shared" si="55"/>
        <v>0</v>
      </c>
    </row>
    <row r="376" spans="1:19">
      <c r="A376" s="142"/>
      <c r="B376" s="52"/>
      <c r="C376" s="21">
        <f t="shared" si="56"/>
        <v>1</v>
      </c>
      <c r="D376" s="633"/>
      <c r="E376" s="21">
        <f t="shared" si="57"/>
        <v>1</v>
      </c>
      <c r="F376" s="633"/>
      <c r="G376" s="21">
        <f t="shared" si="58"/>
        <v>1</v>
      </c>
      <c r="H376" s="633"/>
      <c r="I376" s="21">
        <f t="shared" si="59"/>
        <v>1</v>
      </c>
      <c r="J376" s="633"/>
      <c r="K376" s="21">
        <f t="shared" si="60"/>
        <v>1</v>
      </c>
      <c r="L376" s="633"/>
      <c r="M376" s="21">
        <f t="shared" si="61"/>
        <v>1</v>
      </c>
      <c r="N376" s="633"/>
      <c r="O376" s="21">
        <f t="shared" si="62"/>
        <v>1</v>
      </c>
      <c r="P376" s="633"/>
      <c r="Q376" s="21">
        <f t="shared" si="63"/>
        <v>0.04</v>
      </c>
      <c r="R376" s="21">
        <f t="shared" si="64"/>
        <v>0</v>
      </c>
      <c r="S376" s="308">
        <f t="shared" si="55"/>
        <v>0</v>
      </c>
    </row>
    <row r="377" spans="1:19">
      <c r="A377" s="142"/>
      <c r="B377" s="52"/>
      <c r="C377" s="21">
        <f t="shared" si="56"/>
        <v>1</v>
      </c>
      <c r="D377" s="633"/>
      <c r="E377" s="21">
        <f t="shared" si="57"/>
        <v>1</v>
      </c>
      <c r="F377" s="633"/>
      <c r="G377" s="21">
        <f t="shared" si="58"/>
        <v>1</v>
      </c>
      <c r="H377" s="633"/>
      <c r="I377" s="21">
        <f t="shared" si="59"/>
        <v>1</v>
      </c>
      <c r="J377" s="633"/>
      <c r="K377" s="21">
        <f t="shared" si="60"/>
        <v>1</v>
      </c>
      <c r="L377" s="633"/>
      <c r="M377" s="21">
        <f t="shared" si="61"/>
        <v>1</v>
      </c>
      <c r="N377" s="633"/>
      <c r="O377" s="21">
        <f t="shared" si="62"/>
        <v>1</v>
      </c>
      <c r="P377" s="633"/>
      <c r="Q377" s="21">
        <f t="shared" si="63"/>
        <v>0.04</v>
      </c>
      <c r="R377" s="21">
        <f t="shared" si="64"/>
        <v>0</v>
      </c>
      <c r="S377" s="308">
        <f t="shared" si="55"/>
        <v>0</v>
      </c>
    </row>
    <row r="378" spans="1:19">
      <c r="A378" s="142"/>
      <c r="B378" s="52"/>
      <c r="C378" s="21">
        <f t="shared" si="56"/>
        <v>1</v>
      </c>
      <c r="D378" s="633"/>
      <c r="E378" s="21">
        <f t="shared" si="57"/>
        <v>1</v>
      </c>
      <c r="F378" s="633"/>
      <c r="G378" s="21">
        <f t="shared" si="58"/>
        <v>1</v>
      </c>
      <c r="H378" s="633"/>
      <c r="I378" s="21">
        <f t="shared" si="59"/>
        <v>1</v>
      </c>
      <c r="J378" s="633"/>
      <c r="K378" s="21">
        <f t="shared" si="60"/>
        <v>1</v>
      </c>
      <c r="L378" s="633"/>
      <c r="M378" s="21">
        <f t="shared" si="61"/>
        <v>1</v>
      </c>
      <c r="N378" s="633"/>
      <c r="O378" s="21">
        <f t="shared" si="62"/>
        <v>1</v>
      </c>
      <c r="P378" s="633"/>
      <c r="Q378" s="21">
        <f t="shared" si="63"/>
        <v>0.04</v>
      </c>
      <c r="R378" s="21">
        <f t="shared" si="64"/>
        <v>0</v>
      </c>
      <c r="S378" s="308">
        <f t="shared" si="55"/>
        <v>0</v>
      </c>
    </row>
    <row r="379" spans="1:19">
      <c r="A379" s="142"/>
      <c r="B379" s="52"/>
      <c r="C379" s="21">
        <f t="shared" si="56"/>
        <v>1</v>
      </c>
      <c r="D379" s="633"/>
      <c r="E379" s="21">
        <f t="shared" si="57"/>
        <v>1</v>
      </c>
      <c r="F379" s="633"/>
      <c r="G379" s="21">
        <f t="shared" si="58"/>
        <v>1</v>
      </c>
      <c r="H379" s="633"/>
      <c r="I379" s="21">
        <f t="shared" si="59"/>
        <v>1</v>
      </c>
      <c r="J379" s="633"/>
      <c r="K379" s="21">
        <f t="shared" si="60"/>
        <v>1</v>
      </c>
      <c r="L379" s="633"/>
      <c r="M379" s="21">
        <f t="shared" si="61"/>
        <v>1</v>
      </c>
      <c r="N379" s="633"/>
      <c r="O379" s="21">
        <f t="shared" si="62"/>
        <v>1</v>
      </c>
      <c r="P379" s="633"/>
      <c r="Q379" s="21">
        <f t="shared" si="63"/>
        <v>0.04</v>
      </c>
      <c r="R379" s="21">
        <f t="shared" si="64"/>
        <v>0</v>
      </c>
      <c r="S379" s="308">
        <f t="shared" si="55"/>
        <v>0</v>
      </c>
    </row>
    <row r="380" spans="1:19">
      <c r="A380" s="142"/>
      <c r="B380" s="52"/>
      <c r="C380" s="21">
        <f t="shared" si="56"/>
        <v>1</v>
      </c>
      <c r="D380" s="633"/>
      <c r="E380" s="21">
        <f t="shared" si="57"/>
        <v>1</v>
      </c>
      <c r="F380" s="633"/>
      <c r="G380" s="21">
        <f t="shared" si="58"/>
        <v>1</v>
      </c>
      <c r="H380" s="633"/>
      <c r="I380" s="21">
        <f t="shared" si="59"/>
        <v>1</v>
      </c>
      <c r="J380" s="633"/>
      <c r="K380" s="21">
        <f t="shared" si="60"/>
        <v>1</v>
      </c>
      <c r="L380" s="633"/>
      <c r="M380" s="21">
        <f t="shared" si="61"/>
        <v>1</v>
      </c>
      <c r="N380" s="633"/>
      <c r="O380" s="21">
        <f t="shared" si="62"/>
        <v>1</v>
      </c>
      <c r="P380" s="633"/>
      <c r="Q380" s="21">
        <f t="shared" si="63"/>
        <v>0.04</v>
      </c>
      <c r="R380" s="21">
        <f t="shared" si="64"/>
        <v>0</v>
      </c>
      <c r="S380" s="308">
        <f t="shared" si="55"/>
        <v>0</v>
      </c>
    </row>
    <row r="381" spans="1:19">
      <c r="A381" s="142"/>
      <c r="B381" s="52"/>
      <c r="C381" s="21">
        <f t="shared" si="56"/>
        <v>1</v>
      </c>
      <c r="D381" s="633"/>
      <c r="E381" s="21">
        <f t="shared" si="57"/>
        <v>1</v>
      </c>
      <c r="F381" s="633"/>
      <c r="G381" s="21">
        <f t="shared" si="58"/>
        <v>1</v>
      </c>
      <c r="H381" s="633"/>
      <c r="I381" s="21">
        <f t="shared" si="59"/>
        <v>1</v>
      </c>
      <c r="J381" s="633"/>
      <c r="K381" s="21">
        <f t="shared" si="60"/>
        <v>1</v>
      </c>
      <c r="L381" s="633"/>
      <c r="M381" s="21">
        <f t="shared" si="61"/>
        <v>1</v>
      </c>
      <c r="N381" s="633"/>
      <c r="O381" s="21">
        <f t="shared" si="62"/>
        <v>1</v>
      </c>
      <c r="P381" s="633"/>
      <c r="Q381" s="21">
        <f t="shared" si="63"/>
        <v>0.04</v>
      </c>
      <c r="R381" s="21">
        <f t="shared" si="64"/>
        <v>0</v>
      </c>
      <c r="S381" s="308">
        <f t="shared" si="55"/>
        <v>0</v>
      </c>
    </row>
    <row r="382" spans="1:19">
      <c r="A382" s="142"/>
      <c r="B382" s="52"/>
      <c r="C382" s="21">
        <f t="shared" si="56"/>
        <v>1</v>
      </c>
      <c r="D382" s="633"/>
      <c r="E382" s="21">
        <f t="shared" si="57"/>
        <v>1</v>
      </c>
      <c r="F382" s="633"/>
      <c r="G382" s="21">
        <f t="shared" si="58"/>
        <v>1</v>
      </c>
      <c r="H382" s="633"/>
      <c r="I382" s="21">
        <f t="shared" si="59"/>
        <v>1</v>
      </c>
      <c r="J382" s="633"/>
      <c r="K382" s="21">
        <f t="shared" si="60"/>
        <v>1</v>
      </c>
      <c r="L382" s="633"/>
      <c r="M382" s="21">
        <f t="shared" si="61"/>
        <v>1</v>
      </c>
      <c r="N382" s="633"/>
      <c r="O382" s="21">
        <f t="shared" si="62"/>
        <v>1</v>
      </c>
      <c r="P382" s="633"/>
      <c r="Q382" s="21">
        <f t="shared" si="63"/>
        <v>0.04</v>
      </c>
      <c r="R382" s="21">
        <f t="shared" si="64"/>
        <v>0</v>
      </c>
      <c r="S382" s="308">
        <f t="shared" si="55"/>
        <v>0</v>
      </c>
    </row>
    <row r="383" spans="1:19">
      <c r="A383" s="142"/>
      <c r="B383" s="52"/>
      <c r="C383" s="21">
        <f t="shared" si="56"/>
        <v>1</v>
      </c>
      <c r="D383" s="633"/>
      <c r="E383" s="21">
        <f t="shared" si="57"/>
        <v>1</v>
      </c>
      <c r="F383" s="633"/>
      <c r="G383" s="21">
        <f t="shared" si="58"/>
        <v>1</v>
      </c>
      <c r="H383" s="633"/>
      <c r="I383" s="21">
        <f t="shared" si="59"/>
        <v>1</v>
      </c>
      <c r="J383" s="633"/>
      <c r="K383" s="21">
        <f t="shared" si="60"/>
        <v>1</v>
      </c>
      <c r="L383" s="633"/>
      <c r="M383" s="21">
        <f t="shared" si="61"/>
        <v>1</v>
      </c>
      <c r="N383" s="633"/>
      <c r="O383" s="21">
        <f t="shared" si="62"/>
        <v>1</v>
      </c>
      <c r="P383" s="633"/>
      <c r="Q383" s="21">
        <f t="shared" si="63"/>
        <v>0.04</v>
      </c>
      <c r="R383" s="21">
        <f t="shared" si="64"/>
        <v>0</v>
      </c>
      <c r="S383" s="308">
        <f t="shared" si="55"/>
        <v>0</v>
      </c>
    </row>
    <row r="384" spans="1:19">
      <c r="A384" s="142"/>
      <c r="B384" s="52"/>
      <c r="C384" s="21">
        <f t="shared" si="56"/>
        <v>1</v>
      </c>
      <c r="D384" s="633"/>
      <c r="E384" s="21">
        <f t="shared" si="57"/>
        <v>1</v>
      </c>
      <c r="F384" s="633"/>
      <c r="G384" s="21">
        <f t="shared" si="58"/>
        <v>1</v>
      </c>
      <c r="H384" s="633"/>
      <c r="I384" s="21">
        <f t="shared" si="59"/>
        <v>1</v>
      </c>
      <c r="J384" s="633"/>
      <c r="K384" s="21">
        <f t="shared" si="60"/>
        <v>1</v>
      </c>
      <c r="L384" s="633"/>
      <c r="M384" s="21">
        <f t="shared" si="61"/>
        <v>1</v>
      </c>
      <c r="N384" s="633"/>
      <c r="O384" s="21">
        <f t="shared" si="62"/>
        <v>1</v>
      </c>
      <c r="P384" s="633"/>
      <c r="Q384" s="21">
        <f t="shared" si="63"/>
        <v>0.04</v>
      </c>
      <c r="R384" s="21">
        <f t="shared" si="64"/>
        <v>0</v>
      </c>
      <c r="S384" s="308">
        <f t="shared" si="55"/>
        <v>0</v>
      </c>
    </row>
    <row r="385" spans="1:19">
      <c r="A385" s="142"/>
      <c r="B385" s="52"/>
      <c r="C385" s="21">
        <f t="shared" si="56"/>
        <v>1</v>
      </c>
      <c r="D385" s="633"/>
      <c r="E385" s="21">
        <f t="shared" si="57"/>
        <v>1</v>
      </c>
      <c r="F385" s="633"/>
      <c r="G385" s="21">
        <f t="shared" si="58"/>
        <v>1</v>
      </c>
      <c r="H385" s="633"/>
      <c r="I385" s="21">
        <f t="shared" si="59"/>
        <v>1</v>
      </c>
      <c r="J385" s="633"/>
      <c r="K385" s="21">
        <f t="shared" si="60"/>
        <v>1</v>
      </c>
      <c r="L385" s="633"/>
      <c r="M385" s="21">
        <f t="shared" si="61"/>
        <v>1</v>
      </c>
      <c r="N385" s="633"/>
      <c r="O385" s="21">
        <f t="shared" si="62"/>
        <v>1</v>
      </c>
      <c r="P385" s="633"/>
      <c r="Q385" s="21">
        <f t="shared" si="63"/>
        <v>0.04</v>
      </c>
      <c r="R385" s="21">
        <f t="shared" si="64"/>
        <v>0</v>
      </c>
      <c r="S385" s="308">
        <f t="shared" si="55"/>
        <v>0</v>
      </c>
    </row>
    <row r="386" spans="1:19">
      <c r="A386" s="142"/>
      <c r="B386" s="52"/>
      <c r="C386" s="21">
        <f t="shared" si="56"/>
        <v>1</v>
      </c>
      <c r="D386" s="633"/>
      <c r="E386" s="21">
        <f t="shared" si="57"/>
        <v>1</v>
      </c>
      <c r="F386" s="633"/>
      <c r="G386" s="21">
        <f t="shared" si="58"/>
        <v>1</v>
      </c>
      <c r="H386" s="633"/>
      <c r="I386" s="21">
        <f t="shared" si="59"/>
        <v>1</v>
      </c>
      <c r="J386" s="633"/>
      <c r="K386" s="21">
        <f t="shared" si="60"/>
        <v>1</v>
      </c>
      <c r="L386" s="633"/>
      <c r="M386" s="21">
        <f t="shared" si="61"/>
        <v>1</v>
      </c>
      <c r="N386" s="633"/>
      <c r="O386" s="21">
        <f t="shared" si="62"/>
        <v>1</v>
      </c>
      <c r="P386" s="633"/>
      <c r="Q386" s="21">
        <f t="shared" si="63"/>
        <v>0.04</v>
      </c>
      <c r="R386" s="21">
        <f t="shared" si="64"/>
        <v>0</v>
      </c>
      <c r="S386" s="308">
        <f t="shared" si="55"/>
        <v>0</v>
      </c>
    </row>
    <row r="387" spans="1:19">
      <c r="A387" s="142"/>
      <c r="B387" s="52"/>
      <c r="C387" s="21">
        <f t="shared" si="56"/>
        <v>1</v>
      </c>
      <c r="D387" s="633"/>
      <c r="E387" s="21">
        <f t="shared" si="57"/>
        <v>1</v>
      </c>
      <c r="F387" s="633"/>
      <c r="G387" s="21">
        <f t="shared" si="58"/>
        <v>1</v>
      </c>
      <c r="H387" s="633"/>
      <c r="I387" s="21">
        <f t="shared" si="59"/>
        <v>1</v>
      </c>
      <c r="J387" s="633"/>
      <c r="K387" s="21">
        <f t="shared" si="60"/>
        <v>1</v>
      </c>
      <c r="L387" s="633"/>
      <c r="M387" s="21">
        <f t="shared" si="61"/>
        <v>1</v>
      </c>
      <c r="N387" s="633"/>
      <c r="O387" s="21">
        <f t="shared" si="62"/>
        <v>1</v>
      </c>
      <c r="P387" s="633"/>
      <c r="Q387" s="21">
        <f t="shared" si="63"/>
        <v>0.04</v>
      </c>
      <c r="R387" s="21">
        <f t="shared" si="64"/>
        <v>0</v>
      </c>
      <c r="S387" s="308">
        <f t="shared" si="55"/>
        <v>0</v>
      </c>
    </row>
    <row r="388" spans="1:19">
      <c r="A388" s="142"/>
      <c r="B388" s="52"/>
      <c r="C388" s="21">
        <f t="shared" si="56"/>
        <v>1</v>
      </c>
      <c r="D388" s="633"/>
      <c r="E388" s="21">
        <f t="shared" si="57"/>
        <v>1</v>
      </c>
      <c r="F388" s="633"/>
      <c r="G388" s="21">
        <f t="shared" si="58"/>
        <v>1</v>
      </c>
      <c r="H388" s="633"/>
      <c r="I388" s="21">
        <f t="shared" si="59"/>
        <v>1</v>
      </c>
      <c r="J388" s="633"/>
      <c r="K388" s="21">
        <f t="shared" si="60"/>
        <v>1</v>
      </c>
      <c r="L388" s="633"/>
      <c r="M388" s="21">
        <f t="shared" si="61"/>
        <v>1</v>
      </c>
      <c r="N388" s="633"/>
      <c r="O388" s="21">
        <f t="shared" si="62"/>
        <v>1</v>
      </c>
      <c r="P388" s="633"/>
      <c r="Q388" s="21">
        <f t="shared" si="63"/>
        <v>0.04</v>
      </c>
      <c r="R388" s="21">
        <f t="shared" si="64"/>
        <v>0</v>
      </c>
      <c r="S388" s="308">
        <f t="shared" si="55"/>
        <v>0</v>
      </c>
    </row>
    <row r="389" spans="1:19">
      <c r="A389" s="142"/>
      <c r="B389" s="52"/>
      <c r="C389" s="21">
        <f t="shared" si="56"/>
        <v>1</v>
      </c>
      <c r="D389" s="633"/>
      <c r="E389" s="21">
        <f t="shared" si="57"/>
        <v>1</v>
      </c>
      <c r="F389" s="633"/>
      <c r="G389" s="21">
        <f t="shared" si="58"/>
        <v>1</v>
      </c>
      <c r="H389" s="633"/>
      <c r="I389" s="21">
        <f t="shared" si="59"/>
        <v>1</v>
      </c>
      <c r="J389" s="633"/>
      <c r="K389" s="21">
        <f t="shared" si="60"/>
        <v>1</v>
      </c>
      <c r="L389" s="633"/>
      <c r="M389" s="21">
        <f t="shared" si="61"/>
        <v>1</v>
      </c>
      <c r="N389" s="633"/>
      <c r="O389" s="21">
        <f t="shared" si="62"/>
        <v>1</v>
      </c>
      <c r="P389" s="633"/>
      <c r="Q389" s="21">
        <f t="shared" si="63"/>
        <v>0.04</v>
      </c>
      <c r="R389" s="21">
        <f t="shared" si="64"/>
        <v>0</v>
      </c>
      <c r="S389" s="308">
        <f t="shared" si="55"/>
        <v>0</v>
      </c>
    </row>
    <row r="390" spans="1:19">
      <c r="A390" s="142"/>
      <c r="B390" s="52"/>
      <c r="C390" s="21">
        <f t="shared" si="56"/>
        <v>1</v>
      </c>
      <c r="D390" s="633"/>
      <c r="E390" s="21">
        <f t="shared" si="57"/>
        <v>1</v>
      </c>
      <c r="F390" s="633"/>
      <c r="G390" s="21">
        <f t="shared" si="58"/>
        <v>1</v>
      </c>
      <c r="H390" s="633"/>
      <c r="I390" s="21">
        <f t="shared" si="59"/>
        <v>1</v>
      </c>
      <c r="J390" s="633"/>
      <c r="K390" s="21">
        <f t="shared" si="60"/>
        <v>1</v>
      </c>
      <c r="L390" s="633"/>
      <c r="M390" s="21">
        <f t="shared" si="61"/>
        <v>1</v>
      </c>
      <c r="N390" s="633"/>
      <c r="O390" s="21">
        <f t="shared" si="62"/>
        <v>1</v>
      </c>
      <c r="P390" s="633"/>
      <c r="Q390" s="21">
        <f t="shared" si="63"/>
        <v>0.04</v>
      </c>
      <c r="R390" s="21">
        <f t="shared" si="64"/>
        <v>0</v>
      </c>
      <c r="S390" s="308">
        <f t="shared" si="55"/>
        <v>0</v>
      </c>
    </row>
    <row r="391" spans="1:19">
      <c r="A391" s="142"/>
      <c r="B391" s="52"/>
      <c r="C391" s="21">
        <f t="shared" si="56"/>
        <v>1</v>
      </c>
      <c r="D391" s="633"/>
      <c r="E391" s="21">
        <f t="shared" si="57"/>
        <v>1</v>
      </c>
      <c r="F391" s="633"/>
      <c r="G391" s="21">
        <f t="shared" si="58"/>
        <v>1</v>
      </c>
      <c r="H391" s="633"/>
      <c r="I391" s="21">
        <f t="shared" si="59"/>
        <v>1</v>
      </c>
      <c r="J391" s="633"/>
      <c r="K391" s="21">
        <f t="shared" si="60"/>
        <v>1</v>
      </c>
      <c r="L391" s="633"/>
      <c r="M391" s="21">
        <f t="shared" si="61"/>
        <v>1</v>
      </c>
      <c r="N391" s="633"/>
      <c r="O391" s="21">
        <f t="shared" si="62"/>
        <v>1</v>
      </c>
      <c r="P391" s="633"/>
      <c r="Q391" s="21">
        <f t="shared" si="63"/>
        <v>0.04</v>
      </c>
      <c r="R391" s="21">
        <f t="shared" si="64"/>
        <v>0</v>
      </c>
      <c r="S391" s="308">
        <f t="shared" si="55"/>
        <v>0</v>
      </c>
    </row>
    <row r="392" spans="1:19">
      <c r="A392" s="142"/>
      <c r="B392" s="52"/>
      <c r="C392" s="21">
        <f t="shared" si="56"/>
        <v>1</v>
      </c>
      <c r="D392" s="633"/>
      <c r="E392" s="21">
        <f t="shared" si="57"/>
        <v>1</v>
      </c>
      <c r="F392" s="633"/>
      <c r="G392" s="21">
        <f t="shared" si="58"/>
        <v>1</v>
      </c>
      <c r="H392" s="633"/>
      <c r="I392" s="21">
        <f t="shared" si="59"/>
        <v>1</v>
      </c>
      <c r="J392" s="633"/>
      <c r="K392" s="21">
        <f t="shared" si="60"/>
        <v>1</v>
      </c>
      <c r="L392" s="633"/>
      <c r="M392" s="21">
        <f t="shared" si="61"/>
        <v>1</v>
      </c>
      <c r="N392" s="633"/>
      <c r="O392" s="21">
        <f t="shared" si="62"/>
        <v>1</v>
      </c>
      <c r="P392" s="633"/>
      <c r="Q392" s="21">
        <f t="shared" si="63"/>
        <v>0.04</v>
      </c>
      <c r="R392" s="21">
        <f t="shared" si="64"/>
        <v>0</v>
      </c>
      <c r="S392" s="308">
        <f t="shared" si="55"/>
        <v>0</v>
      </c>
    </row>
    <row r="393" spans="1:19">
      <c r="A393" s="142"/>
      <c r="B393" s="52"/>
      <c r="C393" s="21">
        <f t="shared" si="56"/>
        <v>1</v>
      </c>
      <c r="D393" s="633"/>
      <c r="E393" s="21">
        <f t="shared" si="57"/>
        <v>1</v>
      </c>
      <c r="F393" s="633"/>
      <c r="G393" s="21">
        <f t="shared" si="58"/>
        <v>1</v>
      </c>
      <c r="H393" s="633"/>
      <c r="I393" s="21">
        <f t="shared" si="59"/>
        <v>1</v>
      </c>
      <c r="J393" s="633"/>
      <c r="K393" s="21">
        <f t="shared" si="60"/>
        <v>1</v>
      </c>
      <c r="L393" s="633"/>
      <c r="M393" s="21">
        <f t="shared" si="61"/>
        <v>1</v>
      </c>
      <c r="N393" s="633"/>
      <c r="O393" s="21">
        <f t="shared" si="62"/>
        <v>1</v>
      </c>
      <c r="P393" s="633"/>
      <c r="Q393" s="21">
        <f t="shared" si="63"/>
        <v>0.04</v>
      </c>
      <c r="R393" s="21">
        <f t="shared" si="64"/>
        <v>0</v>
      </c>
      <c r="S393" s="308">
        <f t="shared" si="55"/>
        <v>0</v>
      </c>
    </row>
    <row r="394" spans="1:19">
      <c r="A394" s="142"/>
      <c r="B394" s="52"/>
      <c r="C394" s="21">
        <f t="shared" si="56"/>
        <v>1</v>
      </c>
      <c r="D394" s="633"/>
      <c r="E394" s="21">
        <f t="shared" si="57"/>
        <v>1</v>
      </c>
      <c r="F394" s="633"/>
      <c r="G394" s="21">
        <f t="shared" si="58"/>
        <v>1</v>
      </c>
      <c r="H394" s="633"/>
      <c r="I394" s="21">
        <f t="shared" si="59"/>
        <v>1</v>
      </c>
      <c r="J394" s="633"/>
      <c r="K394" s="21">
        <f t="shared" si="60"/>
        <v>1</v>
      </c>
      <c r="L394" s="633"/>
      <c r="M394" s="21">
        <f t="shared" si="61"/>
        <v>1</v>
      </c>
      <c r="N394" s="633"/>
      <c r="O394" s="21">
        <f t="shared" si="62"/>
        <v>1</v>
      </c>
      <c r="P394" s="633"/>
      <c r="Q394" s="21">
        <f t="shared" si="63"/>
        <v>0.04</v>
      </c>
      <c r="R394" s="21">
        <f t="shared" si="64"/>
        <v>0</v>
      </c>
      <c r="S394" s="308">
        <f t="shared" si="55"/>
        <v>0</v>
      </c>
    </row>
    <row r="395" spans="1:19">
      <c r="A395" s="142"/>
      <c r="B395" s="52"/>
      <c r="C395" s="21">
        <f t="shared" si="56"/>
        <v>1</v>
      </c>
      <c r="D395" s="633"/>
      <c r="E395" s="21">
        <f t="shared" si="57"/>
        <v>1</v>
      </c>
      <c r="F395" s="633"/>
      <c r="G395" s="21">
        <f t="shared" si="58"/>
        <v>1</v>
      </c>
      <c r="H395" s="633"/>
      <c r="I395" s="21">
        <f t="shared" si="59"/>
        <v>1</v>
      </c>
      <c r="J395" s="633"/>
      <c r="K395" s="21">
        <f t="shared" si="60"/>
        <v>1</v>
      </c>
      <c r="L395" s="633"/>
      <c r="M395" s="21">
        <f t="shared" si="61"/>
        <v>1</v>
      </c>
      <c r="N395" s="633"/>
      <c r="O395" s="21">
        <f t="shared" si="62"/>
        <v>1</v>
      </c>
      <c r="P395" s="633"/>
      <c r="Q395" s="21">
        <f t="shared" si="63"/>
        <v>0.04</v>
      </c>
      <c r="R395" s="21">
        <f t="shared" si="64"/>
        <v>0</v>
      </c>
      <c r="S395" s="308">
        <f t="shared" si="55"/>
        <v>0</v>
      </c>
    </row>
    <row r="396" spans="1:19">
      <c r="A396" s="142"/>
      <c r="B396" s="52"/>
      <c r="C396" s="21">
        <f t="shared" si="56"/>
        <v>1</v>
      </c>
      <c r="D396" s="633"/>
      <c r="E396" s="21">
        <f t="shared" si="57"/>
        <v>1</v>
      </c>
      <c r="F396" s="633"/>
      <c r="G396" s="21">
        <f t="shared" si="58"/>
        <v>1</v>
      </c>
      <c r="H396" s="633"/>
      <c r="I396" s="21">
        <f t="shared" si="59"/>
        <v>1</v>
      </c>
      <c r="J396" s="633"/>
      <c r="K396" s="21">
        <f t="shared" si="60"/>
        <v>1</v>
      </c>
      <c r="L396" s="633"/>
      <c r="M396" s="21">
        <f t="shared" si="61"/>
        <v>1</v>
      </c>
      <c r="N396" s="633"/>
      <c r="O396" s="21">
        <f t="shared" si="62"/>
        <v>1</v>
      </c>
      <c r="P396" s="633"/>
      <c r="Q396" s="21">
        <f t="shared" si="63"/>
        <v>0.04</v>
      </c>
      <c r="R396" s="21">
        <f t="shared" si="64"/>
        <v>0</v>
      </c>
      <c r="S396" s="308">
        <f t="shared" si="55"/>
        <v>0</v>
      </c>
    </row>
    <row r="397" spans="1:19">
      <c r="A397" s="142"/>
      <c r="B397" s="52"/>
      <c r="C397" s="21">
        <f t="shared" si="56"/>
        <v>1</v>
      </c>
      <c r="D397" s="633"/>
      <c r="E397" s="21">
        <f t="shared" si="57"/>
        <v>1</v>
      </c>
      <c r="F397" s="633"/>
      <c r="G397" s="21">
        <f t="shared" si="58"/>
        <v>1</v>
      </c>
      <c r="H397" s="633"/>
      <c r="I397" s="21">
        <f t="shared" si="59"/>
        <v>1</v>
      </c>
      <c r="J397" s="633"/>
      <c r="K397" s="21">
        <f t="shared" si="60"/>
        <v>1</v>
      </c>
      <c r="L397" s="633"/>
      <c r="M397" s="21">
        <f t="shared" si="61"/>
        <v>1</v>
      </c>
      <c r="N397" s="633"/>
      <c r="O397" s="21">
        <f t="shared" si="62"/>
        <v>1</v>
      </c>
      <c r="P397" s="633"/>
      <c r="Q397" s="21">
        <f t="shared" si="63"/>
        <v>0.04</v>
      </c>
      <c r="R397" s="21">
        <f t="shared" si="64"/>
        <v>0</v>
      </c>
      <c r="S397" s="308">
        <f t="shared" si="55"/>
        <v>0</v>
      </c>
    </row>
    <row r="398" spans="1:19">
      <c r="A398" s="142"/>
      <c r="B398" s="52"/>
      <c r="C398" s="21">
        <f t="shared" si="56"/>
        <v>1</v>
      </c>
      <c r="D398" s="633"/>
      <c r="E398" s="21">
        <f t="shared" si="57"/>
        <v>1</v>
      </c>
      <c r="F398" s="633"/>
      <c r="G398" s="21">
        <f t="shared" si="58"/>
        <v>1</v>
      </c>
      <c r="H398" s="633"/>
      <c r="I398" s="21">
        <f t="shared" si="59"/>
        <v>1</v>
      </c>
      <c r="J398" s="633"/>
      <c r="K398" s="21">
        <f t="shared" si="60"/>
        <v>1</v>
      </c>
      <c r="L398" s="633"/>
      <c r="M398" s="21">
        <f t="shared" si="61"/>
        <v>1</v>
      </c>
      <c r="N398" s="633"/>
      <c r="O398" s="21">
        <f t="shared" si="62"/>
        <v>1</v>
      </c>
      <c r="P398" s="633"/>
      <c r="Q398" s="21">
        <f t="shared" si="63"/>
        <v>0.04</v>
      </c>
      <c r="R398" s="21">
        <f t="shared" si="64"/>
        <v>0</v>
      </c>
      <c r="S398" s="308">
        <f t="shared" si="55"/>
        <v>0</v>
      </c>
    </row>
    <row r="399" spans="1:19">
      <c r="A399" s="142"/>
      <c r="B399" s="52"/>
      <c r="C399" s="21">
        <f t="shared" si="56"/>
        <v>1</v>
      </c>
      <c r="D399" s="633"/>
      <c r="E399" s="21">
        <f t="shared" si="57"/>
        <v>1</v>
      </c>
      <c r="F399" s="633"/>
      <c r="G399" s="21">
        <f t="shared" si="58"/>
        <v>1</v>
      </c>
      <c r="H399" s="633"/>
      <c r="I399" s="21">
        <f t="shared" si="59"/>
        <v>1</v>
      </c>
      <c r="J399" s="633"/>
      <c r="K399" s="21">
        <f t="shared" si="60"/>
        <v>1</v>
      </c>
      <c r="L399" s="633"/>
      <c r="M399" s="21">
        <f t="shared" si="61"/>
        <v>1</v>
      </c>
      <c r="N399" s="633"/>
      <c r="O399" s="21">
        <f t="shared" si="62"/>
        <v>1</v>
      </c>
      <c r="P399" s="633"/>
      <c r="Q399" s="21">
        <f t="shared" si="63"/>
        <v>0.04</v>
      </c>
      <c r="R399" s="21">
        <f t="shared" si="64"/>
        <v>0</v>
      </c>
      <c r="S399" s="308">
        <f t="shared" si="55"/>
        <v>0</v>
      </c>
    </row>
    <row r="400" spans="1:19">
      <c r="A400" s="142"/>
      <c r="B400" s="52"/>
      <c r="C400" s="21">
        <f t="shared" si="56"/>
        <v>1</v>
      </c>
      <c r="D400" s="633"/>
      <c r="E400" s="21">
        <f t="shared" si="57"/>
        <v>1</v>
      </c>
      <c r="F400" s="633"/>
      <c r="G400" s="21">
        <f t="shared" si="58"/>
        <v>1</v>
      </c>
      <c r="H400" s="633"/>
      <c r="I400" s="21">
        <f t="shared" si="59"/>
        <v>1</v>
      </c>
      <c r="J400" s="633"/>
      <c r="K400" s="21">
        <f t="shared" si="60"/>
        <v>1</v>
      </c>
      <c r="L400" s="633"/>
      <c r="M400" s="21">
        <f t="shared" si="61"/>
        <v>1</v>
      </c>
      <c r="N400" s="633"/>
      <c r="O400" s="21">
        <f t="shared" si="62"/>
        <v>1</v>
      </c>
      <c r="P400" s="633"/>
      <c r="Q400" s="21">
        <f t="shared" si="63"/>
        <v>0.04</v>
      </c>
      <c r="R400" s="21">
        <f t="shared" si="64"/>
        <v>0</v>
      </c>
      <c r="S400" s="308">
        <f t="shared" si="55"/>
        <v>0</v>
      </c>
    </row>
    <row r="401" spans="1:19">
      <c r="A401" s="142"/>
      <c r="B401" s="52"/>
      <c r="C401" s="21">
        <f t="shared" si="56"/>
        <v>1</v>
      </c>
      <c r="D401" s="633"/>
      <c r="E401" s="21">
        <f t="shared" si="57"/>
        <v>1</v>
      </c>
      <c r="F401" s="633"/>
      <c r="G401" s="21">
        <f t="shared" si="58"/>
        <v>1</v>
      </c>
      <c r="H401" s="633"/>
      <c r="I401" s="21">
        <f t="shared" si="59"/>
        <v>1</v>
      </c>
      <c r="J401" s="633"/>
      <c r="K401" s="21">
        <f t="shared" si="60"/>
        <v>1</v>
      </c>
      <c r="L401" s="633"/>
      <c r="M401" s="21">
        <f t="shared" si="61"/>
        <v>1</v>
      </c>
      <c r="N401" s="633"/>
      <c r="O401" s="21">
        <f t="shared" si="62"/>
        <v>1</v>
      </c>
      <c r="P401" s="633"/>
      <c r="Q401" s="21">
        <f t="shared" si="63"/>
        <v>0.04</v>
      </c>
      <c r="R401" s="21">
        <f t="shared" si="64"/>
        <v>0</v>
      </c>
      <c r="S401" s="308">
        <f t="shared" si="55"/>
        <v>0</v>
      </c>
    </row>
    <row r="402" spans="1:19">
      <c r="A402" s="142"/>
      <c r="B402" s="52"/>
      <c r="C402" s="21">
        <f t="shared" si="56"/>
        <v>1</v>
      </c>
      <c r="D402" s="633"/>
      <c r="E402" s="21">
        <f t="shared" si="57"/>
        <v>1</v>
      </c>
      <c r="F402" s="633"/>
      <c r="G402" s="21">
        <f t="shared" si="58"/>
        <v>1</v>
      </c>
      <c r="H402" s="633"/>
      <c r="I402" s="21">
        <f t="shared" si="59"/>
        <v>1</v>
      </c>
      <c r="J402" s="633"/>
      <c r="K402" s="21">
        <f t="shared" si="60"/>
        <v>1</v>
      </c>
      <c r="L402" s="633"/>
      <c r="M402" s="21">
        <f t="shared" si="61"/>
        <v>1</v>
      </c>
      <c r="N402" s="633"/>
      <c r="O402" s="21">
        <f t="shared" si="62"/>
        <v>1</v>
      </c>
      <c r="P402" s="633"/>
      <c r="Q402" s="21">
        <f t="shared" si="63"/>
        <v>0.04</v>
      </c>
      <c r="R402" s="21">
        <f t="shared" si="64"/>
        <v>0</v>
      </c>
      <c r="S402" s="308">
        <f t="shared" si="55"/>
        <v>0</v>
      </c>
    </row>
    <row r="403" spans="1:19">
      <c r="A403" s="142"/>
      <c r="B403" s="52"/>
      <c r="C403" s="21">
        <f t="shared" si="56"/>
        <v>1</v>
      </c>
      <c r="D403" s="633"/>
      <c r="E403" s="21">
        <f t="shared" si="57"/>
        <v>1</v>
      </c>
      <c r="F403" s="633"/>
      <c r="G403" s="21">
        <f t="shared" si="58"/>
        <v>1</v>
      </c>
      <c r="H403" s="633"/>
      <c r="I403" s="21">
        <f t="shared" si="59"/>
        <v>1</v>
      </c>
      <c r="J403" s="633"/>
      <c r="K403" s="21">
        <f t="shared" si="60"/>
        <v>1</v>
      </c>
      <c r="L403" s="633"/>
      <c r="M403" s="21">
        <f t="shared" si="61"/>
        <v>1</v>
      </c>
      <c r="N403" s="633"/>
      <c r="O403" s="21">
        <f t="shared" si="62"/>
        <v>1</v>
      </c>
      <c r="P403" s="633"/>
      <c r="Q403" s="21">
        <f t="shared" si="63"/>
        <v>0.04</v>
      </c>
      <c r="R403" s="21">
        <f t="shared" si="64"/>
        <v>0</v>
      </c>
      <c r="S403" s="308">
        <f t="shared" si="55"/>
        <v>0</v>
      </c>
    </row>
    <row r="404" spans="1:19">
      <c r="A404" s="142"/>
      <c r="B404" s="52"/>
      <c r="C404" s="21">
        <f t="shared" si="56"/>
        <v>1</v>
      </c>
      <c r="D404" s="633"/>
      <c r="E404" s="21">
        <f t="shared" si="57"/>
        <v>1</v>
      </c>
      <c r="F404" s="633"/>
      <c r="G404" s="21">
        <f t="shared" si="58"/>
        <v>1</v>
      </c>
      <c r="H404" s="633"/>
      <c r="I404" s="21">
        <f t="shared" si="59"/>
        <v>1</v>
      </c>
      <c r="J404" s="633"/>
      <c r="K404" s="21">
        <f t="shared" si="60"/>
        <v>1</v>
      </c>
      <c r="L404" s="633"/>
      <c r="M404" s="21">
        <f t="shared" si="61"/>
        <v>1</v>
      </c>
      <c r="N404" s="633"/>
      <c r="O404" s="21">
        <f t="shared" si="62"/>
        <v>1</v>
      </c>
      <c r="P404" s="633"/>
      <c r="Q404" s="21">
        <f t="shared" si="63"/>
        <v>0.04</v>
      </c>
      <c r="R404" s="21">
        <f t="shared" si="64"/>
        <v>0</v>
      </c>
      <c r="S404" s="308">
        <f t="shared" si="55"/>
        <v>0</v>
      </c>
    </row>
    <row r="405" spans="1:19">
      <c r="A405" s="142"/>
      <c r="B405" s="52"/>
      <c r="C405" s="21">
        <f t="shared" si="56"/>
        <v>1</v>
      </c>
      <c r="D405" s="633"/>
      <c r="E405" s="21">
        <f t="shared" si="57"/>
        <v>1</v>
      </c>
      <c r="F405" s="633"/>
      <c r="G405" s="21">
        <f t="shared" si="58"/>
        <v>1</v>
      </c>
      <c r="H405" s="633"/>
      <c r="I405" s="21">
        <f t="shared" si="59"/>
        <v>1</v>
      </c>
      <c r="J405" s="633"/>
      <c r="K405" s="21">
        <f t="shared" si="60"/>
        <v>1</v>
      </c>
      <c r="L405" s="633"/>
      <c r="M405" s="21">
        <f t="shared" si="61"/>
        <v>1</v>
      </c>
      <c r="N405" s="633"/>
      <c r="O405" s="21">
        <f t="shared" si="62"/>
        <v>1</v>
      </c>
      <c r="P405" s="633"/>
      <c r="Q405" s="21">
        <f t="shared" si="63"/>
        <v>0.04</v>
      </c>
      <c r="R405" s="21">
        <f t="shared" si="64"/>
        <v>0</v>
      </c>
      <c r="S405" s="308">
        <f t="shared" si="55"/>
        <v>0</v>
      </c>
    </row>
    <row r="406" spans="1:19">
      <c r="A406" s="142"/>
      <c r="B406" s="52"/>
      <c r="C406" s="21">
        <f t="shared" si="56"/>
        <v>1</v>
      </c>
      <c r="D406" s="633"/>
      <c r="E406" s="21">
        <f t="shared" si="57"/>
        <v>1</v>
      </c>
      <c r="F406" s="633"/>
      <c r="G406" s="21">
        <f t="shared" si="58"/>
        <v>1</v>
      </c>
      <c r="H406" s="633"/>
      <c r="I406" s="21">
        <f t="shared" si="59"/>
        <v>1</v>
      </c>
      <c r="J406" s="633"/>
      <c r="K406" s="21">
        <f t="shared" si="60"/>
        <v>1</v>
      </c>
      <c r="L406" s="633"/>
      <c r="M406" s="21">
        <f t="shared" si="61"/>
        <v>1</v>
      </c>
      <c r="N406" s="633"/>
      <c r="O406" s="21">
        <f t="shared" si="62"/>
        <v>1</v>
      </c>
      <c r="P406" s="633"/>
      <c r="Q406" s="21">
        <f t="shared" si="63"/>
        <v>0.04</v>
      </c>
      <c r="R406" s="21">
        <f t="shared" si="64"/>
        <v>0</v>
      </c>
      <c r="S406" s="308">
        <f t="shared" si="55"/>
        <v>0</v>
      </c>
    </row>
    <row r="407" spans="1:19">
      <c r="A407" s="142"/>
      <c r="B407" s="52"/>
      <c r="C407" s="21">
        <f t="shared" si="56"/>
        <v>1</v>
      </c>
      <c r="D407" s="633"/>
      <c r="E407" s="21">
        <f t="shared" si="57"/>
        <v>1</v>
      </c>
      <c r="F407" s="633"/>
      <c r="G407" s="21">
        <f t="shared" si="58"/>
        <v>1</v>
      </c>
      <c r="H407" s="633"/>
      <c r="I407" s="21">
        <f t="shared" si="59"/>
        <v>1</v>
      </c>
      <c r="J407" s="633"/>
      <c r="K407" s="21">
        <f t="shared" si="60"/>
        <v>1</v>
      </c>
      <c r="L407" s="633"/>
      <c r="M407" s="21">
        <f t="shared" si="61"/>
        <v>1</v>
      </c>
      <c r="N407" s="633"/>
      <c r="O407" s="21">
        <f t="shared" si="62"/>
        <v>1</v>
      </c>
      <c r="P407" s="633"/>
      <c r="Q407" s="21">
        <f t="shared" si="63"/>
        <v>0.04</v>
      </c>
      <c r="R407" s="21">
        <f t="shared" si="64"/>
        <v>0</v>
      </c>
      <c r="S407" s="308">
        <f t="shared" si="55"/>
        <v>0</v>
      </c>
    </row>
    <row r="408" spans="1:19">
      <c r="A408" s="142"/>
      <c r="B408" s="52"/>
      <c r="C408" s="21">
        <f t="shared" si="56"/>
        <v>1</v>
      </c>
      <c r="D408" s="633"/>
      <c r="E408" s="21">
        <f t="shared" si="57"/>
        <v>1</v>
      </c>
      <c r="F408" s="633"/>
      <c r="G408" s="21">
        <f t="shared" si="58"/>
        <v>1</v>
      </c>
      <c r="H408" s="633"/>
      <c r="I408" s="21">
        <f t="shared" si="59"/>
        <v>1</v>
      </c>
      <c r="J408" s="633"/>
      <c r="K408" s="21">
        <f t="shared" si="60"/>
        <v>1</v>
      </c>
      <c r="L408" s="633"/>
      <c r="M408" s="21">
        <f t="shared" si="61"/>
        <v>1</v>
      </c>
      <c r="N408" s="633"/>
      <c r="O408" s="21">
        <f t="shared" si="62"/>
        <v>1</v>
      </c>
      <c r="P408" s="633"/>
      <c r="Q408" s="21">
        <f t="shared" si="63"/>
        <v>0.04</v>
      </c>
      <c r="R408" s="21">
        <f t="shared" si="64"/>
        <v>0</v>
      </c>
      <c r="S408" s="308">
        <f t="shared" ref="S408:S471" si="65">ROUND(R408*B408/10000,0)</f>
        <v>0</v>
      </c>
    </row>
    <row r="409" spans="1:19">
      <c r="A409" s="142"/>
      <c r="B409" s="52"/>
      <c r="C409" s="21">
        <f t="shared" si="56"/>
        <v>1</v>
      </c>
      <c r="D409" s="633"/>
      <c r="E409" s="21">
        <f t="shared" si="57"/>
        <v>1</v>
      </c>
      <c r="F409" s="633"/>
      <c r="G409" s="21">
        <f t="shared" si="58"/>
        <v>1</v>
      </c>
      <c r="H409" s="633"/>
      <c r="I409" s="21">
        <f t="shared" si="59"/>
        <v>1</v>
      </c>
      <c r="J409" s="633"/>
      <c r="K409" s="21">
        <f t="shared" si="60"/>
        <v>1</v>
      </c>
      <c r="L409" s="633"/>
      <c r="M409" s="21">
        <f t="shared" si="61"/>
        <v>1</v>
      </c>
      <c r="N409" s="633"/>
      <c r="O409" s="21">
        <f t="shared" si="62"/>
        <v>1</v>
      </c>
      <c r="P409" s="633"/>
      <c r="Q409" s="21">
        <f t="shared" si="63"/>
        <v>0.04</v>
      </c>
      <c r="R409" s="21">
        <f t="shared" si="64"/>
        <v>0</v>
      </c>
      <c r="S409" s="308">
        <f t="shared" si="65"/>
        <v>0</v>
      </c>
    </row>
    <row r="410" spans="1:19">
      <c r="A410" s="142"/>
      <c r="B410" s="52"/>
      <c r="C410" s="21">
        <f t="shared" ref="C410:C473" si="66">IF(B410="",1,(LOOKUP(B410,$3:$3,$4:$4)-LOOKUP($B$24,$3:$3,$4:$4)+100)/100)</f>
        <v>1</v>
      </c>
      <c r="D410" s="633"/>
      <c r="E410" s="21">
        <f t="shared" ref="E410:E473" si="67">(SUMIF($5:$5,D410,$6:$6)-SUMIF($5:$5,$D$24,$6:$6)+100)/100</f>
        <v>1</v>
      </c>
      <c r="F410" s="633"/>
      <c r="G410" s="21">
        <f t="shared" ref="G410:G473" si="68">(SUMIF($7:$7,F410,$8:$8)-SUMIF($7:$7,$F$24,$8:$8)+100)/100</f>
        <v>1</v>
      </c>
      <c r="H410" s="633"/>
      <c r="I410" s="21">
        <f t="shared" ref="I410:I473" si="69">(SUMIF($9:$9,H410,$10:$10)-SUMIF($9:$9,$H$24,$10:$10)+100)/100</f>
        <v>1</v>
      </c>
      <c r="J410" s="633"/>
      <c r="K410" s="21">
        <f t="shared" ref="K410:K473" si="70">(SUMIF($11:$11,J410,$12:$12)-SUMIF($11:$11,$J$24,$12:$12)+100)/100</f>
        <v>1</v>
      </c>
      <c r="L410" s="633"/>
      <c r="M410" s="21">
        <f t="shared" ref="M410:M473" si="71">(SUMIF($13:$13,L410,$14:$14)-SUMIF($13:$13,$L$24,$14:$14)+100)/100</f>
        <v>1</v>
      </c>
      <c r="N410" s="633"/>
      <c r="O410" s="21">
        <f t="shared" ref="O410:O473" si="72">(SUMIF($15:$15,N410,$16:$16)-SUMIF($15:$15,$N$24,$16:$16)+100)/100</f>
        <v>1</v>
      </c>
      <c r="P410" s="633"/>
      <c r="Q410" s="21">
        <f t="shared" ref="Q410:Q473" si="73">(SUMIF($17:$17,P410,$18:$18)-SUMIF($17:$17,$P$24,$18:$18)+100)/100</f>
        <v>0.04</v>
      </c>
      <c r="R410" s="21">
        <f t="shared" ref="R410:R473" si="74">IF(B410="",0,ROUND($R$24*C410*E410*G410*I410*K410*M410*O410*Q410,0))</f>
        <v>0</v>
      </c>
      <c r="S410" s="308">
        <f t="shared" si="65"/>
        <v>0</v>
      </c>
    </row>
    <row r="411" spans="1:19">
      <c r="A411" s="142"/>
      <c r="B411" s="52"/>
      <c r="C411" s="21">
        <f t="shared" si="66"/>
        <v>1</v>
      </c>
      <c r="D411" s="633"/>
      <c r="E411" s="21">
        <f t="shared" si="67"/>
        <v>1</v>
      </c>
      <c r="F411" s="633"/>
      <c r="G411" s="21">
        <f t="shared" si="68"/>
        <v>1</v>
      </c>
      <c r="H411" s="633"/>
      <c r="I411" s="21">
        <f t="shared" si="69"/>
        <v>1</v>
      </c>
      <c r="J411" s="633"/>
      <c r="K411" s="21">
        <f t="shared" si="70"/>
        <v>1</v>
      </c>
      <c r="L411" s="633"/>
      <c r="M411" s="21">
        <f t="shared" si="71"/>
        <v>1</v>
      </c>
      <c r="N411" s="633"/>
      <c r="O411" s="21">
        <f t="shared" si="72"/>
        <v>1</v>
      </c>
      <c r="P411" s="633"/>
      <c r="Q411" s="21">
        <f t="shared" si="73"/>
        <v>0.04</v>
      </c>
      <c r="R411" s="21">
        <f t="shared" si="74"/>
        <v>0</v>
      </c>
      <c r="S411" s="308">
        <f t="shared" si="65"/>
        <v>0</v>
      </c>
    </row>
    <row r="412" spans="1:19">
      <c r="A412" s="142"/>
      <c r="B412" s="52"/>
      <c r="C412" s="21">
        <f t="shared" si="66"/>
        <v>1</v>
      </c>
      <c r="D412" s="633"/>
      <c r="E412" s="21">
        <f t="shared" si="67"/>
        <v>1</v>
      </c>
      <c r="F412" s="633"/>
      <c r="G412" s="21">
        <f t="shared" si="68"/>
        <v>1</v>
      </c>
      <c r="H412" s="633"/>
      <c r="I412" s="21">
        <f t="shared" si="69"/>
        <v>1</v>
      </c>
      <c r="J412" s="633"/>
      <c r="K412" s="21">
        <f t="shared" si="70"/>
        <v>1</v>
      </c>
      <c r="L412" s="633"/>
      <c r="M412" s="21">
        <f t="shared" si="71"/>
        <v>1</v>
      </c>
      <c r="N412" s="633"/>
      <c r="O412" s="21">
        <f t="shared" si="72"/>
        <v>1</v>
      </c>
      <c r="P412" s="633"/>
      <c r="Q412" s="21">
        <f t="shared" si="73"/>
        <v>0.04</v>
      </c>
      <c r="R412" s="21">
        <f t="shared" si="74"/>
        <v>0</v>
      </c>
      <c r="S412" s="308">
        <f t="shared" si="65"/>
        <v>0</v>
      </c>
    </row>
    <row r="413" spans="1:19">
      <c r="A413" s="142"/>
      <c r="B413" s="52"/>
      <c r="C413" s="21">
        <f t="shared" si="66"/>
        <v>1</v>
      </c>
      <c r="D413" s="633"/>
      <c r="E413" s="21">
        <f t="shared" si="67"/>
        <v>1</v>
      </c>
      <c r="F413" s="633"/>
      <c r="G413" s="21">
        <f t="shared" si="68"/>
        <v>1</v>
      </c>
      <c r="H413" s="633"/>
      <c r="I413" s="21">
        <f t="shared" si="69"/>
        <v>1</v>
      </c>
      <c r="J413" s="633"/>
      <c r="K413" s="21">
        <f t="shared" si="70"/>
        <v>1</v>
      </c>
      <c r="L413" s="633"/>
      <c r="M413" s="21">
        <f t="shared" si="71"/>
        <v>1</v>
      </c>
      <c r="N413" s="633"/>
      <c r="O413" s="21">
        <f t="shared" si="72"/>
        <v>1</v>
      </c>
      <c r="P413" s="633"/>
      <c r="Q413" s="21">
        <f t="shared" si="73"/>
        <v>0.04</v>
      </c>
      <c r="R413" s="21">
        <f t="shared" si="74"/>
        <v>0</v>
      </c>
      <c r="S413" s="308">
        <f t="shared" si="65"/>
        <v>0</v>
      </c>
    </row>
    <row r="414" spans="1:19">
      <c r="A414" s="142"/>
      <c r="B414" s="52"/>
      <c r="C414" s="21">
        <f t="shared" si="66"/>
        <v>1</v>
      </c>
      <c r="D414" s="633"/>
      <c r="E414" s="21">
        <f t="shared" si="67"/>
        <v>1</v>
      </c>
      <c r="F414" s="633"/>
      <c r="G414" s="21">
        <f t="shared" si="68"/>
        <v>1</v>
      </c>
      <c r="H414" s="633"/>
      <c r="I414" s="21">
        <f t="shared" si="69"/>
        <v>1</v>
      </c>
      <c r="J414" s="633"/>
      <c r="K414" s="21">
        <f t="shared" si="70"/>
        <v>1</v>
      </c>
      <c r="L414" s="633"/>
      <c r="M414" s="21">
        <f t="shared" si="71"/>
        <v>1</v>
      </c>
      <c r="N414" s="633"/>
      <c r="O414" s="21">
        <f t="shared" si="72"/>
        <v>1</v>
      </c>
      <c r="P414" s="633"/>
      <c r="Q414" s="21">
        <f t="shared" si="73"/>
        <v>0.04</v>
      </c>
      <c r="R414" s="21">
        <f t="shared" si="74"/>
        <v>0</v>
      </c>
      <c r="S414" s="308">
        <f t="shared" si="65"/>
        <v>0</v>
      </c>
    </row>
    <row r="415" spans="1:19">
      <c r="A415" s="142"/>
      <c r="B415" s="52"/>
      <c r="C415" s="21">
        <f t="shared" si="66"/>
        <v>1</v>
      </c>
      <c r="D415" s="633"/>
      <c r="E415" s="21">
        <f t="shared" si="67"/>
        <v>1</v>
      </c>
      <c r="F415" s="633"/>
      <c r="G415" s="21">
        <f t="shared" si="68"/>
        <v>1</v>
      </c>
      <c r="H415" s="633"/>
      <c r="I415" s="21">
        <f t="shared" si="69"/>
        <v>1</v>
      </c>
      <c r="J415" s="633"/>
      <c r="K415" s="21">
        <f t="shared" si="70"/>
        <v>1</v>
      </c>
      <c r="L415" s="633"/>
      <c r="M415" s="21">
        <f t="shared" si="71"/>
        <v>1</v>
      </c>
      <c r="N415" s="633"/>
      <c r="O415" s="21">
        <f t="shared" si="72"/>
        <v>1</v>
      </c>
      <c r="P415" s="633"/>
      <c r="Q415" s="21">
        <f t="shared" si="73"/>
        <v>0.04</v>
      </c>
      <c r="R415" s="21">
        <f t="shared" si="74"/>
        <v>0</v>
      </c>
      <c r="S415" s="308">
        <f t="shared" si="65"/>
        <v>0</v>
      </c>
    </row>
    <row r="416" spans="1:19">
      <c r="A416" s="142"/>
      <c r="B416" s="52"/>
      <c r="C416" s="21">
        <f t="shared" si="66"/>
        <v>1</v>
      </c>
      <c r="D416" s="633"/>
      <c r="E416" s="21">
        <f t="shared" si="67"/>
        <v>1</v>
      </c>
      <c r="F416" s="633"/>
      <c r="G416" s="21">
        <f t="shared" si="68"/>
        <v>1</v>
      </c>
      <c r="H416" s="633"/>
      <c r="I416" s="21">
        <f t="shared" si="69"/>
        <v>1</v>
      </c>
      <c r="J416" s="633"/>
      <c r="K416" s="21">
        <f t="shared" si="70"/>
        <v>1</v>
      </c>
      <c r="L416" s="633"/>
      <c r="M416" s="21">
        <f t="shared" si="71"/>
        <v>1</v>
      </c>
      <c r="N416" s="633"/>
      <c r="O416" s="21">
        <f t="shared" si="72"/>
        <v>1</v>
      </c>
      <c r="P416" s="633"/>
      <c r="Q416" s="21">
        <f t="shared" si="73"/>
        <v>0.04</v>
      </c>
      <c r="R416" s="21">
        <f t="shared" si="74"/>
        <v>0</v>
      </c>
      <c r="S416" s="308">
        <f t="shared" si="65"/>
        <v>0</v>
      </c>
    </row>
    <row r="417" spans="1:19">
      <c r="A417" s="142"/>
      <c r="B417" s="52"/>
      <c r="C417" s="21">
        <f t="shared" si="66"/>
        <v>1</v>
      </c>
      <c r="D417" s="633"/>
      <c r="E417" s="21">
        <f t="shared" si="67"/>
        <v>1</v>
      </c>
      <c r="F417" s="633"/>
      <c r="G417" s="21">
        <f t="shared" si="68"/>
        <v>1</v>
      </c>
      <c r="H417" s="633"/>
      <c r="I417" s="21">
        <f t="shared" si="69"/>
        <v>1</v>
      </c>
      <c r="J417" s="633"/>
      <c r="K417" s="21">
        <f t="shared" si="70"/>
        <v>1</v>
      </c>
      <c r="L417" s="633"/>
      <c r="M417" s="21">
        <f t="shared" si="71"/>
        <v>1</v>
      </c>
      <c r="N417" s="633"/>
      <c r="O417" s="21">
        <f t="shared" si="72"/>
        <v>1</v>
      </c>
      <c r="P417" s="633"/>
      <c r="Q417" s="21">
        <f t="shared" si="73"/>
        <v>0.04</v>
      </c>
      <c r="R417" s="21">
        <f t="shared" si="74"/>
        <v>0</v>
      </c>
      <c r="S417" s="308">
        <f t="shared" si="65"/>
        <v>0</v>
      </c>
    </row>
    <row r="418" spans="1:19">
      <c r="A418" s="142"/>
      <c r="B418" s="52"/>
      <c r="C418" s="21">
        <f t="shared" si="66"/>
        <v>1</v>
      </c>
      <c r="D418" s="633"/>
      <c r="E418" s="21">
        <f t="shared" si="67"/>
        <v>1</v>
      </c>
      <c r="F418" s="633"/>
      <c r="G418" s="21">
        <f t="shared" si="68"/>
        <v>1</v>
      </c>
      <c r="H418" s="633"/>
      <c r="I418" s="21">
        <f t="shared" si="69"/>
        <v>1</v>
      </c>
      <c r="J418" s="633"/>
      <c r="K418" s="21">
        <f t="shared" si="70"/>
        <v>1</v>
      </c>
      <c r="L418" s="633"/>
      <c r="M418" s="21">
        <f t="shared" si="71"/>
        <v>1</v>
      </c>
      <c r="N418" s="633"/>
      <c r="O418" s="21">
        <f t="shared" si="72"/>
        <v>1</v>
      </c>
      <c r="P418" s="633"/>
      <c r="Q418" s="21">
        <f t="shared" si="73"/>
        <v>0.04</v>
      </c>
      <c r="R418" s="21">
        <f t="shared" si="74"/>
        <v>0</v>
      </c>
      <c r="S418" s="308">
        <f t="shared" si="65"/>
        <v>0</v>
      </c>
    </row>
    <row r="419" spans="1:19">
      <c r="A419" s="142"/>
      <c r="B419" s="52"/>
      <c r="C419" s="21">
        <f t="shared" si="66"/>
        <v>1</v>
      </c>
      <c r="D419" s="633"/>
      <c r="E419" s="21">
        <f t="shared" si="67"/>
        <v>1</v>
      </c>
      <c r="F419" s="633"/>
      <c r="G419" s="21">
        <f t="shared" si="68"/>
        <v>1</v>
      </c>
      <c r="H419" s="633"/>
      <c r="I419" s="21">
        <f t="shared" si="69"/>
        <v>1</v>
      </c>
      <c r="J419" s="633"/>
      <c r="K419" s="21">
        <f t="shared" si="70"/>
        <v>1</v>
      </c>
      <c r="L419" s="633"/>
      <c r="M419" s="21">
        <f t="shared" si="71"/>
        <v>1</v>
      </c>
      <c r="N419" s="633"/>
      <c r="O419" s="21">
        <f t="shared" si="72"/>
        <v>1</v>
      </c>
      <c r="P419" s="633"/>
      <c r="Q419" s="21">
        <f t="shared" si="73"/>
        <v>0.04</v>
      </c>
      <c r="R419" s="21">
        <f t="shared" si="74"/>
        <v>0</v>
      </c>
      <c r="S419" s="308">
        <f t="shared" si="65"/>
        <v>0</v>
      </c>
    </row>
    <row r="420" spans="1:19">
      <c r="A420" s="142"/>
      <c r="B420" s="52"/>
      <c r="C420" s="21">
        <f t="shared" si="66"/>
        <v>1</v>
      </c>
      <c r="D420" s="633"/>
      <c r="E420" s="21">
        <f t="shared" si="67"/>
        <v>1</v>
      </c>
      <c r="F420" s="633"/>
      <c r="G420" s="21">
        <f t="shared" si="68"/>
        <v>1</v>
      </c>
      <c r="H420" s="633"/>
      <c r="I420" s="21">
        <f t="shared" si="69"/>
        <v>1</v>
      </c>
      <c r="J420" s="633"/>
      <c r="K420" s="21">
        <f t="shared" si="70"/>
        <v>1</v>
      </c>
      <c r="L420" s="633"/>
      <c r="M420" s="21">
        <f t="shared" si="71"/>
        <v>1</v>
      </c>
      <c r="N420" s="633"/>
      <c r="O420" s="21">
        <f t="shared" si="72"/>
        <v>1</v>
      </c>
      <c r="P420" s="633"/>
      <c r="Q420" s="21">
        <f t="shared" si="73"/>
        <v>0.04</v>
      </c>
      <c r="R420" s="21">
        <f t="shared" si="74"/>
        <v>0</v>
      </c>
      <c r="S420" s="308">
        <f t="shared" si="65"/>
        <v>0</v>
      </c>
    </row>
    <row r="421" spans="1:19">
      <c r="A421" s="142"/>
      <c r="B421" s="52"/>
      <c r="C421" s="21">
        <f t="shared" si="66"/>
        <v>1</v>
      </c>
      <c r="D421" s="633"/>
      <c r="E421" s="21">
        <f t="shared" si="67"/>
        <v>1</v>
      </c>
      <c r="F421" s="633"/>
      <c r="G421" s="21">
        <f t="shared" si="68"/>
        <v>1</v>
      </c>
      <c r="H421" s="633"/>
      <c r="I421" s="21">
        <f t="shared" si="69"/>
        <v>1</v>
      </c>
      <c r="J421" s="633"/>
      <c r="K421" s="21">
        <f t="shared" si="70"/>
        <v>1</v>
      </c>
      <c r="L421" s="633"/>
      <c r="M421" s="21">
        <f t="shared" si="71"/>
        <v>1</v>
      </c>
      <c r="N421" s="633"/>
      <c r="O421" s="21">
        <f t="shared" si="72"/>
        <v>1</v>
      </c>
      <c r="P421" s="633"/>
      <c r="Q421" s="21">
        <f t="shared" si="73"/>
        <v>0.04</v>
      </c>
      <c r="R421" s="21">
        <f t="shared" si="74"/>
        <v>0</v>
      </c>
      <c r="S421" s="308">
        <f t="shared" si="65"/>
        <v>0</v>
      </c>
    </row>
    <row r="422" spans="1:19">
      <c r="A422" s="142"/>
      <c r="B422" s="52"/>
      <c r="C422" s="21">
        <f t="shared" si="66"/>
        <v>1</v>
      </c>
      <c r="D422" s="633"/>
      <c r="E422" s="21">
        <f t="shared" si="67"/>
        <v>1</v>
      </c>
      <c r="F422" s="633"/>
      <c r="G422" s="21">
        <f t="shared" si="68"/>
        <v>1</v>
      </c>
      <c r="H422" s="633"/>
      <c r="I422" s="21">
        <f t="shared" si="69"/>
        <v>1</v>
      </c>
      <c r="J422" s="633"/>
      <c r="K422" s="21">
        <f t="shared" si="70"/>
        <v>1</v>
      </c>
      <c r="L422" s="633"/>
      <c r="M422" s="21">
        <f t="shared" si="71"/>
        <v>1</v>
      </c>
      <c r="N422" s="633"/>
      <c r="O422" s="21">
        <f t="shared" si="72"/>
        <v>1</v>
      </c>
      <c r="P422" s="633"/>
      <c r="Q422" s="21">
        <f t="shared" si="73"/>
        <v>0.04</v>
      </c>
      <c r="R422" s="21">
        <f t="shared" si="74"/>
        <v>0</v>
      </c>
      <c r="S422" s="308">
        <f t="shared" si="65"/>
        <v>0</v>
      </c>
    </row>
    <row r="423" spans="1:19">
      <c r="A423" s="142"/>
      <c r="B423" s="52"/>
      <c r="C423" s="21">
        <f t="shared" si="66"/>
        <v>1</v>
      </c>
      <c r="D423" s="633"/>
      <c r="E423" s="21">
        <f t="shared" si="67"/>
        <v>1</v>
      </c>
      <c r="F423" s="633"/>
      <c r="G423" s="21">
        <f t="shared" si="68"/>
        <v>1</v>
      </c>
      <c r="H423" s="633"/>
      <c r="I423" s="21">
        <f t="shared" si="69"/>
        <v>1</v>
      </c>
      <c r="J423" s="633"/>
      <c r="K423" s="21">
        <f t="shared" si="70"/>
        <v>1</v>
      </c>
      <c r="L423" s="633"/>
      <c r="M423" s="21">
        <f t="shared" si="71"/>
        <v>1</v>
      </c>
      <c r="N423" s="633"/>
      <c r="O423" s="21">
        <f t="shared" si="72"/>
        <v>1</v>
      </c>
      <c r="P423" s="633"/>
      <c r="Q423" s="21">
        <f t="shared" si="73"/>
        <v>0.04</v>
      </c>
      <c r="R423" s="21">
        <f t="shared" si="74"/>
        <v>0</v>
      </c>
      <c r="S423" s="308">
        <f t="shared" si="65"/>
        <v>0</v>
      </c>
    </row>
    <row r="424" spans="1:19">
      <c r="A424" s="142"/>
      <c r="B424" s="52"/>
      <c r="C424" s="21">
        <f t="shared" si="66"/>
        <v>1</v>
      </c>
      <c r="D424" s="633"/>
      <c r="E424" s="21">
        <f t="shared" si="67"/>
        <v>1</v>
      </c>
      <c r="F424" s="633"/>
      <c r="G424" s="21">
        <f t="shared" si="68"/>
        <v>1</v>
      </c>
      <c r="H424" s="633"/>
      <c r="I424" s="21">
        <f t="shared" si="69"/>
        <v>1</v>
      </c>
      <c r="J424" s="633"/>
      <c r="K424" s="21">
        <f t="shared" si="70"/>
        <v>1</v>
      </c>
      <c r="L424" s="633"/>
      <c r="M424" s="21">
        <f t="shared" si="71"/>
        <v>1</v>
      </c>
      <c r="N424" s="633"/>
      <c r="O424" s="21">
        <f t="shared" si="72"/>
        <v>1</v>
      </c>
      <c r="P424" s="633"/>
      <c r="Q424" s="21">
        <f t="shared" si="73"/>
        <v>0.04</v>
      </c>
      <c r="R424" s="21">
        <f t="shared" si="74"/>
        <v>0</v>
      </c>
      <c r="S424" s="308">
        <f t="shared" si="65"/>
        <v>0</v>
      </c>
    </row>
    <row r="425" spans="1:19">
      <c r="A425" s="142"/>
      <c r="B425" s="52"/>
      <c r="C425" s="21">
        <f t="shared" si="66"/>
        <v>1</v>
      </c>
      <c r="D425" s="633"/>
      <c r="E425" s="21">
        <f t="shared" si="67"/>
        <v>1</v>
      </c>
      <c r="F425" s="633"/>
      <c r="G425" s="21">
        <f t="shared" si="68"/>
        <v>1</v>
      </c>
      <c r="H425" s="633"/>
      <c r="I425" s="21">
        <f t="shared" si="69"/>
        <v>1</v>
      </c>
      <c r="J425" s="633"/>
      <c r="K425" s="21">
        <f t="shared" si="70"/>
        <v>1</v>
      </c>
      <c r="L425" s="633"/>
      <c r="M425" s="21">
        <f t="shared" si="71"/>
        <v>1</v>
      </c>
      <c r="N425" s="633"/>
      <c r="O425" s="21">
        <f t="shared" si="72"/>
        <v>1</v>
      </c>
      <c r="P425" s="633"/>
      <c r="Q425" s="21">
        <f t="shared" si="73"/>
        <v>0.04</v>
      </c>
      <c r="R425" s="21">
        <f t="shared" si="74"/>
        <v>0</v>
      </c>
      <c r="S425" s="308">
        <f t="shared" si="65"/>
        <v>0</v>
      </c>
    </row>
    <row r="426" spans="1:19">
      <c r="A426" s="142"/>
      <c r="B426" s="52"/>
      <c r="C426" s="21">
        <f t="shared" si="66"/>
        <v>1</v>
      </c>
      <c r="D426" s="633"/>
      <c r="E426" s="21">
        <f t="shared" si="67"/>
        <v>1</v>
      </c>
      <c r="F426" s="633"/>
      <c r="G426" s="21">
        <f t="shared" si="68"/>
        <v>1</v>
      </c>
      <c r="H426" s="633"/>
      <c r="I426" s="21">
        <f t="shared" si="69"/>
        <v>1</v>
      </c>
      <c r="J426" s="633"/>
      <c r="K426" s="21">
        <f t="shared" si="70"/>
        <v>1</v>
      </c>
      <c r="L426" s="633"/>
      <c r="M426" s="21">
        <f t="shared" si="71"/>
        <v>1</v>
      </c>
      <c r="N426" s="633"/>
      <c r="O426" s="21">
        <f t="shared" si="72"/>
        <v>1</v>
      </c>
      <c r="P426" s="633"/>
      <c r="Q426" s="21">
        <f t="shared" si="73"/>
        <v>0.04</v>
      </c>
      <c r="R426" s="21">
        <f t="shared" si="74"/>
        <v>0</v>
      </c>
      <c r="S426" s="308">
        <f t="shared" si="65"/>
        <v>0</v>
      </c>
    </row>
    <row r="427" spans="1:19">
      <c r="A427" s="142"/>
      <c r="B427" s="52"/>
      <c r="C427" s="21">
        <f t="shared" si="66"/>
        <v>1</v>
      </c>
      <c r="D427" s="633"/>
      <c r="E427" s="21">
        <f t="shared" si="67"/>
        <v>1</v>
      </c>
      <c r="F427" s="633"/>
      <c r="G427" s="21">
        <f t="shared" si="68"/>
        <v>1</v>
      </c>
      <c r="H427" s="633"/>
      <c r="I427" s="21">
        <f t="shared" si="69"/>
        <v>1</v>
      </c>
      <c r="J427" s="633"/>
      <c r="K427" s="21">
        <f t="shared" si="70"/>
        <v>1</v>
      </c>
      <c r="L427" s="633"/>
      <c r="M427" s="21">
        <f t="shared" si="71"/>
        <v>1</v>
      </c>
      <c r="N427" s="633"/>
      <c r="O427" s="21">
        <f t="shared" si="72"/>
        <v>1</v>
      </c>
      <c r="P427" s="633"/>
      <c r="Q427" s="21">
        <f t="shared" si="73"/>
        <v>0.04</v>
      </c>
      <c r="R427" s="21">
        <f t="shared" si="74"/>
        <v>0</v>
      </c>
      <c r="S427" s="308">
        <f t="shared" si="65"/>
        <v>0</v>
      </c>
    </row>
    <row r="428" spans="1:19">
      <c r="A428" s="142"/>
      <c r="B428" s="52"/>
      <c r="C428" s="21">
        <f t="shared" si="66"/>
        <v>1</v>
      </c>
      <c r="D428" s="633"/>
      <c r="E428" s="21">
        <f t="shared" si="67"/>
        <v>1</v>
      </c>
      <c r="F428" s="633"/>
      <c r="G428" s="21">
        <f t="shared" si="68"/>
        <v>1</v>
      </c>
      <c r="H428" s="633"/>
      <c r="I428" s="21">
        <f t="shared" si="69"/>
        <v>1</v>
      </c>
      <c r="J428" s="633"/>
      <c r="K428" s="21">
        <f t="shared" si="70"/>
        <v>1</v>
      </c>
      <c r="L428" s="633"/>
      <c r="M428" s="21">
        <f t="shared" si="71"/>
        <v>1</v>
      </c>
      <c r="N428" s="633"/>
      <c r="O428" s="21">
        <f t="shared" si="72"/>
        <v>1</v>
      </c>
      <c r="P428" s="633"/>
      <c r="Q428" s="21">
        <f t="shared" si="73"/>
        <v>0.04</v>
      </c>
      <c r="R428" s="21">
        <f t="shared" si="74"/>
        <v>0</v>
      </c>
      <c r="S428" s="308">
        <f t="shared" si="65"/>
        <v>0</v>
      </c>
    </row>
    <row r="429" spans="1:19">
      <c r="A429" s="142"/>
      <c r="B429" s="52"/>
      <c r="C429" s="21">
        <f t="shared" si="66"/>
        <v>1</v>
      </c>
      <c r="D429" s="633"/>
      <c r="E429" s="21">
        <f t="shared" si="67"/>
        <v>1</v>
      </c>
      <c r="F429" s="633"/>
      <c r="G429" s="21">
        <f t="shared" si="68"/>
        <v>1</v>
      </c>
      <c r="H429" s="633"/>
      <c r="I429" s="21">
        <f t="shared" si="69"/>
        <v>1</v>
      </c>
      <c r="J429" s="633"/>
      <c r="K429" s="21">
        <f t="shared" si="70"/>
        <v>1</v>
      </c>
      <c r="L429" s="633"/>
      <c r="M429" s="21">
        <f t="shared" si="71"/>
        <v>1</v>
      </c>
      <c r="N429" s="633"/>
      <c r="O429" s="21">
        <f t="shared" si="72"/>
        <v>1</v>
      </c>
      <c r="P429" s="633"/>
      <c r="Q429" s="21">
        <f t="shared" si="73"/>
        <v>0.04</v>
      </c>
      <c r="R429" s="21">
        <f t="shared" si="74"/>
        <v>0</v>
      </c>
      <c r="S429" s="308">
        <f t="shared" si="65"/>
        <v>0</v>
      </c>
    </row>
    <row r="430" spans="1:19">
      <c r="A430" s="142"/>
      <c r="B430" s="52"/>
      <c r="C430" s="21">
        <f t="shared" si="66"/>
        <v>1</v>
      </c>
      <c r="D430" s="633"/>
      <c r="E430" s="21">
        <f t="shared" si="67"/>
        <v>1</v>
      </c>
      <c r="F430" s="633"/>
      <c r="G430" s="21">
        <f t="shared" si="68"/>
        <v>1</v>
      </c>
      <c r="H430" s="633"/>
      <c r="I430" s="21">
        <f t="shared" si="69"/>
        <v>1</v>
      </c>
      <c r="J430" s="633"/>
      <c r="K430" s="21">
        <f t="shared" si="70"/>
        <v>1</v>
      </c>
      <c r="L430" s="633"/>
      <c r="M430" s="21">
        <f t="shared" si="71"/>
        <v>1</v>
      </c>
      <c r="N430" s="633"/>
      <c r="O430" s="21">
        <f t="shared" si="72"/>
        <v>1</v>
      </c>
      <c r="P430" s="633"/>
      <c r="Q430" s="21">
        <f t="shared" si="73"/>
        <v>0.04</v>
      </c>
      <c r="R430" s="21">
        <f t="shared" si="74"/>
        <v>0</v>
      </c>
      <c r="S430" s="308">
        <f t="shared" si="65"/>
        <v>0</v>
      </c>
    </row>
    <row r="431" spans="1:19">
      <c r="A431" s="142"/>
      <c r="B431" s="52"/>
      <c r="C431" s="21">
        <f t="shared" si="66"/>
        <v>1</v>
      </c>
      <c r="D431" s="633"/>
      <c r="E431" s="21">
        <f t="shared" si="67"/>
        <v>1</v>
      </c>
      <c r="F431" s="633"/>
      <c r="G431" s="21">
        <f t="shared" si="68"/>
        <v>1</v>
      </c>
      <c r="H431" s="633"/>
      <c r="I431" s="21">
        <f t="shared" si="69"/>
        <v>1</v>
      </c>
      <c r="J431" s="633"/>
      <c r="K431" s="21">
        <f t="shared" si="70"/>
        <v>1</v>
      </c>
      <c r="L431" s="633"/>
      <c r="M431" s="21">
        <f t="shared" si="71"/>
        <v>1</v>
      </c>
      <c r="N431" s="633"/>
      <c r="O431" s="21">
        <f t="shared" si="72"/>
        <v>1</v>
      </c>
      <c r="P431" s="633"/>
      <c r="Q431" s="21">
        <f t="shared" si="73"/>
        <v>0.04</v>
      </c>
      <c r="R431" s="21">
        <f t="shared" si="74"/>
        <v>0</v>
      </c>
      <c r="S431" s="308">
        <f t="shared" si="65"/>
        <v>0</v>
      </c>
    </row>
    <row r="432" spans="1:19">
      <c r="A432" s="142"/>
      <c r="B432" s="52"/>
      <c r="C432" s="21">
        <f t="shared" si="66"/>
        <v>1</v>
      </c>
      <c r="D432" s="633"/>
      <c r="E432" s="21">
        <f t="shared" si="67"/>
        <v>1</v>
      </c>
      <c r="F432" s="633"/>
      <c r="G432" s="21">
        <f t="shared" si="68"/>
        <v>1</v>
      </c>
      <c r="H432" s="633"/>
      <c r="I432" s="21">
        <f t="shared" si="69"/>
        <v>1</v>
      </c>
      <c r="J432" s="633"/>
      <c r="K432" s="21">
        <f t="shared" si="70"/>
        <v>1</v>
      </c>
      <c r="L432" s="633"/>
      <c r="M432" s="21">
        <f t="shared" si="71"/>
        <v>1</v>
      </c>
      <c r="N432" s="633"/>
      <c r="O432" s="21">
        <f t="shared" si="72"/>
        <v>1</v>
      </c>
      <c r="P432" s="633"/>
      <c r="Q432" s="21">
        <f t="shared" si="73"/>
        <v>0.04</v>
      </c>
      <c r="R432" s="21">
        <f t="shared" si="74"/>
        <v>0</v>
      </c>
      <c r="S432" s="308">
        <f t="shared" si="65"/>
        <v>0</v>
      </c>
    </row>
    <row r="433" spans="1:19">
      <c r="A433" s="142"/>
      <c r="B433" s="52"/>
      <c r="C433" s="21">
        <f t="shared" si="66"/>
        <v>1</v>
      </c>
      <c r="D433" s="633"/>
      <c r="E433" s="21">
        <f t="shared" si="67"/>
        <v>1</v>
      </c>
      <c r="F433" s="633"/>
      <c r="G433" s="21">
        <f t="shared" si="68"/>
        <v>1</v>
      </c>
      <c r="H433" s="633"/>
      <c r="I433" s="21">
        <f t="shared" si="69"/>
        <v>1</v>
      </c>
      <c r="J433" s="633"/>
      <c r="K433" s="21">
        <f t="shared" si="70"/>
        <v>1</v>
      </c>
      <c r="L433" s="633"/>
      <c r="M433" s="21">
        <f t="shared" si="71"/>
        <v>1</v>
      </c>
      <c r="N433" s="633"/>
      <c r="O433" s="21">
        <f t="shared" si="72"/>
        <v>1</v>
      </c>
      <c r="P433" s="633"/>
      <c r="Q433" s="21">
        <f t="shared" si="73"/>
        <v>0.04</v>
      </c>
      <c r="R433" s="21">
        <f t="shared" si="74"/>
        <v>0</v>
      </c>
      <c r="S433" s="308">
        <f t="shared" si="65"/>
        <v>0</v>
      </c>
    </row>
    <row r="434" spans="1:19">
      <c r="A434" s="142"/>
      <c r="B434" s="52"/>
      <c r="C434" s="21">
        <f t="shared" si="66"/>
        <v>1</v>
      </c>
      <c r="D434" s="633"/>
      <c r="E434" s="21">
        <f t="shared" si="67"/>
        <v>1</v>
      </c>
      <c r="F434" s="633"/>
      <c r="G434" s="21">
        <f t="shared" si="68"/>
        <v>1</v>
      </c>
      <c r="H434" s="633"/>
      <c r="I434" s="21">
        <f t="shared" si="69"/>
        <v>1</v>
      </c>
      <c r="J434" s="633"/>
      <c r="K434" s="21">
        <f t="shared" si="70"/>
        <v>1</v>
      </c>
      <c r="L434" s="633"/>
      <c r="M434" s="21">
        <f t="shared" si="71"/>
        <v>1</v>
      </c>
      <c r="N434" s="633"/>
      <c r="O434" s="21">
        <f t="shared" si="72"/>
        <v>1</v>
      </c>
      <c r="P434" s="633"/>
      <c r="Q434" s="21">
        <f t="shared" si="73"/>
        <v>0.04</v>
      </c>
      <c r="R434" s="21">
        <f t="shared" si="74"/>
        <v>0</v>
      </c>
      <c r="S434" s="308">
        <f t="shared" si="65"/>
        <v>0</v>
      </c>
    </row>
    <row r="435" spans="1:19">
      <c r="A435" s="142"/>
      <c r="B435" s="52"/>
      <c r="C435" s="21">
        <f t="shared" si="66"/>
        <v>1</v>
      </c>
      <c r="D435" s="633"/>
      <c r="E435" s="21">
        <f t="shared" si="67"/>
        <v>1</v>
      </c>
      <c r="F435" s="633"/>
      <c r="G435" s="21">
        <f t="shared" si="68"/>
        <v>1</v>
      </c>
      <c r="H435" s="633"/>
      <c r="I435" s="21">
        <f t="shared" si="69"/>
        <v>1</v>
      </c>
      <c r="J435" s="633"/>
      <c r="K435" s="21">
        <f t="shared" si="70"/>
        <v>1</v>
      </c>
      <c r="L435" s="633"/>
      <c r="M435" s="21">
        <f t="shared" si="71"/>
        <v>1</v>
      </c>
      <c r="N435" s="633"/>
      <c r="O435" s="21">
        <f t="shared" si="72"/>
        <v>1</v>
      </c>
      <c r="P435" s="633"/>
      <c r="Q435" s="21">
        <f t="shared" si="73"/>
        <v>0.04</v>
      </c>
      <c r="R435" s="21">
        <f t="shared" si="74"/>
        <v>0</v>
      </c>
      <c r="S435" s="308">
        <f t="shared" si="65"/>
        <v>0</v>
      </c>
    </row>
    <row r="436" spans="1:19">
      <c r="A436" s="142"/>
      <c r="B436" s="52"/>
      <c r="C436" s="21">
        <f t="shared" si="66"/>
        <v>1</v>
      </c>
      <c r="D436" s="633"/>
      <c r="E436" s="21">
        <f t="shared" si="67"/>
        <v>1</v>
      </c>
      <c r="F436" s="633"/>
      <c r="G436" s="21">
        <f t="shared" si="68"/>
        <v>1</v>
      </c>
      <c r="H436" s="633"/>
      <c r="I436" s="21">
        <f t="shared" si="69"/>
        <v>1</v>
      </c>
      <c r="J436" s="633"/>
      <c r="K436" s="21">
        <f t="shared" si="70"/>
        <v>1</v>
      </c>
      <c r="L436" s="633"/>
      <c r="M436" s="21">
        <f t="shared" si="71"/>
        <v>1</v>
      </c>
      <c r="N436" s="633"/>
      <c r="O436" s="21">
        <f t="shared" si="72"/>
        <v>1</v>
      </c>
      <c r="P436" s="633"/>
      <c r="Q436" s="21">
        <f t="shared" si="73"/>
        <v>0.04</v>
      </c>
      <c r="R436" s="21">
        <f t="shared" si="74"/>
        <v>0</v>
      </c>
      <c r="S436" s="308">
        <f t="shared" si="65"/>
        <v>0</v>
      </c>
    </row>
    <row r="437" spans="1:19">
      <c r="A437" s="142"/>
      <c r="B437" s="52"/>
      <c r="C437" s="21">
        <f t="shared" si="66"/>
        <v>1</v>
      </c>
      <c r="D437" s="633"/>
      <c r="E437" s="21">
        <f t="shared" si="67"/>
        <v>1</v>
      </c>
      <c r="F437" s="633"/>
      <c r="G437" s="21">
        <f t="shared" si="68"/>
        <v>1</v>
      </c>
      <c r="H437" s="633"/>
      <c r="I437" s="21">
        <f t="shared" si="69"/>
        <v>1</v>
      </c>
      <c r="J437" s="633"/>
      <c r="K437" s="21">
        <f t="shared" si="70"/>
        <v>1</v>
      </c>
      <c r="L437" s="633"/>
      <c r="M437" s="21">
        <f t="shared" si="71"/>
        <v>1</v>
      </c>
      <c r="N437" s="633"/>
      <c r="O437" s="21">
        <f t="shared" si="72"/>
        <v>1</v>
      </c>
      <c r="P437" s="633"/>
      <c r="Q437" s="21">
        <f t="shared" si="73"/>
        <v>0.04</v>
      </c>
      <c r="R437" s="21">
        <f t="shared" si="74"/>
        <v>0</v>
      </c>
      <c r="S437" s="308">
        <f t="shared" si="65"/>
        <v>0</v>
      </c>
    </row>
    <row r="438" spans="1:19">
      <c r="A438" s="142"/>
      <c r="B438" s="52"/>
      <c r="C438" s="21">
        <f t="shared" si="66"/>
        <v>1</v>
      </c>
      <c r="D438" s="633"/>
      <c r="E438" s="21">
        <f t="shared" si="67"/>
        <v>1</v>
      </c>
      <c r="F438" s="633"/>
      <c r="G438" s="21">
        <f t="shared" si="68"/>
        <v>1</v>
      </c>
      <c r="H438" s="633"/>
      <c r="I438" s="21">
        <f t="shared" si="69"/>
        <v>1</v>
      </c>
      <c r="J438" s="633"/>
      <c r="K438" s="21">
        <f t="shared" si="70"/>
        <v>1</v>
      </c>
      <c r="L438" s="633"/>
      <c r="M438" s="21">
        <f t="shared" si="71"/>
        <v>1</v>
      </c>
      <c r="N438" s="633"/>
      <c r="O438" s="21">
        <f t="shared" si="72"/>
        <v>1</v>
      </c>
      <c r="P438" s="633"/>
      <c r="Q438" s="21">
        <f t="shared" si="73"/>
        <v>0.04</v>
      </c>
      <c r="R438" s="21">
        <f t="shared" si="74"/>
        <v>0</v>
      </c>
      <c r="S438" s="308">
        <f t="shared" si="65"/>
        <v>0</v>
      </c>
    </row>
    <row r="439" spans="1:19">
      <c r="A439" s="142"/>
      <c r="B439" s="52"/>
      <c r="C439" s="21">
        <f t="shared" si="66"/>
        <v>1</v>
      </c>
      <c r="D439" s="633"/>
      <c r="E439" s="21">
        <f t="shared" si="67"/>
        <v>1</v>
      </c>
      <c r="F439" s="633"/>
      <c r="G439" s="21">
        <f t="shared" si="68"/>
        <v>1</v>
      </c>
      <c r="H439" s="633"/>
      <c r="I439" s="21">
        <f t="shared" si="69"/>
        <v>1</v>
      </c>
      <c r="J439" s="633"/>
      <c r="K439" s="21">
        <f t="shared" si="70"/>
        <v>1</v>
      </c>
      <c r="L439" s="633"/>
      <c r="M439" s="21">
        <f t="shared" si="71"/>
        <v>1</v>
      </c>
      <c r="N439" s="633"/>
      <c r="O439" s="21">
        <f t="shared" si="72"/>
        <v>1</v>
      </c>
      <c r="P439" s="633"/>
      <c r="Q439" s="21">
        <f t="shared" si="73"/>
        <v>0.04</v>
      </c>
      <c r="R439" s="21">
        <f t="shared" si="74"/>
        <v>0</v>
      </c>
      <c r="S439" s="308">
        <f t="shared" si="65"/>
        <v>0</v>
      </c>
    </row>
    <row r="440" spans="1:19">
      <c r="A440" s="142"/>
      <c r="B440" s="52"/>
      <c r="C440" s="21">
        <f t="shared" si="66"/>
        <v>1</v>
      </c>
      <c r="D440" s="633"/>
      <c r="E440" s="21">
        <f t="shared" si="67"/>
        <v>1</v>
      </c>
      <c r="F440" s="633"/>
      <c r="G440" s="21">
        <f t="shared" si="68"/>
        <v>1</v>
      </c>
      <c r="H440" s="633"/>
      <c r="I440" s="21">
        <f t="shared" si="69"/>
        <v>1</v>
      </c>
      <c r="J440" s="633"/>
      <c r="K440" s="21">
        <f t="shared" si="70"/>
        <v>1</v>
      </c>
      <c r="L440" s="633"/>
      <c r="M440" s="21">
        <f t="shared" si="71"/>
        <v>1</v>
      </c>
      <c r="N440" s="633"/>
      <c r="O440" s="21">
        <f t="shared" si="72"/>
        <v>1</v>
      </c>
      <c r="P440" s="633"/>
      <c r="Q440" s="21">
        <f t="shared" si="73"/>
        <v>0.04</v>
      </c>
      <c r="R440" s="21">
        <f t="shared" si="74"/>
        <v>0</v>
      </c>
      <c r="S440" s="308">
        <f t="shared" si="65"/>
        <v>0</v>
      </c>
    </row>
    <row r="441" spans="1:19">
      <c r="A441" s="142"/>
      <c r="B441" s="52"/>
      <c r="C441" s="21">
        <f t="shared" si="66"/>
        <v>1</v>
      </c>
      <c r="D441" s="633"/>
      <c r="E441" s="21">
        <f t="shared" si="67"/>
        <v>1</v>
      </c>
      <c r="F441" s="633"/>
      <c r="G441" s="21">
        <f t="shared" si="68"/>
        <v>1</v>
      </c>
      <c r="H441" s="633"/>
      <c r="I441" s="21">
        <f t="shared" si="69"/>
        <v>1</v>
      </c>
      <c r="J441" s="633"/>
      <c r="K441" s="21">
        <f t="shared" si="70"/>
        <v>1</v>
      </c>
      <c r="L441" s="633"/>
      <c r="M441" s="21">
        <f t="shared" si="71"/>
        <v>1</v>
      </c>
      <c r="N441" s="633"/>
      <c r="O441" s="21">
        <f t="shared" si="72"/>
        <v>1</v>
      </c>
      <c r="P441" s="633"/>
      <c r="Q441" s="21">
        <f t="shared" si="73"/>
        <v>0.04</v>
      </c>
      <c r="R441" s="21">
        <f t="shared" si="74"/>
        <v>0</v>
      </c>
      <c r="S441" s="308">
        <f t="shared" si="65"/>
        <v>0</v>
      </c>
    </row>
    <row r="442" spans="1:19">
      <c r="A442" s="142"/>
      <c r="B442" s="52"/>
      <c r="C442" s="21">
        <f t="shared" si="66"/>
        <v>1</v>
      </c>
      <c r="D442" s="633"/>
      <c r="E442" s="21">
        <f t="shared" si="67"/>
        <v>1</v>
      </c>
      <c r="F442" s="633"/>
      <c r="G442" s="21">
        <f t="shared" si="68"/>
        <v>1</v>
      </c>
      <c r="H442" s="633"/>
      <c r="I442" s="21">
        <f t="shared" si="69"/>
        <v>1</v>
      </c>
      <c r="J442" s="633"/>
      <c r="K442" s="21">
        <f t="shared" si="70"/>
        <v>1</v>
      </c>
      <c r="L442" s="633"/>
      <c r="M442" s="21">
        <f t="shared" si="71"/>
        <v>1</v>
      </c>
      <c r="N442" s="633"/>
      <c r="O442" s="21">
        <f t="shared" si="72"/>
        <v>1</v>
      </c>
      <c r="P442" s="633"/>
      <c r="Q442" s="21">
        <f t="shared" si="73"/>
        <v>0.04</v>
      </c>
      <c r="R442" s="21">
        <f t="shared" si="74"/>
        <v>0</v>
      </c>
      <c r="S442" s="308">
        <f t="shared" si="65"/>
        <v>0</v>
      </c>
    </row>
    <row r="443" spans="1:19">
      <c r="A443" s="142"/>
      <c r="B443" s="52"/>
      <c r="C443" s="21">
        <f t="shared" si="66"/>
        <v>1</v>
      </c>
      <c r="D443" s="633"/>
      <c r="E443" s="21">
        <f t="shared" si="67"/>
        <v>1</v>
      </c>
      <c r="F443" s="633"/>
      <c r="G443" s="21">
        <f t="shared" si="68"/>
        <v>1</v>
      </c>
      <c r="H443" s="633"/>
      <c r="I443" s="21">
        <f t="shared" si="69"/>
        <v>1</v>
      </c>
      <c r="J443" s="633"/>
      <c r="K443" s="21">
        <f t="shared" si="70"/>
        <v>1</v>
      </c>
      <c r="L443" s="633"/>
      <c r="M443" s="21">
        <f t="shared" si="71"/>
        <v>1</v>
      </c>
      <c r="N443" s="633"/>
      <c r="O443" s="21">
        <f t="shared" si="72"/>
        <v>1</v>
      </c>
      <c r="P443" s="633"/>
      <c r="Q443" s="21">
        <f t="shared" si="73"/>
        <v>0.04</v>
      </c>
      <c r="R443" s="21">
        <f t="shared" si="74"/>
        <v>0</v>
      </c>
      <c r="S443" s="308">
        <f t="shared" si="65"/>
        <v>0</v>
      </c>
    </row>
    <row r="444" spans="1:19">
      <c r="A444" s="142"/>
      <c r="B444" s="52"/>
      <c r="C444" s="21">
        <f t="shared" si="66"/>
        <v>1</v>
      </c>
      <c r="D444" s="633"/>
      <c r="E444" s="21">
        <f t="shared" si="67"/>
        <v>1</v>
      </c>
      <c r="F444" s="633"/>
      <c r="G444" s="21">
        <f t="shared" si="68"/>
        <v>1</v>
      </c>
      <c r="H444" s="633"/>
      <c r="I444" s="21">
        <f t="shared" si="69"/>
        <v>1</v>
      </c>
      <c r="J444" s="633"/>
      <c r="K444" s="21">
        <f t="shared" si="70"/>
        <v>1</v>
      </c>
      <c r="L444" s="633"/>
      <c r="M444" s="21">
        <f t="shared" si="71"/>
        <v>1</v>
      </c>
      <c r="N444" s="633"/>
      <c r="O444" s="21">
        <f t="shared" si="72"/>
        <v>1</v>
      </c>
      <c r="P444" s="633"/>
      <c r="Q444" s="21">
        <f t="shared" si="73"/>
        <v>0.04</v>
      </c>
      <c r="R444" s="21">
        <f t="shared" si="74"/>
        <v>0</v>
      </c>
      <c r="S444" s="308">
        <f t="shared" si="65"/>
        <v>0</v>
      </c>
    </row>
    <row r="445" spans="1:19">
      <c r="A445" s="142"/>
      <c r="B445" s="52"/>
      <c r="C445" s="21">
        <f t="shared" si="66"/>
        <v>1</v>
      </c>
      <c r="D445" s="633"/>
      <c r="E445" s="21">
        <f t="shared" si="67"/>
        <v>1</v>
      </c>
      <c r="F445" s="633"/>
      <c r="G445" s="21">
        <f t="shared" si="68"/>
        <v>1</v>
      </c>
      <c r="H445" s="633"/>
      <c r="I445" s="21">
        <f t="shared" si="69"/>
        <v>1</v>
      </c>
      <c r="J445" s="633"/>
      <c r="K445" s="21">
        <f t="shared" si="70"/>
        <v>1</v>
      </c>
      <c r="L445" s="633"/>
      <c r="M445" s="21">
        <f t="shared" si="71"/>
        <v>1</v>
      </c>
      <c r="N445" s="633"/>
      <c r="O445" s="21">
        <f t="shared" si="72"/>
        <v>1</v>
      </c>
      <c r="P445" s="633"/>
      <c r="Q445" s="21">
        <f t="shared" si="73"/>
        <v>0.04</v>
      </c>
      <c r="R445" s="21">
        <f t="shared" si="74"/>
        <v>0</v>
      </c>
      <c r="S445" s="308">
        <f t="shared" si="65"/>
        <v>0</v>
      </c>
    </row>
    <row r="446" spans="1:19">
      <c r="A446" s="142"/>
      <c r="B446" s="52"/>
      <c r="C446" s="21">
        <f t="shared" si="66"/>
        <v>1</v>
      </c>
      <c r="D446" s="633"/>
      <c r="E446" s="21">
        <f t="shared" si="67"/>
        <v>1</v>
      </c>
      <c r="F446" s="633"/>
      <c r="G446" s="21">
        <f t="shared" si="68"/>
        <v>1</v>
      </c>
      <c r="H446" s="633"/>
      <c r="I446" s="21">
        <f t="shared" si="69"/>
        <v>1</v>
      </c>
      <c r="J446" s="633"/>
      <c r="K446" s="21">
        <f t="shared" si="70"/>
        <v>1</v>
      </c>
      <c r="L446" s="633"/>
      <c r="M446" s="21">
        <f t="shared" si="71"/>
        <v>1</v>
      </c>
      <c r="N446" s="633"/>
      <c r="O446" s="21">
        <f t="shared" si="72"/>
        <v>1</v>
      </c>
      <c r="P446" s="633"/>
      <c r="Q446" s="21">
        <f t="shared" si="73"/>
        <v>0.04</v>
      </c>
      <c r="R446" s="21">
        <f t="shared" si="74"/>
        <v>0</v>
      </c>
      <c r="S446" s="308">
        <f t="shared" si="65"/>
        <v>0</v>
      </c>
    </row>
    <row r="447" spans="1:19">
      <c r="A447" s="142"/>
      <c r="B447" s="52"/>
      <c r="C447" s="21">
        <f t="shared" si="66"/>
        <v>1</v>
      </c>
      <c r="D447" s="633"/>
      <c r="E447" s="21">
        <f t="shared" si="67"/>
        <v>1</v>
      </c>
      <c r="F447" s="633"/>
      <c r="G447" s="21">
        <f t="shared" si="68"/>
        <v>1</v>
      </c>
      <c r="H447" s="633"/>
      <c r="I447" s="21">
        <f t="shared" si="69"/>
        <v>1</v>
      </c>
      <c r="J447" s="633"/>
      <c r="K447" s="21">
        <f t="shared" si="70"/>
        <v>1</v>
      </c>
      <c r="L447" s="633"/>
      <c r="M447" s="21">
        <f t="shared" si="71"/>
        <v>1</v>
      </c>
      <c r="N447" s="633"/>
      <c r="O447" s="21">
        <f t="shared" si="72"/>
        <v>1</v>
      </c>
      <c r="P447" s="633"/>
      <c r="Q447" s="21">
        <f t="shared" si="73"/>
        <v>0.04</v>
      </c>
      <c r="R447" s="21">
        <f t="shared" si="74"/>
        <v>0</v>
      </c>
      <c r="S447" s="308">
        <f t="shared" si="65"/>
        <v>0</v>
      </c>
    </row>
    <row r="448" spans="1:19">
      <c r="A448" s="142"/>
      <c r="B448" s="52"/>
      <c r="C448" s="21">
        <f t="shared" si="66"/>
        <v>1</v>
      </c>
      <c r="D448" s="633"/>
      <c r="E448" s="21">
        <f t="shared" si="67"/>
        <v>1</v>
      </c>
      <c r="F448" s="633"/>
      <c r="G448" s="21">
        <f t="shared" si="68"/>
        <v>1</v>
      </c>
      <c r="H448" s="633"/>
      <c r="I448" s="21">
        <f t="shared" si="69"/>
        <v>1</v>
      </c>
      <c r="J448" s="633"/>
      <c r="K448" s="21">
        <f t="shared" si="70"/>
        <v>1</v>
      </c>
      <c r="L448" s="633"/>
      <c r="M448" s="21">
        <f t="shared" si="71"/>
        <v>1</v>
      </c>
      <c r="N448" s="633"/>
      <c r="O448" s="21">
        <f t="shared" si="72"/>
        <v>1</v>
      </c>
      <c r="P448" s="633"/>
      <c r="Q448" s="21">
        <f t="shared" si="73"/>
        <v>0.04</v>
      </c>
      <c r="R448" s="21">
        <f t="shared" si="74"/>
        <v>0</v>
      </c>
      <c r="S448" s="308">
        <f t="shared" si="65"/>
        <v>0</v>
      </c>
    </row>
    <row r="449" spans="1:19">
      <c r="A449" s="142"/>
      <c r="B449" s="52"/>
      <c r="C449" s="21">
        <f t="shared" si="66"/>
        <v>1</v>
      </c>
      <c r="D449" s="633"/>
      <c r="E449" s="21">
        <f t="shared" si="67"/>
        <v>1</v>
      </c>
      <c r="F449" s="633"/>
      <c r="G449" s="21">
        <f t="shared" si="68"/>
        <v>1</v>
      </c>
      <c r="H449" s="633"/>
      <c r="I449" s="21">
        <f t="shared" si="69"/>
        <v>1</v>
      </c>
      <c r="J449" s="633"/>
      <c r="K449" s="21">
        <f t="shared" si="70"/>
        <v>1</v>
      </c>
      <c r="L449" s="633"/>
      <c r="M449" s="21">
        <f t="shared" si="71"/>
        <v>1</v>
      </c>
      <c r="N449" s="633"/>
      <c r="O449" s="21">
        <f t="shared" si="72"/>
        <v>1</v>
      </c>
      <c r="P449" s="633"/>
      <c r="Q449" s="21">
        <f t="shared" si="73"/>
        <v>0.04</v>
      </c>
      <c r="R449" s="21">
        <f t="shared" si="74"/>
        <v>0</v>
      </c>
      <c r="S449" s="308">
        <f t="shared" si="65"/>
        <v>0</v>
      </c>
    </row>
    <row r="450" spans="1:19">
      <c r="A450" s="142"/>
      <c r="B450" s="52"/>
      <c r="C450" s="21">
        <f t="shared" si="66"/>
        <v>1</v>
      </c>
      <c r="D450" s="633"/>
      <c r="E450" s="21">
        <f t="shared" si="67"/>
        <v>1</v>
      </c>
      <c r="F450" s="633"/>
      <c r="G450" s="21">
        <f t="shared" si="68"/>
        <v>1</v>
      </c>
      <c r="H450" s="633"/>
      <c r="I450" s="21">
        <f t="shared" si="69"/>
        <v>1</v>
      </c>
      <c r="J450" s="633"/>
      <c r="K450" s="21">
        <f t="shared" si="70"/>
        <v>1</v>
      </c>
      <c r="L450" s="633"/>
      <c r="M450" s="21">
        <f t="shared" si="71"/>
        <v>1</v>
      </c>
      <c r="N450" s="633"/>
      <c r="O450" s="21">
        <f t="shared" si="72"/>
        <v>1</v>
      </c>
      <c r="P450" s="633"/>
      <c r="Q450" s="21">
        <f t="shared" si="73"/>
        <v>0.04</v>
      </c>
      <c r="R450" s="21">
        <f t="shared" si="74"/>
        <v>0</v>
      </c>
      <c r="S450" s="308">
        <f t="shared" si="65"/>
        <v>0</v>
      </c>
    </row>
    <row r="451" spans="1:19">
      <c r="A451" s="142"/>
      <c r="B451" s="52"/>
      <c r="C451" s="21">
        <f t="shared" si="66"/>
        <v>1</v>
      </c>
      <c r="D451" s="633"/>
      <c r="E451" s="21">
        <f t="shared" si="67"/>
        <v>1</v>
      </c>
      <c r="F451" s="633"/>
      <c r="G451" s="21">
        <f t="shared" si="68"/>
        <v>1</v>
      </c>
      <c r="H451" s="633"/>
      <c r="I451" s="21">
        <f t="shared" si="69"/>
        <v>1</v>
      </c>
      <c r="J451" s="633"/>
      <c r="K451" s="21">
        <f t="shared" si="70"/>
        <v>1</v>
      </c>
      <c r="L451" s="633"/>
      <c r="M451" s="21">
        <f t="shared" si="71"/>
        <v>1</v>
      </c>
      <c r="N451" s="633"/>
      <c r="O451" s="21">
        <f t="shared" si="72"/>
        <v>1</v>
      </c>
      <c r="P451" s="633"/>
      <c r="Q451" s="21">
        <f t="shared" si="73"/>
        <v>0.04</v>
      </c>
      <c r="R451" s="21">
        <f t="shared" si="74"/>
        <v>0</v>
      </c>
      <c r="S451" s="308">
        <f t="shared" si="65"/>
        <v>0</v>
      </c>
    </row>
    <row r="452" spans="1:19">
      <c r="A452" s="142"/>
      <c r="B452" s="52"/>
      <c r="C452" s="21">
        <f t="shared" si="66"/>
        <v>1</v>
      </c>
      <c r="D452" s="633"/>
      <c r="E452" s="21">
        <f t="shared" si="67"/>
        <v>1</v>
      </c>
      <c r="F452" s="633"/>
      <c r="G452" s="21">
        <f t="shared" si="68"/>
        <v>1</v>
      </c>
      <c r="H452" s="633"/>
      <c r="I452" s="21">
        <f t="shared" si="69"/>
        <v>1</v>
      </c>
      <c r="J452" s="633"/>
      <c r="K452" s="21">
        <f t="shared" si="70"/>
        <v>1</v>
      </c>
      <c r="L452" s="633"/>
      <c r="M452" s="21">
        <f t="shared" si="71"/>
        <v>1</v>
      </c>
      <c r="N452" s="633"/>
      <c r="O452" s="21">
        <f t="shared" si="72"/>
        <v>1</v>
      </c>
      <c r="P452" s="633"/>
      <c r="Q452" s="21">
        <f t="shared" si="73"/>
        <v>0.04</v>
      </c>
      <c r="R452" s="21">
        <f t="shared" si="74"/>
        <v>0</v>
      </c>
      <c r="S452" s="308">
        <f t="shared" si="65"/>
        <v>0</v>
      </c>
    </row>
    <row r="453" spans="1:19">
      <c r="A453" s="142"/>
      <c r="B453" s="52"/>
      <c r="C453" s="21">
        <f t="shared" si="66"/>
        <v>1</v>
      </c>
      <c r="D453" s="633"/>
      <c r="E453" s="21">
        <f t="shared" si="67"/>
        <v>1</v>
      </c>
      <c r="F453" s="633"/>
      <c r="G453" s="21">
        <f t="shared" si="68"/>
        <v>1</v>
      </c>
      <c r="H453" s="633"/>
      <c r="I453" s="21">
        <f t="shared" si="69"/>
        <v>1</v>
      </c>
      <c r="J453" s="633"/>
      <c r="K453" s="21">
        <f t="shared" si="70"/>
        <v>1</v>
      </c>
      <c r="L453" s="633"/>
      <c r="M453" s="21">
        <f t="shared" si="71"/>
        <v>1</v>
      </c>
      <c r="N453" s="633"/>
      <c r="O453" s="21">
        <f t="shared" si="72"/>
        <v>1</v>
      </c>
      <c r="P453" s="633"/>
      <c r="Q453" s="21">
        <f t="shared" si="73"/>
        <v>0.04</v>
      </c>
      <c r="R453" s="21">
        <f t="shared" si="74"/>
        <v>0</v>
      </c>
      <c r="S453" s="308">
        <f t="shared" si="65"/>
        <v>0</v>
      </c>
    </row>
    <row r="454" spans="1:19">
      <c r="A454" s="142"/>
      <c r="B454" s="52"/>
      <c r="C454" s="21">
        <f t="shared" si="66"/>
        <v>1</v>
      </c>
      <c r="D454" s="633"/>
      <c r="E454" s="21">
        <f t="shared" si="67"/>
        <v>1</v>
      </c>
      <c r="F454" s="633"/>
      <c r="G454" s="21">
        <f t="shared" si="68"/>
        <v>1</v>
      </c>
      <c r="H454" s="633"/>
      <c r="I454" s="21">
        <f t="shared" si="69"/>
        <v>1</v>
      </c>
      <c r="J454" s="633"/>
      <c r="K454" s="21">
        <f t="shared" si="70"/>
        <v>1</v>
      </c>
      <c r="L454" s="633"/>
      <c r="M454" s="21">
        <f t="shared" si="71"/>
        <v>1</v>
      </c>
      <c r="N454" s="633"/>
      <c r="O454" s="21">
        <f t="shared" si="72"/>
        <v>1</v>
      </c>
      <c r="P454" s="633"/>
      <c r="Q454" s="21">
        <f t="shared" si="73"/>
        <v>0.04</v>
      </c>
      <c r="R454" s="21">
        <f t="shared" si="74"/>
        <v>0</v>
      </c>
      <c r="S454" s="308">
        <f t="shared" si="65"/>
        <v>0</v>
      </c>
    </row>
    <row r="455" spans="1:19">
      <c r="A455" s="142"/>
      <c r="B455" s="52"/>
      <c r="C455" s="21">
        <f t="shared" si="66"/>
        <v>1</v>
      </c>
      <c r="D455" s="633"/>
      <c r="E455" s="21">
        <f t="shared" si="67"/>
        <v>1</v>
      </c>
      <c r="F455" s="633"/>
      <c r="G455" s="21">
        <f t="shared" si="68"/>
        <v>1</v>
      </c>
      <c r="H455" s="633"/>
      <c r="I455" s="21">
        <f t="shared" si="69"/>
        <v>1</v>
      </c>
      <c r="J455" s="633"/>
      <c r="K455" s="21">
        <f t="shared" si="70"/>
        <v>1</v>
      </c>
      <c r="L455" s="633"/>
      <c r="M455" s="21">
        <f t="shared" si="71"/>
        <v>1</v>
      </c>
      <c r="N455" s="633"/>
      <c r="O455" s="21">
        <f t="shared" si="72"/>
        <v>1</v>
      </c>
      <c r="P455" s="633"/>
      <c r="Q455" s="21">
        <f t="shared" si="73"/>
        <v>0.04</v>
      </c>
      <c r="R455" s="21">
        <f t="shared" si="74"/>
        <v>0</v>
      </c>
      <c r="S455" s="308">
        <f t="shared" si="65"/>
        <v>0</v>
      </c>
    </row>
    <row r="456" spans="1:19">
      <c r="A456" s="142"/>
      <c r="B456" s="52"/>
      <c r="C456" s="21">
        <f t="shared" si="66"/>
        <v>1</v>
      </c>
      <c r="D456" s="633"/>
      <c r="E456" s="21">
        <f t="shared" si="67"/>
        <v>1</v>
      </c>
      <c r="F456" s="633"/>
      <c r="G456" s="21">
        <f t="shared" si="68"/>
        <v>1</v>
      </c>
      <c r="H456" s="633"/>
      <c r="I456" s="21">
        <f t="shared" si="69"/>
        <v>1</v>
      </c>
      <c r="J456" s="633"/>
      <c r="K456" s="21">
        <f t="shared" si="70"/>
        <v>1</v>
      </c>
      <c r="L456" s="633"/>
      <c r="M456" s="21">
        <f t="shared" si="71"/>
        <v>1</v>
      </c>
      <c r="N456" s="633"/>
      <c r="O456" s="21">
        <f t="shared" si="72"/>
        <v>1</v>
      </c>
      <c r="P456" s="633"/>
      <c r="Q456" s="21">
        <f t="shared" si="73"/>
        <v>0.04</v>
      </c>
      <c r="R456" s="21">
        <f t="shared" si="74"/>
        <v>0</v>
      </c>
      <c r="S456" s="308">
        <f t="shared" si="65"/>
        <v>0</v>
      </c>
    </row>
    <row r="457" spans="1:19">
      <c r="A457" s="142"/>
      <c r="B457" s="52"/>
      <c r="C457" s="21">
        <f t="shared" si="66"/>
        <v>1</v>
      </c>
      <c r="D457" s="633"/>
      <c r="E457" s="21">
        <f t="shared" si="67"/>
        <v>1</v>
      </c>
      <c r="F457" s="633"/>
      <c r="G457" s="21">
        <f t="shared" si="68"/>
        <v>1</v>
      </c>
      <c r="H457" s="633"/>
      <c r="I457" s="21">
        <f t="shared" si="69"/>
        <v>1</v>
      </c>
      <c r="J457" s="633"/>
      <c r="K457" s="21">
        <f t="shared" si="70"/>
        <v>1</v>
      </c>
      <c r="L457" s="633"/>
      <c r="M457" s="21">
        <f t="shared" si="71"/>
        <v>1</v>
      </c>
      <c r="N457" s="633"/>
      <c r="O457" s="21">
        <f t="shared" si="72"/>
        <v>1</v>
      </c>
      <c r="P457" s="633"/>
      <c r="Q457" s="21">
        <f t="shared" si="73"/>
        <v>0.04</v>
      </c>
      <c r="R457" s="21">
        <f t="shared" si="74"/>
        <v>0</v>
      </c>
      <c r="S457" s="308">
        <f t="shared" si="65"/>
        <v>0</v>
      </c>
    </row>
    <row r="458" spans="1:19">
      <c r="A458" s="142"/>
      <c r="B458" s="52"/>
      <c r="C458" s="21">
        <f t="shared" si="66"/>
        <v>1</v>
      </c>
      <c r="D458" s="633"/>
      <c r="E458" s="21">
        <f t="shared" si="67"/>
        <v>1</v>
      </c>
      <c r="F458" s="633"/>
      <c r="G458" s="21">
        <f t="shared" si="68"/>
        <v>1</v>
      </c>
      <c r="H458" s="633"/>
      <c r="I458" s="21">
        <f t="shared" si="69"/>
        <v>1</v>
      </c>
      <c r="J458" s="633"/>
      <c r="K458" s="21">
        <f t="shared" si="70"/>
        <v>1</v>
      </c>
      <c r="L458" s="633"/>
      <c r="M458" s="21">
        <f t="shared" si="71"/>
        <v>1</v>
      </c>
      <c r="N458" s="633"/>
      <c r="O458" s="21">
        <f t="shared" si="72"/>
        <v>1</v>
      </c>
      <c r="P458" s="633"/>
      <c r="Q458" s="21">
        <f t="shared" si="73"/>
        <v>0.04</v>
      </c>
      <c r="R458" s="21">
        <f t="shared" si="74"/>
        <v>0</v>
      </c>
      <c r="S458" s="308">
        <f t="shared" si="65"/>
        <v>0</v>
      </c>
    </row>
    <row r="459" spans="1:19">
      <c r="A459" s="142"/>
      <c r="B459" s="52"/>
      <c r="C459" s="21">
        <f t="shared" si="66"/>
        <v>1</v>
      </c>
      <c r="D459" s="633"/>
      <c r="E459" s="21">
        <f t="shared" si="67"/>
        <v>1</v>
      </c>
      <c r="F459" s="633"/>
      <c r="G459" s="21">
        <f t="shared" si="68"/>
        <v>1</v>
      </c>
      <c r="H459" s="633"/>
      <c r="I459" s="21">
        <f t="shared" si="69"/>
        <v>1</v>
      </c>
      <c r="J459" s="633"/>
      <c r="K459" s="21">
        <f t="shared" si="70"/>
        <v>1</v>
      </c>
      <c r="L459" s="633"/>
      <c r="M459" s="21">
        <f t="shared" si="71"/>
        <v>1</v>
      </c>
      <c r="N459" s="633"/>
      <c r="O459" s="21">
        <f t="shared" si="72"/>
        <v>1</v>
      </c>
      <c r="P459" s="633"/>
      <c r="Q459" s="21">
        <f t="shared" si="73"/>
        <v>0.04</v>
      </c>
      <c r="R459" s="21">
        <f t="shared" si="74"/>
        <v>0</v>
      </c>
      <c r="S459" s="308">
        <f t="shared" si="65"/>
        <v>0</v>
      </c>
    </row>
    <row r="460" spans="1:19">
      <c r="A460" s="142"/>
      <c r="B460" s="52"/>
      <c r="C460" s="21">
        <f t="shared" si="66"/>
        <v>1</v>
      </c>
      <c r="D460" s="633"/>
      <c r="E460" s="21">
        <f t="shared" si="67"/>
        <v>1</v>
      </c>
      <c r="F460" s="633"/>
      <c r="G460" s="21">
        <f t="shared" si="68"/>
        <v>1</v>
      </c>
      <c r="H460" s="633"/>
      <c r="I460" s="21">
        <f t="shared" si="69"/>
        <v>1</v>
      </c>
      <c r="J460" s="633"/>
      <c r="K460" s="21">
        <f t="shared" si="70"/>
        <v>1</v>
      </c>
      <c r="L460" s="633"/>
      <c r="M460" s="21">
        <f t="shared" si="71"/>
        <v>1</v>
      </c>
      <c r="N460" s="633"/>
      <c r="O460" s="21">
        <f t="shared" si="72"/>
        <v>1</v>
      </c>
      <c r="P460" s="633"/>
      <c r="Q460" s="21">
        <f t="shared" si="73"/>
        <v>0.04</v>
      </c>
      <c r="R460" s="21">
        <f t="shared" si="74"/>
        <v>0</v>
      </c>
      <c r="S460" s="308">
        <f t="shared" si="65"/>
        <v>0</v>
      </c>
    </row>
    <row r="461" spans="1:19">
      <c r="A461" s="142"/>
      <c r="B461" s="52"/>
      <c r="C461" s="21">
        <f t="shared" si="66"/>
        <v>1</v>
      </c>
      <c r="D461" s="633"/>
      <c r="E461" s="21">
        <f t="shared" si="67"/>
        <v>1</v>
      </c>
      <c r="F461" s="633"/>
      <c r="G461" s="21">
        <f t="shared" si="68"/>
        <v>1</v>
      </c>
      <c r="H461" s="633"/>
      <c r="I461" s="21">
        <f t="shared" si="69"/>
        <v>1</v>
      </c>
      <c r="J461" s="633"/>
      <c r="K461" s="21">
        <f t="shared" si="70"/>
        <v>1</v>
      </c>
      <c r="L461" s="633"/>
      <c r="M461" s="21">
        <f t="shared" si="71"/>
        <v>1</v>
      </c>
      <c r="N461" s="633"/>
      <c r="O461" s="21">
        <f t="shared" si="72"/>
        <v>1</v>
      </c>
      <c r="P461" s="633"/>
      <c r="Q461" s="21">
        <f t="shared" si="73"/>
        <v>0.04</v>
      </c>
      <c r="R461" s="21">
        <f t="shared" si="74"/>
        <v>0</v>
      </c>
      <c r="S461" s="308">
        <f t="shared" si="65"/>
        <v>0</v>
      </c>
    </row>
    <row r="462" spans="1:19">
      <c r="A462" s="142"/>
      <c r="B462" s="52"/>
      <c r="C462" s="21">
        <f t="shared" si="66"/>
        <v>1</v>
      </c>
      <c r="D462" s="633"/>
      <c r="E462" s="21">
        <f t="shared" si="67"/>
        <v>1</v>
      </c>
      <c r="F462" s="633"/>
      <c r="G462" s="21">
        <f t="shared" si="68"/>
        <v>1</v>
      </c>
      <c r="H462" s="633"/>
      <c r="I462" s="21">
        <f t="shared" si="69"/>
        <v>1</v>
      </c>
      <c r="J462" s="633"/>
      <c r="K462" s="21">
        <f t="shared" si="70"/>
        <v>1</v>
      </c>
      <c r="L462" s="633"/>
      <c r="M462" s="21">
        <f t="shared" si="71"/>
        <v>1</v>
      </c>
      <c r="N462" s="633"/>
      <c r="O462" s="21">
        <f t="shared" si="72"/>
        <v>1</v>
      </c>
      <c r="P462" s="633"/>
      <c r="Q462" s="21">
        <f t="shared" si="73"/>
        <v>0.04</v>
      </c>
      <c r="R462" s="21">
        <f t="shared" si="74"/>
        <v>0</v>
      </c>
      <c r="S462" s="308">
        <f t="shared" si="65"/>
        <v>0</v>
      </c>
    </row>
    <row r="463" spans="1:19">
      <c r="A463" s="142"/>
      <c r="B463" s="52"/>
      <c r="C463" s="21">
        <f t="shared" si="66"/>
        <v>1</v>
      </c>
      <c r="D463" s="633"/>
      <c r="E463" s="21">
        <f t="shared" si="67"/>
        <v>1</v>
      </c>
      <c r="F463" s="633"/>
      <c r="G463" s="21">
        <f t="shared" si="68"/>
        <v>1</v>
      </c>
      <c r="H463" s="633"/>
      <c r="I463" s="21">
        <f t="shared" si="69"/>
        <v>1</v>
      </c>
      <c r="J463" s="633"/>
      <c r="K463" s="21">
        <f t="shared" si="70"/>
        <v>1</v>
      </c>
      <c r="L463" s="633"/>
      <c r="M463" s="21">
        <f t="shared" si="71"/>
        <v>1</v>
      </c>
      <c r="N463" s="633"/>
      <c r="O463" s="21">
        <f t="shared" si="72"/>
        <v>1</v>
      </c>
      <c r="P463" s="633"/>
      <c r="Q463" s="21">
        <f t="shared" si="73"/>
        <v>0.04</v>
      </c>
      <c r="R463" s="21">
        <f t="shared" si="74"/>
        <v>0</v>
      </c>
      <c r="S463" s="308">
        <f t="shared" si="65"/>
        <v>0</v>
      </c>
    </row>
    <row r="464" spans="1:19">
      <c r="A464" s="142"/>
      <c r="B464" s="52"/>
      <c r="C464" s="21">
        <f t="shared" si="66"/>
        <v>1</v>
      </c>
      <c r="D464" s="633"/>
      <c r="E464" s="21">
        <f t="shared" si="67"/>
        <v>1</v>
      </c>
      <c r="F464" s="633"/>
      <c r="G464" s="21">
        <f t="shared" si="68"/>
        <v>1</v>
      </c>
      <c r="H464" s="633"/>
      <c r="I464" s="21">
        <f t="shared" si="69"/>
        <v>1</v>
      </c>
      <c r="J464" s="633"/>
      <c r="K464" s="21">
        <f t="shared" si="70"/>
        <v>1</v>
      </c>
      <c r="L464" s="633"/>
      <c r="M464" s="21">
        <f t="shared" si="71"/>
        <v>1</v>
      </c>
      <c r="N464" s="633"/>
      <c r="O464" s="21">
        <f t="shared" si="72"/>
        <v>1</v>
      </c>
      <c r="P464" s="633"/>
      <c r="Q464" s="21">
        <f t="shared" si="73"/>
        <v>0.04</v>
      </c>
      <c r="R464" s="21">
        <f t="shared" si="74"/>
        <v>0</v>
      </c>
      <c r="S464" s="308">
        <f t="shared" si="65"/>
        <v>0</v>
      </c>
    </row>
    <row r="465" spans="1:19">
      <c r="A465" s="142"/>
      <c r="B465" s="52"/>
      <c r="C465" s="21">
        <f t="shared" si="66"/>
        <v>1</v>
      </c>
      <c r="D465" s="633"/>
      <c r="E465" s="21">
        <f t="shared" si="67"/>
        <v>1</v>
      </c>
      <c r="F465" s="633"/>
      <c r="G465" s="21">
        <f t="shared" si="68"/>
        <v>1</v>
      </c>
      <c r="H465" s="633"/>
      <c r="I465" s="21">
        <f t="shared" si="69"/>
        <v>1</v>
      </c>
      <c r="J465" s="633"/>
      <c r="K465" s="21">
        <f t="shared" si="70"/>
        <v>1</v>
      </c>
      <c r="L465" s="633"/>
      <c r="M465" s="21">
        <f t="shared" si="71"/>
        <v>1</v>
      </c>
      <c r="N465" s="633"/>
      <c r="O465" s="21">
        <f t="shared" si="72"/>
        <v>1</v>
      </c>
      <c r="P465" s="633"/>
      <c r="Q465" s="21">
        <f t="shared" si="73"/>
        <v>0.04</v>
      </c>
      <c r="R465" s="21">
        <f t="shared" si="74"/>
        <v>0</v>
      </c>
      <c r="S465" s="308">
        <f t="shared" si="65"/>
        <v>0</v>
      </c>
    </row>
    <row r="466" spans="1:19">
      <c r="A466" s="142"/>
      <c r="B466" s="52"/>
      <c r="C466" s="21">
        <f t="shared" si="66"/>
        <v>1</v>
      </c>
      <c r="D466" s="633"/>
      <c r="E466" s="21">
        <f t="shared" si="67"/>
        <v>1</v>
      </c>
      <c r="F466" s="633"/>
      <c r="G466" s="21">
        <f t="shared" si="68"/>
        <v>1</v>
      </c>
      <c r="H466" s="633"/>
      <c r="I466" s="21">
        <f t="shared" si="69"/>
        <v>1</v>
      </c>
      <c r="J466" s="633"/>
      <c r="K466" s="21">
        <f t="shared" si="70"/>
        <v>1</v>
      </c>
      <c r="L466" s="633"/>
      <c r="M466" s="21">
        <f t="shared" si="71"/>
        <v>1</v>
      </c>
      <c r="N466" s="633"/>
      <c r="O466" s="21">
        <f t="shared" si="72"/>
        <v>1</v>
      </c>
      <c r="P466" s="633"/>
      <c r="Q466" s="21">
        <f t="shared" si="73"/>
        <v>0.04</v>
      </c>
      <c r="R466" s="21">
        <f t="shared" si="74"/>
        <v>0</v>
      </c>
      <c r="S466" s="308">
        <f t="shared" si="65"/>
        <v>0</v>
      </c>
    </row>
    <row r="467" spans="1:19">
      <c r="A467" s="142"/>
      <c r="B467" s="52"/>
      <c r="C467" s="21">
        <f t="shared" si="66"/>
        <v>1</v>
      </c>
      <c r="D467" s="633"/>
      <c r="E467" s="21">
        <f t="shared" si="67"/>
        <v>1</v>
      </c>
      <c r="F467" s="633"/>
      <c r="G467" s="21">
        <f t="shared" si="68"/>
        <v>1</v>
      </c>
      <c r="H467" s="633"/>
      <c r="I467" s="21">
        <f t="shared" si="69"/>
        <v>1</v>
      </c>
      <c r="J467" s="633"/>
      <c r="K467" s="21">
        <f t="shared" si="70"/>
        <v>1</v>
      </c>
      <c r="L467" s="633"/>
      <c r="M467" s="21">
        <f t="shared" si="71"/>
        <v>1</v>
      </c>
      <c r="N467" s="633"/>
      <c r="O467" s="21">
        <f t="shared" si="72"/>
        <v>1</v>
      </c>
      <c r="P467" s="633"/>
      <c r="Q467" s="21">
        <f t="shared" si="73"/>
        <v>0.04</v>
      </c>
      <c r="R467" s="21">
        <f t="shared" si="74"/>
        <v>0</v>
      </c>
      <c r="S467" s="308">
        <f t="shared" si="65"/>
        <v>0</v>
      </c>
    </row>
    <row r="468" spans="1:19">
      <c r="A468" s="142"/>
      <c r="B468" s="52"/>
      <c r="C468" s="21">
        <f t="shared" si="66"/>
        <v>1</v>
      </c>
      <c r="D468" s="633"/>
      <c r="E468" s="21">
        <f t="shared" si="67"/>
        <v>1</v>
      </c>
      <c r="F468" s="633"/>
      <c r="G468" s="21">
        <f t="shared" si="68"/>
        <v>1</v>
      </c>
      <c r="H468" s="633"/>
      <c r="I468" s="21">
        <f t="shared" si="69"/>
        <v>1</v>
      </c>
      <c r="J468" s="633"/>
      <c r="K468" s="21">
        <f t="shared" si="70"/>
        <v>1</v>
      </c>
      <c r="L468" s="633"/>
      <c r="M468" s="21">
        <f t="shared" si="71"/>
        <v>1</v>
      </c>
      <c r="N468" s="633"/>
      <c r="O468" s="21">
        <f t="shared" si="72"/>
        <v>1</v>
      </c>
      <c r="P468" s="633"/>
      <c r="Q468" s="21">
        <f t="shared" si="73"/>
        <v>0.04</v>
      </c>
      <c r="R468" s="21">
        <f t="shared" si="74"/>
        <v>0</v>
      </c>
      <c r="S468" s="308">
        <f t="shared" si="65"/>
        <v>0</v>
      </c>
    </row>
    <row r="469" spans="1:19">
      <c r="A469" s="142"/>
      <c r="B469" s="52"/>
      <c r="C469" s="21">
        <f t="shared" si="66"/>
        <v>1</v>
      </c>
      <c r="D469" s="633"/>
      <c r="E469" s="21">
        <f t="shared" si="67"/>
        <v>1</v>
      </c>
      <c r="F469" s="633"/>
      <c r="G469" s="21">
        <f t="shared" si="68"/>
        <v>1</v>
      </c>
      <c r="H469" s="633"/>
      <c r="I469" s="21">
        <f t="shared" si="69"/>
        <v>1</v>
      </c>
      <c r="J469" s="633"/>
      <c r="K469" s="21">
        <f t="shared" si="70"/>
        <v>1</v>
      </c>
      <c r="L469" s="633"/>
      <c r="M469" s="21">
        <f t="shared" si="71"/>
        <v>1</v>
      </c>
      <c r="N469" s="633"/>
      <c r="O469" s="21">
        <f t="shared" si="72"/>
        <v>1</v>
      </c>
      <c r="P469" s="633"/>
      <c r="Q469" s="21">
        <f t="shared" si="73"/>
        <v>0.04</v>
      </c>
      <c r="R469" s="21">
        <f t="shared" si="74"/>
        <v>0</v>
      </c>
      <c r="S469" s="308">
        <f t="shared" si="65"/>
        <v>0</v>
      </c>
    </row>
    <row r="470" spans="1:19">
      <c r="A470" s="142"/>
      <c r="B470" s="52"/>
      <c r="C470" s="21">
        <f t="shared" si="66"/>
        <v>1</v>
      </c>
      <c r="D470" s="633"/>
      <c r="E470" s="21">
        <f t="shared" si="67"/>
        <v>1</v>
      </c>
      <c r="F470" s="633"/>
      <c r="G470" s="21">
        <f t="shared" si="68"/>
        <v>1</v>
      </c>
      <c r="H470" s="633"/>
      <c r="I470" s="21">
        <f t="shared" si="69"/>
        <v>1</v>
      </c>
      <c r="J470" s="633"/>
      <c r="K470" s="21">
        <f t="shared" si="70"/>
        <v>1</v>
      </c>
      <c r="L470" s="633"/>
      <c r="M470" s="21">
        <f t="shared" si="71"/>
        <v>1</v>
      </c>
      <c r="N470" s="633"/>
      <c r="O470" s="21">
        <f t="shared" si="72"/>
        <v>1</v>
      </c>
      <c r="P470" s="633"/>
      <c r="Q470" s="21">
        <f t="shared" si="73"/>
        <v>0.04</v>
      </c>
      <c r="R470" s="21">
        <f t="shared" si="74"/>
        <v>0</v>
      </c>
      <c r="S470" s="308">
        <f t="shared" si="65"/>
        <v>0</v>
      </c>
    </row>
    <row r="471" spans="1:19">
      <c r="A471" s="142"/>
      <c r="B471" s="52"/>
      <c r="C471" s="21">
        <f t="shared" si="66"/>
        <v>1</v>
      </c>
      <c r="D471" s="633"/>
      <c r="E471" s="21">
        <f t="shared" si="67"/>
        <v>1</v>
      </c>
      <c r="F471" s="633"/>
      <c r="G471" s="21">
        <f t="shared" si="68"/>
        <v>1</v>
      </c>
      <c r="H471" s="633"/>
      <c r="I471" s="21">
        <f t="shared" si="69"/>
        <v>1</v>
      </c>
      <c r="J471" s="633"/>
      <c r="K471" s="21">
        <f t="shared" si="70"/>
        <v>1</v>
      </c>
      <c r="L471" s="633"/>
      <c r="M471" s="21">
        <f t="shared" si="71"/>
        <v>1</v>
      </c>
      <c r="N471" s="633"/>
      <c r="O471" s="21">
        <f t="shared" si="72"/>
        <v>1</v>
      </c>
      <c r="P471" s="633"/>
      <c r="Q471" s="21">
        <f t="shared" si="73"/>
        <v>0.04</v>
      </c>
      <c r="R471" s="21">
        <f t="shared" si="74"/>
        <v>0</v>
      </c>
      <c r="S471" s="308">
        <f t="shared" si="65"/>
        <v>0</v>
      </c>
    </row>
    <row r="472" spans="1:19">
      <c r="A472" s="142"/>
      <c r="B472" s="52"/>
      <c r="C472" s="21">
        <f t="shared" si="66"/>
        <v>1</v>
      </c>
      <c r="D472" s="633"/>
      <c r="E472" s="21">
        <f t="shared" si="67"/>
        <v>1</v>
      </c>
      <c r="F472" s="633"/>
      <c r="G472" s="21">
        <f t="shared" si="68"/>
        <v>1</v>
      </c>
      <c r="H472" s="633"/>
      <c r="I472" s="21">
        <f t="shared" si="69"/>
        <v>1</v>
      </c>
      <c r="J472" s="633"/>
      <c r="K472" s="21">
        <f t="shared" si="70"/>
        <v>1</v>
      </c>
      <c r="L472" s="633"/>
      <c r="M472" s="21">
        <f t="shared" si="71"/>
        <v>1</v>
      </c>
      <c r="N472" s="633"/>
      <c r="O472" s="21">
        <f t="shared" si="72"/>
        <v>1</v>
      </c>
      <c r="P472" s="633"/>
      <c r="Q472" s="21">
        <f t="shared" si="73"/>
        <v>0.04</v>
      </c>
      <c r="R472" s="21">
        <f t="shared" si="74"/>
        <v>0</v>
      </c>
      <c r="S472" s="308">
        <f t="shared" ref="S472:S524" si="75">ROUND(R472*B472/10000,0)</f>
        <v>0</v>
      </c>
    </row>
    <row r="473" spans="1:19">
      <c r="A473" s="142"/>
      <c r="B473" s="52"/>
      <c r="C473" s="21">
        <f t="shared" si="66"/>
        <v>1</v>
      </c>
      <c r="D473" s="633"/>
      <c r="E473" s="21">
        <f t="shared" si="67"/>
        <v>1</v>
      </c>
      <c r="F473" s="633"/>
      <c r="G473" s="21">
        <f t="shared" si="68"/>
        <v>1</v>
      </c>
      <c r="H473" s="633"/>
      <c r="I473" s="21">
        <f t="shared" si="69"/>
        <v>1</v>
      </c>
      <c r="J473" s="633"/>
      <c r="K473" s="21">
        <f t="shared" si="70"/>
        <v>1</v>
      </c>
      <c r="L473" s="633"/>
      <c r="M473" s="21">
        <f t="shared" si="71"/>
        <v>1</v>
      </c>
      <c r="N473" s="633"/>
      <c r="O473" s="21">
        <f t="shared" si="72"/>
        <v>1</v>
      </c>
      <c r="P473" s="633"/>
      <c r="Q473" s="21">
        <f t="shared" si="73"/>
        <v>0.04</v>
      </c>
      <c r="R473" s="21">
        <f t="shared" si="74"/>
        <v>0</v>
      </c>
      <c r="S473" s="308">
        <f t="shared" si="75"/>
        <v>0</v>
      </c>
    </row>
    <row r="474" spans="1:19">
      <c r="A474" s="142"/>
      <c r="B474" s="52"/>
      <c r="C474" s="21">
        <f t="shared" ref="C474:C524" si="76">IF(B474="",1,(LOOKUP(B474,$3:$3,$4:$4)-LOOKUP($B$24,$3:$3,$4:$4)+100)/100)</f>
        <v>1</v>
      </c>
      <c r="D474" s="633"/>
      <c r="E474" s="21">
        <f t="shared" ref="E474:E524" si="77">(SUMIF($5:$5,D474,$6:$6)-SUMIF($5:$5,$D$24,$6:$6)+100)/100</f>
        <v>1</v>
      </c>
      <c r="F474" s="633"/>
      <c r="G474" s="21">
        <f t="shared" ref="G474:G524" si="78">(SUMIF($7:$7,F474,$8:$8)-SUMIF($7:$7,$F$24,$8:$8)+100)/100</f>
        <v>1</v>
      </c>
      <c r="H474" s="633"/>
      <c r="I474" s="21">
        <f t="shared" ref="I474:I524" si="79">(SUMIF($9:$9,H474,$10:$10)-SUMIF($9:$9,$H$24,$10:$10)+100)/100</f>
        <v>1</v>
      </c>
      <c r="J474" s="633"/>
      <c r="K474" s="21">
        <f t="shared" ref="K474:K524" si="80">(SUMIF($11:$11,J474,$12:$12)-SUMIF($11:$11,$J$24,$12:$12)+100)/100</f>
        <v>1</v>
      </c>
      <c r="L474" s="633"/>
      <c r="M474" s="21">
        <f t="shared" ref="M474:M524" si="81">(SUMIF($13:$13,L474,$14:$14)-SUMIF($13:$13,$L$24,$14:$14)+100)/100</f>
        <v>1</v>
      </c>
      <c r="N474" s="633"/>
      <c r="O474" s="21">
        <f t="shared" ref="O474:O524" si="82">(SUMIF($15:$15,N474,$16:$16)-SUMIF($15:$15,$N$24,$16:$16)+100)/100</f>
        <v>1</v>
      </c>
      <c r="P474" s="633"/>
      <c r="Q474" s="21">
        <f t="shared" ref="Q474:Q524" si="83">(SUMIF($17:$17,P474,$18:$18)-SUMIF($17:$17,$P$24,$18:$18)+100)/100</f>
        <v>0.04</v>
      </c>
      <c r="R474" s="21">
        <f t="shared" ref="R474:R524" si="84">IF(B474="",0,ROUND($R$24*C474*E474*G474*I474*K474*M474*O474*Q474,0))</f>
        <v>0</v>
      </c>
      <c r="S474" s="308">
        <f t="shared" si="75"/>
        <v>0</v>
      </c>
    </row>
    <row r="475" spans="1:19">
      <c r="A475" s="142"/>
      <c r="B475" s="52"/>
      <c r="C475" s="21">
        <f t="shared" si="76"/>
        <v>1</v>
      </c>
      <c r="D475" s="633"/>
      <c r="E475" s="21">
        <f t="shared" si="77"/>
        <v>1</v>
      </c>
      <c r="F475" s="633"/>
      <c r="G475" s="21">
        <f t="shared" si="78"/>
        <v>1</v>
      </c>
      <c r="H475" s="633"/>
      <c r="I475" s="21">
        <f t="shared" si="79"/>
        <v>1</v>
      </c>
      <c r="J475" s="633"/>
      <c r="K475" s="21">
        <f t="shared" si="80"/>
        <v>1</v>
      </c>
      <c r="L475" s="633"/>
      <c r="M475" s="21">
        <f t="shared" si="81"/>
        <v>1</v>
      </c>
      <c r="N475" s="633"/>
      <c r="O475" s="21">
        <f t="shared" si="82"/>
        <v>1</v>
      </c>
      <c r="P475" s="633"/>
      <c r="Q475" s="21">
        <f t="shared" si="83"/>
        <v>0.04</v>
      </c>
      <c r="R475" s="21">
        <f t="shared" si="84"/>
        <v>0</v>
      </c>
      <c r="S475" s="308">
        <f t="shared" si="75"/>
        <v>0</v>
      </c>
    </row>
    <row r="476" spans="1:19">
      <c r="A476" s="142"/>
      <c r="B476" s="52"/>
      <c r="C476" s="21">
        <f t="shared" si="76"/>
        <v>1</v>
      </c>
      <c r="D476" s="633"/>
      <c r="E476" s="21">
        <f t="shared" si="77"/>
        <v>1</v>
      </c>
      <c r="F476" s="633"/>
      <c r="G476" s="21">
        <f t="shared" si="78"/>
        <v>1</v>
      </c>
      <c r="H476" s="633"/>
      <c r="I476" s="21">
        <f t="shared" si="79"/>
        <v>1</v>
      </c>
      <c r="J476" s="633"/>
      <c r="K476" s="21">
        <f t="shared" si="80"/>
        <v>1</v>
      </c>
      <c r="L476" s="633"/>
      <c r="M476" s="21">
        <f t="shared" si="81"/>
        <v>1</v>
      </c>
      <c r="N476" s="633"/>
      <c r="O476" s="21">
        <f t="shared" si="82"/>
        <v>1</v>
      </c>
      <c r="P476" s="633"/>
      <c r="Q476" s="21">
        <f t="shared" si="83"/>
        <v>0.04</v>
      </c>
      <c r="R476" s="21">
        <f t="shared" si="84"/>
        <v>0</v>
      </c>
      <c r="S476" s="308">
        <f t="shared" si="75"/>
        <v>0</v>
      </c>
    </row>
    <row r="477" spans="1:19">
      <c r="A477" s="142"/>
      <c r="B477" s="52"/>
      <c r="C477" s="21">
        <f t="shared" si="76"/>
        <v>1</v>
      </c>
      <c r="D477" s="633"/>
      <c r="E477" s="21">
        <f t="shared" si="77"/>
        <v>1</v>
      </c>
      <c r="F477" s="633"/>
      <c r="G477" s="21">
        <f t="shared" si="78"/>
        <v>1</v>
      </c>
      <c r="H477" s="633"/>
      <c r="I477" s="21">
        <f t="shared" si="79"/>
        <v>1</v>
      </c>
      <c r="J477" s="633"/>
      <c r="K477" s="21">
        <f t="shared" si="80"/>
        <v>1</v>
      </c>
      <c r="L477" s="633"/>
      <c r="M477" s="21">
        <f t="shared" si="81"/>
        <v>1</v>
      </c>
      <c r="N477" s="633"/>
      <c r="O477" s="21">
        <f t="shared" si="82"/>
        <v>1</v>
      </c>
      <c r="P477" s="633"/>
      <c r="Q477" s="21">
        <f t="shared" si="83"/>
        <v>0.04</v>
      </c>
      <c r="R477" s="21">
        <f t="shared" si="84"/>
        <v>0</v>
      </c>
      <c r="S477" s="308">
        <f t="shared" si="75"/>
        <v>0</v>
      </c>
    </row>
    <row r="478" spans="1:19">
      <c r="A478" s="142"/>
      <c r="B478" s="52"/>
      <c r="C478" s="21">
        <f t="shared" si="76"/>
        <v>1</v>
      </c>
      <c r="D478" s="633"/>
      <c r="E478" s="21">
        <f t="shared" si="77"/>
        <v>1</v>
      </c>
      <c r="F478" s="633"/>
      <c r="G478" s="21">
        <f t="shared" si="78"/>
        <v>1</v>
      </c>
      <c r="H478" s="633"/>
      <c r="I478" s="21">
        <f t="shared" si="79"/>
        <v>1</v>
      </c>
      <c r="J478" s="633"/>
      <c r="K478" s="21">
        <f t="shared" si="80"/>
        <v>1</v>
      </c>
      <c r="L478" s="633"/>
      <c r="M478" s="21">
        <f t="shared" si="81"/>
        <v>1</v>
      </c>
      <c r="N478" s="633"/>
      <c r="O478" s="21">
        <f t="shared" si="82"/>
        <v>1</v>
      </c>
      <c r="P478" s="633"/>
      <c r="Q478" s="21">
        <f t="shared" si="83"/>
        <v>0.04</v>
      </c>
      <c r="R478" s="21">
        <f t="shared" si="84"/>
        <v>0</v>
      </c>
      <c r="S478" s="308">
        <f t="shared" si="75"/>
        <v>0</v>
      </c>
    </row>
    <row r="479" spans="1:19">
      <c r="A479" s="142"/>
      <c r="B479" s="52"/>
      <c r="C479" s="21">
        <f t="shared" si="76"/>
        <v>1</v>
      </c>
      <c r="D479" s="633"/>
      <c r="E479" s="21">
        <f t="shared" si="77"/>
        <v>1</v>
      </c>
      <c r="F479" s="633"/>
      <c r="G479" s="21">
        <f t="shared" si="78"/>
        <v>1</v>
      </c>
      <c r="H479" s="633"/>
      <c r="I479" s="21">
        <f t="shared" si="79"/>
        <v>1</v>
      </c>
      <c r="J479" s="633"/>
      <c r="K479" s="21">
        <f t="shared" si="80"/>
        <v>1</v>
      </c>
      <c r="L479" s="633"/>
      <c r="M479" s="21">
        <f t="shared" si="81"/>
        <v>1</v>
      </c>
      <c r="N479" s="633"/>
      <c r="O479" s="21">
        <f t="shared" si="82"/>
        <v>1</v>
      </c>
      <c r="P479" s="633"/>
      <c r="Q479" s="21">
        <f t="shared" si="83"/>
        <v>0.04</v>
      </c>
      <c r="R479" s="21">
        <f t="shared" si="84"/>
        <v>0</v>
      </c>
      <c r="S479" s="308">
        <f t="shared" si="75"/>
        <v>0</v>
      </c>
    </row>
    <row r="480" spans="1:19">
      <c r="A480" s="142"/>
      <c r="B480" s="52"/>
      <c r="C480" s="21">
        <f t="shared" si="76"/>
        <v>1</v>
      </c>
      <c r="D480" s="633"/>
      <c r="E480" s="21">
        <f t="shared" si="77"/>
        <v>1</v>
      </c>
      <c r="F480" s="633"/>
      <c r="G480" s="21">
        <f t="shared" si="78"/>
        <v>1</v>
      </c>
      <c r="H480" s="633"/>
      <c r="I480" s="21">
        <f t="shared" si="79"/>
        <v>1</v>
      </c>
      <c r="J480" s="633"/>
      <c r="K480" s="21">
        <f t="shared" si="80"/>
        <v>1</v>
      </c>
      <c r="L480" s="633"/>
      <c r="M480" s="21">
        <f t="shared" si="81"/>
        <v>1</v>
      </c>
      <c r="N480" s="633"/>
      <c r="O480" s="21">
        <f t="shared" si="82"/>
        <v>1</v>
      </c>
      <c r="P480" s="633"/>
      <c r="Q480" s="21">
        <f t="shared" si="83"/>
        <v>0.04</v>
      </c>
      <c r="R480" s="21">
        <f t="shared" si="84"/>
        <v>0</v>
      </c>
      <c r="S480" s="308">
        <f t="shared" si="75"/>
        <v>0</v>
      </c>
    </row>
    <row r="481" spans="1:19">
      <c r="A481" s="142"/>
      <c r="B481" s="52"/>
      <c r="C481" s="21">
        <f t="shared" si="76"/>
        <v>1</v>
      </c>
      <c r="D481" s="633"/>
      <c r="E481" s="21">
        <f t="shared" si="77"/>
        <v>1</v>
      </c>
      <c r="F481" s="633"/>
      <c r="G481" s="21">
        <f t="shared" si="78"/>
        <v>1</v>
      </c>
      <c r="H481" s="633"/>
      <c r="I481" s="21">
        <f t="shared" si="79"/>
        <v>1</v>
      </c>
      <c r="J481" s="633"/>
      <c r="K481" s="21">
        <f t="shared" si="80"/>
        <v>1</v>
      </c>
      <c r="L481" s="633"/>
      <c r="M481" s="21">
        <f t="shared" si="81"/>
        <v>1</v>
      </c>
      <c r="N481" s="633"/>
      <c r="O481" s="21">
        <f t="shared" si="82"/>
        <v>1</v>
      </c>
      <c r="P481" s="633"/>
      <c r="Q481" s="21">
        <f t="shared" si="83"/>
        <v>0.04</v>
      </c>
      <c r="R481" s="21">
        <f t="shared" si="84"/>
        <v>0</v>
      </c>
      <c r="S481" s="308">
        <f t="shared" si="75"/>
        <v>0</v>
      </c>
    </row>
    <row r="482" spans="1:19">
      <c r="A482" s="142"/>
      <c r="B482" s="52"/>
      <c r="C482" s="21">
        <f t="shared" si="76"/>
        <v>1</v>
      </c>
      <c r="D482" s="633"/>
      <c r="E482" s="21">
        <f t="shared" si="77"/>
        <v>1</v>
      </c>
      <c r="F482" s="633"/>
      <c r="G482" s="21">
        <f t="shared" si="78"/>
        <v>1</v>
      </c>
      <c r="H482" s="633"/>
      <c r="I482" s="21">
        <f t="shared" si="79"/>
        <v>1</v>
      </c>
      <c r="J482" s="633"/>
      <c r="K482" s="21">
        <f t="shared" si="80"/>
        <v>1</v>
      </c>
      <c r="L482" s="633"/>
      <c r="M482" s="21">
        <f t="shared" si="81"/>
        <v>1</v>
      </c>
      <c r="N482" s="633"/>
      <c r="O482" s="21">
        <f t="shared" si="82"/>
        <v>1</v>
      </c>
      <c r="P482" s="633"/>
      <c r="Q482" s="21">
        <f t="shared" si="83"/>
        <v>0.04</v>
      </c>
      <c r="R482" s="21">
        <f t="shared" si="84"/>
        <v>0</v>
      </c>
      <c r="S482" s="308">
        <f t="shared" si="75"/>
        <v>0</v>
      </c>
    </row>
    <row r="483" spans="1:19">
      <c r="A483" s="142"/>
      <c r="B483" s="52"/>
      <c r="C483" s="21">
        <f t="shared" si="76"/>
        <v>1</v>
      </c>
      <c r="D483" s="633"/>
      <c r="E483" s="21">
        <f t="shared" si="77"/>
        <v>1</v>
      </c>
      <c r="F483" s="633"/>
      <c r="G483" s="21">
        <f t="shared" si="78"/>
        <v>1</v>
      </c>
      <c r="H483" s="633"/>
      <c r="I483" s="21">
        <f t="shared" si="79"/>
        <v>1</v>
      </c>
      <c r="J483" s="633"/>
      <c r="K483" s="21">
        <f t="shared" si="80"/>
        <v>1</v>
      </c>
      <c r="L483" s="633"/>
      <c r="M483" s="21">
        <f t="shared" si="81"/>
        <v>1</v>
      </c>
      <c r="N483" s="633"/>
      <c r="O483" s="21">
        <f t="shared" si="82"/>
        <v>1</v>
      </c>
      <c r="P483" s="633"/>
      <c r="Q483" s="21">
        <f t="shared" si="83"/>
        <v>0.04</v>
      </c>
      <c r="R483" s="21">
        <f t="shared" si="84"/>
        <v>0</v>
      </c>
      <c r="S483" s="308">
        <f t="shared" si="75"/>
        <v>0</v>
      </c>
    </row>
    <row r="484" spans="1:19">
      <c r="A484" s="142"/>
      <c r="B484" s="52"/>
      <c r="C484" s="21">
        <f t="shared" si="76"/>
        <v>1</v>
      </c>
      <c r="D484" s="633"/>
      <c r="E484" s="21">
        <f t="shared" si="77"/>
        <v>1</v>
      </c>
      <c r="F484" s="633"/>
      <c r="G484" s="21">
        <f t="shared" si="78"/>
        <v>1</v>
      </c>
      <c r="H484" s="633"/>
      <c r="I484" s="21">
        <f t="shared" si="79"/>
        <v>1</v>
      </c>
      <c r="J484" s="633"/>
      <c r="K484" s="21">
        <f t="shared" si="80"/>
        <v>1</v>
      </c>
      <c r="L484" s="633"/>
      <c r="M484" s="21">
        <f t="shared" si="81"/>
        <v>1</v>
      </c>
      <c r="N484" s="633"/>
      <c r="O484" s="21">
        <f t="shared" si="82"/>
        <v>1</v>
      </c>
      <c r="P484" s="633"/>
      <c r="Q484" s="21">
        <f t="shared" si="83"/>
        <v>0.04</v>
      </c>
      <c r="R484" s="21">
        <f t="shared" si="84"/>
        <v>0</v>
      </c>
      <c r="S484" s="308">
        <f t="shared" si="75"/>
        <v>0</v>
      </c>
    </row>
    <row r="485" spans="1:19">
      <c r="A485" s="142"/>
      <c r="B485" s="52"/>
      <c r="C485" s="21">
        <f t="shared" si="76"/>
        <v>1</v>
      </c>
      <c r="D485" s="633"/>
      <c r="E485" s="21">
        <f t="shared" si="77"/>
        <v>1</v>
      </c>
      <c r="F485" s="633"/>
      <c r="G485" s="21">
        <f t="shared" si="78"/>
        <v>1</v>
      </c>
      <c r="H485" s="633"/>
      <c r="I485" s="21">
        <f t="shared" si="79"/>
        <v>1</v>
      </c>
      <c r="J485" s="633"/>
      <c r="K485" s="21">
        <f t="shared" si="80"/>
        <v>1</v>
      </c>
      <c r="L485" s="633"/>
      <c r="M485" s="21">
        <f t="shared" si="81"/>
        <v>1</v>
      </c>
      <c r="N485" s="633"/>
      <c r="O485" s="21">
        <f t="shared" si="82"/>
        <v>1</v>
      </c>
      <c r="P485" s="633"/>
      <c r="Q485" s="21">
        <f t="shared" si="83"/>
        <v>0.04</v>
      </c>
      <c r="R485" s="21">
        <f t="shared" si="84"/>
        <v>0</v>
      </c>
      <c r="S485" s="308">
        <f t="shared" si="75"/>
        <v>0</v>
      </c>
    </row>
    <row r="486" spans="1:19">
      <c r="A486" s="142"/>
      <c r="B486" s="52"/>
      <c r="C486" s="21">
        <f t="shared" si="76"/>
        <v>1</v>
      </c>
      <c r="D486" s="633"/>
      <c r="E486" s="21">
        <f t="shared" si="77"/>
        <v>1</v>
      </c>
      <c r="F486" s="633"/>
      <c r="G486" s="21">
        <f t="shared" si="78"/>
        <v>1</v>
      </c>
      <c r="H486" s="633"/>
      <c r="I486" s="21">
        <f t="shared" si="79"/>
        <v>1</v>
      </c>
      <c r="J486" s="633"/>
      <c r="K486" s="21">
        <f t="shared" si="80"/>
        <v>1</v>
      </c>
      <c r="L486" s="633"/>
      <c r="M486" s="21">
        <f t="shared" si="81"/>
        <v>1</v>
      </c>
      <c r="N486" s="633"/>
      <c r="O486" s="21">
        <f t="shared" si="82"/>
        <v>1</v>
      </c>
      <c r="P486" s="633"/>
      <c r="Q486" s="21">
        <f t="shared" si="83"/>
        <v>0.04</v>
      </c>
      <c r="R486" s="21">
        <f t="shared" si="84"/>
        <v>0</v>
      </c>
      <c r="S486" s="308">
        <f t="shared" si="75"/>
        <v>0</v>
      </c>
    </row>
    <row r="487" spans="1:19">
      <c r="A487" s="142"/>
      <c r="B487" s="52"/>
      <c r="C487" s="21">
        <f t="shared" si="76"/>
        <v>1</v>
      </c>
      <c r="D487" s="633"/>
      <c r="E487" s="21">
        <f t="shared" si="77"/>
        <v>1</v>
      </c>
      <c r="F487" s="633"/>
      <c r="G487" s="21">
        <f t="shared" si="78"/>
        <v>1</v>
      </c>
      <c r="H487" s="633"/>
      <c r="I487" s="21">
        <f t="shared" si="79"/>
        <v>1</v>
      </c>
      <c r="J487" s="633"/>
      <c r="K487" s="21">
        <f t="shared" si="80"/>
        <v>1</v>
      </c>
      <c r="L487" s="633"/>
      <c r="M487" s="21">
        <f t="shared" si="81"/>
        <v>1</v>
      </c>
      <c r="N487" s="633"/>
      <c r="O487" s="21">
        <f t="shared" si="82"/>
        <v>1</v>
      </c>
      <c r="P487" s="633"/>
      <c r="Q487" s="21">
        <f t="shared" si="83"/>
        <v>0.04</v>
      </c>
      <c r="R487" s="21">
        <f t="shared" si="84"/>
        <v>0</v>
      </c>
      <c r="S487" s="308">
        <f t="shared" si="75"/>
        <v>0</v>
      </c>
    </row>
    <row r="488" spans="1:19">
      <c r="A488" s="142"/>
      <c r="B488" s="52"/>
      <c r="C488" s="21">
        <f t="shared" si="76"/>
        <v>1</v>
      </c>
      <c r="D488" s="633"/>
      <c r="E488" s="21">
        <f t="shared" si="77"/>
        <v>1</v>
      </c>
      <c r="F488" s="633"/>
      <c r="G488" s="21">
        <f t="shared" si="78"/>
        <v>1</v>
      </c>
      <c r="H488" s="633"/>
      <c r="I488" s="21">
        <f t="shared" si="79"/>
        <v>1</v>
      </c>
      <c r="J488" s="633"/>
      <c r="K488" s="21">
        <f t="shared" si="80"/>
        <v>1</v>
      </c>
      <c r="L488" s="633"/>
      <c r="M488" s="21">
        <f t="shared" si="81"/>
        <v>1</v>
      </c>
      <c r="N488" s="633"/>
      <c r="O488" s="21">
        <f t="shared" si="82"/>
        <v>1</v>
      </c>
      <c r="P488" s="633"/>
      <c r="Q488" s="21">
        <f t="shared" si="83"/>
        <v>0.04</v>
      </c>
      <c r="R488" s="21">
        <f t="shared" si="84"/>
        <v>0</v>
      </c>
      <c r="S488" s="308">
        <f t="shared" si="75"/>
        <v>0</v>
      </c>
    </row>
    <row r="489" spans="1:19">
      <c r="A489" s="142"/>
      <c r="B489" s="52"/>
      <c r="C489" s="21">
        <f t="shared" si="76"/>
        <v>1</v>
      </c>
      <c r="D489" s="633"/>
      <c r="E489" s="21">
        <f t="shared" si="77"/>
        <v>1</v>
      </c>
      <c r="F489" s="633"/>
      <c r="G489" s="21">
        <f t="shared" si="78"/>
        <v>1</v>
      </c>
      <c r="H489" s="633"/>
      <c r="I489" s="21">
        <f t="shared" si="79"/>
        <v>1</v>
      </c>
      <c r="J489" s="633"/>
      <c r="K489" s="21">
        <f t="shared" si="80"/>
        <v>1</v>
      </c>
      <c r="L489" s="633"/>
      <c r="M489" s="21">
        <f t="shared" si="81"/>
        <v>1</v>
      </c>
      <c r="N489" s="633"/>
      <c r="O489" s="21">
        <f t="shared" si="82"/>
        <v>1</v>
      </c>
      <c r="P489" s="633"/>
      <c r="Q489" s="21">
        <f t="shared" si="83"/>
        <v>0.04</v>
      </c>
      <c r="R489" s="21">
        <f t="shared" si="84"/>
        <v>0</v>
      </c>
      <c r="S489" s="308">
        <f t="shared" si="75"/>
        <v>0</v>
      </c>
    </row>
    <row r="490" spans="1:19">
      <c r="A490" s="142"/>
      <c r="B490" s="52"/>
      <c r="C490" s="21">
        <f t="shared" si="76"/>
        <v>1</v>
      </c>
      <c r="D490" s="633"/>
      <c r="E490" s="21">
        <f t="shared" si="77"/>
        <v>1</v>
      </c>
      <c r="F490" s="633"/>
      <c r="G490" s="21">
        <f t="shared" si="78"/>
        <v>1</v>
      </c>
      <c r="H490" s="633"/>
      <c r="I490" s="21">
        <f t="shared" si="79"/>
        <v>1</v>
      </c>
      <c r="J490" s="633"/>
      <c r="K490" s="21">
        <f t="shared" si="80"/>
        <v>1</v>
      </c>
      <c r="L490" s="633"/>
      <c r="M490" s="21">
        <f t="shared" si="81"/>
        <v>1</v>
      </c>
      <c r="N490" s="633"/>
      <c r="O490" s="21">
        <f t="shared" si="82"/>
        <v>1</v>
      </c>
      <c r="P490" s="633"/>
      <c r="Q490" s="21">
        <f t="shared" si="83"/>
        <v>0.04</v>
      </c>
      <c r="R490" s="21">
        <f t="shared" si="84"/>
        <v>0</v>
      </c>
      <c r="S490" s="308">
        <f t="shared" si="75"/>
        <v>0</v>
      </c>
    </row>
    <row r="491" spans="1:19">
      <c r="A491" s="142"/>
      <c r="B491" s="52"/>
      <c r="C491" s="21">
        <f t="shared" si="76"/>
        <v>1</v>
      </c>
      <c r="D491" s="633"/>
      <c r="E491" s="21">
        <f t="shared" si="77"/>
        <v>1</v>
      </c>
      <c r="F491" s="633"/>
      <c r="G491" s="21">
        <f t="shared" si="78"/>
        <v>1</v>
      </c>
      <c r="H491" s="633"/>
      <c r="I491" s="21">
        <f t="shared" si="79"/>
        <v>1</v>
      </c>
      <c r="J491" s="633"/>
      <c r="K491" s="21">
        <f t="shared" si="80"/>
        <v>1</v>
      </c>
      <c r="L491" s="633"/>
      <c r="M491" s="21">
        <f t="shared" si="81"/>
        <v>1</v>
      </c>
      <c r="N491" s="633"/>
      <c r="O491" s="21">
        <f t="shared" si="82"/>
        <v>1</v>
      </c>
      <c r="P491" s="633"/>
      <c r="Q491" s="21">
        <f t="shared" si="83"/>
        <v>0.04</v>
      </c>
      <c r="R491" s="21">
        <f t="shared" si="84"/>
        <v>0</v>
      </c>
      <c r="S491" s="308">
        <f t="shared" si="75"/>
        <v>0</v>
      </c>
    </row>
    <row r="492" spans="1:19">
      <c r="A492" s="142"/>
      <c r="B492" s="52"/>
      <c r="C492" s="21">
        <f t="shared" si="76"/>
        <v>1</v>
      </c>
      <c r="D492" s="633"/>
      <c r="E492" s="21">
        <f t="shared" si="77"/>
        <v>1</v>
      </c>
      <c r="F492" s="633"/>
      <c r="G492" s="21">
        <f t="shared" si="78"/>
        <v>1</v>
      </c>
      <c r="H492" s="633"/>
      <c r="I492" s="21">
        <f t="shared" si="79"/>
        <v>1</v>
      </c>
      <c r="J492" s="633"/>
      <c r="K492" s="21">
        <f t="shared" si="80"/>
        <v>1</v>
      </c>
      <c r="L492" s="633"/>
      <c r="M492" s="21">
        <f t="shared" si="81"/>
        <v>1</v>
      </c>
      <c r="N492" s="633"/>
      <c r="O492" s="21">
        <f t="shared" si="82"/>
        <v>1</v>
      </c>
      <c r="P492" s="633"/>
      <c r="Q492" s="21">
        <f t="shared" si="83"/>
        <v>0.04</v>
      </c>
      <c r="R492" s="21">
        <f t="shared" si="84"/>
        <v>0</v>
      </c>
      <c r="S492" s="308">
        <f t="shared" si="75"/>
        <v>0</v>
      </c>
    </row>
    <row r="493" spans="1:19">
      <c r="A493" s="142"/>
      <c r="B493" s="52"/>
      <c r="C493" s="21">
        <f t="shared" si="76"/>
        <v>1</v>
      </c>
      <c r="D493" s="633"/>
      <c r="E493" s="21">
        <f t="shared" si="77"/>
        <v>1</v>
      </c>
      <c r="F493" s="633"/>
      <c r="G493" s="21">
        <f t="shared" si="78"/>
        <v>1</v>
      </c>
      <c r="H493" s="633"/>
      <c r="I493" s="21">
        <f t="shared" si="79"/>
        <v>1</v>
      </c>
      <c r="J493" s="633"/>
      <c r="K493" s="21">
        <f t="shared" si="80"/>
        <v>1</v>
      </c>
      <c r="L493" s="633"/>
      <c r="M493" s="21">
        <f t="shared" si="81"/>
        <v>1</v>
      </c>
      <c r="N493" s="633"/>
      <c r="O493" s="21">
        <f t="shared" si="82"/>
        <v>1</v>
      </c>
      <c r="P493" s="633"/>
      <c r="Q493" s="21">
        <f t="shared" si="83"/>
        <v>0.04</v>
      </c>
      <c r="R493" s="21">
        <f t="shared" si="84"/>
        <v>0</v>
      </c>
      <c r="S493" s="308">
        <f t="shared" si="75"/>
        <v>0</v>
      </c>
    </row>
    <row r="494" spans="1:19">
      <c r="A494" s="142"/>
      <c r="B494" s="52"/>
      <c r="C494" s="21">
        <f t="shared" si="76"/>
        <v>1</v>
      </c>
      <c r="D494" s="633"/>
      <c r="E494" s="21">
        <f t="shared" si="77"/>
        <v>1</v>
      </c>
      <c r="F494" s="633"/>
      <c r="G494" s="21">
        <f t="shared" si="78"/>
        <v>1</v>
      </c>
      <c r="H494" s="633"/>
      <c r="I494" s="21">
        <f t="shared" si="79"/>
        <v>1</v>
      </c>
      <c r="J494" s="633"/>
      <c r="K494" s="21">
        <f t="shared" si="80"/>
        <v>1</v>
      </c>
      <c r="L494" s="633"/>
      <c r="M494" s="21">
        <f t="shared" si="81"/>
        <v>1</v>
      </c>
      <c r="N494" s="633"/>
      <c r="O494" s="21">
        <f t="shared" si="82"/>
        <v>1</v>
      </c>
      <c r="P494" s="633"/>
      <c r="Q494" s="21">
        <f t="shared" si="83"/>
        <v>0.04</v>
      </c>
      <c r="R494" s="21">
        <f t="shared" si="84"/>
        <v>0</v>
      </c>
      <c r="S494" s="308">
        <f t="shared" si="75"/>
        <v>0</v>
      </c>
    </row>
    <row r="495" spans="1:19">
      <c r="A495" s="142"/>
      <c r="B495" s="52"/>
      <c r="C495" s="21">
        <f t="shared" si="76"/>
        <v>1</v>
      </c>
      <c r="D495" s="633"/>
      <c r="E495" s="21">
        <f t="shared" si="77"/>
        <v>1</v>
      </c>
      <c r="F495" s="633"/>
      <c r="G495" s="21">
        <f t="shared" si="78"/>
        <v>1</v>
      </c>
      <c r="H495" s="633"/>
      <c r="I495" s="21">
        <f t="shared" si="79"/>
        <v>1</v>
      </c>
      <c r="J495" s="633"/>
      <c r="K495" s="21">
        <f t="shared" si="80"/>
        <v>1</v>
      </c>
      <c r="L495" s="633"/>
      <c r="M495" s="21">
        <f t="shared" si="81"/>
        <v>1</v>
      </c>
      <c r="N495" s="633"/>
      <c r="O495" s="21">
        <f t="shared" si="82"/>
        <v>1</v>
      </c>
      <c r="P495" s="633"/>
      <c r="Q495" s="21">
        <f t="shared" si="83"/>
        <v>0.04</v>
      </c>
      <c r="R495" s="21">
        <f t="shared" si="84"/>
        <v>0</v>
      </c>
      <c r="S495" s="308">
        <f t="shared" si="75"/>
        <v>0</v>
      </c>
    </row>
    <row r="496" spans="1:19">
      <c r="A496" s="142"/>
      <c r="B496" s="52"/>
      <c r="C496" s="21">
        <f t="shared" si="76"/>
        <v>1</v>
      </c>
      <c r="D496" s="633"/>
      <c r="E496" s="21">
        <f t="shared" si="77"/>
        <v>1</v>
      </c>
      <c r="F496" s="633"/>
      <c r="G496" s="21">
        <f t="shared" si="78"/>
        <v>1</v>
      </c>
      <c r="H496" s="633"/>
      <c r="I496" s="21">
        <f t="shared" si="79"/>
        <v>1</v>
      </c>
      <c r="J496" s="633"/>
      <c r="K496" s="21">
        <f t="shared" si="80"/>
        <v>1</v>
      </c>
      <c r="L496" s="633"/>
      <c r="M496" s="21">
        <f t="shared" si="81"/>
        <v>1</v>
      </c>
      <c r="N496" s="633"/>
      <c r="O496" s="21">
        <f t="shared" si="82"/>
        <v>1</v>
      </c>
      <c r="P496" s="633"/>
      <c r="Q496" s="21">
        <f t="shared" si="83"/>
        <v>0.04</v>
      </c>
      <c r="R496" s="21">
        <f t="shared" si="84"/>
        <v>0</v>
      </c>
      <c r="S496" s="308">
        <f t="shared" si="75"/>
        <v>0</v>
      </c>
    </row>
    <row r="497" spans="1:19">
      <c r="A497" s="142"/>
      <c r="B497" s="52"/>
      <c r="C497" s="21">
        <f t="shared" si="76"/>
        <v>1</v>
      </c>
      <c r="D497" s="633"/>
      <c r="E497" s="21">
        <f t="shared" si="77"/>
        <v>1</v>
      </c>
      <c r="F497" s="633"/>
      <c r="G497" s="21">
        <f t="shared" si="78"/>
        <v>1</v>
      </c>
      <c r="H497" s="633"/>
      <c r="I497" s="21">
        <f t="shared" si="79"/>
        <v>1</v>
      </c>
      <c r="J497" s="633"/>
      <c r="K497" s="21">
        <f t="shared" si="80"/>
        <v>1</v>
      </c>
      <c r="L497" s="633"/>
      <c r="M497" s="21">
        <f t="shared" si="81"/>
        <v>1</v>
      </c>
      <c r="N497" s="633"/>
      <c r="O497" s="21">
        <f t="shared" si="82"/>
        <v>1</v>
      </c>
      <c r="P497" s="633"/>
      <c r="Q497" s="21">
        <f t="shared" si="83"/>
        <v>0.04</v>
      </c>
      <c r="R497" s="21">
        <f t="shared" si="84"/>
        <v>0</v>
      </c>
      <c r="S497" s="308">
        <f t="shared" si="75"/>
        <v>0</v>
      </c>
    </row>
    <row r="498" spans="1:19">
      <c r="A498" s="142"/>
      <c r="B498" s="52"/>
      <c r="C498" s="21">
        <f t="shared" si="76"/>
        <v>1</v>
      </c>
      <c r="D498" s="633"/>
      <c r="E498" s="21">
        <f t="shared" si="77"/>
        <v>1</v>
      </c>
      <c r="F498" s="633"/>
      <c r="G498" s="21">
        <f t="shared" si="78"/>
        <v>1</v>
      </c>
      <c r="H498" s="633"/>
      <c r="I498" s="21">
        <f t="shared" si="79"/>
        <v>1</v>
      </c>
      <c r="J498" s="633"/>
      <c r="K498" s="21">
        <f t="shared" si="80"/>
        <v>1</v>
      </c>
      <c r="L498" s="633"/>
      <c r="M498" s="21">
        <f t="shared" si="81"/>
        <v>1</v>
      </c>
      <c r="N498" s="633"/>
      <c r="O498" s="21">
        <f t="shared" si="82"/>
        <v>1</v>
      </c>
      <c r="P498" s="633"/>
      <c r="Q498" s="21">
        <f t="shared" si="83"/>
        <v>0.04</v>
      </c>
      <c r="R498" s="21">
        <f t="shared" si="84"/>
        <v>0</v>
      </c>
      <c r="S498" s="308">
        <f t="shared" si="75"/>
        <v>0</v>
      </c>
    </row>
    <row r="499" spans="1:19">
      <c r="A499" s="142"/>
      <c r="B499" s="52"/>
      <c r="C499" s="21">
        <f t="shared" si="76"/>
        <v>1</v>
      </c>
      <c r="D499" s="633"/>
      <c r="E499" s="21">
        <f t="shared" si="77"/>
        <v>1</v>
      </c>
      <c r="F499" s="633"/>
      <c r="G499" s="21">
        <f t="shared" si="78"/>
        <v>1</v>
      </c>
      <c r="H499" s="633"/>
      <c r="I499" s="21">
        <f t="shared" si="79"/>
        <v>1</v>
      </c>
      <c r="J499" s="633"/>
      <c r="K499" s="21">
        <f t="shared" si="80"/>
        <v>1</v>
      </c>
      <c r="L499" s="633"/>
      <c r="M499" s="21">
        <f t="shared" si="81"/>
        <v>1</v>
      </c>
      <c r="N499" s="633"/>
      <c r="O499" s="21">
        <f t="shared" si="82"/>
        <v>1</v>
      </c>
      <c r="P499" s="633"/>
      <c r="Q499" s="21">
        <f t="shared" si="83"/>
        <v>0.04</v>
      </c>
      <c r="R499" s="21">
        <f t="shared" si="84"/>
        <v>0</v>
      </c>
      <c r="S499" s="308">
        <f t="shared" si="75"/>
        <v>0</v>
      </c>
    </row>
    <row r="500" spans="1:19">
      <c r="A500" s="142"/>
      <c r="B500" s="52"/>
      <c r="C500" s="21">
        <f t="shared" si="76"/>
        <v>1</v>
      </c>
      <c r="D500" s="633"/>
      <c r="E500" s="21">
        <f t="shared" si="77"/>
        <v>1</v>
      </c>
      <c r="F500" s="633"/>
      <c r="G500" s="21">
        <f t="shared" si="78"/>
        <v>1</v>
      </c>
      <c r="H500" s="633"/>
      <c r="I500" s="21">
        <f t="shared" si="79"/>
        <v>1</v>
      </c>
      <c r="J500" s="633"/>
      <c r="K500" s="21">
        <f t="shared" si="80"/>
        <v>1</v>
      </c>
      <c r="L500" s="633"/>
      <c r="M500" s="21">
        <f t="shared" si="81"/>
        <v>1</v>
      </c>
      <c r="N500" s="633"/>
      <c r="O500" s="21">
        <f t="shared" si="82"/>
        <v>1</v>
      </c>
      <c r="P500" s="633"/>
      <c r="Q500" s="21">
        <f t="shared" si="83"/>
        <v>0.04</v>
      </c>
      <c r="R500" s="21">
        <f t="shared" si="84"/>
        <v>0</v>
      </c>
      <c r="S500" s="308">
        <f t="shared" si="75"/>
        <v>0</v>
      </c>
    </row>
    <row r="501" spans="1:19">
      <c r="A501" s="142"/>
      <c r="B501" s="52"/>
      <c r="C501" s="21">
        <f t="shared" si="76"/>
        <v>1</v>
      </c>
      <c r="D501" s="633"/>
      <c r="E501" s="21">
        <f t="shared" si="77"/>
        <v>1</v>
      </c>
      <c r="F501" s="633"/>
      <c r="G501" s="21">
        <f t="shared" si="78"/>
        <v>1</v>
      </c>
      <c r="H501" s="633"/>
      <c r="I501" s="21">
        <f t="shared" si="79"/>
        <v>1</v>
      </c>
      <c r="J501" s="633"/>
      <c r="K501" s="21">
        <f t="shared" si="80"/>
        <v>1</v>
      </c>
      <c r="L501" s="633"/>
      <c r="M501" s="21">
        <f t="shared" si="81"/>
        <v>1</v>
      </c>
      <c r="N501" s="633"/>
      <c r="O501" s="21">
        <f t="shared" si="82"/>
        <v>1</v>
      </c>
      <c r="P501" s="633"/>
      <c r="Q501" s="21">
        <f t="shared" si="83"/>
        <v>0.04</v>
      </c>
      <c r="R501" s="21">
        <f t="shared" si="84"/>
        <v>0</v>
      </c>
      <c r="S501" s="308">
        <f t="shared" si="75"/>
        <v>0</v>
      </c>
    </row>
    <row r="502" spans="1:19">
      <c r="A502" s="142"/>
      <c r="B502" s="52"/>
      <c r="C502" s="21">
        <f t="shared" si="76"/>
        <v>1</v>
      </c>
      <c r="D502" s="633"/>
      <c r="E502" s="21">
        <f t="shared" si="77"/>
        <v>1</v>
      </c>
      <c r="F502" s="633"/>
      <c r="G502" s="21">
        <f t="shared" si="78"/>
        <v>1</v>
      </c>
      <c r="H502" s="633"/>
      <c r="I502" s="21">
        <f t="shared" si="79"/>
        <v>1</v>
      </c>
      <c r="J502" s="633"/>
      <c r="K502" s="21">
        <f t="shared" si="80"/>
        <v>1</v>
      </c>
      <c r="L502" s="633"/>
      <c r="M502" s="21">
        <f t="shared" si="81"/>
        <v>1</v>
      </c>
      <c r="N502" s="633"/>
      <c r="O502" s="21">
        <f t="shared" si="82"/>
        <v>1</v>
      </c>
      <c r="P502" s="633"/>
      <c r="Q502" s="21">
        <f t="shared" si="83"/>
        <v>0.04</v>
      </c>
      <c r="R502" s="21">
        <f t="shared" si="84"/>
        <v>0</v>
      </c>
      <c r="S502" s="308">
        <f t="shared" si="75"/>
        <v>0</v>
      </c>
    </row>
    <row r="503" spans="1:19">
      <c r="A503" s="142"/>
      <c r="B503" s="52"/>
      <c r="C503" s="21">
        <f t="shared" si="76"/>
        <v>1</v>
      </c>
      <c r="D503" s="633"/>
      <c r="E503" s="21">
        <f t="shared" si="77"/>
        <v>1</v>
      </c>
      <c r="F503" s="633"/>
      <c r="G503" s="21">
        <f t="shared" si="78"/>
        <v>1</v>
      </c>
      <c r="H503" s="633"/>
      <c r="I503" s="21">
        <f t="shared" si="79"/>
        <v>1</v>
      </c>
      <c r="J503" s="633"/>
      <c r="K503" s="21">
        <f t="shared" si="80"/>
        <v>1</v>
      </c>
      <c r="L503" s="633"/>
      <c r="M503" s="21">
        <f t="shared" si="81"/>
        <v>1</v>
      </c>
      <c r="N503" s="633"/>
      <c r="O503" s="21">
        <f t="shared" si="82"/>
        <v>1</v>
      </c>
      <c r="P503" s="633"/>
      <c r="Q503" s="21">
        <f t="shared" si="83"/>
        <v>0.04</v>
      </c>
      <c r="R503" s="21">
        <f t="shared" si="84"/>
        <v>0</v>
      </c>
      <c r="S503" s="308">
        <f t="shared" si="75"/>
        <v>0</v>
      </c>
    </row>
    <row r="504" spans="1:19">
      <c r="A504" s="142"/>
      <c r="B504" s="52"/>
      <c r="C504" s="21">
        <f t="shared" si="76"/>
        <v>1</v>
      </c>
      <c r="D504" s="633"/>
      <c r="E504" s="21">
        <f t="shared" si="77"/>
        <v>1</v>
      </c>
      <c r="F504" s="633"/>
      <c r="G504" s="21">
        <f t="shared" si="78"/>
        <v>1</v>
      </c>
      <c r="H504" s="633"/>
      <c r="I504" s="21">
        <f t="shared" si="79"/>
        <v>1</v>
      </c>
      <c r="J504" s="633"/>
      <c r="K504" s="21">
        <f t="shared" si="80"/>
        <v>1</v>
      </c>
      <c r="L504" s="633"/>
      <c r="M504" s="21">
        <f t="shared" si="81"/>
        <v>1</v>
      </c>
      <c r="N504" s="633"/>
      <c r="O504" s="21">
        <f t="shared" si="82"/>
        <v>1</v>
      </c>
      <c r="P504" s="633"/>
      <c r="Q504" s="21">
        <f t="shared" si="83"/>
        <v>0.04</v>
      </c>
      <c r="R504" s="21">
        <f t="shared" si="84"/>
        <v>0</v>
      </c>
      <c r="S504" s="308">
        <f t="shared" si="75"/>
        <v>0</v>
      </c>
    </row>
    <row r="505" spans="1:19">
      <c r="A505" s="142"/>
      <c r="B505" s="52"/>
      <c r="C505" s="21">
        <f t="shared" si="76"/>
        <v>1</v>
      </c>
      <c r="D505" s="633"/>
      <c r="E505" s="21">
        <f t="shared" si="77"/>
        <v>1</v>
      </c>
      <c r="F505" s="633"/>
      <c r="G505" s="21">
        <f t="shared" si="78"/>
        <v>1</v>
      </c>
      <c r="H505" s="633"/>
      <c r="I505" s="21">
        <f t="shared" si="79"/>
        <v>1</v>
      </c>
      <c r="J505" s="633"/>
      <c r="K505" s="21">
        <f t="shared" si="80"/>
        <v>1</v>
      </c>
      <c r="L505" s="633"/>
      <c r="M505" s="21">
        <f t="shared" si="81"/>
        <v>1</v>
      </c>
      <c r="N505" s="633"/>
      <c r="O505" s="21">
        <f t="shared" si="82"/>
        <v>1</v>
      </c>
      <c r="P505" s="633"/>
      <c r="Q505" s="21">
        <f t="shared" si="83"/>
        <v>0.04</v>
      </c>
      <c r="R505" s="21">
        <f t="shared" si="84"/>
        <v>0</v>
      </c>
      <c r="S505" s="308">
        <f t="shared" si="75"/>
        <v>0</v>
      </c>
    </row>
    <row r="506" spans="1:19">
      <c r="A506" s="142"/>
      <c r="B506" s="52"/>
      <c r="C506" s="21">
        <f t="shared" si="76"/>
        <v>1</v>
      </c>
      <c r="D506" s="633"/>
      <c r="E506" s="21">
        <f t="shared" si="77"/>
        <v>1</v>
      </c>
      <c r="F506" s="633"/>
      <c r="G506" s="21">
        <f t="shared" si="78"/>
        <v>1</v>
      </c>
      <c r="H506" s="633"/>
      <c r="I506" s="21">
        <f t="shared" si="79"/>
        <v>1</v>
      </c>
      <c r="J506" s="633"/>
      <c r="K506" s="21">
        <f t="shared" si="80"/>
        <v>1</v>
      </c>
      <c r="L506" s="633"/>
      <c r="M506" s="21">
        <f t="shared" si="81"/>
        <v>1</v>
      </c>
      <c r="N506" s="633"/>
      <c r="O506" s="21">
        <f t="shared" si="82"/>
        <v>1</v>
      </c>
      <c r="P506" s="633"/>
      <c r="Q506" s="21">
        <f t="shared" si="83"/>
        <v>0.04</v>
      </c>
      <c r="R506" s="21">
        <f t="shared" si="84"/>
        <v>0</v>
      </c>
      <c r="S506" s="308">
        <f t="shared" si="75"/>
        <v>0</v>
      </c>
    </row>
    <row r="507" spans="1:19">
      <c r="A507" s="142"/>
      <c r="B507" s="52"/>
      <c r="C507" s="21">
        <f t="shared" si="76"/>
        <v>1</v>
      </c>
      <c r="D507" s="633"/>
      <c r="E507" s="21">
        <f t="shared" si="77"/>
        <v>1</v>
      </c>
      <c r="F507" s="633"/>
      <c r="G507" s="21">
        <f t="shared" si="78"/>
        <v>1</v>
      </c>
      <c r="H507" s="633"/>
      <c r="I507" s="21">
        <f t="shared" si="79"/>
        <v>1</v>
      </c>
      <c r="J507" s="633"/>
      <c r="K507" s="21">
        <f t="shared" si="80"/>
        <v>1</v>
      </c>
      <c r="L507" s="633"/>
      <c r="M507" s="21">
        <f t="shared" si="81"/>
        <v>1</v>
      </c>
      <c r="N507" s="633"/>
      <c r="O507" s="21">
        <f t="shared" si="82"/>
        <v>1</v>
      </c>
      <c r="P507" s="633"/>
      <c r="Q507" s="21">
        <f t="shared" si="83"/>
        <v>0.04</v>
      </c>
      <c r="R507" s="21">
        <f t="shared" si="84"/>
        <v>0</v>
      </c>
      <c r="S507" s="308">
        <f t="shared" si="75"/>
        <v>0</v>
      </c>
    </row>
    <row r="508" spans="1:19">
      <c r="A508" s="142"/>
      <c r="B508" s="52"/>
      <c r="C508" s="21">
        <f t="shared" si="76"/>
        <v>1</v>
      </c>
      <c r="D508" s="633"/>
      <c r="E508" s="21">
        <f t="shared" si="77"/>
        <v>1</v>
      </c>
      <c r="F508" s="633"/>
      <c r="G508" s="21">
        <f t="shared" si="78"/>
        <v>1</v>
      </c>
      <c r="H508" s="633"/>
      <c r="I508" s="21">
        <f t="shared" si="79"/>
        <v>1</v>
      </c>
      <c r="J508" s="633"/>
      <c r="K508" s="21">
        <f t="shared" si="80"/>
        <v>1</v>
      </c>
      <c r="L508" s="633"/>
      <c r="M508" s="21">
        <f t="shared" si="81"/>
        <v>1</v>
      </c>
      <c r="N508" s="633"/>
      <c r="O508" s="21">
        <f t="shared" si="82"/>
        <v>1</v>
      </c>
      <c r="P508" s="633"/>
      <c r="Q508" s="21">
        <f t="shared" si="83"/>
        <v>0.04</v>
      </c>
      <c r="R508" s="21">
        <f t="shared" si="84"/>
        <v>0</v>
      </c>
      <c r="S508" s="308">
        <f t="shared" si="75"/>
        <v>0</v>
      </c>
    </row>
    <row r="509" spans="1:19">
      <c r="A509" s="142"/>
      <c r="B509" s="52"/>
      <c r="C509" s="21">
        <f t="shared" si="76"/>
        <v>1</v>
      </c>
      <c r="D509" s="633"/>
      <c r="E509" s="21">
        <f t="shared" si="77"/>
        <v>1</v>
      </c>
      <c r="F509" s="633"/>
      <c r="G509" s="21">
        <f t="shared" si="78"/>
        <v>1</v>
      </c>
      <c r="H509" s="633"/>
      <c r="I509" s="21">
        <f t="shared" si="79"/>
        <v>1</v>
      </c>
      <c r="J509" s="633"/>
      <c r="K509" s="21">
        <f t="shared" si="80"/>
        <v>1</v>
      </c>
      <c r="L509" s="633"/>
      <c r="M509" s="21">
        <f t="shared" si="81"/>
        <v>1</v>
      </c>
      <c r="N509" s="633"/>
      <c r="O509" s="21">
        <f t="shared" si="82"/>
        <v>1</v>
      </c>
      <c r="P509" s="633"/>
      <c r="Q509" s="21">
        <f t="shared" si="83"/>
        <v>0.04</v>
      </c>
      <c r="R509" s="21">
        <f t="shared" si="84"/>
        <v>0</v>
      </c>
      <c r="S509" s="308">
        <f t="shared" si="75"/>
        <v>0</v>
      </c>
    </row>
    <row r="510" spans="1:19">
      <c r="A510" s="142"/>
      <c r="B510" s="52"/>
      <c r="C510" s="21">
        <f t="shared" si="76"/>
        <v>1</v>
      </c>
      <c r="D510" s="633"/>
      <c r="E510" s="21">
        <f t="shared" si="77"/>
        <v>1</v>
      </c>
      <c r="F510" s="633"/>
      <c r="G510" s="21">
        <f t="shared" si="78"/>
        <v>1</v>
      </c>
      <c r="H510" s="633"/>
      <c r="I510" s="21">
        <f t="shared" si="79"/>
        <v>1</v>
      </c>
      <c r="J510" s="633"/>
      <c r="K510" s="21">
        <f t="shared" si="80"/>
        <v>1</v>
      </c>
      <c r="L510" s="633"/>
      <c r="M510" s="21">
        <f t="shared" si="81"/>
        <v>1</v>
      </c>
      <c r="N510" s="633"/>
      <c r="O510" s="21">
        <f t="shared" si="82"/>
        <v>1</v>
      </c>
      <c r="P510" s="633"/>
      <c r="Q510" s="21">
        <f t="shared" si="83"/>
        <v>0.04</v>
      </c>
      <c r="R510" s="21">
        <f t="shared" si="84"/>
        <v>0</v>
      </c>
      <c r="S510" s="308">
        <f t="shared" si="75"/>
        <v>0</v>
      </c>
    </row>
    <row r="511" spans="1:19">
      <c r="A511" s="142"/>
      <c r="B511" s="52"/>
      <c r="C511" s="21">
        <f t="shared" si="76"/>
        <v>1</v>
      </c>
      <c r="D511" s="633"/>
      <c r="E511" s="21">
        <f t="shared" si="77"/>
        <v>1</v>
      </c>
      <c r="F511" s="633"/>
      <c r="G511" s="21">
        <f t="shared" si="78"/>
        <v>1</v>
      </c>
      <c r="H511" s="633"/>
      <c r="I511" s="21">
        <f t="shared" si="79"/>
        <v>1</v>
      </c>
      <c r="J511" s="633"/>
      <c r="K511" s="21">
        <f t="shared" si="80"/>
        <v>1</v>
      </c>
      <c r="L511" s="633"/>
      <c r="M511" s="21">
        <f t="shared" si="81"/>
        <v>1</v>
      </c>
      <c r="N511" s="633"/>
      <c r="O511" s="21">
        <f t="shared" si="82"/>
        <v>1</v>
      </c>
      <c r="P511" s="633"/>
      <c r="Q511" s="21">
        <f t="shared" si="83"/>
        <v>0.04</v>
      </c>
      <c r="R511" s="21">
        <f t="shared" si="84"/>
        <v>0</v>
      </c>
      <c r="S511" s="308">
        <f t="shared" si="75"/>
        <v>0</v>
      </c>
    </row>
    <row r="512" spans="1:19">
      <c r="A512" s="142"/>
      <c r="B512" s="52"/>
      <c r="C512" s="21">
        <f t="shared" si="76"/>
        <v>1</v>
      </c>
      <c r="D512" s="633"/>
      <c r="E512" s="21">
        <f t="shared" si="77"/>
        <v>1</v>
      </c>
      <c r="F512" s="633"/>
      <c r="G512" s="21">
        <f t="shared" si="78"/>
        <v>1</v>
      </c>
      <c r="H512" s="633"/>
      <c r="I512" s="21">
        <f t="shared" si="79"/>
        <v>1</v>
      </c>
      <c r="J512" s="633"/>
      <c r="K512" s="21">
        <f t="shared" si="80"/>
        <v>1</v>
      </c>
      <c r="L512" s="633"/>
      <c r="M512" s="21">
        <f t="shared" si="81"/>
        <v>1</v>
      </c>
      <c r="N512" s="633"/>
      <c r="O512" s="21">
        <f t="shared" si="82"/>
        <v>1</v>
      </c>
      <c r="P512" s="633"/>
      <c r="Q512" s="21">
        <f t="shared" si="83"/>
        <v>0.04</v>
      </c>
      <c r="R512" s="21">
        <f t="shared" si="84"/>
        <v>0</v>
      </c>
      <c r="S512" s="308">
        <f t="shared" si="75"/>
        <v>0</v>
      </c>
    </row>
    <row r="513" spans="1:19">
      <c r="A513" s="142"/>
      <c r="B513" s="52"/>
      <c r="C513" s="21">
        <f t="shared" si="76"/>
        <v>1</v>
      </c>
      <c r="D513" s="633"/>
      <c r="E513" s="21">
        <f t="shared" si="77"/>
        <v>1</v>
      </c>
      <c r="F513" s="633"/>
      <c r="G513" s="21">
        <f t="shared" si="78"/>
        <v>1</v>
      </c>
      <c r="H513" s="633"/>
      <c r="I513" s="21">
        <f t="shared" si="79"/>
        <v>1</v>
      </c>
      <c r="J513" s="633"/>
      <c r="K513" s="21">
        <f t="shared" si="80"/>
        <v>1</v>
      </c>
      <c r="L513" s="633"/>
      <c r="M513" s="21">
        <f t="shared" si="81"/>
        <v>1</v>
      </c>
      <c r="N513" s="633"/>
      <c r="O513" s="21">
        <f t="shared" si="82"/>
        <v>1</v>
      </c>
      <c r="P513" s="633"/>
      <c r="Q513" s="21">
        <f t="shared" si="83"/>
        <v>0.04</v>
      </c>
      <c r="R513" s="21">
        <f t="shared" si="84"/>
        <v>0</v>
      </c>
      <c r="S513" s="308">
        <f t="shared" si="75"/>
        <v>0</v>
      </c>
    </row>
    <row r="514" spans="1:19">
      <c r="A514" s="142"/>
      <c r="B514" s="52"/>
      <c r="C514" s="21">
        <f t="shared" si="76"/>
        <v>1</v>
      </c>
      <c r="D514" s="633"/>
      <c r="E514" s="21">
        <f t="shared" si="77"/>
        <v>1</v>
      </c>
      <c r="F514" s="633"/>
      <c r="G514" s="21">
        <f t="shared" si="78"/>
        <v>1</v>
      </c>
      <c r="H514" s="633"/>
      <c r="I514" s="21">
        <f t="shared" si="79"/>
        <v>1</v>
      </c>
      <c r="J514" s="633"/>
      <c r="K514" s="21">
        <f t="shared" si="80"/>
        <v>1</v>
      </c>
      <c r="L514" s="633"/>
      <c r="M514" s="21">
        <f t="shared" si="81"/>
        <v>1</v>
      </c>
      <c r="N514" s="633"/>
      <c r="O514" s="21">
        <f t="shared" si="82"/>
        <v>1</v>
      </c>
      <c r="P514" s="633"/>
      <c r="Q514" s="21">
        <f t="shared" si="83"/>
        <v>0.04</v>
      </c>
      <c r="R514" s="21">
        <f t="shared" si="84"/>
        <v>0</v>
      </c>
      <c r="S514" s="308">
        <f t="shared" si="75"/>
        <v>0</v>
      </c>
    </row>
    <row r="515" spans="1:19">
      <c r="A515" s="142"/>
      <c r="B515" s="52"/>
      <c r="C515" s="21">
        <f t="shared" si="76"/>
        <v>1</v>
      </c>
      <c r="D515" s="633"/>
      <c r="E515" s="21">
        <f t="shared" si="77"/>
        <v>1</v>
      </c>
      <c r="F515" s="633"/>
      <c r="G515" s="21">
        <f t="shared" si="78"/>
        <v>1</v>
      </c>
      <c r="H515" s="633"/>
      <c r="I515" s="21">
        <f t="shared" si="79"/>
        <v>1</v>
      </c>
      <c r="J515" s="633"/>
      <c r="K515" s="21">
        <f t="shared" si="80"/>
        <v>1</v>
      </c>
      <c r="L515" s="633"/>
      <c r="M515" s="21">
        <f t="shared" si="81"/>
        <v>1</v>
      </c>
      <c r="N515" s="633"/>
      <c r="O515" s="21">
        <f t="shared" si="82"/>
        <v>1</v>
      </c>
      <c r="P515" s="633"/>
      <c r="Q515" s="21">
        <f t="shared" si="83"/>
        <v>0.04</v>
      </c>
      <c r="R515" s="21">
        <f t="shared" si="84"/>
        <v>0</v>
      </c>
      <c r="S515" s="308">
        <f t="shared" si="75"/>
        <v>0</v>
      </c>
    </row>
    <row r="516" spans="1:19">
      <c r="A516" s="142"/>
      <c r="B516" s="52"/>
      <c r="C516" s="21">
        <f t="shared" si="76"/>
        <v>1</v>
      </c>
      <c r="D516" s="633"/>
      <c r="E516" s="21">
        <f t="shared" si="77"/>
        <v>1</v>
      </c>
      <c r="F516" s="633"/>
      <c r="G516" s="21">
        <f t="shared" si="78"/>
        <v>1</v>
      </c>
      <c r="H516" s="633"/>
      <c r="I516" s="21">
        <f t="shared" si="79"/>
        <v>1</v>
      </c>
      <c r="J516" s="633"/>
      <c r="K516" s="21">
        <f t="shared" si="80"/>
        <v>1</v>
      </c>
      <c r="L516" s="633"/>
      <c r="M516" s="21">
        <f t="shared" si="81"/>
        <v>1</v>
      </c>
      <c r="N516" s="633"/>
      <c r="O516" s="21">
        <f t="shared" si="82"/>
        <v>1</v>
      </c>
      <c r="P516" s="633"/>
      <c r="Q516" s="21">
        <f t="shared" si="83"/>
        <v>0.04</v>
      </c>
      <c r="R516" s="21">
        <f t="shared" si="84"/>
        <v>0</v>
      </c>
      <c r="S516" s="308">
        <f t="shared" si="75"/>
        <v>0</v>
      </c>
    </row>
    <row r="517" spans="1:19">
      <c r="A517" s="142"/>
      <c r="B517" s="52"/>
      <c r="C517" s="21">
        <f t="shared" si="76"/>
        <v>1</v>
      </c>
      <c r="D517" s="633"/>
      <c r="E517" s="21">
        <f t="shared" si="77"/>
        <v>1</v>
      </c>
      <c r="F517" s="633"/>
      <c r="G517" s="21">
        <f t="shared" si="78"/>
        <v>1</v>
      </c>
      <c r="H517" s="633"/>
      <c r="I517" s="21">
        <f t="shared" si="79"/>
        <v>1</v>
      </c>
      <c r="J517" s="633"/>
      <c r="K517" s="21">
        <f t="shared" si="80"/>
        <v>1</v>
      </c>
      <c r="L517" s="633"/>
      <c r="M517" s="21">
        <f t="shared" si="81"/>
        <v>1</v>
      </c>
      <c r="N517" s="633"/>
      <c r="O517" s="21">
        <f t="shared" si="82"/>
        <v>1</v>
      </c>
      <c r="P517" s="633"/>
      <c r="Q517" s="21">
        <f t="shared" si="83"/>
        <v>0.04</v>
      </c>
      <c r="R517" s="21">
        <f t="shared" si="84"/>
        <v>0</v>
      </c>
      <c r="S517" s="308">
        <f t="shared" si="75"/>
        <v>0</v>
      </c>
    </row>
    <row r="518" spans="1:19">
      <c r="A518" s="142"/>
      <c r="B518" s="52"/>
      <c r="C518" s="21">
        <f t="shared" si="76"/>
        <v>1</v>
      </c>
      <c r="D518" s="633"/>
      <c r="E518" s="21">
        <f t="shared" si="77"/>
        <v>1</v>
      </c>
      <c r="F518" s="633"/>
      <c r="G518" s="21">
        <f t="shared" si="78"/>
        <v>1</v>
      </c>
      <c r="H518" s="633"/>
      <c r="I518" s="21">
        <f t="shared" si="79"/>
        <v>1</v>
      </c>
      <c r="J518" s="633"/>
      <c r="K518" s="21">
        <f t="shared" si="80"/>
        <v>1</v>
      </c>
      <c r="L518" s="633"/>
      <c r="M518" s="21">
        <f t="shared" si="81"/>
        <v>1</v>
      </c>
      <c r="N518" s="633"/>
      <c r="O518" s="21">
        <f t="shared" si="82"/>
        <v>1</v>
      </c>
      <c r="P518" s="633"/>
      <c r="Q518" s="21">
        <f t="shared" si="83"/>
        <v>0.04</v>
      </c>
      <c r="R518" s="21">
        <f t="shared" si="84"/>
        <v>0</v>
      </c>
      <c r="S518" s="308">
        <f t="shared" si="75"/>
        <v>0</v>
      </c>
    </row>
    <row r="519" spans="1:19">
      <c r="A519" s="142"/>
      <c r="B519" s="52"/>
      <c r="C519" s="21">
        <f t="shared" si="76"/>
        <v>1</v>
      </c>
      <c r="D519" s="633"/>
      <c r="E519" s="21">
        <f t="shared" si="77"/>
        <v>1</v>
      </c>
      <c r="F519" s="633"/>
      <c r="G519" s="21">
        <f t="shared" si="78"/>
        <v>1</v>
      </c>
      <c r="H519" s="633"/>
      <c r="I519" s="21">
        <f t="shared" si="79"/>
        <v>1</v>
      </c>
      <c r="J519" s="633"/>
      <c r="K519" s="21">
        <f t="shared" si="80"/>
        <v>1</v>
      </c>
      <c r="L519" s="633"/>
      <c r="M519" s="21">
        <f t="shared" si="81"/>
        <v>1</v>
      </c>
      <c r="N519" s="633"/>
      <c r="O519" s="21">
        <f t="shared" si="82"/>
        <v>1</v>
      </c>
      <c r="P519" s="633"/>
      <c r="Q519" s="21">
        <f t="shared" si="83"/>
        <v>0.04</v>
      </c>
      <c r="R519" s="21">
        <f t="shared" si="84"/>
        <v>0</v>
      </c>
      <c r="S519" s="308">
        <f t="shared" si="75"/>
        <v>0</v>
      </c>
    </row>
    <row r="520" spans="1:19">
      <c r="A520" s="142"/>
      <c r="B520" s="52"/>
      <c r="C520" s="21">
        <f t="shared" si="76"/>
        <v>1</v>
      </c>
      <c r="D520" s="633"/>
      <c r="E520" s="21">
        <f t="shared" si="77"/>
        <v>1</v>
      </c>
      <c r="F520" s="633"/>
      <c r="G520" s="21">
        <f t="shared" si="78"/>
        <v>1</v>
      </c>
      <c r="H520" s="633"/>
      <c r="I520" s="21">
        <f t="shared" si="79"/>
        <v>1</v>
      </c>
      <c r="J520" s="633"/>
      <c r="K520" s="21">
        <f t="shared" si="80"/>
        <v>1</v>
      </c>
      <c r="L520" s="633"/>
      <c r="M520" s="21">
        <f t="shared" si="81"/>
        <v>1</v>
      </c>
      <c r="N520" s="633"/>
      <c r="O520" s="21">
        <f t="shared" si="82"/>
        <v>1</v>
      </c>
      <c r="P520" s="633"/>
      <c r="Q520" s="21">
        <f t="shared" si="83"/>
        <v>0.04</v>
      </c>
      <c r="R520" s="21">
        <f t="shared" si="84"/>
        <v>0</v>
      </c>
      <c r="S520" s="308">
        <f t="shared" si="75"/>
        <v>0</v>
      </c>
    </row>
    <row r="521" spans="1:19">
      <c r="A521" s="142"/>
      <c r="B521" s="52"/>
      <c r="C521" s="21">
        <f t="shared" si="76"/>
        <v>1</v>
      </c>
      <c r="D521" s="633"/>
      <c r="E521" s="21">
        <f t="shared" si="77"/>
        <v>1</v>
      </c>
      <c r="F521" s="633"/>
      <c r="G521" s="21">
        <f t="shared" si="78"/>
        <v>1</v>
      </c>
      <c r="H521" s="633"/>
      <c r="I521" s="21">
        <f t="shared" si="79"/>
        <v>1</v>
      </c>
      <c r="J521" s="633"/>
      <c r="K521" s="21">
        <f t="shared" si="80"/>
        <v>1</v>
      </c>
      <c r="L521" s="633"/>
      <c r="M521" s="21">
        <f t="shared" si="81"/>
        <v>1</v>
      </c>
      <c r="N521" s="633"/>
      <c r="O521" s="21">
        <f t="shared" si="82"/>
        <v>1</v>
      </c>
      <c r="P521" s="633"/>
      <c r="Q521" s="21">
        <f t="shared" si="83"/>
        <v>0.04</v>
      </c>
      <c r="R521" s="21">
        <f t="shared" si="84"/>
        <v>0</v>
      </c>
      <c r="S521" s="308">
        <f t="shared" si="75"/>
        <v>0</v>
      </c>
    </row>
    <row r="522" spans="1:19">
      <c r="A522" s="142"/>
      <c r="B522" s="52"/>
      <c r="C522" s="21">
        <f t="shared" si="76"/>
        <v>1</v>
      </c>
      <c r="D522" s="633"/>
      <c r="E522" s="21">
        <f t="shared" si="77"/>
        <v>1</v>
      </c>
      <c r="F522" s="633"/>
      <c r="G522" s="21">
        <f t="shared" si="78"/>
        <v>1</v>
      </c>
      <c r="H522" s="633"/>
      <c r="I522" s="21">
        <f t="shared" si="79"/>
        <v>1</v>
      </c>
      <c r="J522" s="633"/>
      <c r="K522" s="21">
        <f t="shared" si="80"/>
        <v>1</v>
      </c>
      <c r="L522" s="633"/>
      <c r="M522" s="21">
        <f t="shared" si="81"/>
        <v>1</v>
      </c>
      <c r="N522" s="633"/>
      <c r="O522" s="21">
        <f t="shared" si="82"/>
        <v>1</v>
      </c>
      <c r="P522" s="633"/>
      <c r="Q522" s="21">
        <f t="shared" si="83"/>
        <v>0.04</v>
      </c>
      <c r="R522" s="21">
        <f t="shared" si="84"/>
        <v>0</v>
      </c>
      <c r="S522" s="308">
        <f t="shared" si="75"/>
        <v>0</v>
      </c>
    </row>
    <row r="523" spans="1:19">
      <c r="A523" s="142"/>
      <c r="B523" s="52"/>
      <c r="C523" s="21">
        <f t="shared" si="76"/>
        <v>1</v>
      </c>
      <c r="D523" s="633"/>
      <c r="E523" s="21">
        <f t="shared" si="77"/>
        <v>1</v>
      </c>
      <c r="F523" s="633"/>
      <c r="G523" s="21">
        <f t="shared" si="78"/>
        <v>1</v>
      </c>
      <c r="H523" s="633"/>
      <c r="I523" s="21">
        <f t="shared" si="79"/>
        <v>1</v>
      </c>
      <c r="J523" s="633"/>
      <c r="K523" s="21">
        <f t="shared" si="80"/>
        <v>1</v>
      </c>
      <c r="L523" s="633"/>
      <c r="M523" s="21">
        <f t="shared" si="81"/>
        <v>1</v>
      </c>
      <c r="N523" s="633"/>
      <c r="O523" s="21">
        <f t="shared" si="82"/>
        <v>1</v>
      </c>
      <c r="P523" s="633"/>
      <c r="Q523" s="21">
        <f t="shared" si="83"/>
        <v>0.04</v>
      </c>
      <c r="R523" s="21">
        <f t="shared" si="84"/>
        <v>0</v>
      </c>
      <c r="S523" s="308">
        <f t="shared" si="75"/>
        <v>0</v>
      </c>
    </row>
    <row r="524" spans="1:19">
      <c r="A524" s="142"/>
      <c r="B524" s="52"/>
      <c r="C524" s="21">
        <f t="shared" si="76"/>
        <v>1</v>
      </c>
      <c r="D524" s="633"/>
      <c r="E524" s="21">
        <f t="shared" si="77"/>
        <v>1</v>
      </c>
      <c r="F524" s="633"/>
      <c r="G524" s="21">
        <f t="shared" si="78"/>
        <v>1</v>
      </c>
      <c r="H524" s="633"/>
      <c r="I524" s="21">
        <f t="shared" si="79"/>
        <v>1</v>
      </c>
      <c r="J524" s="633"/>
      <c r="K524" s="21">
        <f t="shared" si="80"/>
        <v>1</v>
      </c>
      <c r="L524" s="633"/>
      <c r="M524" s="21">
        <f t="shared" si="81"/>
        <v>1</v>
      </c>
      <c r="N524" s="633"/>
      <c r="O524" s="21">
        <f t="shared" si="82"/>
        <v>1</v>
      </c>
      <c r="P524" s="633"/>
      <c r="Q524" s="21">
        <f t="shared" si="83"/>
        <v>0.04</v>
      </c>
      <c r="R524" s="21">
        <f t="shared" si="84"/>
        <v>0</v>
      </c>
      <c r="S524" s="308">
        <f t="shared" si="75"/>
        <v>0</v>
      </c>
    </row>
  </sheetData>
  <sheetProtection password="CEE9" sheet="1" objects="1" scenarios="1" formatCells="0" formatColumns="0" formatRows="0"/>
  <mergeCells count="2">
    <mergeCell ref="C1:S1"/>
    <mergeCell ref="C22:Q22"/>
  </mergeCells>
  <phoneticPr fontId="134" type="noConversion"/>
  <conditionalFormatting sqref="C24:C524 E24:E524 G24:G524 I24:I524 K24:K524 M24:M524 O24:O524 Q24:Q524">
    <cfRule type="cellIs" dxfId="79" priority="1" operator="notEqual">
      <formula>1</formula>
    </cfRule>
  </conditionalFormatting>
  <dataValidations count="9">
    <dataValidation type="list" allowBlank="1" showInputMessage="1" showErrorMessage="1" sqref="H20" xr:uid="{00000000-0002-0000-2000-000000000000}">
      <formula1>估价方法</formula1>
    </dataValidation>
    <dataValidation type="list" allowBlank="1" showInputMessage="1" showErrorMessage="1" sqref="D20" xr:uid="{00000000-0002-0000-2000-000001000000}">
      <formula1>"需扣减承租人权益,——"</formula1>
    </dataValidation>
    <dataValidation type="list" allowBlank="1" showInputMessage="1" showErrorMessage="1" sqref="P24:P524" xr:uid="{00000000-0002-0000-2000-000002000000}">
      <formula1>一修多修正项8</formula1>
    </dataValidation>
    <dataValidation type="list" allowBlank="1" showInputMessage="1" showErrorMessage="1" sqref="N24:N524" xr:uid="{00000000-0002-0000-2000-000003000000}">
      <formula1>一修多修正项7</formula1>
    </dataValidation>
    <dataValidation type="list" allowBlank="1" showInputMessage="1" showErrorMessage="1" sqref="L24:L524" xr:uid="{00000000-0002-0000-2000-000004000000}">
      <formula1>一修多修正项6</formula1>
    </dataValidation>
    <dataValidation type="list" allowBlank="1" showInputMessage="1" showErrorMessage="1" sqref="J24:J524" xr:uid="{00000000-0002-0000-2000-000005000000}">
      <formula1>一修多修正项5</formula1>
    </dataValidation>
    <dataValidation type="list" allowBlank="1" showInputMessage="1" showErrorMessage="1" sqref="H24:H524" xr:uid="{00000000-0002-0000-2000-000006000000}">
      <formula1>一修多修正项4</formula1>
    </dataValidation>
    <dataValidation type="list" allowBlank="1" showInputMessage="1" showErrorMessage="1" sqref="F24:F524" xr:uid="{00000000-0002-0000-2000-000007000000}">
      <formula1>一修多修正项3</formula1>
    </dataValidation>
    <dataValidation type="list" allowBlank="1" showInputMessage="1" showErrorMessage="1" sqref="D24:D524" xr:uid="{00000000-0002-0000-2000-000008000000}">
      <formula1>一修多修正项2</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70C0"/>
  </sheetPr>
  <dimension ref="A1:AJ512"/>
  <sheetViews>
    <sheetView view="pageBreakPreview" zoomScaleNormal="100" zoomScaleSheetLayoutView="100" zoomScalePageLayoutView="80" workbookViewId="0">
      <selection activeCell="I19" sqref="I19"/>
    </sheetView>
  </sheetViews>
  <sheetFormatPr defaultColWidth="12.625" defaultRowHeight="21.75" customHeight="1"/>
  <cols>
    <col min="1" max="2" width="12.625" style="1558"/>
    <col min="3" max="4" width="12.625" style="1558" customWidth="1"/>
    <col min="5" max="9" width="12.625" style="1558"/>
    <col min="10" max="11" width="12.625" style="682" customWidth="1"/>
    <col min="12" max="12" width="12.625" style="682"/>
    <col min="13" max="13" width="14.125" style="682" bestFit="1" customWidth="1"/>
    <col min="14" max="26" width="12.625" style="682"/>
    <col min="27" max="35" width="12.625" style="1620"/>
    <col min="36" max="16384" width="12.625" style="1558"/>
  </cols>
  <sheetData>
    <row r="1" spans="1:12" ht="21.75" customHeight="1" thickBot="1">
      <c r="A1" s="1518" t="s">
        <v>1256</v>
      </c>
      <c r="B1" s="644"/>
      <c r="C1" s="1617" t="s">
        <v>3608</v>
      </c>
      <c r="D1" s="644"/>
      <c r="E1" s="644"/>
      <c r="F1" s="1618" t="s">
        <v>1257</v>
      </c>
      <c r="G1" s="1450" t="s">
        <v>3450</v>
      </c>
      <c r="H1" s="1618" t="str">
        <f>IF(G1="现房","——","估价对象范围")</f>
        <v>——</v>
      </c>
      <c r="I1" s="1619" t="s">
        <v>3451</v>
      </c>
    </row>
    <row r="2" spans="1:12" ht="21.75" customHeight="1" thickBot="1">
      <c r="A2" s="3362" t="str">
        <f>项目基本情况!S2</f>
        <v>房地产</v>
      </c>
      <c r="B2" s="3363"/>
      <c r="C2" s="3363"/>
      <c r="D2" s="3363"/>
      <c r="E2" s="3363"/>
      <c r="F2" s="3363"/>
      <c r="G2" s="3363"/>
      <c r="H2" s="3363"/>
      <c r="I2" s="3364"/>
    </row>
    <row r="3" spans="1:12" ht="12.75">
      <c r="A3" s="3366" t="s">
        <v>1258</v>
      </c>
      <c r="B3" s="3367"/>
      <c r="C3" s="3367"/>
      <c r="D3" s="3367"/>
      <c r="E3" s="3367"/>
      <c r="F3" s="3367"/>
      <c r="G3" s="3367"/>
      <c r="H3" s="3367"/>
      <c r="I3" s="3367"/>
    </row>
    <row r="4" spans="1:12" ht="14.25">
      <c r="A4" s="1621" t="s">
        <v>1259</v>
      </c>
      <c r="B4" s="1622" t="s">
        <v>1260</v>
      </c>
      <c r="C4" s="1623" t="s">
        <v>3618</v>
      </c>
      <c r="D4" s="1623" t="s">
        <v>3619</v>
      </c>
      <c r="E4" s="3368" t="s">
        <v>1261</v>
      </c>
      <c r="F4" s="3369"/>
      <c r="G4" s="3369"/>
      <c r="H4" s="3369"/>
      <c r="I4" s="3370"/>
      <c r="K4" s="138" t="str">
        <f>IF(ISNUMBER(FIND("比较法",车库结果表!C4)),"比较法",IF(ISNUMBER(FIND("成本法",车库结果表!C4)),"成本法",IF(ISNUMBER(FIND("假设开发法",车库结果表!C4)),"假设开发法",IF(ISNUMBER(FIND("收益法",车库结果表!C4)),"收益法","基准地价系数修正法"))))</f>
        <v>成本法</v>
      </c>
      <c r="L4" s="138" t="str">
        <f>IF(ISNUMBER(FIND("比较法",车库结果表!D4)),"比较法",IF(ISNUMBER(FIND("成本法",车库结果表!D4)),"成本法",IF(ISNUMBER(FIND("假设开发法",车库结果表!D4)),"假设开发法",IF(ISNUMBER(FIND("收益法",车库结果表!D4)),"收益法","基准地价系数修正法"))))</f>
        <v>收益法</v>
      </c>
    </row>
    <row r="5" spans="1:12" ht="12.75">
      <c r="A5" s="3342" t="s">
        <v>1262</v>
      </c>
      <c r="B5" s="3329">
        <v>25</v>
      </c>
      <c r="C5" s="3345"/>
      <c r="D5" s="3365"/>
      <c r="E5" s="123" t="s">
        <v>1263</v>
      </c>
      <c r="F5" s="1624"/>
      <c r="G5" s="1624"/>
      <c r="H5" s="1624"/>
      <c r="I5" s="1278"/>
    </row>
    <row r="6" spans="1:12" ht="12.75">
      <c r="A6" s="3342"/>
      <c r="B6" s="3329"/>
      <c r="C6" s="3346"/>
      <c r="D6" s="3365"/>
      <c r="E6" s="123" t="s">
        <v>1264</v>
      </c>
      <c r="F6" s="1624"/>
      <c r="G6" s="1624"/>
      <c r="H6" s="1624"/>
      <c r="I6" s="1278"/>
    </row>
    <row r="7" spans="1:12" ht="12.75">
      <c r="A7" s="3342"/>
      <c r="B7" s="3329"/>
      <c r="C7" s="3347"/>
      <c r="D7" s="3365"/>
      <c r="E7" s="123" t="s">
        <v>1265</v>
      </c>
      <c r="F7" s="1624"/>
      <c r="G7" s="1624"/>
      <c r="H7" s="1624"/>
      <c r="I7" s="1278"/>
    </row>
    <row r="8" spans="1:12" ht="12.75">
      <c r="A8" s="3342" t="s">
        <v>1266</v>
      </c>
      <c r="B8" s="3329">
        <v>15</v>
      </c>
      <c r="C8" s="3345"/>
      <c r="D8" s="3365"/>
      <c r="E8" s="123" t="s">
        <v>1267</v>
      </c>
      <c r="F8" s="1624"/>
      <c r="G8" s="1624"/>
      <c r="H8" s="1624"/>
      <c r="I8" s="1278"/>
    </row>
    <row r="9" spans="1:12" ht="12.75">
      <c r="A9" s="3342"/>
      <c r="B9" s="3329"/>
      <c r="C9" s="3347"/>
      <c r="D9" s="3365"/>
      <c r="E9" s="123" t="s">
        <v>1268</v>
      </c>
      <c r="F9" s="1624"/>
      <c r="G9" s="1624"/>
      <c r="H9" s="1624"/>
      <c r="I9" s="1278"/>
    </row>
    <row r="10" spans="1:12" ht="12.75">
      <c r="A10" s="3342" t="s">
        <v>1269</v>
      </c>
      <c r="B10" s="3329">
        <v>15</v>
      </c>
      <c r="C10" s="3345"/>
      <c r="D10" s="3365"/>
      <c r="E10" s="123" t="s">
        <v>1270</v>
      </c>
      <c r="F10" s="1624"/>
      <c r="G10" s="1624"/>
      <c r="H10" s="1624"/>
      <c r="I10" s="1278"/>
    </row>
    <row r="11" spans="1:12" ht="12.75">
      <c r="A11" s="3342"/>
      <c r="B11" s="3329"/>
      <c r="C11" s="3347"/>
      <c r="D11" s="3365"/>
      <c r="E11" s="123" t="s">
        <v>1271</v>
      </c>
      <c r="F11" s="1624"/>
      <c r="G11" s="1624"/>
      <c r="H11" s="1624"/>
      <c r="I11" s="1278"/>
    </row>
    <row r="12" spans="1:12" ht="12.75">
      <c r="A12" s="3342" t="s">
        <v>1272</v>
      </c>
      <c r="B12" s="3329">
        <v>15</v>
      </c>
      <c r="C12" s="3345"/>
      <c r="D12" s="3365"/>
      <c r="E12" s="123" t="s">
        <v>1273</v>
      </c>
      <c r="F12" s="1624"/>
      <c r="G12" s="1624"/>
      <c r="H12" s="1624"/>
      <c r="I12" s="1278"/>
    </row>
    <row r="13" spans="1:12" ht="12.75">
      <c r="A13" s="3342"/>
      <c r="B13" s="3329"/>
      <c r="C13" s="3347"/>
      <c r="D13" s="3365"/>
      <c r="E13" s="123" t="s">
        <v>1274</v>
      </c>
      <c r="F13" s="1624"/>
      <c r="G13" s="1624"/>
      <c r="H13" s="1624"/>
      <c r="I13" s="1278"/>
    </row>
    <row r="14" spans="1:12" ht="12.75">
      <c r="A14" s="3342" t="s">
        <v>1275</v>
      </c>
      <c r="B14" s="3329">
        <v>30</v>
      </c>
      <c r="C14" s="3345">
        <v>2</v>
      </c>
      <c r="D14" s="3365">
        <v>8</v>
      </c>
      <c r="E14" s="123" t="s">
        <v>1276</v>
      </c>
      <c r="F14" s="1624"/>
      <c r="G14" s="1624"/>
      <c r="H14" s="1624"/>
      <c r="I14" s="1278"/>
    </row>
    <row r="15" spans="1:12" ht="12.75">
      <c r="A15" s="3342"/>
      <c r="B15" s="3329"/>
      <c r="C15" s="3346"/>
      <c r="D15" s="3365"/>
      <c r="E15" s="123" t="s">
        <v>1277</v>
      </c>
      <c r="F15" s="1624"/>
      <c r="G15" s="1624"/>
      <c r="H15" s="1624"/>
      <c r="I15" s="1278"/>
    </row>
    <row r="16" spans="1:12" ht="12.75">
      <c r="A16" s="3342"/>
      <c r="B16" s="3329"/>
      <c r="C16" s="3347"/>
      <c r="D16" s="3365"/>
      <c r="E16" s="123" t="s">
        <v>1278</v>
      </c>
      <c r="F16" s="1624"/>
      <c r="G16" s="1624"/>
      <c r="H16" s="1624"/>
      <c r="I16" s="1278"/>
    </row>
    <row r="17" spans="1:36" ht="15">
      <c r="A17" s="1625" t="s">
        <v>1279</v>
      </c>
      <c r="B17" s="54"/>
      <c r="C17" s="124">
        <f>SUM(C5:C16)</f>
        <v>2</v>
      </c>
      <c r="D17" s="124">
        <f>SUM(D5:D16)</f>
        <v>8</v>
      </c>
      <c r="E17" s="121"/>
      <c r="F17" s="121"/>
      <c r="G17" s="121"/>
      <c r="H17" s="121"/>
      <c r="I17" s="121"/>
      <c r="K17" s="294"/>
      <c r="L17" s="294" t="s">
        <v>1280</v>
      </c>
      <c r="M17" s="294" t="s">
        <v>1281</v>
      </c>
    </row>
    <row r="18" spans="1:36" ht="31.9" customHeight="1" thickBot="1">
      <c r="A18" s="1626" t="s">
        <v>1282</v>
      </c>
      <c r="B18" s="1539"/>
      <c r="C18" s="125">
        <f>ROUND(C17/SUM(C17:D17),2)</f>
        <v>0.2</v>
      </c>
      <c r="D18" s="125">
        <f>1-C18</f>
        <v>0.8</v>
      </c>
      <c r="E18" s="3352" t="s">
        <v>2124</v>
      </c>
      <c r="F18" s="3353"/>
      <c r="G18" s="3353"/>
      <c r="H18" s="3353"/>
      <c r="I18" s="3353"/>
      <c r="K18" s="294" t="s">
        <v>1283</v>
      </c>
      <c r="L18" s="294">
        <f>IF(C1="",'数据-汇总表'!E3,SUMIF(项目类型,C1,'数据-汇总表'!E17:E26)+SUMIF(项目类型,C1,'数据-汇总表'!I17:I26))</f>
        <v>0</v>
      </c>
      <c r="M18" s="294">
        <f>IF(C1="",'数据-汇总表'!E3,SUMIF(项目类型,C1,'数据-汇总表'!E17:E26))</f>
        <v>0</v>
      </c>
    </row>
    <row r="19" spans="1:36" ht="15">
      <c r="A19" s="1627" t="s">
        <v>1284</v>
      </c>
      <c r="B19" s="1628" t="s">
        <v>1285</v>
      </c>
      <c r="C19" s="126">
        <f ca="1">SUMIF(INDIRECT("'"&amp;C4&amp;"'"&amp;"!A:A"),车库结果表!B19,INDIRECT("'"&amp;C4&amp;"'"&amp;"!B:B"))</f>
        <v>41.011000000000003</v>
      </c>
      <c r="D19" s="127">
        <f ca="1">SUMIF(INDIRECT("'"&amp;D4&amp;"'"&amp;"!A:A"),车库结果表!B19,INDIRECT("'"&amp;D4&amp;"'"&amp;"!B:B"))</f>
        <v>7.0490000000000004</v>
      </c>
      <c r="E19" s="1627" t="s">
        <v>1286</v>
      </c>
      <c r="F19" s="1628" t="s">
        <v>1285</v>
      </c>
      <c r="G19" s="128">
        <f ca="1">ROUND(C19*$C$18+D19*$D$18,0)</f>
        <v>14</v>
      </c>
      <c r="H19" s="1629" t="s">
        <v>1287</v>
      </c>
      <c r="I19" s="121">
        <f ca="1">ROUND(G20*'数据-取费表'!K8,0)</f>
        <v>138445</v>
      </c>
      <c r="K19" s="294" t="s">
        <v>1288</v>
      </c>
      <c r="L19" s="294">
        <f>IF(C1="",'数据-汇总表'!D3,SUMIF(项目类型,C1,'数据-汇总表'!D17:D26)+SUMIF(项目类型,C1,'数据-汇总表'!H17:H27))</f>
        <v>0</v>
      </c>
      <c r="M19" s="294">
        <f>IF(C1="",'数据-汇总表'!D3,SUMIF(项目类型,C1,'数据-汇总表'!D17:D26))</f>
        <v>0</v>
      </c>
    </row>
    <row r="20" spans="1:36" ht="15">
      <c r="A20" s="1630"/>
      <c r="B20" s="43" t="s">
        <v>1289</v>
      </c>
      <c r="C20" s="129">
        <f ca="1">SUMIF(INDIRECT("'"&amp;C4&amp;"'"&amp;"!A:A"),车库结果表!B20,INDIRECT("'"&amp;C4&amp;"'"&amp;"!B:B"))</f>
        <v>7237</v>
      </c>
      <c r="D20" s="130">
        <f ca="1">SUMIF(INDIRECT("'"&amp;D4&amp;"'"&amp;"!A:A"),车库结果表!B20,INDIRECT("'"&amp;D4&amp;"'"&amp;"!B:B"))</f>
        <v>1244</v>
      </c>
      <c r="E20" s="1630"/>
      <c r="F20" s="43" t="s">
        <v>1289</v>
      </c>
      <c r="G20" s="131">
        <f ca="1">ROUND(C20*$C$18+D20*$D$18,0)</f>
        <v>2443</v>
      </c>
      <c r="H20" s="756" t="s">
        <v>1290</v>
      </c>
      <c r="I20" s="121"/>
    </row>
    <row r="21" spans="1:36" ht="15" customHeight="1" thickBot="1">
      <c r="A21" s="449"/>
      <c r="B21" s="93" t="s">
        <v>1291</v>
      </c>
      <c r="C21" s="676" t="e">
        <f ca="1">ROUND(C19*10000/L19,0)</f>
        <v>#DIV/0!</v>
      </c>
      <c r="D21" s="677" t="e">
        <f ca="1">ROUND(D19*10000/L19,0)</f>
        <v>#DIV/0!</v>
      </c>
      <c r="E21" s="449"/>
      <c r="F21" s="93" t="s">
        <v>1291</v>
      </c>
      <c r="G21" s="132" t="e">
        <f ca="1">ROUND(G19*10000/L19,0)</f>
        <v>#DIV/0!</v>
      </c>
      <c r="H21" s="1631" t="s">
        <v>1290</v>
      </c>
      <c r="I21" s="121"/>
    </row>
    <row r="22" spans="1:36" ht="15" thickBot="1">
      <c r="A22" s="1561" t="s">
        <v>1292</v>
      </c>
      <c r="B22" s="1632"/>
      <c r="C22" s="1633"/>
      <c r="D22" s="678">
        <f ca="1">IF(C19&lt;D19,D19/C19-1,C19/D19-1)</f>
        <v>4.8179883671442756</v>
      </c>
      <c r="E22" s="121"/>
      <c r="F22" s="121"/>
      <c r="G22" s="121"/>
      <c r="H22" s="121"/>
      <c r="I22" s="121"/>
    </row>
    <row r="23" spans="1:36" ht="13.5" thickBot="1">
      <c r="A23" s="644"/>
      <c r="B23" s="644"/>
      <c r="C23" s="644"/>
      <c r="D23" s="644"/>
      <c r="E23" s="121"/>
      <c r="F23" s="121"/>
      <c r="G23" s="121"/>
      <c r="H23" s="121"/>
      <c r="I23" s="121"/>
    </row>
    <row r="24" spans="1:36" ht="14.25">
      <c r="A24" s="3336" t="s">
        <v>1293</v>
      </c>
      <c r="B24" s="1628" t="s">
        <v>1285</v>
      </c>
      <c r="C24" s="128">
        <f>IF(B30=0,0,D30)</f>
        <v>0</v>
      </c>
      <c r="D24" s="1634"/>
      <c r="E24" s="121"/>
      <c r="F24" s="121"/>
      <c r="G24" s="121"/>
      <c r="H24" s="121"/>
      <c r="I24" s="121"/>
    </row>
    <row r="25" spans="1:36" ht="14.25">
      <c r="A25" s="3337"/>
      <c r="B25" s="43" t="s">
        <v>1289</v>
      </c>
      <c r="C25" s="133">
        <f>IF(B30=0,0,C30)</f>
        <v>0</v>
      </c>
      <c r="D25" s="1635"/>
      <c r="E25" s="121"/>
      <c r="F25" s="121"/>
      <c r="G25" s="121"/>
      <c r="H25" s="121"/>
      <c r="I25" s="121"/>
    </row>
    <row r="26" spans="1:36" ht="13.5" customHeight="1">
      <c r="A26" s="1636" t="s">
        <v>1294</v>
      </c>
      <c r="B26" s="134" t="s">
        <v>1295</v>
      </c>
      <c r="C26" s="134" t="s">
        <v>1296</v>
      </c>
      <c r="D26" s="135" t="s">
        <v>1297</v>
      </c>
      <c r="E26" s="121"/>
      <c r="F26" s="121"/>
      <c r="G26" s="121"/>
      <c r="H26" s="121"/>
      <c r="I26" s="121"/>
    </row>
    <row r="27" spans="1:36" ht="14.25">
      <c r="A27" s="1636"/>
      <c r="B27" s="134">
        <v>0</v>
      </c>
      <c r="C27" s="134">
        <v>0</v>
      </c>
      <c r="D27" s="135">
        <f>ROUND(C27*B27/10000,0)</f>
        <v>0</v>
      </c>
      <c r="E27" s="121"/>
      <c r="F27" s="121"/>
      <c r="G27" s="121"/>
      <c r="H27" s="121"/>
      <c r="I27" s="121"/>
    </row>
    <row r="28" spans="1:36" ht="14.25">
      <c r="A28" s="1636"/>
      <c r="B28" s="134"/>
      <c r="C28" s="134"/>
      <c r="D28" s="135"/>
      <c r="E28" s="121"/>
      <c r="F28" s="121"/>
      <c r="G28" s="121"/>
      <c r="H28" s="121"/>
      <c r="I28" s="121"/>
    </row>
    <row r="29" spans="1:36" ht="14.25">
      <c r="A29" s="1636"/>
      <c r="B29" s="134"/>
      <c r="C29" s="134"/>
      <c r="D29" s="135"/>
      <c r="E29" s="121"/>
      <c r="F29" s="121"/>
      <c r="G29" s="121"/>
      <c r="H29" s="121"/>
      <c r="I29" s="121"/>
    </row>
    <row r="30" spans="1:36" ht="15" thickBot="1">
      <c r="A30" s="134" t="s">
        <v>1298</v>
      </c>
      <c r="B30" s="134"/>
      <c r="C30" s="134"/>
      <c r="D30" s="134"/>
      <c r="E30" s="2124" t="s">
        <v>2125</v>
      </c>
      <c r="F30" s="121"/>
      <c r="G30" s="121"/>
      <c r="H30" s="121"/>
      <c r="I30" s="121"/>
    </row>
    <row r="31" spans="1:36" s="2130" customFormat="1" ht="26.45" customHeight="1" thickTop="1" thickBot="1">
      <c r="A31" s="2125"/>
      <c r="B31" s="2126"/>
      <c r="C31" s="2126"/>
      <c r="D31" s="2126"/>
      <c r="E31" s="2126"/>
      <c r="F31" s="2126"/>
      <c r="G31" s="2126"/>
      <c r="H31" s="2126"/>
      <c r="I31" s="2127" t="s">
        <v>2126</v>
      </c>
      <c r="J31" s="2459"/>
      <c r="K31" s="2128"/>
      <c r="L31" s="2128"/>
      <c r="M31" s="2128"/>
      <c r="N31" s="2128"/>
      <c r="O31" s="2128"/>
      <c r="P31" s="2128"/>
      <c r="Q31" s="2128"/>
      <c r="R31" s="2128"/>
      <c r="S31" s="2128"/>
      <c r="T31" s="2128"/>
      <c r="U31" s="2128"/>
      <c r="V31" s="2128"/>
      <c r="W31" s="2128"/>
      <c r="X31" s="2128"/>
      <c r="Y31" s="2128"/>
      <c r="Z31" s="2128"/>
      <c r="AA31" s="2128"/>
      <c r="AB31" s="2129"/>
      <c r="AC31" s="2129"/>
      <c r="AD31" s="2129"/>
      <c r="AE31" s="2129"/>
      <c r="AF31" s="2129"/>
      <c r="AG31" s="2129"/>
      <c r="AH31" s="2129"/>
      <c r="AI31" s="2129"/>
      <c r="AJ31" s="2129"/>
    </row>
    <row r="32" spans="1:36" ht="16.5" thickTop="1" thickBot="1">
      <c r="A32" s="1637" t="s">
        <v>1299</v>
      </c>
      <c r="B32" s="1532"/>
      <c r="C32" s="136">
        <f ca="1">IF(D32="总价",G19-C24,G20-C25)</f>
        <v>2443</v>
      </c>
      <c r="D32" s="1638" t="s">
        <v>3622</v>
      </c>
      <c r="E32" s="121"/>
      <c r="F32" s="121"/>
      <c r="G32" s="121"/>
      <c r="H32" s="121"/>
      <c r="I32" s="121"/>
    </row>
    <row r="33" spans="1:15" ht="15">
      <c r="A33" s="736" t="s">
        <v>1300</v>
      </c>
      <c r="B33" s="123"/>
      <c r="C33" s="1639"/>
      <c r="D33" s="1640"/>
      <c r="E33" s="1641" t="s">
        <v>1301</v>
      </c>
      <c r="F33" s="1642" t="str">
        <f>IF(D32="楼面单价","取值（单价）","取值（总价）")</f>
        <v>取值（单价）</v>
      </c>
      <c r="G33" s="121"/>
      <c r="H33" s="121"/>
      <c r="I33" s="121"/>
    </row>
    <row r="34" spans="1:15" ht="15">
      <c r="A34" s="1643"/>
      <c r="B34" s="1644" t="s">
        <v>1302</v>
      </c>
      <c r="C34" s="140" t="e">
        <f ca="1">IF(C33="自定义",F34,C32-C35)</f>
        <v>#REF!</v>
      </c>
      <c r="D34" s="804" t="e">
        <f ca="1">IF(C33="自定义",ROUND(C34/C32,3),IF(C33="收益比率",SUMIF(INDIRECT("'"&amp;D33&amp;"'"&amp;"!b:b"),"土地收益比率",INDIRECT("'"&amp;D33&amp;"'"&amp;"!c:c")),SUMIF(INDIRECT("'"&amp;D33&amp;"'"&amp;"!b:b"),"土地成本比率",INDIRECT("'"&amp;D33&amp;"'"&amp;"!c:c"))))</f>
        <v>#REF!</v>
      </c>
      <c r="E34" s="1645" t="s">
        <v>1303</v>
      </c>
      <c r="F34" s="1240"/>
      <c r="G34" s="121"/>
      <c r="H34" s="121"/>
      <c r="I34" s="121"/>
    </row>
    <row r="35" spans="1:15" ht="15.75" thickBot="1">
      <c r="A35" s="1646"/>
      <c r="B35" s="1647" t="s">
        <v>1304</v>
      </c>
      <c r="C35" s="1087" t="e">
        <f ca="1">IF(C33="自定义",F35,ROUND(C32*D35,0))</f>
        <v>#REF!</v>
      </c>
      <c r="D35" s="1088" t="e">
        <f ca="1">IF(C33="自定义",ROUND(C35/C32,3),IF(C33="收益比率",SUMIF(INDIRECT("'"&amp;D33&amp;"'"&amp;"!b:b"),"建筑物收益比率",INDIRECT("'"&amp;D33&amp;"'"&amp;"!c:c")),SUMIF(INDIRECT("'"&amp;D33&amp;"'"&amp;"!b:b"),"建筑物成本比率",INDIRECT("'"&amp;D33&amp;"'"&amp;"!c:c"))))</f>
        <v>#REF!</v>
      </c>
      <c r="E35" s="1648" t="s">
        <v>1305</v>
      </c>
      <c r="F35" s="146"/>
      <c r="G35" s="121"/>
      <c r="H35" s="121"/>
      <c r="I35" s="121"/>
    </row>
    <row r="36" spans="1:15" ht="15.75" thickBot="1">
      <c r="A36" s="3356" t="s">
        <v>1306</v>
      </c>
      <c r="B36" s="1649" t="s">
        <v>1307</v>
      </c>
      <c r="C36" s="137"/>
      <c r="D36" s="1650"/>
      <c r="E36" s="1564"/>
      <c r="F36" s="1651"/>
      <c r="G36" s="121"/>
      <c r="H36" s="121"/>
      <c r="I36" s="121"/>
    </row>
    <row r="37" spans="1:15" ht="15.75" thickBot="1">
      <c r="A37" s="3357"/>
      <c r="B37" s="1552" t="s">
        <v>1308</v>
      </c>
      <c r="C37" s="139"/>
      <c r="D37" s="1068"/>
      <c r="E37" s="1068"/>
      <c r="F37" s="1651"/>
      <c r="G37" s="121"/>
      <c r="H37" s="121"/>
      <c r="I37" s="121"/>
    </row>
    <row r="38" spans="1:15" ht="15.75" thickBot="1">
      <c r="A38" s="3358"/>
      <c r="B38" s="1652" t="s">
        <v>1309</v>
      </c>
      <c r="C38" s="639"/>
      <c r="D38" s="1653" t="s">
        <v>1310</v>
      </c>
      <c r="E38" s="1068"/>
      <c r="F38" s="1651"/>
      <c r="G38" s="121"/>
      <c r="H38" s="121"/>
      <c r="I38" s="121"/>
    </row>
    <row r="39" spans="1:15" ht="15">
      <c r="A39" s="1630" t="s">
        <v>1311</v>
      </c>
      <c r="B39" s="1654" t="s">
        <v>1295</v>
      </c>
      <c r="C39" s="1655" t="s">
        <v>1296</v>
      </c>
      <c r="D39" s="1655" t="s">
        <v>1314</v>
      </c>
      <c r="E39" s="1656" t="s">
        <v>1297</v>
      </c>
      <c r="F39" s="1651"/>
      <c r="G39" s="121"/>
      <c r="H39" s="121"/>
      <c r="I39" s="121"/>
    </row>
    <row r="40" spans="1:15" ht="14.25">
      <c r="A40" s="1657" t="s">
        <v>1316</v>
      </c>
      <c r="B40" s="141"/>
      <c r="C40" s="142"/>
      <c r="D40" s="142"/>
      <c r="E40" s="143"/>
      <c r="F40" s="1651"/>
      <c r="G40" s="121"/>
      <c r="H40" s="121"/>
      <c r="I40" s="121"/>
    </row>
    <row r="41" spans="1:15" ht="14.25">
      <c r="A41" s="1657" t="s">
        <v>1317</v>
      </c>
      <c r="B41" s="141"/>
      <c r="C41" s="142"/>
      <c r="D41" s="142"/>
      <c r="E41" s="143"/>
      <c r="F41" s="1651"/>
      <c r="G41" s="121"/>
      <c r="H41" s="121"/>
      <c r="I41" s="121"/>
    </row>
    <row r="42" spans="1:15" ht="15" thickBot="1">
      <c r="A42" s="1658"/>
      <c r="B42" s="144"/>
      <c r="C42" s="145"/>
      <c r="D42" s="145"/>
      <c r="E42" s="146"/>
      <c r="F42" s="1651"/>
      <c r="G42" s="121"/>
      <c r="H42" s="121"/>
      <c r="I42" s="121"/>
    </row>
    <row r="43" spans="1:15" ht="12.75">
      <c r="A43" s="1464"/>
      <c r="B43" s="1464"/>
      <c r="C43" s="1464"/>
      <c r="D43" s="1464"/>
      <c r="E43" s="1464"/>
      <c r="F43" s="1659"/>
      <c r="G43" s="1659"/>
      <c r="H43" s="1659"/>
      <c r="I43" s="1660"/>
    </row>
    <row r="44" spans="1:15" ht="18.75">
      <c r="A44" s="1461" t="s">
        <v>1318</v>
      </c>
      <c r="B44" s="1661"/>
      <c r="C44" s="1661"/>
      <c r="D44" s="1662"/>
      <c r="E44" s="1662"/>
      <c r="F44" s="1663"/>
      <c r="G44" s="1663"/>
      <c r="H44" s="1663"/>
      <c r="I44" s="1663"/>
      <c r="J44" s="1664" t="s">
        <v>1319</v>
      </c>
      <c r="K44" s="4"/>
      <c r="L44" s="4"/>
      <c r="M44" s="4"/>
      <c r="N44" s="4"/>
      <c r="O44" s="4"/>
    </row>
    <row r="45" spans="1:15" ht="14.25" customHeight="1" thickBot="1">
      <c r="A45" s="3333" t="s">
        <v>1320</v>
      </c>
      <c r="B45" s="3334"/>
      <c r="C45" s="3335"/>
      <c r="D45" s="147">
        <f ca="1">ROUND(H101*F45,0)</f>
        <v>0</v>
      </c>
      <c r="E45" s="148" t="s">
        <v>1321</v>
      </c>
      <c r="F45" s="149">
        <v>1</v>
      </c>
      <c r="G45" s="150" t="s">
        <v>1322</v>
      </c>
      <c r="H45" s="121"/>
      <c r="I45" s="121"/>
      <c r="J45" s="3411" t="s">
        <v>1323</v>
      </c>
      <c r="K45" s="3411"/>
      <c r="L45" s="3411"/>
      <c r="M45" s="3411"/>
      <c r="N45" s="3411"/>
      <c r="O45" s="3411"/>
    </row>
    <row r="46" spans="1:15" ht="14.25" customHeight="1">
      <c r="A46" s="3330" t="s">
        <v>1324</v>
      </c>
      <c r="B46" s="3331"/>
      <c r="C46" s="3331"/>
      <c r="D46" s="3331"/>
      <c r="E46" s="3331"/>
      <c r="F46" s="3331"/>
      <c r="G46" s="3332"/>
      <c r="H46" s="1665"/>
      <c r="I46" s="151"/>
      <c r="J46" s="2305">
        <v>1</v>
      </c>
      <c r="K46" s="3392" t="s">
        <v>1325</v>
      </c>
      <c r="L46" s="3392"/>
      <c r="M46" s="3412"/>
      <c r="N46" s="3412"/>
      <c r="O46" s="3412"/>
    </row>
    <row r="47" spans="1:15" ht="12" customHeight="1">
      <c r="A47" s="152" t="s">
        <v>1326</v>
      </c>
      <c r="B47" s="153"/>
      <c r="C47" s="154"/>
      <c r="D47" s="1021" t="s">
        <v>1327</v>
      </c>
      <c r="E47" s="294" t="s">
        <v>1328</v>
      </c>
      <c r="F47" s="155" t="s">
        <v>1329</v>
      </c>
      <c r="G47" s="2328" t="s">
        <v>1330</v>
      </c>
      <c r="H47" s="2329"/>
      <c r="I47" s="151"/>
      <c r="J47" s="2305">
        <v>2</v>
      </c>
      <c r="K47" s="3392" t="s">
        <v>1331</v>
      </c>
      <c r="L47" s="3392"/>
      <c r="M47" s="3413">
        <f>'数据-取费表'!B2</f>
        <v>45526</v>
      </c>
      <c r="N47" s="3413"/>
      <c r="O47" s="3413"/>
    </row>
    <row r="48" spans="1:15" ht="25.5">
      <c r="A48" s="3361" t="s">
        <v>1332</v>
      </c>
      <c r="B48" s="3344"/>
      <c r="C48" s="3344"/>
      <c r="D48" s="12" t="b">
        <f>IF(H48="情况1",0,IF(H48="情况2",D52,IF(H48="情况3",D53,IF(H48="情况4",D54))))</f>
        <v>0</v>
      </c>
      <c r="E48" s="1253" t="str">
        <f>IF(H48="情况4","(销售额-原购置价)×税（费）率","销售额×税（费）率")</f>
        <v>销售额×税（费）率</v>
      </c>
      <c r="F48" s="2330">
        <f>IF(H48="情况1","免征",'数据-取费表'!B41)</f>
        <v>5.6000000000000001E-2</v>
      </c>
      <c r="G48" s="2331" t="s">
        <v>1333</v>
      </c>
      <c r="H48" s="2332"/>
      <c r="I48" s="1665"/>
      <c r="J48" s="2305">
        <v>3</v>
      </c>
      <c r="K48" s="3392" t="s">
        <v>1334</v>
      </c>
      <c r="L48" s="3392"/>
      <c r="M48" s="3414">
        <f ca="1">H101</f>
        <v>0</v>
      </c>
      <c r="N48" s="3414"/>
      <c r="O48" s="3414"/>
    </row>
    <row r="49" spans="1:35" ht="25.5" customHeight="1">
      <c r="A49" s="2149" t="s">
        <v>1335</v>
      </c>
      <c r="B49" s="3328" t="s">
        <v>1336</v>
      </c>
      <c r="C49" s="3328"/>
      <c r="D49" s="1475">
        <v>0</v>
      </c>
      <c r="E49" s="316" t="s">
        <v>1337</v>
      </c>
      <c r="F49" s="2230" t="s">
        <v>28</v>
      </c>
      <c r="G49" s="3398"/>
      <c r="H49" s="2131" t="s">
        <v>2127</v>
      </c>
      <c r="I49" s="2132"/>
      <c r="J49" s="2305">
        <v>4</v>
      </c>
      <c r="K49" s="3392" t="str">
        <f>IF(项目基本情况!E8="房地产抵押价值","房地产抵押价值","抵押担保权已注销时的房地产抵押价值")</f>
        <v>房地产抵押价值</v>
      </c>
      <c r="L49" s="3392"/>
      <c r="M49" s="3414">
        <f ca="1">IF(项目基本情况!E8="房地产抵押价值",H107,H109)</f>
        <v>0</v>
      </c>
      <c r="N49" s="3414"/>
      <c r="O49" s="3414"/>
    </row>
    <row r="50" spans="1:35" ht="25.5" customHeight="1">
      <c r="A50" s="2333"/>
      <c r="B50" s="3328" t="s">
        <v>1338</v>
      </c>
      <c r="C50" s="3328"/>
      <c r="D50" s="2186"/>
      <c r="E50" s="323"/>
      <c r="F50" s="2230"/>
      <c r="G50" s="3399"/>
      <c r="H50" s="2133" t="s">
        <v>2128</v>
      </c>
      <c r="I50" s="2132"/>
      <c r="J50" s="3411" t="s">
        <v>1339</v>
      </c>
      <c r="K50" s="3411"/>
      <c r="L50" s="3411"/>
      <c r="M50" s="3411"/>
      <c r="N50" s="3411"/>
      <c r="O50" s="3411"/>
    </row>
    <row r="51" spans="1:35" ht="20.45" customHeight="1">
      <c r="A51" s="2334"/>
      <c r="B51" s="3328" t="s">
        <v>1340</v>
      </c>
      <c r="C51" s="3328"/>
      <c r="D51" s="1021"/>
      <c r="E51" s="319"/>
      <c r="F51" s="2230"/>
      <c r="G51" s="3400"/>
      <c r="H51" s="2133" t="s">
        <v>2129</v>
      </c>
      <c r="I51" s="2132"/>
      <c r="J51" s="2306" t="s">
        <v>1341</v>
      </c>
      <c r="K51" s="3392" t="s">
        <v>1342</v>
      </c>
      <c r="L51" s="3392"/>
      <c r="M51" s="2306" t="s">
        <v>1343</v>
      </c>
      <c r="N51" s="2306" t="s">
        <v>1344</v>
      </c>
      <c r="O51" s="2306" t="s">
        <v>1345</v>
      </c>
    </row>
    <row r="52" spans="1:35" ht="24" customHeight="1">
      <c r="A52" s="2150" t="s">
        <v>1346</v>
      </c>
      <c r="B52" s="3328" t="s">
        <v>1347</v>
      </c>
      <c r="C52" s="3328"/>
      <c r="D52" s="1021">
        <f ca="1">ROUND(D45*'数据-取费表'!B41/(1+'数据-取费表'!C42),0)</f>
        <v>0</v>
      </c>
      <c r="E52" s="1253" t="s">
        <v>1348</v>
      </c>
      <c r="F52" s="2335">
        <f>'数据-取费表'!B41</f>
        <v>5.6000000000000001E-2</v>
      </c>
      <c r="G52" s="2336"/>
      <c r="H52" s="2326"/>
      <c r="I52" s="1666"/>
      <c r="J52" s="2305">
        <v>1</v>
      </c>
      <c r="K52" s="3393" t="s">
        <v>1349</v>
      </c>
      <c r="L52" s="3393"/>
      <c r="M52" s="2307" t="b">
        <f>D48</f>
        <v>0</v>
      </c>
      <c r="N52" s="2305" t="str">
        <f>E48</f>
        <v>销售额×税（费）率</v>
      </c>
      <c r="O52" s="2308">
        <f>F48</f>
        <v>5.6000000000000001E-2</v>
      </c>
    </row>
    <row r="53" spans="1:35" ht="12" customHeight="1">
      <c r="A53" s="2150" t="s">
        <v>1350</v>
      </c>
      <c r="B53" s="3354" t="s">
        <v>2275</v>
      </c>
      <c r="C53" s="3355"/>
      <c r="D53" s="1021">
        <f ca="1">ROUND(D45*'数据-取费表'!B41/(1+'数据-取费表'!C42),0)</f>
        <v>0</v>
      </c>
      <c r="E53" s="1253" t="s">
        <v>1348</v>
      </c>
      <c r="F53" s="2335">
        <f>'数据-取费表'!B41</f>
        <v>5.6000000000000001E-2</v>
      </c>
      <c r="G53" s="2336"/>
      <c r="H53" s="2326"/>
      <c r="I53" s="1666"/>
      <c r="J53" s="2305">
        <v>2</v>
      </c>
      <c r="K53" s="3393" t="s">
        <v>1351</v>
      </c>
      <c r="L53" s="3393"/>
      <c r="M53" s="2307">
        <f t="shared" ref="M53:O54" ca="1" si="0">D55</f>
        <v>0</v>
      </c>
      <c r="N53" s="2305" t="str">
        <f t="shared" si="0"/>
        <v>销售额×税（费）率</v>
      </c>
      <c r="O53" s="2308" t="str">
        <f t="shared" si="0"/>
        <v>免征</v>
      </c>
    </row>
    <row r="54" spans="1:35" ht="12" customHeight="1">
      <c r="A54" s="2150" t="s">
        <v>1352</v>
      </c>
      <c r="B54" s="3354" t="s">
        <v>2276</v>
      </c>
      <c r="C54" s="3355"/>
      <c r="D54" s="1021">
        <f ca="1">C68</f>
        <v>0</v>
      </c>
      <c r="E54" s="319" t="s">
        <v>1353</v>
      </c>
      <c r="F54" s="2335">
        <f>'数据-取费表'!B41</f>
        <v>5.6000000000000001E-2</v>
      </c>
      <c r="G54" s="2336"/>
      <c r="H54" s="2337"/>
      <c r="I54" s="1666"/>
      <c r="J54" s="2305">
        <v>3</v>
      </c>
      <c r="K54" s="3393" t="s">
        <v>1354</v>
      </c>
      <c r="L54" s="3393"/>
      <c r="M54" s="2307">
        <f t="shared" ca="1" si="0"/>
        <v>0</v>
      </c>
      <c r="N54" s="2305" t="str">
        <f t="shared" si="0"/>
        <v>增值额×税（费）率</v>
      </c>
      <c r="O54" s="2309" t="str">
        <f t="shared" si="0"/>
        <v>免征</v>
      </c>
    </row>
    <row r="55" spans="1:35" ht="24" customHeight="1">
      <c r="A55" s="3343" t="s">
        <v>1355</v>
      </c>
      <c r="B55" s="3344"/>
      <c r="C55" s="3344"/>
      <c r="D55" s="12">
        <f ca="1">IF(H55="个人住宅",0,ROUND(D45*I55,0))</f>
        <v>0</v>
      </c>
      <c r="E55" s="1253" t="s">
        <v>1356</v>
      </c>
      <c r="F55" s="2335" t="str">
        <f>IF(H55="正常",I55,"免征")</f>
        <v>免征</v>
      </c>
      <c r="G55" s="2336"/>
      <c r="H55" s="2332"/>
      <c r="I55" s="157">
        <f>'数据-取费表'!B49</f>
        <v>5.0000000000000001E-4</v>
      </c>
      <c r="J55" s="2305">
        <f>IF(H59="非个人房产","",4)</f>
        <v>4</v>
      </c>
      <c r="K55" s="3393" t="str">
        <f>IF(H59="非个人房产","——","个人所得税")</f>
        <v>个人所得税</v>
      </c>
      <c r="L55" s="3393"/>
      <c r="M55" s="2310">
        <f ca="1">D59</f>
        <v>0</v>
      </c>
      <c r="N55" s="1880" t="str">
        <f>E59</f>
        <v>差额计税</v>
      </c>
      <c r="O55" s="2311">
        <f>F59</f>
        <v>0.01</v>
      </c>
    </row>
    <row r="56" spans="1:35" ht="24.75">
      <c r="A56" s="3343" t="s">
        <v>1357</v>
      </c>
      <c r="B56" s="3344"/>
      <c r="C56" s="3344"/>
      <c r="D56" s="12">
        <f ca="1">IF(H56="个人住宅",D57,D58)</f>
        <v>0</v>
      </c>
      <c r="E56" s="1253" t="s">
        <v>1358</v>
      </c>
      <c r="F56" s="2335" t="str">
        <f>IF(H56="正常",F58,"免征")</f>
        <v>免征</v>
      </c>
      <c r="G56" s="2338" t="s">
        <v>1359</v>
      </c>
      <c r="H56" s="2339"/>
      <c r="I56" s="1667"/>
      <c r="J56" s="2305" t="str">
        <f>IF(项目基本情况!K6="上海银行",IF(J55="",4,J55+1),"")</f>
        <v/>
      </c>
      <c r="K56" s="3416" t="str">
        <f>IF(项目基本情况!K6="上海银行","其他处置费用","")</f>
        <v/>
      </c>
      <c r="L56" s="3417"/>
      <c r="M56" s="2307" t="str">
        <f>IF(项目基本情况!K6="上海银行",M69,"")</f>
        <v/>
      </c>
      <c r="N56" s="3416" t="str">
        <f>IF(项目基本情况!K6="上海银行","包含处置中涉及的律师、诉讼、拍卖、评估等费用","")</f>
        <v/>
      </c>
      <c r="O56" s="3419"/>
    </row>
    <row r="57" spans="1:35" ht="12.75">
      <c r="A57" s="2150" t="s">
        <v>1335</v>
      </c>
      <c r="B57" s="3354" t="s">
        <v>1360</v>
      </c>
      <c r="C57" s="3355"/>
      <c r="D57" s="1475">
        <v>0</v>
      </c>
      <c r="E57" s="316" t="s">
        <v>1337</v>
      </c>
      <c r="F57" s="294"/>
      <c r="G57" s="2336"/>
      <c r="H57" s="2340"/>
      <c r="I57" s="1667"/>
      <c r="J57" s="3393">
        <f>IF(AND(J55="",J56=""),4,IF(项目基本情况!K6="上海银行",车库结果表!J56+1,车库结果表!J55+1))</f>
        <v>5</v>
      </c>
      <c r="K57" s="3393" t="s">
        <v>1361</v>
      </c>
      <c r="L57" s="2312" t="s">
        <v>1362</v>
      </c>
      <c r="M57" s="2313"/>
      <c r="N57" s="2314">
        <f ca="1">SUMIF(M52:M56,"&lt;9e307")</f>
        <v>0</v>
      </c>
      <c r="O57" s="2315"/>
      <c r="P57" s="2460" t="e">
        <f ca="1">N57/M49</f>
        <v>#DIV/0!</v>
      </c>
    </row>
    <row r="58" spans="1:35" ht="24.75">
      <c r="A58" s="2150" t="s">
        <v>1346</v>
      </c>
      <c r="B58" s="3354" t="s">
        <v>1363</v>
      </c>
      <c r="C58" s="3328"/>
      <c r="D58" s="12">
        <f ca="1">IF(H58="转让取得",C81,C97)</f>
        <v>0</v>
      </c>
      <c r="E58" s="1253" t="s">
        <v>1358</v>
      </c>
      <c r="F58" s="294" t="s">
        <v>28</v>
      </c>
      <c r="G58" s="2336"/>
      <c r="H58" s="2339"/>
      <c r="I58" s="1667"/>
      <c r="J58" s="3393"/>
      <c r="K58" s="3393"/>
      <c r="L58" s="2312" t="s">
        <v>1364</v>
      </c>
      <c r="M58" s="2316"/>
      <c r="N58" s="2317" t="str">
        <f ca="1">NUMBERSTRING(INT(N57*10000),2)&amp;"元整"</f>
        <v>零元整</v>
      </c>
      <c r="O58" s="2318"/>
    </row>
    <row r="59" spans="1:35" ht="24.75" thickBot="1">
      <c r="A59" s="3396" t="s">
        <v>1365</v>
      </c>
      <c r="B59" s="3397"/>
      <c r="C59" s="3397"/>
      <c r="D59" s="2341">
        <f ca="1">IF(H59="非个人房产","——",IF(H59="个人住宅（满五唯一有凭证）",0,IF(H59="个人其他（无凭证）",ROUND(D45*F59,0),ROUND(C67*F59,0))))</f>
        <v>0</v>
      </c>
      <c r="E59" s="2342" t="str">
        <f>IF(H59="非个人房产","——",IF(H59="个人其他（无凭证）","销售额×税（费）率",IF(H59="个人住宅（满五唯一有凭证）","免征","差额计税")))</f>
        <v>差额计税</v>
      </c>
      <c r="F59" s="2343">
        <f>IF(OR(H59="非个人房产",H59="个人住宅（满五唯一有凭证）"),"——",IF(H59="个人其他（有凭证）",20%,1%))</f>
        <v>0.01</v>
      </c>
      <c r="G59" s="2344" t="s">
        <v>1359</v>
      </c>
      <c r="H59" s="2135"/>
      <c r="I59" s="2134" t="s">
        <v>2130</v>
      </c>
      <c r="J59" s="3394">
        <f>J57+1</f>
        <v>6</v>
      </c>
      <c r="K59" s="3393" t="s">
        <v>1366</v>
      </c>
      <c r="L59" s="2305" t="s">
        <v>1362</v>
      </c>
      <c r="M59" s="2319"/>
      <c r="N59" s="2320">
        <f ca="1">M49-N57</f>
        <v>0</v>
      </c>
      <c r="O59" s="2321"/>
    </row>
    <row r="60" spans="1:35" ht="12" customHeight="1">
      <c r="A60" s="1668"/>
      <c r="B60" s="644"/>
      <c r="C60" s="644"/>
      <c r="D60" s="644"/>
      <c r="E60" s="1463"/>
      <c r="F60" s="1667"/>
      <c r="G60" s="1667"/>
      <c r="H60" s="151"/>
      <c r="I60" s="121"/>
      <c r="J60" s="3395"/>
      <c r="K60" s="3393"/>
      <c r="L60" s="2312" t="s">
        <v>1364</v>
      </c>
      <c r="M60" s="2316"/>
      <c r="N60" s="2317" t="str">
        <f ca="1">NUMBERSTRING(INT(N59*10000),2)&amp;"元整"</f>
        <v>零元整</v>
      </c>
      <c r="O60" s="2318"/>
    </row>
    <row r="61" spans="1:35" ht="13.5" thickBot="1">
      <c r="A61" s="3341" t="s">
        <v>1367</v>
      </c>
      <c r="B61" s="3341"/>
      <c r="C61" s="3341"/>
      <c r="D61" s="3341"/>
      <c r="E61" s="3341"/>
      <c r="F61" s="1667"/>
      <c r="G61" s="1667"/>
      <c r="H61" s="151"/>
      <c r="I61" s="121"/>
      <c r="J61" s="2305">
        <f>J59+1</f>
        <v>7</v>
      </c>
      <c r="K61" s="3393" t="s">
        <v>1368</v>
      </c>
      <c r="L61" s="3393"/>
      <c r="M61" s="2322"/>
      <c r="N61" s="2323">
        <f ca="1">ROUND(N59*10000/'数据-汇总表'!E3,0)</f>
        <v>0</v>
      </c>
      <c r="O61" s="2324"/>
    </row>
    <row r="62" spans="1:35" ht="12.75">
      <c r="A62" s="3359" t="s">
        <v>1369</v>
      </c>
      <c r="B62" s="3360"/>
      <c r="C62" s="1862"/>
      <c r="D62" s="1862" t="s">
        <v>1370</v>
      </c>
      <c r="E62" s="158" t="s">
        <v>1371</v>
      </c>
      <c r="F62" s="1667"/>
      <c r="G62" s="1667"/>
      <c r="H62" s="151"/>
      <c r="I62" s="121"/>
    </row>
    <row r="63" spans="1:35" ht="12.75">
      <c r="A63" s="165" t="s">
        <v>330</v>
      </c>
      <c r="B63" s="159" t="s">
        <v>1372</v>
      </c>
      <c r="C63" s="2345">
        <f ca="1">ROUND((C64+C65)/(1+'数据-取费表'!C42),0)</f>
        <v>0</v>
      </c>
      <c r="D63" s="159"/>
      <c r="E63" s="160"/>
      <c r="F63" s="1667"/>
      <c r="G63" s="1667"/>
      <c r="H63" s="151"/>
      <c r="I63" s="121"/>
      <c r="J63" s="3418" t="s">
        <v>1373</v>
      </c>
      <c r="K63" s="1242" t="s">
        <v>1374</v>
      </c>
      <c r="L63" s="1242">
        <f ca="1">IF(M49&gt;10000,M49*0.5%,IF(AND(M49&gt;1000,M49&lt;=10000),M49*1%,IF(AND(M49&gt;100,M49&lt;=1000),M49*3%,IF(AND(M49&gt;10,M49&lt;=100),M49*5%,M49*8%))))</f>
        <v>0</v>
      </c>
      <c r="M63" s="294">
        <f ca="1">ROUND(L63,1)</f>
        <v>0</v>
      </c>
      <c r="N63" s="2325"/>
      <c r="Z63" s="1620"/>
      <c r="AI63" s="1558"/>
    </row>
    <row r="64" spans="1:35" ht="14.25" customHeight="1">
      <c r="A64" s="161" t="s">
        <v>325</v>
      </c>
      <c r="B64" s="162" t="s">
        <v>1375</v>
      </c>
      <c r="C64" s="2346">
        <f ca="1">D45</f>
        <v>0</v>
      </c>
      <c r="D64" s="162" t="s">
        <v>26</v>
      </c>
      <c r="E64" s="164"/>
      <c r="F64" s="1667"/>
      <c r="G64" s="1667"/>
      <c r="H64" s="151"/>
      <c r="I64" s="121"/>
      <c r="J64" s="3418"/>
      <c r="K64" s="1242" t="s">
        <v>1376</v>
      </c>
      <c r="L64" s="1242" t="b">
        <f ca="1">IF(M49&gt;2000,M49*0.5%,IF(AND(M49&gt;1000,M49&lt;=2000),M49*0.6%,IF(AND(M49&gt;500,M49&lt;=1000),M49*0.7%,IF(AND(M49&gt;200,M49&lt;=500),M49*0.8%,IF(AND(M49&gt;100,M49&lt;=200),M49*0.9%,IF(AND(M49&gt;50,M49&lt;=100),M49*1%,IF(AND(M49&gt;20,M49&lt;=50),M49*1.5%,IF(AND(M49&gt;10,M49&lt;=20),M49*2%,IF(AND(M49&gt;1,M49&lt;=10),M49*2.5%)))))))))</f>
        <v>0</v>
      </c>
      <c r="M64" s="294">
        <f t="shared" ref="M64:M65" ca="1" si="1">ROUND(L64,1)</f>
        <v>0</v>
      </c>
      <c r="N64" s="2326" t="s">
        <v>1377</v>
      </c>
      <c r="Z64" s="1620"/>
      <c r="AI64" s="1558"/>
    </row>
    <row r="65" spans="1:35" ht="14.25" customHeight="1">
      <c r="A65" s="161" t="s">
        <v>326</v>
      </c>
      <c r="B65" s="162" t="s">
        <v>1378</v>
      </c>
      <c r="C65" s="2347"/>
      <c r="D65" s="162"/>
      <c r="E65" s="164"/>
      <c r="F65" s="1667"/>
      <c r="G65" s="1667"/>
      <c r="H65" s="151"/>
      <c r="I65" s="121"/>
      <c r="J65" s="3418"/>
      <c r="K65" s="1242" t="s">
        <v>1379</v>
      </c>
      <c r="L65" s="1242" t="b">
        <f ca="1">IF(M49&gt;1000,M49*0.1%,IF(AND(M49&gt;500,M49&lt;=1000),M49*0.5%,IF(AND(M49&gt;50,M49&lt;=500),M49*1%,IF(AND(M49&gt;1,M49&lt;=50),M49*1.5%))))</f>
        <v>0</v>
      </c>
      <c r="M65" s="294">
        <f t="shared" ca="1" si="1"/>
        <v>0</v>
      </c>
      <c r="N65" s="2326" t="s">
        <v>1377</v>
      </c>
      <c r="Z65" s="1620"/>
      <c r="AI65" s="1558"/>
    </row>
    <row r="66" spans="1:35" ht="14.25" customHeight="1">
      <c r="A66" s="165" t="s">
        <v>327</v>
      </c>
      <c r="B66" s="166" t="s">
        <v>1380</v>
      </c>
      <c r="C66" s="2348"/>
      <c r="D66" s="166" t="s">
        <v>26</v>
      </c>
      <c r="E66" s="1248" t="s">
        <v>665</v>
      </c>
      <c r="F66" s="1667"/>
      <c r="G66" s="1667"/>
      <c r="H66" s="151"/>
      <c r="I66" s="121"/>
      <c r="J66" s="3418"/>
      <c r="K66" s="1242" t="s">
        <v>1381</v>
      </c>
      <c r="L66" s="1242">
        <f ca="1">M49*0.5%</f>
        <v>0</v>
      </c>
      <c r="M66" s="294">
        <f ca="1">IF(L66&gt;0.5,0.5,ROUND(L66,0))</f>
        <v>0</v>
      </c>
      <c r="N66" s="2326" t="s">
        <v>1382</v>
      </c>
      <c r="Z66" s="1620"/>
      <c r="AI66" s="1558"/>
    </row>
    <row r="67" spans="1:35" ht="14.25" customHeight="1">
      <c r="A67" s="165" t="s">
        <v>328</v>
      </c>
      <c r="B67" s="166" t="s">
        <v>1383</v>
      </c>
      <c r="C67" s="2349">
        <f ca="1">C63-C66</f>
        <v>0</v>
      </c>
      <c r="D67" s="162" t="s">
        <v>26</v>
      </c>
      <c r="E67" s="164"/>
      <c r="F67" s="1667"/>
      <c r="G67" s="1667"/>
      <c r="H67" s="151"/>
      <c r="I67" s="121"/>
      <c r="J67" s="3418"/>
      <c r="K67" s="1242" t="s">
        <v>1384</v>
      </c>
      <c r="L67" s="1242" t="b">
        <f ca="1">IF(M49&gt;=10000,(8.25+(M49-10000)*0.01%),IF(AND(M49&gt;=8000,M49&lt;10000),(7.85+(M49-8000)*0.02%),IF(AND(M49&gt;=5000,M49&lt;8000),(6.65+(M49-5000)*0.04%),IF(AND(M49&gt;=2000,M49&lt;5000),(4.25+(PM49-2000)*0.08%),IF(AND(M49&gt;=1000,M49&lt;2000),(2.75+(M49-1000)*0.15%),IF(AND(M49&gt;=100,M49&lt;1000),(0.5+(M49-100)*0.25%),IF(AND(M49&gt;0,M49&lt;100),M49*0.5%)))))))</f>
        <v>0</v>
      </c>
      <c r="M67" s="294">
        <f ca="1">ROUND(L67*0.9,1)</f>
        <v>0</v>
      </c>
      <c r="N67" s="2325"/>
      <c r="Z67" s="1620"/>
      <c r="AI67" s="1558"/>
    </row>
    <row r="68" spans="1:35" ht="14.25" customHeight="1" thickBot="1">
      <c r="A68" s="168" t="s">
        <v>329</v>
      </c>
      <c r="B68" s="169" t="s">
        <v>1385</v>
      </c>
      <c r="C68" s="2350">
        <f ca="1">IF(C67&lt;=0,0,ROUND(C67*D68,0))</f>
        <v>0</v>
      </c>
      <c r="D68" s="2351">
        <f>'数据-取费表'!B41</f>
        <v>5.6000000000000001E-2</v>
      </c>
      <c r="E68" s="170"/>
      <c r="F68" s="1667"/>
      <c r="G68" s="1667"/>
      <c r="H68" s="151"/>
      <c r="I68" s="121"/>
      <c r="J68" s="3418"/>
      <c r="K68" s="1242" t="s">
        <v>1386</v>
      </c>
      <c r="L68" s="1242">
        <f ca="1">IF(M49&gt;10000,M49*0.5%,IF(AND(M49&gt;5000,M49&lt;=10000),M49*1%,IF(AND(M49&gt;1000,M49&lt;=5000),M49*2%,IF(AND(M49&gt;200,M49&lt;=1000),M49*3%,M49*5%))))</f>
        <v>0</v>
      </c>
      <c r="M68" s="294">
        <f ca="1">ROUND(L68,1)</f>
        <v>0</v>
      </c>
      <c r="N68" s="2325"/>
      <c r="Z68" s="1620"/>
      <c r="AI68" s="1558"/>
    </row>
    <row r="69" spans="1:35" ht="16.5" customHeight="1">
      <c r="A69" s="1669"/>
      <c r="B69" s="1670"/>
      <c r="C69" s="1671"/>
      <c r="D69" s="1672"/>
      <c r="E69" s="1673"/>
      <c r="F69" s="1463"/>
      <c r="G69" s="1463"/>
      <c r="H69" s="1464"/>
      <c r="I69" s="644"/>
      <c r="J69" s="3418"/>
      <c r="K69" s="1242" t="s">
        <v>1387</v>
      </c>
      <c r="L69" s="1242"/>
      <c r="M69" s="294">
        <f ca="1">ROUND(SUM(M63:M68),0)</f>
        <v>0</v>
      </c>
      <c r="N69" s="2327" t="e">
        <f ca="1">M69/M49</f>
        <v>#DIV/0!</v>
      </c>
      <c r="Z69" s="1620"/>
      <c r="AI69" s="1558"/>
    </row>
    <row r="70" spans="1:35" s="640" customFormat="1" ht="15" thickBot="1">
      <c r="A70" s="3380" t="s">
        <v>1388</v>
      </c>
      <c r="B70" s="3381"/>
      <c r="C70" s="3381"/>
      <c r="D70" s="3381"/>
      <c r="E70" s="3381"/>
      <c r="F70" s="3381"/>
      <c r="G70" s="3381"/>
      <c r="H70" s="3381"/>
      <c r="I70" s="1674"/>
      <c r="J70" s="459"/>
      <c r="K70" s="459"/>
      <c r="L70" s="459"/>
      <c r="M70" s="459"/>
      <c r="N70" s="1675"/>
      <c r="O70" s="1675"/>
      <c r="P70" s="1675"/>
      <c r="Q70" s="1675"/>
      <c r="R70" s="1675"/>
      <c r="S70" s="1675"/>
      <c r="T70" s="1675"/>
      <c r="U70" s="1675"/>
      <c r="V70" s="1675"/>
      <c r="W70" s="1675"/>
      <c r="X70" s="1675"/>
      <c r="Y70" s="1675"/>
      <c r="Z70" s="1675"/>
      <c r="AA70" s="1676"/>
      <c r="AB70" s="1676"/>
      <c r="AC70" s="1676"/>
      <c r="AD70" s="1676"/>
      <c r="AE70" s="1676"/>
      <c r="AF70" s="1676"/>
      <c r="AG70" s="1676"/>
      <c r="AH70" s="1676"/>
      <c r="AI70" s="1676"/>
    </row>
    <row r="71" spans="1:35" s="640" customFormat="1" ht="14.25">
      <c r="A71" s="3359" t="s">
        <v>1369</v>
      </c>
      <c r="B71" s="3360"/>
      <c r="C71" s="1862"/>
      <c r="D71" s="1862" t="s">
        <v>1370</v>
      </c>
      <c r="E71" s="171" t="s">
        <v>1371</v>
      </c>
      <c r="F71" s="172"/>
      <c r="G71" s="172"/>
      <c r="H71" s="173"/>
      <c r="I71" s="1677"/>
      <c r="J71" s="459"/>
      <c r="K71" s="459"/>
      <c r="L71" s="459"/>
      <c r="M71" s="459"/>
      <c r="N71" s="1675"/>
      <c r="O71" s="1675"/>
      <c r="P71" s="1675"/>
      <c r="Q71" s="1675"/>
      <c r="R71" s="1675"/>
      <c r="S71" s="1675"/>
      <c r="T71" s="1675"/>
      <c r="U71" s="1675"/>
      <c r="V71" s="1675"/>
      <c r="W71" s="1675"/>
      <c r="X71" s="1675"/>
      <c r="Y71" s="1675"/>
      <c r="Z71" s="1675"/>
      <c r="AA71" s="1676"/>
      <c r="AB71" s="1676"/>
      <c r="AC71" s="1676"/>
      <c r="AD71" s="1676"/>
      <c r="AE71" s="1676"/>
      <c r="AF71" s="1676"/>
      <c r="AG71" s="1676"/>
      <c r="AH71" s="1676"/>
      <c r="AI71" s="1676"/>
    </row>
    <row r="72" spans="1:35" s="640" customFormat="1" ht="14.25">
      <c r="A72" s="165" t="s">
        <v>330</v>
      </c>
      <c r="B72" s="166" t="s">
        <v>1389</v>
      </c>
      <c r="C72" s="2349">
        <f ca="1">ROUND(D45/(1+'数据-取费表'!C42),0)</f>
        <v>0</v>
      </c>
      <c r="D72" s="162" t="s">
        <v>26</v>
      </c>
      <c r="E72" s="1254"/>
      <c r="F72" s="1252"/>
      <c r="G72" s="1252"/>
      <c r="H72" s="174"/>
      <c r="I72" s="1677"/>
      <c r="J72" s="459"/>
      <c r="K72" s="459"/>
      <c r="L72" s="459"/>
      <c r="M72" s="459"/>
      <c r="N72" s="1675"/>
      <c r="O72" s="1675"/>
      <c r="P72" s="1675"/>
      <c r="Q72" s="1675"/>
      <c r="R72" s="1675"/>
      <c r="S72" s="1675"/>
      <c r="T72" s="1675"/>
      <c r="U72" s="1675"/>
      <c r="V72" s="1675"/>
      <c r="W72" s="1675"/>
      <c r="X72" s="1675"/>
      <c r="Y72" s="1675"/>
      <c r="Z72" s="1675"/>
      <c r="AA72" s="1676"/>
      <c r="AB72" s="1676"/>
      <c r="AC72" s="1676"/>
      <c r="AD72" s="1676"/>
      <c r="AE72" s="1676"/>
      <c r="AF72" s="1676"/>
      <c r="AG72" s="1676"/>
      <c r="AH72" s="1676"/>
      <c r="AI72" s="1676"/>
    </row>
    <row r="73" spans="1:35" s="640" customFormat="1" ht="14.25">
      <c r="A73" s="165" t="s">
        <v>327</v>
      </c>
      <c r="B73" s="155" t="s">
        <v>1390</v>
      </c>
      <c r="C73" s="2349">
        <f ca="1">C74+C78</f>
        <v>0</v>
      </c>
      <c r="D73" s="162" t="s">
        <v>26</v>
      </c>
      <c r="E73" s="1254"/>
      <c r="F73" s="1252"/>
      <c r="G73" s="1252"/>
      <c r="H73" s="174"/>
      <c r="I73" s="1677"/>
      <c r="J73" s="1675"/>
      <c r="K73" s="1675"/>
      <c r="L73" s="1675"/>
      <c r="M73" s="1675"/>
      <c r="N73" s="1675"/>
      <c r="O73" s="1675"/>
      <c r="P73" s="1675"/>
      <c r="Q73" s="1675"/>
      <c r="R73" s="1675"/>
      <c r="S73" s="1675"/>
      <c r="T73" s="1675"/>
      <c r="U73" s="1675"/>
      <c r="V73" s="1675"/>
      <c r="W73" s="1675"/>
      <c r="X73" s="1675"/>
      <c r="Y73" s="1675"/>
      <c r="Z73" s="1675"/>
      <c r="AA73" s="1676"/>
      <c r="AB73" s="1676"/>
      <c r="AC73" s="1676"/>
      <c r="AD73" s="1676"/>
      <c r="AE73" s="1676"/>
      <c r="AF73" s="1676"/>
      <c r="AG73" s="1676"/>
      <c r="AH73" s="1676"/>
      <c r="AI73" s="1676"/>
    </row>
    <row r="74" spans="1:35" s="640" customFormat="1" ht="24">
      <c r="A74" s="161" t="s">
        <v>325</v>
      </c>
      <c r="B74" s="162" t="s">
        <v>1391</v>
      </c>
      <c r="C74" s="162">
        <f>ROUND(IF(G77="2016年5月1日后购买",C75/(1+'数据-取费表'!C42)+C76+C77,C75+C76+C77),0)</f>
        <v>0</v>
      </c>
      <c r="D74" s="162" t="s">
        <v>26</v>
      </c>
      <c r="E74" s="1254"/>
      <c r="F74" s="1252"/>
      <c r="G74" s="1252"/>
      <c r="H74" s="174"/>
      <c r="I74" s="1677"/>
      <c r="J74" s="1675"/>
      <c r="K74" s="1675"/>
      <c r="L74" s="1675"/>
      <c r="M74" s="1675"/>
      <c r="N74" s="1675"/>
      <c r="O74" s="1675"/>
      <c r="P74" s="1675"/>
      <c r="Q74" s="1675"/>
      <c r="R74" s="1675"/>
      <c r="S74" s="1675"/>
      <c r="T74" s="1675"/>
      <c r="U74" s="1675"/>
      <c r="V74" s="1675"/>
      <c r="W74" s="1675"/>
      <c r="X74" s="1675"/>
      <c r="Y74" s="1675"/>
      <c r="Z74" s="1675"/>
      <c r="AA74" s="1676"/>
      <c r="AB74" s="1676"/>
      <c r="AC74" s="1676"/>
      <c r="AD74" s="1676"/>
      <c r="AE74" s="1676"/>
      <c r="AF74" s="1676"/>
      <c r="AG74" s="1676"/>
      <c r="AH74" s="1676"/>
      <c r="AI74" s="1676"/>
    </row>
    <row r="75" spans="1:35" s="640" customFormat="1" ht="14.25">
      <c r="A75" s="161" t="s">
        <v>331</v>
      </c>
      <c r="B75" s="162" t="s">
        <v>1392</v>
      </c>
      <c r="C75" s="2352"/>
      <c r="D75" s="162" t="s">
        <v>26</v>
      </c>
      <c r="E75" s="176" t="s">
        <v>1393</v>
      </c>
      <c r="F75" s="2353"/>
      <c r="G75" s="176" t="s">
        <v>1394</v>
      </c>
      <c r="H75" s="2354"/>
      <c r="I75" s="1678"/>
      <c r="J75" s="1675"/>
      <c r="K75" s="1675"/>
      <c r="L75" s="1675"/>
      <c r="M75" s="1675"/>
      <c r="N75" s="1675"/>
      <c r="O75" s="1675"/>
      <c r="P75" s="1675"/>
      <c r="Q75" s="1675"/>
      <c r="R75" s="1675"/>
      <c r="S75" s="1675"/>
      <c r="T75" s="1675"/>
      <c r="U75" s="1675"/>
      <c r="V75" s="1675"/>
      <c r="W75" s="1675"/>
      <c r="X75" s="1675"/>
      <c r="Y75" s="1675"/>
      <c r="Z75" s="1675"/>
      <c r="AA75" s="1676"/>
      <c r="AB75" s="1676"/>
      <c r="AC75" s="1676"/>
      <c r="AD75" s="1676"/>
      <c r="AE75" s="1676"/>
      <c r="AF75" s="1676"/>
      <c r="AG75" s="1676"/>
      <c r="AH75" s="1676"/>
      <c r="AI75" s="1676"/>
    </row>
    <row r="76" spans="1:35" s="640" customFormat="1" ht="24.75" customHeight="1">
      <c r="A76" s="161" t="s">
        <v>332</v>
      </c>
      <c r="B76" s="177" t="s">
        <v>1395</v>
      </c>
      <c r="C76" s="162">
        <f>IF(F75="购房发票",ROUND(C75*H75*D76,0),0)</f>
        <v>0</v>
      </c>
      <c r="D76" s="2355">
        <v>0.05</v>
      </c>
      <c r="E76" s="3354" t="s">
        <v>1396</v>
      </c>
      <c r="F76" s="3328"/>
      <c r="G76" s="3328"/>
      <c r="H76" s="3379"/>
      <c r="I76" s="1677"/>
      <c r="J76" s="1675"/>
      <c r="K76" s="1675"/>
      <c r="L76" s="1675"/>
      <c r="M76" s="1675"/>
      <c r="N76" s="1675"/>
      <c r="O76" s="1675"/>
      <c r="P76" s="1675"/>
      <c r="Q76" s="1675"/>
      <c r="R76" s="1675"/>
      <c r="S76" s="1675"/>
      <c r="T76" s="1675"/>
      <c r="U76" s="1675"/>
      <c r="V76" s="1675"/>
      <c r="W76" s="1675"/>
      <c r="X76" s="1675"/>
      <c r="Y76" s="1675"/>
      <c r="Z76" s="1675"/>
      <c r="AA76" s="1676"/>
      <c r="AB76" s="1676"/>
      <c r="AC76" s="1676"/>
      <c r="AD76" s="1676"/>
      <c r="AE76" s="1676"/>
      <c r="AF76" s="1676"/>
      <c r="AG76" s="1676"/>
      <c r="AH76" s="1676"/>
      <c r="AI76" s="1676"/>
    </row>
    <row r="77" spans="1:35" s="640" customFormat="1" ht="24.75" customHeight="1">
      <c r="A77" s="161" t="s">
        <v>333</v>
      </c>
      <c r="B77" s="162" t="s">
        <v>1397</v>
      </c>
      <c r="C77" s="162">
        <f>ROUND(IF(G77="个人住宅",0,IF(G77="2016年5月1日前购买",C75*D77,C75*D77/(1+'数据-取费表'!C42))),0)</f>
        <v>0</v>
      </c>
      <c r="D77" s="2356">
        <f>'数据-取费表'!B48+'数据-取费表'!B49</f>
        <v>3.0499999999999999E-2</v>
      </c>
      <c r="E77" s="12" t="s">
        <v>1398</v>
      </c>
      <c r="F77" s="178"/>
      <c r="G77" s="1679"/>
      <c r="H77" s="2148" t="str">
        <f>IF(G77="个人买卖住房","免征印花税"," ")</f>
        <v xml:space="preserve"> </v>
      </c>
      <c r="I77" s="1677"/>
      <c r="J77" s="1675"/>
      <c r="K77" s="1675"/>
      <c r="L77" s="1675"/>
      <c r="M77" s="1675"/>
      <c r="N77" s="1675"/>
      <c r="O77" s="1675"/>
      <c r="P77" s="1675"/>
      <c r="Q77" s="1675"/>
      <c r="R77" s="1675"/>
      <c r="S77" s="1675"/>
      <c r="T77" s="1675"/>
      <c r="U77" s="1675"/>
      <c r="V77" s="1675"/>
      <c r="W77" s="1675"/>
      <c r="X77" s="1675"/>
      <c r="Y77" s="1675"/>
      <c r="Z77" s="1675"/>
      <c r="AA77" s="1676"/>
      <c r="AB77" s="1676"/>
      <c r="AC77" s="1676"/>
      <c r="AD77" s="1676"/>
      <c r="AE77" s="1676"/>
      <c r="AF77" s="1676"/>
      <c r="AG77" s="1676"/>
      <c r="AH77" s="1676"/>
      <c r="AI77" s="1676"/>
    </row>
    <row r="78" spans="1:35" s="640" customFormat="1" ht="24.75" customHeight="1">
      <c r="A78" s="161" t="s">
        <v>326</v>
      </c>
      <c r="B78" s="162" t="s">
        <v>1399</v>
      </c>
      <c r="C78" s="2357">
        <f ca="1">ROUND(D45*D78/(1+'数据-取费表'!C42),0)</f>
        <v>0</v>
      </c>
      <c r="D78" s="2358">
        <f>'数据-取费表'!B43</f>
        <v>6.000000000000001E-3</v>
      </c>
      <c r="E78" s="3338" t="s">
        <v>1400</v>
      </c>
      <c r="F78" s="3339"/>
      <c r="G78" s="3339"/>
      <c r="H78" s="3348"/>
      <c r="I78" s="1680"/>
      <c r="J78" s="1675"/>
      <c r="K78" s="1675"/>
      <c r="L78" s="1675"/>
      <c r="M78" s="1675"/>
      <c r="N78" s="1675"/>
      <c r="O78" s="1675"/>
      <c r="P78" s="1675"/>
      <c r="Q78" s="1675"/>
      <c r="R78" s="1675"/>
      <c r="S78" s="1675"/>
      <c r="T78" s="1675"/>
      <c r="U78" s="1675"/>
      <c r="V78" s="1675"/>
      <c r="W78" s="1675"/>
      <c r="X78" s="1675"/>
      <c r="Y78" s="1675"/>
      <c r="Z78" s="1675"/>
      <c r="AA78" s="1676"/>
      <c r="AB78" s="1676"/>
      <c r="AC78" s="1676"/>
      <c r="AD78" s="1676"/>
      <c r="AE78" s="1676"/>
      <c r="AF78" s="1676"/>
      <c r="AG78" s="1676"/>
      <c r="AH78" s="1676"/>
      <c r="AI78" s="1676"/>
    </row>
    <row r="79" spans="1:35" s="640" customFormat="1" ht="14.25">
      <c r="A79" s="165" t="s">
        <v>328</v>
      </c>
      <c r="B79" s="166" t="s">
        <v>1401</v>
      </c>
      <c r="C79" s="2349">
        <f ca="1">C72-C73</f>
        <v>0</v>
      </c>
      <c r="D79" s="162" t="s">
        <v>26</v>
      </c>
      <c r="E79" s="1254"/>
      <c r="F79" s="1252"/>
      <c r="G79" s="1252"/>
      <c r="H79" s="174"/>
      <c r="I79" s="1677"/>
      <c r="J79" s="1675"/>
      <c r="K79" s="1675"/>
      <c r="L79" s="1675"/>
      <c r="M79" s="1675"/>
      <c r="N79" s="1675"/>
      <c r="O79" s="1675"/>
      <c r="P79" s="1675"/>
      <c r="Q79" s="1675"/>
      <c r="R79" s="1675"/>
      <c r="S79" s="1675"/>
      <c r="T79" s="1675"/>
      <c r="U79" s="1675"/>
      <c r="V79" s="1675"/>
      <c r="W79" s="1675"/>
      <c r="X79" s="1675"/>
      <c r="Y79" s="1675"/>
      <c r="Z79" s="1675"/>
      <c r="AA79" s="1676"/>
      <c r="AB79" s="1676"/>
      <c r="AC79" s="1676"/>
      <c r="AD79" s="1676"/>
      <c r="AE79" s="1676"/>
      <c r="AF79" s="1676"/>
      <c r="AG79" s="1676"/>
      <c r="AH79" s="1676"/>
      <c r="AI79" s="1676"/>
    </row>
    <row r="80" spans="1:35" s="640" customFormat="1" ht="24">
      <c r="A80" s="165" t="s">
        <v>335</v>
      </c>
      <c r="B80" s="166" t="s">
        <v>1402</v>
      </c>
      <c r="C80" s="2359">
        <f ca="1">IF(C79&lt;=0,0,C79/C73)</f>
        <v>0</v>
      </c>
      <c r="D80" s="162" t="s">
        <v>26</v>
      </c>
      <c r="E80" s="12" t="str">
        <f ca="1">IF(C80&gt;=200%,"增值额超过扣除项目金额200%",IF(C80&gt;=100%,"增值额超过扣除项目金额100%，未超过200%",IF(C80&gt;=50%,"增值额超过扣除项目金额50%，未超过100%",IF(C80&lt;50%,"增值额未超过扣除项目金额50%"))))</f>
        <v>增值额未超过扣除项目金额50%</v>
      </c>
      <c r="F80" s="1252"/>
      <c r="G80" s="1252"/>
      <c r="H80" s="174"/>
      <c r="I80" s="1677"/>
      <c r="J80" s="1675"/>
      <c r="K80" s="1675"/>
      <c r="L80" s="1675"/>
      <c r="M80" s="1675"/>
      <c r="N80" s="1675"/>
      <c r="O80" s="1675"/>
      <c r="P80" s="1675"/>
      <c r="Q80" s="1675"/>
      <c r="R80" s="1675"/>
      <c r="S80" s="1675"/>
      <c r="T80" s="1675"/>
      <c r="U80" s="1675"/>
      <c r="V80" s="1675"/>
      <c r="W80" s="1675"/>
      <c r="X80" s="1675"/>
      <c r="Y80" s="1675"/>
      <c r="Z80" s="1675"/>
      <c r="AA80" s="1676"/>
      <c r="AB80" s="1676"/>
      <c r="AC80" s="1676"/>
      <c r="AD80" s="1676"/>
      <c r="AE80" s="1676"/>
      <c r="AF80" s="1676"/>
      <c r="AG80" s="1676"/>
      <c r="AH80" s="1676"/>
      <c r="AI80" s="1676"/>
    </row>
    <row r="81" spans="1:35" s="640" customFormat="1" ht="24.75" thickBot="1">
      <c r="A81" s="168" t="s">
        <v>336</v>
      </c>
      <c r="B81" s="169" t="s">
        <v>1403</v>
      </c>
      <c r="C81" s="2360">
        <f ca="1">ROUND(IF(C79&lt;=0,0,IF(C80&gt;=200%,C79*60%-C73*35%,IF(C80&gt;=100%,C79*50%-C73*15%,IF(C80&gt;=50%,C79*40%-C73*5%,IF(C80&lt;50%,C79*30%,0))))),0)</f>
        <v>0</v>
      </c>
      <c r="D81" s="2361"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1"/>
      <c r="G81" s="181"/>
      <c r="H81" s="182"/>
      <c r="I81" s="1677"/>
      <c r="J81" s="1675"/>
      <c r="K81" s="1675"/>
      <c r="L81" s="1675"/>
      <c r="M81" s="1675"/>
      <c r="N81" s="1675"/>
      <c r="O81" s="1675"/>
      <c r="P81" s="1675"/>
      <c r="Q81" s="1675"/>
      <c r="R81" s="1675"/>
      <c r="S81" s="1675"/>
      <c r="T81" s="1675"/>
      <c r="U81" s="1675"/>
      <c r="V81" s="1675"/>
      <c r="W81" s="1675"/>
      <c r="X81" s="1675"/>
      <c r="Y81" s="1675"/>
      <c r="Z81" s="1675"/>
      <c r="AA81" s="1676"/>
      <c r="AB81" s="1676"/>
      <c r="AC81" s="1676"/>
      <c r="AD81" s="1676"/>
      <c r="AE81" s="1676"/>
      <c r="AF81" s="1676"/>
      <c r="AG81" s="1676"/>
      <c r="AH81" s="1676"/>
      <c r="AI81" s="1676"/>
    </row>
    <row r="82" spans="1:35" s="640" customFormat="1" ht="7.5" customHeight="1">
      <c r="A82" s="4"/>
      <c r="B82" s="645"/>
      <c r="C82" s="4"/>
      <c r="D82" s="4"/>
      <c r="E82" s="645"/>
      <c r="F82" s="645"/>
      <c r="G82" s="645"/>
      <c r="H82" s="646"/>
      <c r="I82" s="1680"/>
      <c r="J82" s="1675"/>
      <c r="K82" s="1675"/>
      <c r="L82" s="1675"/>
      <c r="M82" s="1675"/>
      <c r="N82" s="1675"/>
      <c r="O82" s="1675"/>
      <c r="P82" s="1675"/>
      <c r="Q82" s="1675"/>
      <c r="R82" s="1675"/>
      <c r="S82" s="1675"/>
      <c r="T82" s="1675"/>
      <c r="U82" s="1675"/>
      <c r="V82" s="1675"/>
      <c r="W82" s="1675"/>
      <c r="X82" s="1675"/>
      <c r="Y82" s="1675"/>
      <c r="Z82" s="1675"/>
      <c r="AA82" s="1676"/>
      <c r="AB82" s="1676"/>
      <c r="AC82" s="1676"/>
      <c r="AD82" s="1676"/>
      <c r="AE82" s="1676"/>
      <c r="AF82" s="1676"/>
      <c r="AG82" s="1676"/>
      <c r="AH82" s="1676"/>
      <c r="AI82" s="1676"/>
    </row>
    <row r="83" spans="1:35" s="640" customFormat="1" ht="15" thickBot="1">
      <c r="A83" s="3380" t="s">
        <v>1404</v>
      </c>
      <c r="B83" s="3381"/>
      <c r="C83" s="3381"/>
      <c r="D83" s="3381"/>
      <c r="E83" s="3381"/>
      <c r="F83" s="3381"/>
      <c r="G83" s="3381"/>
      <c r="H83" s="3381"/>
      <c r="I83" s="1678"/>
      <c r="J83" s="1675"/>
      <c r="K83" s="1675"/>
      <c r="L83" s="1675"/>
      <c r="M83" s="1675"/>
      <c r="N83" s="1675"/>
      <c r="O83" s="1675"/>
      <c r="P83" s="1675"/>
      <c r="Q83" s="1675"/>
      <c r="R83" s="1675"/>
      <c r="S83" s="1675"/>
      <c r="T83" s="1675"/>
      <c r="U83" s="1675"/>
      <c r="V83" s="1675"/>
      <c r="W83" s="1675"/>
      <c r="X83" s="1675"/>
      <c r="Y83" s="1675"/>
      <c r="Z83" s="1675"/>
      <c r="AA83" s="1676"/>
      <c r="AB83" s="1676"/>
      <c r="AC83" s="1676"/>
      <c r="AD83" s="1676"/>
      <c r="AE83" s="1676"/>
      <c r="AF83" s="1676"/>
      <c r="AG83" s="1676"/>
      <c r="AH83" s="1676"/>
      <c r="AI83" s="1676"/>
    </row>
    <row r="84" spans="1:35" s="640" customFormat="1" ht="14.25">
      <c r="A84" s="3359" t="s">
        <v>1369</v>
      </c>
      <c r="B84" s="3360"/>
      <c r="C84" s="1862"/>
      <c r="D84" s="1862" t="s">
        <v>1370</v>
      </c>
      <c r="E84" s="171" t="s">
        <v>1371</v>
      </c>
      <c r="F84" s="172"/>
      <c r="G84" s="172"/>
      <c r="H84" s="183"/>
      <c r="I84" s="1678"/>
      <c r="J84" s="1675"/>
      <c r="K84" s="1675"/>
      <c r="L84" s="1675"/>
      <c r="M84" s="1675"/>
      <c r="N84" s="1675"/>
      <c r="O84" s="1675"/>
      <c r="P84" s="1675"/>
      <c r="Q84" s="1675"/>
      <c r="R84" s="1675"/>
      <c r="S84" s="1675"/>
      <c r="T84" s="1675"/>
      <c r="U84" s="1675"/>
      <c r="V84" s="1675"/>
      <c r="W84" s="1675"/>
      <c r="X84" s="1675"/>
      <c r="Y84" s="1675"/>
      <c r="Z84" s="1675"/>
      <c r="AA84" s="1676"/>
      <c r="AB84" s="1676"/>
      <c r="AC84" s="1676"/>
      <c r="AD84" s="1676"/>
      <c r="AE84" s="1676"/>
      <c r="AF84" s="1676"/>
      <c r="AG84" s="1676"/>
      <c r="AH84" s="1676"/>
      <c r="AI84" s="1676"/>
    </row>
    <row r="85" spans="1:35" s="640" customFormat="1" ht="14.25">
      <c r="A85" s="165" t="s">
        <v>330</v>
      </c>
      <c r="B85" s="166" t="s">
        <v>1389</v>
      </c>
      <c r="C85" s="2349">
        <f ca="1">ROUND(D45/(1+'数据-取费表'!C42),0)</f>
        <v>0</v>
      </c>
      <c r="D85" s="162" t="s">
        <v>26</v>
      </c>
      <c r="E85" s="1254"/>
      <c r="F85" s="1252"/>
      <c r="G85" s="1252"/>
      <c r="H85" s="184"/>
      <c r="I85" s="1678"/>
      <c r="J85" s="1675"/>
      <c r="K85" s="1675"/>
      <c r="L85" s="1675"/>
      <c r="M85" s="1675"/>
      <c r="N85" s="1675"/>
      <c r="O85" s="1675"/>
      <c r="P85" s="1675"/>
      <c r="Q85" s="1675"/>
      <c r="R85" s="1675"/>
      <c r="S85" s="1675"/>
      <c r="T85" s="1675"/>
      <c r="U85" s="1675"/>
      <c r="V85" s="1675"/>
      <c r="W85" s="1675"/>
      <c r="X85" s="1675"/>
      <c r="Y85" s="1675"/>
      <c r="Z85" s="1675"/>
      <c r="AA85" s="1676"/>
      <c r="AB85" s="1676"/>
      <c r="AC85" s="1676"/>
      <c r="AD85" s="1676"/>
      <c r="AE85" s="1676"/>
      <c r="AF85" s="1676"/>
      <c r="AG85" s="1676"/>
      <c r="AH85" s="1676"/>
      <c r="AI85" s="1676"/>
    </row>
    <row r="86" spans="1:35" s="640" customFormat="1" ht="14.25">
      <c r="A86" s="165" t="s">
        <v>327</v>
      </c>
      <c r="B86" s="155" t="s">
        <v>1390</v>
      </c>
      <c r="C86" s="2349">
        <f ca="1">IF(H88="仅含出让金",C87+C90+C91+C92+C93+C94,C87+C91+C92+C93+C94)</f>
        <v>0</v>
      </c>
      <c r="D86" s="2362"/>
      <c r="E86" s="1254"/>
      <c r="F86" s="1252"/>
      <c r="G86" s="1252"/>
      <c r="H86" s="184"/>
      <c r="I86" s="1678"/>
      <c r="J86" s="1675"/>
      <c r="K86" s="1675"/>
      <c r="L86" s="1675"/>
      <c r="M86" s="1675"/>
      <c r="N86" s="1675"/>
      <c r="O86" s="1675"/>
      <c r="P86" s="1675"/>
      <c r="Q86" s="1675"/>
      <c r="R86" s="1675"/>
      <c r="S86" s="1675"/>
      <c r="T86" s="1675"/>
      <c r="U86" s="1675"/>
      <c r="V86" s="1675"/>
      <c r="W86" s="1675"/>
      <c r="X86" s="1675"/>
      <c r="Y86" s="1675"/>
      <c r="Z86" s="1675"/>
      <c r="AA86" s="1676"/>
      <c r="AB86" s="1676"/>
      <c r="AC86" s="1676"/>
      <c r="AD86" s="1676"/>
      <c r="AE86" s="1676"/>
      <c r="AF86" s="1676"/>
      <c r="AG86" s="1676"/>
      <c r="AH86" s="1676"/>
      <c r="AI86" s="1676"/>
    </row>
    <row r="87" spans="1:35" s="640" customFormat="1" ht="14.25">
      <c r="A87" s="161" t="s">
        <v>325</v>
      </c>
      <c r="B87" s="162" t="s">
        <v>1405</v>
      </c>
      <c r="C87" s="2357">
        <f>C88+C89</f>
        <v>0</v>
      </c>
      <c r="D87" s="2358"/>
      <c r="E87" s="2144"/>
      <c r="F87" s="2145"/>
      <c r="G87" s="2145"/>
      <c r="H87" s="2146"/>
      <c r="I87" s="1678"/>
      <c r="J87" s="1675"/>
      <c r="K87" s="1675"/>
      <c r="L87" s="1675"/>
      <c r="M87" s="1675"/>
      <c r="N87" s="1675"/>
      <c r="O87" s="1675"/>
      <c r="P87" s="1675"/>
      <c r="Q87" s="1675"/>
      <c r="R87" s="1675"/>
      <c r="S87" s="1675"/>
      <c r="T87" s="1675"/>
      <c r="U87" s="1675"/>
      <c r="V87" s="1675"/>
      <c r="W87" s="1675"/>
      <c r="X87" s="1675"/>
      <c r="Y87" s="1675"/>
      <c r="Z87" s="1675"/>
      <c r="AA87" s="1676"/>
      <c r="AB87" s="1676"/>
      <c r="AC87" s="1676"/>
      <c r="AD87" s="1676"/>
      <c r="AE87" s="1676"/>
      <c r="AF87" s="1676"/>
      <c r="AG87" s="1676"/>
      <c r="AH87" s="1676"/>
      <c r="AI87" s="1676"/>
    </row>
    <row r="88" spans="1:35" s="640" customFormat="1" ht="14.25">
      <c r="A88" s="161" t="s">
        <v>331</v>
      </c>
      <c r="B88" s="162" t="s">
        <v>1406</v>
      </c>
      <c r="C88" s="2363"/>
      <c r="D88" s="2358"/>
      <c r="E88" s="185" t="s">
        <v>1407</v>
      </c>
      <c r="F88" s="2145"/>
      <c r="G88" s="186" t="s">
        <v>1408</v>
      </c>
      <c r="H88" s="1681"/>
      <c r="I88" s="1678"/>
      <c r="J88" s="2303" t="s">
        <v>2272</v>
      </c>
      <c r="K88" s="1675"/>
      <c r="L88" s="1675"/>
      <c r="M88" s="1675"/>
      <c r="N88" s="1675"/>
      <c r="O88" s="1675"/>
      <c r="P88" s="1675"/>
      <c r="Q88" s="1675"/>
      <c r="R88" s="1675"/>
      <c r="S88" s="1675"/>
      <c r="T88" s="1675"/>
      <c r="U88" s="1675"/>
      <c r="V88" s="1675"/>
      <c r="W88" s="1675"/>
      <c r="X88" s="1675"/>
      <c r="Y88" s="1675"/>
      <c r="Z88" s="1675"/>
      <c r="AA88" s="1676"/>
      <c r="AB88" s="1676"/>
      <c r="AC88" s="1676"/>
      <c r="AD88" s="1676"/>
      <c r="AE88" s="1676"/>
      <c r="AF88" s="1676"/>
      <c r="AG88" s="1676"/>
      <c r="AH88" s="1676"/>
      <c r="AI88" s="1676"/>
    </row>
    <row r="89" spans="1:35" s="640" customFormat="1" ht="14.25">
      <c r="A89" s="161" t="s">
        <v>332</v>
      </c>
      <c r="B89" s="162" t="s">
        <v>1397</v>
      </c>
      <c r="C89" s="2357">
        <f>ROUND(C88*D89,0)</f>
        <v>0</v>
      </c>
      <c r="D89" s="2358">
        <f>'数据-取费表'!B48+'数据-取费表'!B49</f>
        <v>3.0499999999999999E-2</v>
      </c>
      <c r="E89" s="185" t="s">
        <v>1409</v>
      </c>
      <c r="F89" s="2145"/>
      <c r="G89" s="2145"/>
      <c r="H89" s="2146"/>
      <c r="I89" s="1678"/>
      <c r="J89" s="1675"/>
      <c r="K89" s="1675"/>
      <c r="L89" s="1675"/>
      <c r="M89" s="1675"/>
      <c r="N89" s="1675"/>
      <c r="O89" s="1675"/>
      <c r="P89" s="1675"/>
      <c r="Q89" s="1675"/>
      <c r="R89" s="1675"/>
      <c r="S89" s="1675"/>
      <c r="T89" s="1675"/>
      <c r="U89" s="1675"/>
      <c r="V89" s="1675"/>
      <c r="W89" s="1675"/>
      <c r="X89" s="1675"/>
      <c r="Y89" s="1675"/>
      <c r="Z89" s="1675"/>
      <c r="AA89" s="1676"/>
      <c r="AB89" s="1676"/>
      <c r="AC89" s="1676"/>
      <c r="AD89" s="1676"/>
      <c r="AE89" s="1676"/>
      <c r="AF89" s="1676"/>
      <c r="AG89" s="1676"/>
      <c r="AH89" s="1676"/>
      <c r="AI89" s="1676"/>
    </row>
    <row r="90" spans="1:35" s="640" customFormat="1" ht="14.25">
      <c r="A90" s="161" t="s">
        <v>326</v>
      </c>
      <c r="B90" s="162" t="s">
        <v>1410</v>
      </c>
      <c r="C90" s="2363"/>
      <c r="D90" s="2358"/>
      <c r="E90" s="185" t="str">
        <f>IF(H88="-","土地取得成本中已包含该笔费用"," ")</f>
        <v xml:space="preserve"> </v>
      </c>
      <c r="F90" s="2145"/>
      <c r="G90" s="3420" t="s">
        <v>2122</v>
      </c>
      <c r="H90" s="3421"/>
      <c r="I90" s="1678"/>
      <c r="J90" s="2303" t="s">
        <v>2273</v>
      </c>
      <c r="K90" s="1675"/>
      <c r="L90" s="1675"/>
      <c r="M90" s="1675"/>
      <c r="N90" s="1675"/>
      <c r="O90" s="1675"/>
      <c r="P90" s="1675"/>
      <c r="Q90" s="1675"/>
      <c r="R90" s="1675"/>
      <c r="S90" s="1675"/>
      <c r="T90" s="1675"/>
      <c r="U90" s="1675"/>
      <c r="V90" s="1675"/>
      <c r="W90" s="1675"/>
      <c r="X90" s="1675"/>
      <c r="Y90" s="1675"/>
      <c r="Z90" s="1675"/>
      <c r="AA90" s="1676"/>
      <c r="AB90" s="1676"/>
      <c r="AC90" s="1676"/>
      <c r="AD90" s="1676"/>
      <c r="AE90" s="1676"/>
      <c r="AF90" s="1676"/>
      <c r="AG90" s="1676"/>
      <c r="AH90" s="1676"/>
      <c r="AI90" s="1676"/>
    </row>
    <row r="91" spans="1:35" s="640" customFormat="1" ht="27.75" customHeight="1">
      <c r="A91" s="161" t="s">
        <v>1411</v>
      </c>
      <c r="B91" s="162" t="s">
        <v>1412</v>
      </c>
      <c r="C91" s="2357">
        <f>IF(H91="——",成本法!C33,I91)</f>
        <v>0</v>
      </c>
      <c r="D91" s="2358"/>
      <c r="E91" s="3338" t="s">
        <v>1413</v>
      </c>
      <c r="F91" s="3339"/>
      <c r="G91" s="3339"/>
      <c r="H91" s="1682"/>
      <c r="I91" s="1683"/>
      <c r="J91" s="1675"/>
      <c r="K91" s="1675"/>
      <c r="L91" s="1675"/>
      <c r="M91" s="1675"/>
      <c r="N91" s="1675"/>
      <c r="O91" s="1675"/>
      <c r="P91" s="1675"/>
      <c r="Q91" s="1675"/>
      <c r="R91" s="1675"/>
      <c r="S91" s="1675"/>
      <c r="T91" s="1675"/>
      <c r="U91" s="1675"/>
      <c r="V91" s="1675"/>
      <c r="W91" s="1675"/>
      <c r="X91" s="1675"/>
      <c r="Y91" s="1675"/>
      <c r="Z91" s="1675"/>
      <c r="AA91" s="1676"/>
      <c r="AB91" s="1676"/>
      <c r="AC91" s="1676"/>
      <c r="AD91" s="1676"/>
      <c r="AE91" s="1676"/>
      <c r="AF91" s="1676"/>
      <c r="AG91" s="1676"/>
      <c r="AH91" s="1676"/>
      <c r="AI91" s="1676"/>
    </row>
    <row r="92" spans="1:35" s="640" customFormat="1" ht="25.5" customHeight="1">
      <c r="A92" s="161" t="s">
        <v>1414</v>
      </c>
      <c r="B92" s="162" t="s">
        <v>1415</v>
      </c>
      <c r="C92" s="2357">
        <f>ROUND((C87+C90+C91)*D92,0)</f>
        <v>0</v>
      </c>
      <c r="D92" s="2364"/>
      <c r="E92" s="3338" t="s">
        <v>1416</v>
      </c>
      <c r="F92" s="3339"/>
      <c r="G92" s="3339"/>
      <c r="H92" s="3348"/>
      <c r="I92" s="1678"/>
      <c r="J92" s="2304" t="s">
        <v>2274</v>
      </c>
      <c r="K92" s="1675"/>
      <c r="L92" s="1675"/>
      <c r="M92" s="1675"/>
      <c r="N92" s="1675"/>
      <c r="O92" s="1675"/>
      <c r="P92" s="1675"/>
      <c r="Q92" s="1675"/>
      <c r="R92" s="1675"/>
      <c r="S92" s="1675"/>
      <c r="T92" s="1675"/>
      <c r="U92" s="1675"/>
      <c r="V92" s="1675"/>
      <c r="W92" s="1675"/>
      <c r="X92" s="1675"/>
      <c r="Y92" s="1675"/>
      <c r="Z92" s="1675"/>
      <c r="AA92" s="1676"/>
      <c r="AB92" s="1676"/>
      <c r="AC92" s="1676"/>
      <c r="AD92" s="1676"/>
      <c r="AE92" s="1676"/>
      <c r="AF92" s="1676"/>
      <c r="AG92" s="1676"/>
      <c r="AH92" s="1676"/>
      <c r="AI92" s="1676"/>
    </row>
    <row r="93" spans="1:35" s="640" customFormat="1" ht="25.5" customHeight="1">
      <c r="A93" s="161" t="s">
        <v>1417</v>
      </c>
      <c r="B93" s="162" t="s">
        <v>1399</v>
      </c>
      <c r="C93" s="2357">
        <f ca="1">ROUND(D45*D93/(1+'数据-取费表'!C42),0)</f>
        <v>0</v>
      </c>
      <c r="D93" s="2358">
        <f>'数据-取费表'!B43</f>
        <v>6.000000000000001E-3</v>
      </c>
      <c r="E93" s="3338" t="s">
        <v>1400</v>
      </c>
      <c r="F93" s="3339"/>
      <c r="G93" s="3339"/>
      <c r="H93" s="3348"/>
      <c r="I93" s="1678"/>
      <c r="J93" s="1675"/>
      <c r="K93" s="1675"/>
      <c r="L93" s="1675"/>
      <c r="M93" s="1675"/>
      <c r="N93" s="1675"/>
      <c r="O93" s="1675"/>
      <c r="P93" s="1675"/>
      <c r="Q93" s="1675"/>
      <c r="R93" s="1675"/>
      <c r="S93" s="1675"/>
      <c r="T93" s="1675"/>
      <c r="U93" s="1675"/>
      <c r="V93" s="1675"/>
      <c r="W93" s="1675"/>
      <c r="X93" s="1675"/>
      <c r="Y93" s="1675"/>
      <c r="Z93" s="1675"/>
      <c r="AA93" s="1676"/>
      <c r="AB93" s="1676"/>
      <c r="AC93" s="1676"/>
      <c r="AD93" s="1676"/>
      <c r="AE93" s="1676"/>
      <c r="AF93" s="1676"/>
      <c r="AG93" s="1676"/>
      <c r="AH93" s="1676"/>
      <c r="AI93" s="1676"/>
    </row>
    <row r="94" spans="1:35" s="640" customFormat="1" ht="36.75" customHeight="1">
      <c r="A94" s="161" t="s">
        <v>1418</v>
      </c>
      <c r="B94" s="162" t="s">
        <v>1419</v>
      </c>
      <c r="C94" s="2363">
        <f>ROUND((C87+C90+C91)*D94,0)</f>
        <v>0</v>
      </c>
      <c r="D94" s="2358">
        <v>0.2</v>
      </c>
      <c r="E94" s="3349" t="s">
        <v>1420</v>
      </c>
      <c r="F94" s="3350"/>
      <c r="G94" s="3350"/>
      <c r="H94" s="3351"/>
      <c r="I94" s="1678"/>
      <c r="J94" s="1675"/>
      <c r="K94" s="1675"/>
      <c r="L94" s="1675"/>
      <c r="M94" s="1675"/>
      <c r="N94" s="1675"/>
      <c r="O94" s="1675"/>
      <c r="P94" s="1675"/>
      <c r="Q94" s="1675"/>
      <c r="R94" s="1675"/>
      <c r="S94" s="1675"/>
      <c r="T94" s="1675"/>
      <c r="U94" s="1675"/>
      <c r="V94" s="1675"/>
      <c r="W94" s="1675"/>
      <c r="X94" s="1675"/>
      <c r="Y94" s="1675"/>
      <c r="Z94" s="1675"/>
      <c r="AA94" s="1676"/>
      <c r="AB94" s="1676"/>
      <c r="AC94" s="1676"/>
      <c r="AD94" s="1676"/>
      <c r="AE94" s="1676"/>
      <c r="AF94" s="1676"/>
      <c r="AG94" s="1676"/>
      <c r="AH94" s="1676"/>
      <c r="AI94" s="1676"/>
    </row>
    <row r="95" spans="1:35" s="640" customFormat="1" ht="14.25">
      <c r="A95" s="165" t="s">
        <v>328</v>
      </c>
      <c r="B95" s="166" t="s">
        <v>1401</v>
      </c>
      <c r="C95" s="2349">
        <f ca="1">ROUND(C85-C86,0)</f>
        <v>0</v>
      </c>
      <c r="D95" s="162" t="s">
        <v>26</v>
      </c>
      <c r="E95" s="1254"/>
      <c r="F95" s="1252"/>
      <c r="G95" s="1252"/>
      <c r="H95" s="184"/>
      <c r="I95" s="1678"/>
      <c r="J95" s="1675"/>
      <c r="K95" s="1675"/>
      <c r="L95" s="1675"/>
      <c r="M95" s="1675"/>
      <c r="N95" s="1675"/>
      <c r="O95" s="1675"/>
      <c r="P95" s="1675"/>
      <c r="Q95" s="1675"/>
      <c r="R95" s="1675"/>
      <c r="S95" s="1675"/>
      <c r="T95" s="1675"/>
      <c r="U95" s="1675"/>
      <c r="V95" s="1675"/>
      <c r="W95" s="1675"/>
      <c r="X95" s="1675"/>
      <c r="Y95" s="1675"/>
      <c r="Z95" s="1675"/>
      <c r="AA95" s="1676"/>
      <c r="AB95" s="1676"/>
      <c r="AC95" s="1676"/>
      <c r="AD95" s="1676"/>
      <c r="AE95" s="1676"/>
      <c r="AF95" s="1676"/>
      <c r="AG95" s="1676"/>
      <c r="AH95" s="1676"/>
      <c r="AI95" s="1676"/>
    </row>
    <row r="96" spans="1:35" s="640" customFormat="1" ht="24">
      <c r="A96" s="165" t="s">
        <v>335</v>
      </c>
      <c r="B96" s="166" t="s">
        <v>1402</v>
      </c>
      <c r="C96" s="2359">
        <f ca="1">IF(C95&lt;=0,0,C95/C86)</f>
        <v>0</v>
      </c>
      <c r="D96" s="162" t="s">
        <v>26</v>
      </c>
      <c r="E96" s="12" t="str">
        <f ca="1">IF(C96&gt;=200%,"增值额超过扣除项目金额200%",IF(C96&gt;=100%,"增值额超过扣除项目金额100%，未超过200%",IF(C96&gt;=50%,"增值额超过扣除项目金额50%，未超过100%",IF(C96&lt;50%,"增值额未超过扣除项目金额50%"))))</f>
        <v>增值额未超过扣除项目金额50%</v>
      </c>
      <c r="F96" s="1252"/>
      <c r="G96" s="1252"/>
      <c r="H96" s="184"/>
      <c r="I96" s="1678"/>
      <c r="J96" s="1675"/>
      <c r="K96" s="1675"/>
      <c r="L96" s="1675"/>
      <c r="M96" s="1675"/>
      <c r="N96" s="1675"/>
      <c r="O96" s="1675"/>
      <c r="P96" s="1675"/>
      <c r="Q96" s="1675"/>
      <c r="R96" s="1675"/>
      <c r="S96" s="1675"/>
      <c r="T96" s="1675"/>
      <c r="U96" s="1675"/>
      <c r="V96" s="1675"/>
      <c r="W96" s="1675"/>
      <c r="X96" s="1675"/>
      <c r="Y96" s="1675"/>
      <c r="Z96" s="1675"/>
      <c r="AA96" s="1676"/>
      <c r="AB96" s="1676"/>
      <c r="AC96" s="1676"/>
      <c r="AD96" s="1676"/>
      <c r="AE96" s="1676"/>
      <c r="AF96" s="1676"/>
      <c r="AG96" s="1676"/>
      <c r="AH96" s="1676"/>
      <c r="AI96" s="1676"/>
    </row>
    <row r="97" spans="1:35" s="640" customFormat="1" ht="24.75" thickBot="1">
      <c r="A97" s="168" t="s">
        <v>336</v>
      </c>
      <c r="B97" s="169" t="s">
        <v>1403</v>
      </c>
      <c r="C97" s="2360">
        <f ca="1">ROUND(IF(C95&lt;=0,0,IF(C96&gt;=200%,C95*60%-C86*35%,IF(C96&gt;=100%,C95*50%-C86*15%,IF(C96&gt;=50%,C95*40%-C86*5%,IF(C96&lt;50%,C95*30%,0))))),0)</f>
        <v>0</v>
      </c>
      <c r="D97" s="2361"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1"/>
      <c r="G97" s="181"/>
      <c r="H97" s="187"/>
      <c r="I97" s="1678"/>
      <c r="J97" s="1675"/>
      <c r="K97" s="1675"/>
      <c r="L97" s="1675"/>
      <c r="M97" s="1675"/>
      <c r="N97" s="1675"/>
      <c r="O97" s="1675"/>
      <c r="P97" s="1675"/>
      <c r="Q97" s="1675"/>
      <c r="R97" s="1675"/>
      <c r="S97" s="1675"/>
      <c r="T97" s="1675"/>
      <c r="U97" s="1675"/>
      <c r="V97" s="1675"/>
      <c r="W97" s="1675"/>
      <c r="X97" s="1675"/>
      <c r="Y97" s="1675"/>
      <c r="Z97" s="1675"/>
      <c r="AA97" s="1676"/>
      <c r="AB97" s="1676"/>
      <c r="AC97" s="1676"/>
      <c r="AD97" s="1676"/>
      <c r="AE97" s="1676"/>
      <c r="AF97" s="1676"/>
      <c r="AG97" s="1676"/>
      <c r="AH97" s="1676"/>
      <c r="AI97" s="1676"/>
    </row>
    <row r="98" spans="1:35" ht="21.75" customHeight="1">
      <c r="A98" s="1668"/>
      <c r="B98" s="644"/>
      <c r="C98" s="644"/>
      <c r="D98" s="644"/>
      <c r="E98" s="1463"/>
      <c r="F98" s="1463"/>
      <c r="G98" s="1463"/>
      <c r="H98" s="1464"/>
      <c r="I98" s="121"/>
    </row>
    <row r="99" spans="1:35" ht="21.75" customHeight="1" thickBot="1">
      <c r="A99" s="1461" t="s">
        <v>1421</v>
      </c>
      <c r="B99" s="644"/>
      <c r="C99" s="644"/>
      <c r="D99" s="644"/>
      <c r="E99" s="1463"/>
      <c r="F99" s="1463"/>
      <c r="G99" s="1463"/>
      <c r="H99" s="1464"/>
      <c r="I99" s="121"/>
    </row>
    <row r="100" spans="1:35" ht="18.75" customHeight="1">
      <c r="A100" s="3313" t="s">
        <v>1422</v>
      </c>
      <c r="B100" s="3314"/>
      <c r="C100" s="3314"/>
      <c r="D100" s="3340"/>
      <c r="E100" s="3314" t="s">
        <v>1423</v>
      </c>
      <c r="F100" s="3314"/>
      <c r="G100" s="3314"/>
      <c r="H100" s="3340"/>
      <c r="I100" s="121"/>
    </row>
    <row r="101" spans="1:35" ht="18.75" customHeight="1">
      <c r="A101" s="3401" t="s">
        <v>1424</v>
      </c>
      <c r="B101" s="3402"/>
      <c r="C101" s="2366" t="str">
        <f>C4</f>
        <v>成本法 (元)</v>
      </c>
      <c r="D101" s="2367" t="str">
        <f>D4</f>
        <v>收益法 (元)</v>
      </c>
      <c r="E101" s="3415" t="s">
        <v>1425</v>
      </c>
      <c r="F101" s="3372"/>
      <c r="G101" s="1684" t="s">
        <v>1426</v>
      </c>
      <c r="H101" s="2376">
        <f ca="1">H118</f>
        <v>0</v>
      </c>
      <c r="I101" s="121"/>
    </row>
    <row r="102" spans="1:35" ht="18.75" customHeight="1">
      <c r="A102" s="3374" t="s">
        <v>1427</v>
      </c>
      <c r="B102" s="2365" t="s">
        <v>1426</v>
      </c>
      <c r="C102" s="2366">
        <f ca="1">IF(D32="楼面单价",ROUND(C19,0),C19)</f>
        <v>41</v>
      </c>
      <c r="D102" s="2367">
        <f ca="1">IF(D32="楼面单价",ROUND(D19,0),D19)</f>
        <v>7</v>
      </c>
      <c r="E102" s="3415"/>
      <c r="F102" s="3372"/>
      <c r="G102" s="1684" t="s">
        <v>1428</v>
      </c>
      <c r="H102" s="2336">
        <f ca="1">I118</f>
        <v>2443</v>
      </c>
      <c r="I102" s="121"/>
    </row>
    <row r="103" spans="1:35" ht="42.75" customHeight="1">
      <c r="A103" s="3374"/>
      <c r="B103" s="2365" t="s">
        <v>1428</v>
      </c>
      <c r="C103" s="2368">
        <f ca="1">C20</f>
        <v>7237</v>
      </c>
      <c r="D103" s="2369">
        <f ca="1">D20</f>
        <v>1244</v>
      </c>
      <c r="E103" s="3409" t="s">
        <v>1429</v>
      </c>
      <c r="F103" s="3410"/>
      <c r="G103" s="1685" t="s">
        <v>1430</v>
      </c>
      <c r="H103" s="2376">
        <f>IF(D36="正常操作",H104+H105+H106,H105+H106)</f>
        <v>0</v>
      </c>
      <c r="I103" s="121"/>
    </row>
    <row r="104" spans="1:35" ht="18.75" customHeight="1">
      <c r="A104" s="3374" t="s">
        <v>1431</v>
      </c>
      <c r="B104" s="2370" t="s">
        <v>1426</v>
      </c>
      <c r="C104" s="2371">
        <f ca="1">H118</f>
        <v>0</v>
      </c>
      <c r="D104" s="2372"/>
      <c r="E104" s="1552" t="s">
        <v>1432</v>
      </c>
      <c r="F104" s="1545"/>
      <c r="G104" s="1685" t="s">
        <v>1430</v>
      </c>
      <c r="H104" s="2377">
        <f>IF(D36="同一抵押权人同一抵押物续贷",C36&amp;"（续贷，未扣减，详见特别提示）",C36)</f>
        <v>0</v>
      </c>
      <c r="I104" s="121"/>
    </row>
    <row r="105" spans="1:35" ht="18.75" customHeight="1" thickBot="1">
      <c r="A105" s="3375"/>
      <c r="B105" s="2373" t="s">
        <v>1428</v>
      </c>
      <c r="C105" s="2374">
        <f ca="1">I118</f>
        <v>2443</v>
      </c>
      <c r="D105" s="2375"/>
      <c r="E105" s="1552" t="s">
        <v>1433</v>
      </c>
      <c r="F105" s="1545"/>
      <c r="G105" s="1685" t="s">
        <v>1430</v>
      </c>
      <c r="H105" s="2378">
        <f>C37</f>
        <v>0</v>
      </c>
      <c r="I105" s="121"/>
    </row>
    <row r="106" spans="1:35" ht="18.75" customHeight="1">
      <c r="A106" s="644" t="s">
        <v>1434</v>
      </c>
      <c r="B106" s="644"/>
      <c r="C106" s="644"/>
      <c r="D106" s="644"/>
      <c r="E106" s="1686" t="s">
        <v>1435</v>
      </c>
      <c r="F106" s="1545"/>
      <c r="G106" s="1685" t="s">
        <v>1430</v>
      </c>
      <c r="H106" s="2378">
        <f>C38</f>
        <v>0</v>
      </c>
      <c r="I106" s="121"/>
    </row>
    <row r="107" spans="1:35" ht="18.75" customHeight="1">
      <c r="A107" s="121"/>
      <c r="B107" s="121"/>
      <c r="C107" s="121"/>
      <c r="D107" s="121"/>
      <c r="E107" s="3371" t="str">
        <f>IF(项目基本情况!E8="已注销","——","3.房地产抵押价值")</f>
        <v>3.房地产抵押价值</v>
      </c>
      <c r="F107" s="3372"/>
      <c r="G107" s="1684" t="s">
        <v>1426</v>
      </c>
      <c r="H107" s="2376">
        <f ca="1">IF(E107="——","——",H101-H103)</f>
        <v>0</v>
      </c>
      <c r="I107" s="121"/>
    </row>
    <row r="108" spans="1:35" ht="18.75" customHeight="1">
      <c r="A108" s="121"/>
      <c r="B108" s="121"/>
      <c r="C108" s="121"/>
      <c r="D108" s="121"/>
      <c r="E108" s="3371"/>
      <c r="F108" s="3372"/>
      <c r="G108" s="1684" t="s">
        <v>1428</v>
      </c>
      <c r="H108" s="2336">
        <f ca="1">IF(H107=H101,H102,ROUND(H107*10000/'数据-汇总表'!E3,0))</f>
        <v>2443</v>
      </c>
      <c r="I108" s="121"/>
    </row>
    <row r="109" spans="1:35" ht="18.75" customHeight="1">
      <c r="A109" s="121"/>
      <c r="B109" s="121"/>
      <c r="C109" s="121"/>
      <c r="D109" s="121"/>
      <c r="E109" s="3371" t="str">
        <f>IF(项目基本情况!E8="已注销及未注销","4.抵押担保权已注销时的房地产抵押价值",IF(项目基本情况!E8="已注销","3.抵押担保权已注销时的房地产抵押价值","——"))</f>
        <v>——</v>
      </c>
      <c r="F109" s="3372"/>
      <c r="G109" s="1684" t="s">
        <v>1426</v>
      </c>
      <c r="H109" s="2379" t="str">
        <f>IF(E109="——","——",H101-H105-H106)</f>
        <v>——</v>
      </c>
      <c r="I109" s="121"/>
    </row>
    <row r="110" spans="1:35" ht="18.75" customHeight="1">
      <c r="A110" s="121"/>
      <c r="B110" s="121"/>
      <c r="C110" s="121"/>
      <c r="D110" s="121"/>
      <c r="E110" s="3371"/>
      <c r="F110" s="3372"/>
      <c r="G110" s="1684" t="s">
        <v>1428</v>
      </c>
      <c r="H110" s="2336" t="str">
        <f>IF(H109="——","——",ROUND(H109*10000/'数据-汇总表'!E3,0))</f>
        <v>——</v>
      </c>
      <c r="I110" s="121"/>
    </row>
    <row r="111" spans="1:35" ht="18.75" customHeight="1">
      <c r="A111" s="121"/>
      <c r="B111" s="121"/>
      <c r="C111" s="121"/>
      <c r="D111" s="121"/>
      <c r="E111" s="3403" t="str">
        <f>IF(项目基本情况!E9="抵押净值",IF(OR(项目基本情况!E8="已注销",项目基本情况!E8="房地产抵押价值"),"4.抵押净值","5.抵押净值"),"——")</f>
        <v>——</v>
      </c>
      <c r="F111" s="3373"/>
      <c r="G111" s="1684" t="s">
        <v>1426</v>
      </c>
      <c r="H111" s="2376" t="str">
        <f>IF(E111="——","——",N59)</f>
        <v>——</v>
      </c>
      <c r="I111" s="121"/>
    </row>
    <row r="112" spans="1:35" ht="18.75" customHeight="1" thickBot="1">
      <c r="A112" s="121"/>
      <c r="B112" s="121"/>
      <c r="C112" s="121"/>
      <c r="D112" s="121"/>
      <c r="E112" s="3404"/>
      <c r="F112" s="3405"/>
      <c r="G112" s="1687" t="s">
        <v>1428</v>
      </c>
      <c r="H112" s="2380" t="str">
        <f>IF(E111="——","——",N61)</f>
        <v>——</v>
      </c>
      <c r="I112" s="121"/>
    </row>
    <row r="113" spans="1:27" ht="18.75" customHeight="1">
      <c r="A113" s="121"/>
      <c r="B113" s="121"/>
      <c r="C113" s="121"/>
      <c r="D113" s="121"/>
      <c r="E113" s="3376" t="s">
        <v>1434</v>
      </c>
      <c r="F113" s="3376"/>
      <c r="G113" s="3376"/>
      <c r="H113" s="3376"/>
      <c r="I113" s="121"/>
    </row>
    <row r="114" spans="1:27" ht="3.75" customHeight="1">
      <c r="A114" s="644"/>
      <c r="B114" s="644"/>
      <c r="C114" s="644"/>
      <c r="D114" s="644"/>
      <c r="E114" s="1668"/>
      <c r="F114" s="1668"/>
      <c r="G114" s="1668"/>
      <c r="H114" s="1668"/>
      <c r="I114" s="644"/>
    </row>
    <row r="115" spans="1:27" ht="18.75" customHeight="1">
      <c r="A115" s="3386" t="s">
        <v>1436</v>
      </c>
      <c r="B115" s="3387"/>
      <c r="C115" s="3387"/>
      <c r="D115" s="3387"/>
      <c r="E115" s="3387"/>
      <c r="F115" s="3387"/>
      <c r="G115" s="3387"/>
      <c r="H115" s="3387"/>
      <c r="I115" s="3388"/>
    </row>
    <row r="116" spans="1:27" ht="27" customHeight="1">
      <c r="A116" s="3342" t="s">
        <v>1437</v>
      </c>
      <c r="B116" s="3377" t="s">
        <v>1438</v>
      </c>
      <c r="C116" s="3377" t="s">
        <v>1439</v>
      </c>
      <c r="D116" s="3390" t="s">
        <v>1440</v>
      </c>
      <c r="E116" s="3391"/>
      <c r="F116" s="3385" t="s">
        <v>1441</v>
      </c>
      <c r="G116" s="3385"/>
      <c r="H116" s="3342" t="s">
        <v>1442</v>
      </c>
      <c r="I116" s="3342"/>
    </row>
    <row r="117" spans="1:27" ht="18.75" customHeight="1">
      <c r="A117" s="3342"/>
      <c r="B117" s="3378"/>
      <c r="C117" s="3378"/>
      <c r="D117" s="2147" t="s">
        <v>1443</v>
      </c>
      <c r="E117" s="2147" t="s">
        <v>1444</v>
      </c>
      <c r="F117" s="2147" t="s">
        <v>1443</v>
      </c>
      <c r="G117" s="2147" t="s">
        <v>1445</v>
      </c>
      <c r="H117" s="2147" t="s">
        <v>1443</v>
      </c>
      <c r="I117" s="2147" t="s">
        <v>1445</v>
      </c>
    </row>
    <row r="118" spans="1:27" ht="24.75" customHeight="1">
      <c r="A118" s="2381" t="str">
        <f>项目基本情况!S2</f>
        <v>房地产</v>
      </c>
      <c r="B118" s="2147">
        <f>M18</f>
        <v>0</v>
      </c>
      <c r="C118" s="2147">
        <f>M19</f>
        <v>0</v>
      </c>
      <c r="D118" s="2147" t="e">
        <f ca="1">ROUND(IF(D32="总价",C34,E118*B118/10000),0)</f>
        <v>#REF!</v>
      </c>
      <c r="E118" s="2147" t="e">
        <f ca="1">ROUND(IF(C33="自定义",IF(D32="楼面单价",C34,D118*10000/B118),I118-G118),0)</f>
        <v>#REF!</v>
      </c>
      <c r="F118" s="2147" t="e">
        <f ca="1">ROUND(IF(D32="总价",C35,G118*B118/10000),0)</f>
        <v>#REF!</v>
      </c>
      <c r="G118" s="2147" t="e">
        <f ca="1">ROUND(IF(D32="楼面单价",C35,F118*10000/B118),0)</f>
        <v>#REF!</v>
      </c>
      <c r="H118" s="2147">
        <f ca="1">ROUND(IF(D32="总价",C32,I118*B118/10000),0)</f>
        <v>0</v>
      </c>
      <c r="I118" s="2147">
        <f ca="1">ROUND(IF(D32="楼面单价",C32,H118*10000/B118),0)</f>
        <v>2443</v>
      </c>
    </row>
    <row r="119" spans="1:27" ht="18.75" customHeight="1">
      <c r="A119" s="3342" t="s">
        <v>1446</v>
      </c>
      <c r="B119" s="3342"/>
      <c r="C119" s="3342"/>
      <c r="D119" s="3382" t="e">
        <f ca="1">NUMBERSTRING(INT(D118*10000),2)&amp;"元整"</f>
        <v>#REF!</v>
      </c>
      <c r="E119" s="3384"/>
      <c r="F119" s="3382" t="e">
        <f ca="1">NUMBERSTRING(INT(F118*10000),2)&amp;"元整"</f>
        <v>#REF!</v>
      </c>
      <c r="G119" s="3384"/>
      <c r="H119" s="3382" t="str">
        <f ca="1">NUMBERSTRING(INT(H118*10000),2)&amp;"元整"</f>
        <v>零元整</v>
      </c>
      <c r="I119" s="3384"/>
    </row>
    <row r="120" spans="1:27" ht="18.75" customHeight="1">
      <c r="A120" s="3406" t="str">
        <f>IF(项目基本情况!B9="房地产市场价值","",MID(E103,3,LEN(E103)-2))</f>
        <v>估价师知悉的法定优先受偿款</v>
      </c>
      <c r="B120" s="3407"/>
      <c r="C120" s="3408"/>
      <c r="D120" s="3406">
        <f>H103</f>
        <v>0</v>
      </c>
      <c r="E120" s="3407"/>
      <c r="F120" s="3407"/>
      <c r="G120" s="3407"/>
      <c r="H120" s="3407"/>
      <c r="I120" s="3408"/>
      <c r="J120" s="1620"/>
      <c r="K120" s="1620" t="str">
        <f>IF(D120=0,"故，本次评估不存在"&amp;A120,"故，本次评估"&amp;A120&amp;"为人民币"&amp;D120&amp;"万元整。")</f>
        <v>故，本次评估不存在估价师知悉的法定优先受偿款</v>
      </c>
      <c r="L120" s="1620"/>
      <c r="M120" s="1620"/>
      <c r="N120" s="1620"/>
      <c r="O120" s="1620"/>
      <c r="P120" s="1620"/>
      <c r="Q120" s="1620"/>
      <c r="R120" s="1620"/>
      <c r="S120" s="1620"/>
    </row>
    <row r="121" spans="1:27" ht="18.75" customHeight="1">
      <c r="A121" s="3382" t="s">
        <v>1446</v>
      </c>
      <c r="B121" s="3383"/>
      <c r="C121" s="3384"/>
      <c r="D121" s="3382" t="str">
        <f>IF(D120=0,"零元整",NUMBERSTRING(INT(D120*10000),2)&amp;"元整")</f>
        <v>零元整</v>
      </c>
      <c r="E121" s="3383"/>
      <c r="F121" s="3383"/>
      <c r="G121" s="3383"/>
      <c r="H121" s="3383"/>
      <c r="I121" s="3384"/>
      <c r="AA121" s="682"/>
    </row>
    <row r="122" spans="1:27" ht="18.75" customHeight="1">
      <c r="A122" s="3373" t="str">
        <f>IF(项目基本情况!B9="房地产市场价值","",MID(E107,3,LEN(E107)-2))</f>
        <v>房地产抵押价值</v>
      </c>
      <c r="B122" s="3373"/>
      <c r="C122" s="3373"/>
      <c r="D122" s="3406">
        <f ca="1">H107</f>
        <v>0</v>
      </c>
      <c r="E122" s="3407"/>
      <c r="F122" s="3407"/>
      <c r="G122" s="3407"/>
      <c r="H122" s="3407"/>
      <c r="I122" s="3408"/>
      <c r="AA122" s="682"/>
    </row>
    <row r="123" spans="1:27" ht="18.75" customHeight="1">
      <c r="A123" s="3342" t="s">
        <v>1446</v>
      </c>
      <c r="B123" s="3342"/>
      <c r="C123" s="3342"/>
      <c r="D123" s="3382" t="str">
        <f ca="1">NUMBERSTRING(INT(D122*10000),2)&amp;"元整"</f>
        <v>零元整</v>
      </c>
      <c r="E123" s="3383"/>
      <c r="F123" s="3383"/>
      <c r="G123" s="3383"/>
      <c r="H123" s="3383"/>
      <c r="I123" s="3384"/>
      <c r="AA123" s="682"/>
    </row>
    <row r="124" spans="1:27" ht="18.75" customHeight="1">
      <c r="A124" s="3373" t="str">
        <f>IF(项目基本情况!B9="房地产市场价值","",MID(E109,3,LEN(E109)-2))</f>
        <v/>
      </c>
      <c r="B124" s="3373"/>
      <c r="C124" s="3373"/>
      <c r="D124" s="3406" t="str">
        <f>H109</f>
        <v>——</v>
      </c>
      <c r="E124" s="3407"/>
      <c r="F124" s="3407"/>
      <c r="G124" s="3407"/>
      <c r="H124" s="3407"/>
      <c r="I124" s="3408"/>
      <c r="AA124" s="682"/>
    </row>
    <row r="125" spans="1:27" ht="18.75" customHeight="1">
      <c r="A125" s="3342" t="s">
        <v>1446</v>
      </c>
      <c r="B125" s="3342"/>
      <c r="C125" s="3342"/>
      <c r="D125" s="3382" t="e">
        <f>NUMBERSTRING(INT(D124*10000),2)&amp;"元整"</f>
        <v>#VALUE!</v>
      </c>
      <c r="E125" s="3383"/>
      <c r="F125" s="3383"/>
      <c r="G125" s="3383"/>
      <c r="H125" s="3383"/>
      <c r="I125" s="3384"/>
      <c r="AA125" s="682"/>
    </row>
    <row r="126" spans="1:27" ht="18.75" customHeight="1">
      <c r="A126" s="3373" t="str">
        <f>IF(项目基本情况!B9="房地产市场价值","",MID(E111,3,LEN(E111)-2))</f>
        <v/>
      </c>
      <c r="B126" s="3373"/>
      <c r="C126" s="3373"/>
      <c r="D126" s="3406" t="str">
        <f>H111</f>
        <v>——</v>
      </c>
      <c r="E126" s="3407"/>
      <c r="F126" s="3407"/>
      <c r="G126" s="3407"/>
      <c r="H126" s="3407"/>
      <c r="I126" s="3408"/>
      <c r="AA126" s="682"/>
    </row>
    <row r="127" spans="1:27" ht="18.75" customHeight="1">
      <c r="A127" s="3342" t="s">
        <v>1446</v>
      </c>
      <c r="B127" s="3342"/>
      <c r="C127" s="3342"/>
      <c r="D127" s="3382" t="e">
        <f>NUMBERSTRING(INT(D126*10000),2)&amp;"元整"</f>
        <v>#VALUE!</v>
      </c>
      <c r="E127" s="3383"/>
      <c r="F127" s="3383"/>
      <c r="G127" s="3383"/>
      <c r="H127" s="3383"/>
      <c r="I127" s="3384"/>
      <c r="AA127" s="682"/>
    </row>
    <row r="128" spans="1:27" ht="21.75" customHeight="1">
      <c r="A128" s="3389" t="s">
        <v>1447</v>
      </c>
      <c r="B128" s="3389"/>
      <c r="C128" s="3389"/>
      <c r="D128" s="3389"/>
      <c r="E128" s="3389"/>
      <c r="F128" s="3389"/>
      <c r="G128" s="3389"/>
      <c r="H128" s="3389"/>
      <c r="I128" s="3389"/>
      <c r="AA128" s="682"/>
    </row>
    <row r="129" spans="1:35" ht="21.75" customHeight="1">
      <c r="A129" s="1688" t="s">
        <v>1448</v>
      </c>
      <c r="B129" s="1689"/>
      <c r="C129" s="1690" t="s">
        <v>1449</v>
      </c>
      <c r="D129" s="1691"/>
      <c r="E129" s="1691"/>
      <c r="F129" s="1691"/>
      <c r="G129" s="1691"/>
      <c r="H129" s="1692"/>
      <c r="I129" s="1693"/>
      <c r="AA129" s="682"/>
    </row>
    <row r="130" spans="1:35" ht="21.75" customHeight="1">
      <c r="A130" s="1694">
        <v>1</v>
      </c>
      <c r="B130" s="1695"/>
      <c r="C130" s="1695"/>
      <c r="D130" s="686"/>
      <c r="E130" s="686"/>
      <c r="F130" s="686"/>
      <c r="G130" s="686"/>
      <c r="H130" s="685"/>
      <c r="I130" s="1696"/>
      <c r="AA130" s="682"/>
    </row>
    <row r="131" spans="1:35" ht="21.75" customHeight="1">
      <c r="A131" s="1694">
        <v>2</v>
      </c>
      <c r="B131" s="1695"/>
      <c r="C131" s="1695"/>
      <c r="D131" s="686"/>
      <c r="E131" s="686"/>
      <c r="F131" s="686"/>
      <c r="G131" s="686"/>
      <c r="H131" s="685"/>
      <c r="I131" s="1696"/>
      <c r="AA131" s="682"/>
    </row>
    <row r="132" spans="1:35" ht="21.75" customHeight="1">
      <c r="A132" s="1694">
        <v>3</v>
      </c>
      <c r="B132" s="1695"/>
      <c r="C132" s="1695"/>
      <c r="D132" s="686"/>
      <c r="E132" s="686"/>
      <c r="F132" s="686"/>
      <c r="G132" s="686"/>
      <c r="H132" s="685"/>
      <c r="I132" s="1696"/>
      <c r="AA132" s="682"/>
    </row>
    <row r="133" spans="1:35" ht="21.75" customHeight="1">
      <c r="A133" s="1697"/>
      <c r="B133" s="1698"/>
      <c r="C133" s="1698"/>
      <c r="D133" s="1699"/>
      <c r="E133" s="1699"/>
      <c r="F133" s="1699"/>
      <c r="G133" s="1699"/>
      <c r="H133" s="1700"/>
      <c r="I133" s="1701"/>
    </row>
    <row r="134" spans="1:35" ht="21.75" customHeight="1">
      <c r="A134" s="1695"/>
      <c r="B134" s="1695"/>
      <c r="C134" s="1695"/>
      <c r="D134" s="686"/>
      <c r="E134" s="686"/>
      <c r="F134" s="686"/>
      <c r="G134" s="686"/>
      <c r="H134" s="685"/>
      <c r="I134" s="682"/>
    </row>
    <row r="135" spans="1:35" ht="21.75" customHeight="1">
      <c r="A135" s="682"/>
      <c r="B135" s="682"/>
      <c r="C135" s="682"/>
      <c r="D135" s="682"/>
      <c r="E135" s="682"/>
      <c r="F135" s="1702" t="s">
        <v>1450</v>
      </c>
      <c r="G135" s="1703"/>
      <c r="H135" s="1703"/>
      <c r="I135" s="1704" t="s">
        <v>1451</v>
      </c>
    </row>
    <row r="136" spans="1:35" ht="21.75" customHeight="1">
      <c r="A136" s="682"/>
      <c r="B136" s="1705" t="s">
        <v>1452</v>
      </c>
      <c r="C136" s="682"/>
      <c r="D136" s="682"/>
      <c r="E136" s="682"/>
      <c r="F136" s="682"/>
      <c r="G136" s="682"/>
      <c r="H136" s="682"/>
      <c r="I136" s="682"/>
    </row>
    <row r="137" spans="1:35" ht="21.75" customHeight="1">
      <c r="A137" s="682"/>
      <c r="B137" s="682"/>
      <c r="C137" s="682"/>
      <c r="D137" s="682"/>
      <c r="E137" s="682"/>
      <c r="F137" s="682"/>
      <c r="G137" s="682"/>
      <c r="H137" s="682"/>
      <c r="I137" s="682"/>
    </row>
    <row r="138" spans="1:35" ht="21.75" customHeight="1">
      <c r="A138" s="682"/>
      <c r="B138" s="1703"/>
      <c r="C138" s="1703"/>
      <c r="D138" s="1703"/>
      <c r="E138" s="1703"/>
      <c r="F138" s="1703"/>
      <c r="G138" s="1703"/>
      <c r="H138" s="1703"/>
      <c r="I138" s="1704" t="s">
        <v>1453</v>
      </c>
    </row>
    <row r="139" spans="1:35" ht="21.75" customHeight="1">
      <c r="A139" s="682"/>
      <c r="B139" s="1705" t="s">
        <v>1454</v>
      </c>
      <c r="C139" s="682"/>
      <c r="D139" s="682"/>
      <c r="E139" s="682"/>
      <c r="F139" s="682"/>
      <c r="G139" s="682"/>
      <c r="H139" s="682"/>
      <c r="I139" s="682"/>
    </row>
    <row r="140" spans="1:35" ht="21.75" customHeight="1">
      <c r="A140" s="682"/>
      <c r="B140" s="1705"/>
      <c r="C140" s="682"/>
      <c r="D140" s="682"/>
      <c r="E140" s="682"/>
      <c r="F140" s="682"/>
      <c r="G140" s="682"/>
      <c r="H140" s="682"/>
      <c r="I140" s="682"/>
    </row>
    <row r="141" spans="1:35" ht="21.75" customHeight="1">
      <c r="A141" s="682"/>
      <c r="B141" s="1703"/>
      <c r="C141" s="1703"/>
      <c r="D141" s="1703"/>
      <c r="E141" s="1703"/>
      <c r="F141" s="1703"/>
      <c r="G141" s="1703"/>
      <c r="H141" s="1703"/>
      <c r="I141" s="1704" t="s">
        <v>1453</v>
      </c>
    </row>
    <row r="142" spans="1:35" ht="21.75" customHeight="1">
      <c r="A142" s="682"/>
      <c r="B142" s="1705"/>
      <c r="C142" s="1706"/>
      <c r="D142" s="1707"/>
      <c r="E142" s="1707"/>
      <c r="F142" s="1611"/>
      <c r="G142" s="682"/>
      <c r="H142" s="682"/>
      <c r="I142" s="682"/>
    </row>
    <row r="143" spans="1:35" s="122" customFormat="1" ht="21.75" customHeight="1">
      <c r="A143" s="682"/>
      <c r="B143" s="1705"/>
      <c r="C143" s="1706"/>
      <c r="D143" s="1707"/>
      <c r="E143" s="1707"/>
      <c r="F143" s="1611"/>
      <c r="G143" s="682"/>
      <c r="H143" s="682"/>
      <c r="I143" s="682"/>
      <c r="J143" s="682"/>
      <c r="K143" s="682"/>
      <c r="L143" s="682"/>
      <c r="M143" s="682"/>
      <c r="N143" s="682"/>
      <c r="O143" s="682"/>
      <c r="P143" s="682"/>
      <c r="Q143" s="682"/>
      <c r="R143" s="682"/>
      <c r="S143" s="682"/>
      <c r="T143" s="682"/>
      <c r="U143" s="682"/>
      <c r="V143" s="682"/>
      <c r="W143" s="682"/>
      <c r="X143" s="682"/>
      <c r="Y143" s="682"/>
      <c r="Z143" s="682"/>
      <c r="AA143" s="682"/>
      <c r="AB143" s="682"/>
      <c r="AC143" s="682"/>
      <c r="AD143" s="682"/>
      <c r="AE143" s="682"/>
      <c r="AF143" s="682"/>
      <c r="AG143" s="682"/>
      <c r="AH143" s="682"/>
      <c r="AI143" s="682"/>
    </row>
    <row r="144" spans="1:35" s="122" customFormat="1" ht="21.75" customHeight="1">
      <c r="A144" s="682"/>
      <c r="B144" s="682"/>
      <c r="C144" s="682"/>
      <c r="D144" s="682"/>
      <c r="E144" s="682"/>
      <c r="F144" s="682"/>
      <c r="G144" s="682"/>
      <c r="H144" s="682"/>
      <c r="I144" s="682"/>
      <c r="J144" s="682"/>
      <c r="K144" s="682"/>
      <c r="L144" s="682"/>
      <c r="M144" s="682"/>
      <c r="N144" s="682"/>
      <c r="O144" s="682"/>
      <c r="P144" s="682"/>
      <c r="Q144" s="682"/>
      <c r="R144" s="682"/>
      <c r="S144" s="682"/>
      <c r="T144" s="682"/>
      <c r="U144" s="682"/>
      <c r="V144" s="682"/>
      <c r="W144" s="682"/>
      <c r="X144" s="682"/>
      <c r="Y144" s="682"/>
      <c r="Z144" s="682"/>
      <c r="AA144" s="682"/>
      <c r="AB144" s="682"/>
      <c r="AC144" s="682"/>
      <c r="AD144" s="682"/>
      <c r="AE144" s="682"/>
      <c r="AF144" s="682"/>
      <c r="AG144" s="682"/>
      <c r="AH144" s="682"/>
      <c r="AI144" s="682"/>
    </row>
    <row r="145" spans="1:35" s="122" customFormat="1" ht="21.75" customHeight="1">
      <c r="A145" s="682"/>
      <c r="B145" s="682"/>
      <c r="C145" s="682"/>
      <c r="D145" s="682"/>
      <c r="E145" s="682"/>
      <c r="F145" s="682"/>
      <c r="G145" s="682"/>
      <c r="H145" s="682"/>
      <c r="I145" s="682"/>
      <c r="J145" s="682"/>
      <c r="K145" s="682"/>
      <c r="L145" s="682"/>
      <c r="M145" s="682"/>
      <c r="N145" s="682"/>
      <c r="O145" s="682"/>
      <c r="P145" s="682"/>
      <c r="Q145" s="682"/>
      <c r="R145" s="682"/>
      <c r="S145" s="682"/>
      <c r="T145" s="682"/>
      <c r="U145" s="682"/>
      <c r="V145" s="682"/>
      <c r="W145" s="682"/>
      <c r="X145" s="682"/>
      <c r="Y145" s="682"/>
      <c r="Z145" s="682"/>
      <c r="AA145" s="682"/>
      <c r="AB145" s="682"/>
      <c r="AC145" s="682"/>
      <c r="AD145" s="682"/>
      <c r="AE145" s="682"/>
      <c r="AF145" s="682"/>
      <c r="AG145" s="682"/>
      <c r="AH145" s="682"/>
      <c r="AI145" s="682"/>
    </row>
    <row r="146" spans="1:35" s="682" customFormat="1" ht="21.75" customHeight="1"/>
    <row r="147" spans="1:35" s="682" customFormat="1" ht="21.75" customHeight="1"/>
    <row r="148" spans="1:35" s="682" customFormat="1" ht="21.75" customHeight="1"/>
    <row r="149" spans="1:35" s="682" customFormat="1" ht="21.75" customHeight="1"/>
    <row r="150" spans="1:35" s="682" customFormat="1" ht="21.75" customHeight="1"/>
    <row r="151" spans="1:35" s="682" customFormat="1" ht="21.75" customHeight="1"/>
    <row r="152" spans="1:35" s="682" customFormat="1" ht="21.75" customHeight="1"/>
    <row r="153" spans="1:35" s="682" customFormat="1" ht="21.75" customHeight="1"/>
    <row r="154" spans="1:35" s="682" customFormat="1" ht="21.75" customHeight="1"/>
    <row r="155" spans="1:35" s="682" customFormat="1" ht="21.75" customHeight="1"/>
    <row r="156" spans="1:35" s="682" customFormat="1" ht="21.75" customHeight="1"/>
    <row r="157" spans="1:35" s="682" customFormat="1" ht="21.75" customHeight="1"/>
    <row r="158" spans="1:35" s="682" customFormat="1" ht="21.75" customHeight="1"/>
    <row r="159" spans="1:35" s="682" customFormat="1" ht="21.75" customHeight="1"/>
    <row r="160" spans="1:35" s="682" customFormat="1" ht="21.75" customHeight="1"/>
    <row r="161" s="682" customFormat="1" ht="21.75" customHeight="1"/>
    <row r="162" s="682" customFormat="1" ht="21.75" customHeight="1"/>
    <row r="163" s="682" customFormat="1" ht="21.75" customHeight="1"/>
    <row r="164" s="682" customFormat="1" ht="21.75" customHeight="1"/>
    <row r="165" s="682" customFormat="1" ht="21.75" customHeight="1"/>
    <row r="166" s="682" customFormat="1" ht="21.75" customHeight="1"/>
    <row r="167" s="682" customFormat="1" ht="21.75" customHeight="1"/>
    <row r="168" s="682" customFormat="1" ht="21.75" customHeight="1"/>
    <row r="169" s="682" customFormat="1" ht="21.75" customHeight="1"/>
    <row r="170" s="682" customFormat="1" ht="21.75" customHeight="1"/>
    <row r="171" s="682" customFormat="1" ht="21.75" customHeight="1"/>
    <row r="172" s="682" customFormat="1" ht="21.75" customHeight="1"/>
    <row r="173" s="682" customFormat="1" ht="21.75" customHeight="1"/>
    <row r="174" s="682" customFormat="1" ht="21.75" customHeight="1"/>
    <row r="175" s="682" customFormat="1" ht="21.75" customHeight="1"/>
    <row r="176" s="682" customFormat="1" ht="21.75" customHeight="1"/>
    <row r="177" s="682" customFormat="1" ht="21.75" customHeight="1"/>
    <row r="178" s="682" customFormat="1" ht="21.75" customHeight="1"/>
    <row r="179" s="682" customFormat="1" ht="21.75" customHeight="1"/>
    <row r="180" s="682" customFormat="1" ht="21.75" customHeight="1"/>
    <row r="181" s="682" customFormat="1" ht="21.75" customHeight="1"/>
    <row r="182" s="682" customFormat="1" ht="21.75" customHeight="1"/>
    <row r="183" s="682" customFormat="1" ht="21.75" customHeight="1"/>
    <row r="184" s="682" customFormat="1" ht="21.75" customHeight="1"/>
    <row r="185" s="682" customFormat="1" ht="21.75" customHeight="1"/>
    <row r="186" s="682" customFormat="1" ht="21.75" customHeight="1"/>
    <row r="187" s="682" customFormat="1" ht="21.75" customHeight="1"/>
    <row r="188" s="682" customFormat="1" ht="21.75" customHeight="1"/>
    <row r="189" s="682" customFormat="1" ht="21.75" customHeight="1"/>
    <row r="190" s="682" customFormat="1" ht="21.75" customHeight="1"/>
    <row r="191" s="682" customFormat="1" ht="21.75" customHeight="1"/>
    <row r="192" s="682" customFormat="1" ht="21.75" customHeight="1"/>
    <row r="193" s="682" customFormat="1" ht="21.75" customHeight="1"/>
    <row r="194" s="682" customFormat="1" ht="21.75" customHeight="1"/>
    <row r="195" s="682" customFormat="1" ht="21.75" customHeight="1"/>
    <row r="196" s="682" customFormat="1" ht="21.75" customHeight="1"/>
    <row r="197" s="682" customFormat="1" ht="21.75" customHeight="1"/>
    <row r="198" s="682" customFormat="1" ht="21.75" customHeight="1"/>
    <row r="199" s="682" customFormat="1" ht="21.75" customHeight="1"/>
    <row r="200" s="682" customFormat="1" ht="21.75" customHeight="1"/>
    <row r="201" s="682" customFormat="1" ht="21.75" customHeight="1"/>
    <row r="202" s="682" customFormat="1" ht="21.75" customHeight="1"/>
    <row r="203" s="682" customFormat="1" ht="21.75" customHeight="1"/>
    <row r="204" s="682" customFormat="1" ht="21.75" customHeight="1"/>
    <row r="205" s="682" customFormat="1" ht="21.75" customHeight="1"/>
    <row r="206" s="682" customFormat="1" ht="21.75" customHeight="1"/>
    <row r="207" s="682" customFormat="1" ht="21.75" customHeight="1"/>
    <row r="208" s="682" customFormat="1" ht="21.75" customHeight="1"/>
    <row r="209" s="682" customFormat="1" ht="21.75" customHeight="1"/>
    <row r="210" s="682" customFormat="1" ht="21.75" customHeight="1"/>
    <row r="211" s="682" customFormat="1" ht="21.75" customHeight="1"/>
    <row r="212" s="682" customFormat="1" ht="21.75" customHeight="1"/>
    <row r="213" s="682" customFormat="1" ht="21.75" customHeight="1"/>
    <row r="214" s="682" customFormat="1" ht="21.75" customHeight="1"/>
    <row r="215" s="682" customFormat="1" ht="21.75" customHeight="1"/>
    <row r="216" s="682" customFormat="1" ht="21.75" customHeight="1"/>
    <row r="217" s="682" customFormat="1" ht="21.75" customHeight="1"/>
    <row r="218" s="682" customFormat="1" ht="21.75" customHeight="1"/>
    <row r="219" s="682" customFormat="1" ht="21.75" customHeight="1"/>
    <row r="220" s="682" customFormat="1" ht="21.75" customHeight="1"/>
    <row r="221" s="682" customFormat="1" ht="21.75" customHeight="1"/>
    <row r="222" s="682" customFormat="1" ht="21.75" customHeight="1"/>
    <row r="223" s="682" customFormat="1" ht="21.75" customHeight="1"/>
    <row r="224" s="682" customFormat="1" ht="21.75" customHeight="1"/>
    <row r="225" s="682" customFormat="1" ht="21.75" customHeight="1"/>
    <row r="226" s="682" customFormat="1" ht="21.75" customHeight="1"/>
    <row r="227" s="682" customFormat="1" ht="21.75" customHeight="1"/>
    <row r="228" s="682" customFormat="1" ht="21.75" customHeight="1"/>
    <row r="229" s="682" customFormat="1" ht="21.75" customHeight="1"/>
    <row r="230" s="682" customFormat="1" ht="21.75" customHeight="1"/>
    <row r="231" s="682" customFormat="1" ht="21.75" customHeight="1"/>
    <row r="232" s="682" customFormat="1" ht="21.75" customHeight="1"/>
    <row r="233" s="682" customFormat="1" ht="21.75" customHeight="1"/>
    <row r="234" s="682" customFormat="1" ht="21.75" customHeight="1"/>
    <row r="235" s="682" customFormat="1" ht="21.75" customHeight="1"/>
    <row r="236" s="682" customFormat="1" ht="21.75" customHeight="1"/>
    <row r="237" s="682" customFormat="1" ht="21.75" customHeight="1"/>
    <row r="238" s="682" customFormat="1" ht="21.75" customHeight="1"/>
    <row r="239" s="682" customFormat="1" ht="21.75" customHeight="1"/>
    <row r="240" s="682" customFormat="1" ht="21.75" customHeight="1"/>
    <row r="241" s="682" customFormat="1" ht="21.75" customHeight="1"/>
    <row r="242" s="682" customFormat="1" ht="21.75" customHeight="1"/>
    <row r="243" s="682" customFormat="1" ht="21.75" customHeight="1"/>
    <row r="244" s="682" customFormat="1" ht="21.75" customHeight="1"/>
    <row r="245" s="682" customFormat="1" ht="21.75" customHeight="1"/>
    <row r="246" s="682" customFormat="1" ht="21.75" customHeight="1"/>
    <row r="247" s="682" customFormat="1" ht="21.75" customHeight="1"/>
    <row r="248" s="682" customFormat="1" ht="21.75" customHeight="1"/>
    <row r="249" s="682" customFormat="1" ht="21.75" customHeight="1"/>
    <row r="250" s="682" customFormat="1" ht="21.75" customHeight="1"/>
    <row r="251" s="682" customFormat="1" ht="21.75" customHeight="1"/>
    <row r="252" s="682" customFormat="1" ht="21.75" customHeight="1"/>
    <row r="253" s="682" customFormat="1" ht="21.75" customHeight="1"/>
    <row r="254" s="682" customFormat="1" ht="21.75" customHeight="1"/>
    <row r="255" s="682" customFormat="1" ht="21.75" customHeight="1"/>
    <row r="256" s="682" customFormat="1" ht="21.75" customHeight="1"/>
    <row r="257" s="682" customFormat="1" ht="21.75" customHeight="1"/>
    <row r="258" s="682" customFormat="1" ht="21.75" customHeight="1"/>
    <row r="259" s="682" customFormat="1" ht="21.75" customHeight="1"/>
    <row r="260" s="682" customFormat="1" ht="21.75" customHeight="1"/>
    <row r="261" s="682" customFormat="1" ht="21.75" customHeight="1"/>
    <row r="262" s="682" customFormat="1" ht="21.75" customHeight="1"/>
    <row r="263" s="682" customFormat="1" ht="21.75" customHeight="1"/>
    <row r="264" s="682" customFormat="1" ht="21.75" customHeight="1"/>
    <row r="265" s="682" customFormat="1" ht="21.75" customHeight="1"/>
    <row r="266" s="682" customFormat="1" ht="21.75" customHeight="1"/>
    <row r="267" s="682" customFormat="1" ht="21.75" customHeight="1"/>
    <row r="268" s="682" customFormat="1" ht="21.75" customHeight="1"/>
    <row r="269" s="682" customFormat="1" ht="21.75" customHeight="1"/>
    <row r="270" s="682" customFormat="1" ht="21.75" customHeight="1"/>
    <row r="271" s="682" customFormat="1" ht="21.75" customHeight="1"/>
    <row r="272" s="682" customFormat="1" ht="21.75" customHeight="1"/>
    <row r="273" s="682" customFormat="1" ht="21.75" customHeight="1"/>
    <row r="274" s="682" customFormat="1" ht="21.75" customHeight="1"/>
    <row r="275" s="682" customFormat="1" ht="21.75" customHeight="1"/>
    <row r="276" s="682" customFormat="1" ht="21.75" customHeight="1"/>
    <row r="277" s="682" customFormat="1" ht="21.75" customHeight="1"/>
    <row r="278" s="682" customFormat="1" ht="21.75" customHeight="1"/>
    <row r="279" s="682" customFormat="1" ht="21.75" customHeight="1"/>
    <row r="280" s="682" customFormat="1" ht="21.75" customHeight="1"/>
    <row r="281" s="682" customFormat="1" ht="21.75" customHeight="1"/>
    <row r="282" s="682" customFormat="1" ht="21.75" customHeight="1"/>
    <row r="283" s="682" customFormat="1" ht="21.75" customHeight="1"/>
    <row r="284" s="682" customFormat="1" ht="21.75" customHeight="1"/>
    <row r="285" s="682" customFormat="1" ht="21.75" customHeight="1"/>
    <row r="286" s="682" customFormat="1" ht="21.75" customHeight="1"/>
    <row r="287" s="682" customFormat="1" ht="21.75" customHeight="1"/>
    <row r="288" s="682" customFormat="1" ht="21.75" customHeight="1"/>
    <row r="289" s="682" customFormat="1" ht="21.75" customHeight="1"/>
    <row r="290" s="682" customFormat="1" ht="21.75" customHeight="1"/>
    <row r="291" s="682" customFormat="1" ht="21.75" customHeight="1"/>
    <row r="292" s="682" customFormat="1" ht="21.75" customHeight="1"/>
    <row r="293" s="682" customFormat="1" ht="21.75" customHeight="1"/>
    <row r="294" s="682" customFormat="1" ht="21.75" customHeight="1"/>
    <row r="295" s="682" customFormat="1" ht="21.75" customHeight="1"/>
    <row r="296" s="682" customFormat="1" ht="21.75" customHeight="1"/>
    <row r="297" s="682" customFormat="1" ht="21.75" customHeight="1"/>
    <row r="298" s="682" customFormat="1" ht="21.75" customHeight="1"/>
    <row r="299" s="682" customFormat="1" ht="21.75" customHeight="1"/>
    <row r="300" s="682" customFormat="1" ht="21.75" customHeight="1"/>
    <row r="301" s="682" customFormat="1" ht="21.75" customHeight="1"/>
    <row r="302" s="682" customFormat="1" ht="21.75" customHeight="1"/>
    <row r="303" s="682" customFormat="1" ht="21.75" customHeight="1"/>
    <row r="304" s="682" customFormat="1" ht="21.75" customHeight="1"/>
    <row r="305" s="682" customFormat="1" ht="21.75" customHeight="1"/>
    <row r="306" s="682" customFormat="1" ht="21.75" customHeight="1"/>
    <row r="307" s="682" customFormat="1" ht="21.75" customHeight="1"/>
    <row r="308" s="682" customFormat="1" ht="21.75" customHeight="1"/>
    <row r="309" s="682" customFormat="1" ht="21.75" customHeight="1"/>
    <row r="310" s="682" customFormat="1" ht="21.75" customHeight="1"/>
    <row r="311" s="682" customFormat="1" ht="21.75" customHeight="1"/>
    <row r="312" s="682" customFormat="1" ht="21.75" customHeight="1"/>
    <row r="313" s="682" customFormat="1" ht="21.75" customHeight="1"/>
    <row r="314" s="682" customFormat="1" ht="21.75" customHeight="1"/>
    <row r="315" s="682" customFormat="1" ht="21.75" customHeight="1"/>
    <row r="316" s="682" customFormat="1" ht="21.75" customHeight="1"/>
    <row r="317" s="682" customFormat="1" ht="21.75" customHeight="1"/>
    <row r="318" s="682" customFormat="1" ht="21.75" customHeight="1"/>
    <row r="319" s="682" customFormat="1" ht="21.75" customHeight="1"/>
    <row r="320" s="682" customFormat="1" ht="21.75" customHeight="1"/>
    <row r="321" s="682" customFormat="1" ht="21.75" customHeight="1"/>
    <row r="322" s="682" customFormat="1" ht="21.75" customHeight="1"/>
    <row r="323" s="682" customFormat="1" ht="21.75" customHeight="1"/>
    <row r="324" s="682" customFormat="1" ht="21.75" customHeight="1"/>
    <row r="325" s="682" customFormat="1" ht="21.75" customHeight="1"/>
    <row r="326" s="682" customFormat="1" ht="21.75" customHeight="1"/>
    <row r="327" s="682" customFormat="1" ht="21.75" customHeight="1"/>
    <row r="328" s="682" customFormat="1" ht="21.75" customHeight="1"/>
    <row r="329" s="682" customFormat="1" ht="21.75" customHeight="1"/>
    <row r="330" s="682" customFormat="1" ht="21.75" customHeight="1"/>
    <row r="331" s="682" customFormat="1" ht="21.75" customHeight="1"/>
    <row r="332" s="682" customFormat="1" ht="21.75" customHeight="1"/>
    <row r="333" s="682" customFormat="1" ht="21.75" customHeight="1"/>
    <row r="334" s="682" customFormat="1" ht="21.75" customHeight="1"/>
    <row r="335" s="682" customFormat="1" ht="21.75" customHeight="1"/>
    <row r="336" s="682" customFormat="1" ht="21.75" customHeight="1"/>
    <row r="337" s="682" customFormat="1" ht="21.75" customHeight="1"/>
    <row r="338" s="682" customFormat="1" ht="21.75" customHeight="1"/>
    <row r="339" s="682" customFormat="1" ht="21.75" customHeight="1"/>
    <row r="340" s="682" customFormat="1" ht="21.75" customHeight="1"/>
    <row r="341" s="682" customFormat="1" ht="21.75" customHeight="1"/>
    <row r="342" s="682" customFormat="1" ht="21.75" customHeight="1"/>
    <row r="343" s="682" customFormat="1" ht="21.75" customHeight="1"/>
    <row r="344" s="682" customFormat="1" ht="21.75" customHeight="1"/>
    <row r="345" s="682" customFormat="1" ht="21.75" customHeight="1"/>
    <row r="346" s="682" customFormat="1" ht="21.75" customHeight="1"/>
    <row r="347" s="682" customFormat="1" ht="21.75" customHeight="1"/>
    <row r="348" s="682" customFormat="1" ht="21.75" customHeight="1"/>
    <row r="349" s="682" customFormat="1" ht="21.75" customHeight="1"/>
    <row r="350" s="682" customFormat="1" ht="21.75" customHeight="1"/>
    <row r="351" s="682" customFormat="1" ht="21.75" customHeight="1"/>
    <row r="352" s="682" customFormat="1" ht="21.75" customHeight="1"/>
    <row r="353" s="682" customFormat="1" ht="21.75" customHeight="1"/>
    <row r="354" s="682" customFormat="1" ht="21.75" customHeight="1"/>
    <row r="355" s="682" customFormat="1" ht="21.75" customHeight="1"/>
    <row r="356" s="682" customFormat="1" ht="21.75" customHeight="1"/>
    <row r="357" s="682" customFormat="1" ht="21.75" customHeight="1"/>
    <row r="358" s="682" customFormat="1" ht="21.75" customHeight="1"/>
    <row r="359" s="682" customFormat="1" ht="21.75" customHeight="1"/>
    <row r="360" s="682" customFormat="1" ht="21.75" customHeight="1"/>
    <row r="361" s="682" customFormat="1" ht="21.75" customHeight="1"/>
    <row r="362" s="682" customFormat="1" ht="21.75" customHeight="1"/>
    <row r="363" s="682" customFormat="1" ht="21.75" customHeight="1"/>
    <row r="364" s="682" customFormat="1" ht="21.75" customHeight="1"/>
    <row r="365" s="682" customFormat="1" ht="21.75" customHeight="1"/>
    <row r="366" s="682" customFormat="1" ht="21.75" customHeight="1"/>
    <row r="367" s="682" customFormat="1" ht="21.75" customHeight="1"/>
    <row r="368" s="682" customFormat="1" ht="21.75" customHeight="1"/>
    <row r="369" s="682" customFormat="1" ht="21.75" customHeight="1"/>
    <row r="370" s="682" customFormat="1" ht="21.75" customHeight="1"/>
    <row r="371" s="682" customFormat="1" ht="21.75" customHeight="1"/>
    <row r="372" s="682" customFormat="1" ht="21.75" customHeight="1"/>
    <row r="373" s="682" customFormat="1" ht="21.75" customHeight="1"/>
    <row r="374" s="682" customFormat="1" ht="21.75" customHeight="1"/>
    <row r="375" s="682" customFormat="1" ht="21.75" customHeight="1"/>
    <row r="376" s="682" customFormat="1" ht="21.75" customHeight="1"/>
    <row r="377" s="682" customFormat="1" ht="21.75" customHeight="1"/>
    <row r="378" s="682" customFormat="1" ht="21.75" customHeight="1"/>
    <row r="379" s="682" customFormat="1" ht="21.75" customHeight="1"/>
    <row r="380" s="682" customFormat="1" ht="21.75" customHeight="1"/>
    <row r="381" s="682" customFormat="1" ht="21.75" customHeight="1"/>
    <row r="382" s="682" customFormat="1" ht="21.75" customHeight="1"/>
    <row r="383" s="682" customFormat="1" ht="21.75" customHeight="1"/>
    <row r="384" s="682" customFormat="1" ht="21.75" customHeight="1"/>
    <row r="385" s="682" customFormat="1" ht="21.75" customHeight="1"/>
    <row r="386" s="682" customFormat="1" ht="21.75" customHeight="1"/>
    <row r="387" s="682" customFormat="1" ht="21.75" customHeight="1"/>
    <row r="388" s="682" customFormat="1" ht="21.75" customHeight="1"/>
    <row r="389" s="682" customFormat="1" ht="21.75" customHeight="1"/>
    <row r="390" s="682" customFormat="1" ht="21.75" customHeight="1"/>
    <row r="391" s="682" customFormat="1" ht="21.75" customHeight="1"/>
    <row r="392" s="682" customFormat="1" ht="21.75" customHeight="1"/>
    <row r="393" s="682" customFormat="1" ht="21.75" customHeight="1"/>
    <row r="394" s="682" customFormat="1" ht="21.75" customHeight="1"/>
    <row r="395" s="682" customFormat="1" ht="21.75" customHeight="1"/>
    <row r="396" s="682" customFormat="1" ht="21.75" customHeight="1"/>
    <row r="397" s="682" customFormat="1" ht="21.75" customHeight="1"/>
    <row r="398" s="682" customFormat="1" ht="21.75" customHeight="1"/>
    <row r="399" s="682" customFormat="1" ht="21.75" customHeight="1"/>
    <row r="400" s="682" customFormat="1" ht="21.75" customHeight="1"/>
    <row r="401" spans="10:26" s="682" customFormat="1" ht="21.75" customHeight="1"/>
    <row r="402" spans="10:26" s="682" customFormat="1" ht="21.75" customHeight="1"/>
    <row r="403" spans="10:26" s="682" customFormat="1" ht="21.75" customHeight="1"/>
    <row r="404" spans="10:26" s="682" customFormat="1" ht="21.75" customHeight="1"/>
    <row r="405" spans="10:26" s="682" customFormat="1" ht="21.75" customHeight="1"/>
    <row r="406" spans="10:26" s="682" customFormat="1" ht="21.75" customHeight="1"/>
    <row r="407" spans="10:26" s="682" customFormat="1" ht="21.75" customHeight="1"/>
    <row r="408" spans="10:26" s="682" customFormat="1" ht="21.75" customHeight="1"/>
    <row r="409" spans="10:26" s="1620" customFormat="1" ht="21.75" customHeight="1">
      <c r="J409" s="682"/>
      <c r="K409" s="682"/>
      <c r="L409" s="682"/>
      <c r="M409" s="682"/>
      <c r="N409" s="682"/>
      <c r="O409" s="682"/>
      <c r="P409" s="682"/>
      <c r="Q409" s="682"/>
      <c r="R409" s="682"/>
      <c r="S409" s="682"/>
      <c r="T409" s="682"/>
      <c r="U409" s="682"/>
      <c r="V409" s="682"/>
      <c r="W409" s="682"/>
      <c r="X409" s="682"/>
      <c r="Y409" s="682"/>
      <c r="Z409" s="682"/>
    </row>
    <row r="410" spans="10:26" s="1620" customFormat="1" ht="21.75" customHeight="1">
      <c r="J410" s="682"/>
      <c r="K410" s="682"/>
      <c r="L410" s="682"/>
      <c r="M410" s="682"/>
      <c r="N410" s="682"/>
      <c r="O410" s="682"/>
      <c r="P410" s="682"/>
      <c r="Q410" s="682"/>
      <c r="R410" s="682"/>
      <c r="S410" s="682"/>
      <c r="T410" s="682"/>
      <c r="U410" s="682"/>
      <c r="V410" s="682"/>
      <c r="W410" s="682"/>
      <c r="X410" s="682"/>
      <c r="Y410" s="682"/>
      <c r="Z410" s="682"/>
    </row>
    <row r="411" spans="10:26" s="1620" customFormat="1" ht="21.75" customHeight="1">
      <c r="J411" s="682"/>
      <c r="K411" s="682"/>
      <c r="L411" s="682"/>
      <c r="M411" s="682"/>
      <c r="N411" s="682"/>
      <c r="O411" s="682"/>
      <c r="P411" s="682"/>
      <c r="Q411" s="682"/>
      <c r="R411" s="682"/>
      <c r="S411" s="682"/>
      <c r="T411" s="682"/>
      <c r="U411" s="682"/>
      <c r="V411" s="682"/>
      <c r="W411" s="682"/>
      <c r="X411" s="682"/>
      <c r="Y411" s="682"/>
      <c r="Z411" s="682"/>
    </row>
    <row r="412" spans="10:26" s="1620" customFormat="1" ht="21.75" customHeight="1">
      <c r="J412" s="682"/>
      <c r="K412" s="682"/>
      <c r="L412" s="682"/>
      <c r="M412" s="682"/>
      <c r="N412" s="682"/>
      <c r="O412" s="682"/>
      <c r="P412" s="682"/>
      <c r="Q412" s="682"/>
      <c r="R412" s="682"/>
      <c r="S412" s="682"/>
      <c r="T412" s="682"/>
      <c r="U412" s="682"/>
      <c r="V412" s="682"/>
      <c r="W412" s="682"/>
      <c r="X412" s="682"/>
      <c r="Y412" s="682"/>
      <c r="Z412" s="682"/>
    </row>
    <row r="413" spans="10:26" s="1620" customFormat="1" ht="21.75" customHeight="1">
      <c r="J413" s="682"/>
      <c r="K413" s="682"/>
      <c r="L413" s="682"/>
      <c r="M413" s="682"/>
      <c r="N413" s="682"/>
      <c r="O413" s="682"/>
      <c r="P413" s="682"/>
      <c r="Q413" s="682"/>
      <c r="R413" s="682"/>
      <c r="S413" s="682"/>
      <c r="T413" s="682"/>
      <c r="U413" s="682"/>
      <c r="V413" s="682"/>
      <c r="W413" s="682"/>
      <c r="X413" s="682"/>
      <c r="Y413" s="682"/>
      <c r="Z413" s="682"/>
    </row>
    <row r="414" spans="10:26" s="1620" customFormat="1" ht="21.75" customHeight="1">
      <c r="J414" s="682"/>
      <c r="K414" s="682"/>
      <c r="L414" s="682"/>
      <c r="M414" s="682"/>
      <c r="N414" s="682"/>
      <c r="O414" s="682"/>
      <c r="P414" s="682"/>
      <c r="Q414" s="682"/>
      <c r="R414" s="682"/>
      <c r="S414" s="682"/>
      <c r="T414" s="682"/>
      <c r="U414" s="682"/>
      <c r="V414" s="682"/>
      <c r="W414" s="682"/>
      <c r="X414" s="682"/>
      <c r="Y414" s="682"/>
      <c r="Z414" s="682"/>
    </row>
    <row r="415" spans="10:26" s="1620" customFormat="1" ht="21.75" customHeight="1">
      <c r="J415" s="682"/>
      <c r="K415" s="682"/>
      <c r="L415" s="682"/>
      <c r="M415" s="682"/>
      <c r="N415" s="682"/>
      <c r="O415" s="682"/>
      <c r="P415" s="682"/>
      <c r="Q415" s="682"/>
      <c r="R415" s="682"/>
      <c r="S415" s="682"/>
      <c r="T415" s="682"/>
      <c r="U415" s="682"/>
      <c r="V415" s="682"/>
      <c r="W415" s="682"/>
      <c r="X415" s="682"/>
      <c r="Y415" s="682"/>
      <c r="Z415" s="682"/>
    </row>
    <row r="416" spans="10:26" s="1620" customFormat="1" ht="21.75" customHeight="1">
      <c r="J416" s="682"/>
      <c r="K416" s="682"/>
      <c r="L416" s="682"/>
      <c r="M416" s="682"/>
      <c r="N416" s="682"/>
      <c r="O416" s="682"/>
      <c r="P416" s="682"/>
      <c r="Q416" s="682"/>
      <c r="R416" s="682"/>
      <c r="S416" s="682"/>
      <c r="T416" s="682"/>
      <c r="U416" s="682"/>
      <c r="V416" s="682"/>
      <c r="W416" s="682"/>
      <c r="X416" s="682"/>
      <c r="Y416" s="682"/>
      <c r="Z416" s="682"/>
    </row>
    <row r="417" spans="10:26" s="1620" customFormat="1" ht="21.75" customHeight="1">
      <c r="J417" s="682"/>
      <c r="K417" s="682"/>
      <c r="L417" s="682"/>
      <c r="M417" s="682"/>
      <c r="N417" s="682"/>
      <c r="O417" s="682"/>
      <c r="P417" s="682"/>
      <c r="Q417" s="682"/>
      <c r="R417" s="682"/>
      <c r="S417" s="682"/>
      <c r="T417" s="682"/>
      <c r="U417" s="682"/>
      <c r="V417" s="682"/>
      <c r="W417" s="682"/>
      <c r="X417" s="682"/>
      <c r="Y417" s="682"/>
      <c r="Z417" s="682"/>
    </row>
    <row r="418" spans="10:26" s="1620" customFormat="1" ht="21.75" customHeight="1">
      <c r="J418" s="682"/>
      <c r="K418" s="682"/>
      <c r="L418" s="682"/>
      <c r="M418" s="682"/>
      <c r="N418" s="682"/>
      <c r="O418" s="682"/>
      <c r="P418" s="682"/>
      <c r="Q418" s="682"/>
      <c r="R418" s="682"/>
      <c r="S418" s="682"/>
      <c r="T418" s="682"/>
      <c r="U418" s="682"/>
      <c r="V418" s="682"/>
      <c r="W418" s="682"/>
      <c r="X418" s="682"/>
      <c r="Y418" s="682"/>
      <c r="Z418" s="682"/>
    </row>
    <row r="419" spans="10:26" s="1620" customFormat="1" ht="21.75" customHeight="1">
      <c r="J419" s="682"/>
      <c r="K419" s="682"/>
      <c r="L419" s="682"/>
      <c r="M419" s="682"/>
      <c r="N419" s="682"/>
      <c r="O419" s="682"/>
      <c r="P419" s="682"/>
      <c r="Q419" s="682"/>
      <c r="R419" s="682"/>
      <c r="S419" s="682"/>
      <c r="T419" s="682"/>
      <c r="U419" s="682"/>
      <c r="V419" s="682"/>
      <c r="W419" s="682"/>
      <c r="X419" s="682"/>
      <c r="Y419" s="682"/>
      <c r="Z419" s="682"/>
    </row>
    <row r="420" spans="10:26" s="1620" customFormat="1" ht="21.75" customHeight="1">
      <c r="J420" s="682"/>
      <c r="K420" s="682"/>
      <c r="L420" s="682"/>
      <c r="M420" s="682"/>
      <c r="N420" s="682"/>
      <c r="O420" s="682"/>
      <c r="P420" s="682"/>
      <c r="Q420" s="682"/>
      <c r="R420" s="682"/>
      <c r="S420" s="682"/>
      <c r="T420" s="682"/>
      <c r="U420" s="682"/>
      <c r="V420" s="682"/>
      <c r="W420" s="682"/>
      <c r="X420" s="682"/>
      <c r="Y420" s="682"/>
      <c r="Z420" s="682"/>
    </row>
    <row r="421" spans="10:26" s="1620" customFormat="1" ht="21.75" customHeight="1">
      <c r="J421" s="682"/>
      <c r="K421" s="682"/>
      <c r="L421" s="682"/>
      <c r="M421" s="682"/>
      <c r="N421" s="682"/>
      <c r="O421" s="682"/>
      <c r="P421" s="682"/>
      <c r="Q421" s="682"/>
      <c r="R421" s="682"/>
      <c r="S421" s="682"/>
      <c r="T421" s="682"/>
      <c r="U421" s="682"/>
      <c r="V421" s="682"/>
      <c r="W421" s="682"/>
      <c r="X421" s="682"/>
      <c r="Y421" s="682"/>
      <c r="Z421" s="682"/>
    </row>
    <row r="422" spans="10:26" s="1620" customFormat="1" ht="21.75" customHeight="1">
      <c r="J422" s="682"/>
      <c r="K422" s="682"/>
      <c r="L422" s="682"/>
      <c r="M422" s="682"/>
      <c r="N422" s="682"/>
      <c r="O422" s="682"/>
      <c r="P422" s="682"/>
      <c r="Q422" s="682"/>
      <c r="R422" s="682"/>
      <c r="S422" s="682"/>
      <c r="T422" s="682"/>
      <c r="U422" s="682"/>
      <c r="V422" s="682"/>
      <c r="W422" s="682"/>
      <c r="X422" s="682"/>
      <c r="Y422" s="682"/>
      <c r="Z422" s="682"/>
    </row>
    <row r="423" spans="10:26" s="1620" customFormat="1" ht="21.75" customHeight="1">
      <c r="J423" s="682"/>
      <c r="K423" s="682"/>
      <c r="L423" s="682"/>
      <c r="M423" s="682"/>
      <c r="N423" s="682"/>
      <c r="O423" s="682"/>
      <c r="P423" s="682"/>
      <c r="Q423" s="682"/>
      <c r="R423" s="682"/>
      <c r="S423" s="682"/>
      <c r="T423" s="682"/>
      <c r="U423" s="682"/>
      <c r="V423" s="682"/>
      <c r="W423" s="682"/>
      <c r="X423" s="682"/>
      <c r="Y423" s="682"/>
      <c r="Z423" s="682"/>
    </row>
    <row r="424" spans="10:26" s="1620" customFormat="1" ht="21.75" customHeight="1">
      <c r="J424" s="682"/>
      <c r="K424" s="682"/>
      <c r="L424" s="682"/>
      <c r="M424" s="682"/>
      <c r="N424" s="682"/>
      <c r="O424" s="682"/>
      <c r="P424" s="682"/>
      <c r="Q424" s="682"/>
      <c r="R424" s="682"/>
      <c r="S424" s="682"/>
      <c r="T424" s="682"/>
      <c r="U424" s="682"/>
      <c r="V424" s="682"/>
      <c r="W424" s="682"/>
      <c r="X424" s="682"/>
      <c r="Y424" s="682"/>
      <c r="Z424" s="682"/>
    </row>
    <row r="425" spans="10:26" s="1620" customFormat="1" ht="21.75" customHeight="1">
      <c r="J425" s="682"/>
      <c r="K425" s="682"/>
      <c r="L425" s="682"/>
      <c r="M425" s="682"/>
      <c r="N425" s="682"/>
      <c r="O425" s="682"/>
      <c r="P425" s="682"/>
      <c r="Q425" s="682"/>
      <c r="R425" s="682"/>
      <c r="S425" s="682"/>
      <c r="T425" s="682"/>
      <c r="U425" s="682"/>
      <c r="V425" s="682"/>
      <c r="W425" s="682"/>
      <c r="X425" s="682"/>
      <c r="Y425" s="682"/>
      <c r="Z425" s="682"/>
    </row>
    <row r="426" spans="10:26" s="1620" customFormat="1" ht="21.75" customHeight="1">
      <c r="J426" s="682"/>
      <c r="K426" s="682"/>
      <c r="L426" s="682"/>
      <c r="M426" s="682"/>
      <c r="N426" s="682"/>
      <c r="O426" s="682"/>
      <c r="P426" s="682"/>
      <c r="Q426" s="682"/>
      <c r="R426" s="682"/>
      <c r="S426" s="682"/>
      <c r="T426" s="682"/>
      <c r="U426" s="682"/>
      <c r="V426" s="682"/>
      <c r="W426" s="682"/>
      <c r="X426" s="682"/>
      <c r="Y426" s="682"/>
      <c r="Z426" s="682"/>
    </row>
    <row r="427" spans="10:26" s="1620" customFormat="1" ht="21.75" customHeight="1">
      <c r="J427" s="682"/>
      <c r="K427" s="682"/>
      <c r="L427" s="682"/>
      <c r="M427" s="682"/>
      <c r="N427" s="682"/>
      <c r="O427" s="682"/>
      <c r="P427" s="682"/>
      <c r="Q427" s="682"/>
      <c r="R427" s="682"/>
      <c r="S427" s="682"/>
      <c r="T427" s="682"/>
      <c r="U427" s="682"/>
      <c r="V427" s="682"/>
      <c r="W427" s="682"/>
      <c r="X427" s="682"/>
      <c r="Y427" s="682"/>
      <c r="Z427" s="682"/>
    </row>
    <row r="428" spans="10:26" s="1620" customFormat="1" ht="21.75" customHeight="1">
      <c r="J428" s="682"/>
      <c r="K428" s="682"/>
      <c r="L428" s="682"/>
      <c r="M428" s="682"/>
      <c r="N428" s="682"/>
      <c r="O428" s="682"/>
      <c r="P428" s="682"/>
      <c r="Q428" s="682"/>
      <c r="R428" s="682"/>
      <c r="S428" s="682"/>
      <c r="T428" s="682"/>
      <c r="U428" s="682"/>
      <c r="V428" s="682"/>
      <c r="W428" s="682"/>
      <c r="X428" s="682"/>
      <c r="Y428" s="682"/>
      <c r="Z428" s="682"/>
    </row>
    <row r="429" spans="10:26" s="1620" customFormat="1" ht="21.75" customHeight="1">
      <c r="J429" s="682"/>
      <c r="K429" s="682"/>
      <c r="L429" s="682"/>
      <c r="M429" s="682"/>
      <c r="N429" s="682"/>
      <c r="O429" s="682"/>
      <c r="P429" s="682"/>
      <c r="Q429" s="682"/>
      <c r="R429" s="682"/>
      <c r="S429" s="682"/>
      <c r="T429" s="682"/>
      <c r="U429" s="682"/>
      <c r="V429" s="682"/>
      <c r="W429" s="682"/>
      <c r="X429" s="682"/>
      <c r="Y429" s="682"/>
      <c r="Z429" s="682"/>
    </row>
    <row r="430" spans="10:26" s="1620" customFormat="1" ht="21.75" customHeight="1">
      <c r="J430" s="682"/>
      <c r="K430" s="682"/>
      <c r="L430" s="682"/>
      <c r="M430" s="682"/>
      <c r="N430" s="682"/>
      <c r="O430" s="682"/>
      <c r="P430" s="682"/>
      <c r="Q430" s="682"/>
      <c r="R430" s="682"/>
      <c r="S430" s="682"/>
      <c r="T430" s="682"/>
      <c r="U430" s="682"/>
      <c r="V430" s="682"/>
      <c r="W430" s="682"/>
      <c r="X430" s="682"/>
      <c r="Y430" s="682"/>
      <c r="Z430" s="682"/>
    </row>
    <row r="431" spans="10:26" s="1620" customFormat="1" ht="21.75" customHeight="1">
      <c r="J431" s="682"/>
      <c r="K431" s="682"/>
      <c r="L431" s="682"/>
      <c r="M431" s="682"/>
      <c r="N431" s="682"/>
      <c r="O431" s="682"/>
      <c r="P431" s="682"/>
      <c r="Q431" s="682"/>
      <c r="R431" s="682"/>
      <c r="S431" s="682"/>
      <c r="T431" s="682"/>
      <c r="U431" s="682"/>
      <c r="V431" s="682"/>
      <c r="W431" s="682"/>
      <c r="X431" s="682"/>
      <c r="Y431" s="682"/>
      <c r="Z431" s="682"/>
    </row>
    <row r="432" spans="10:26" s="1620" customFormat="1" ht="21.75" customHeight="1">
      <c r="J432" s="682"/>
      <c r="K432" s="682"/>
      <c r="L432" s="682"/>
      <c r="M432" s="682"/>
      <c r="N432" s="682"/>
      <c r="O432" s="682"/>
      <c r="P432" s="682"/>
      <c r="Q432" s="682"/>
      <c r="R432" s="682"/>
      <c r="S432" s="682"/>
      <c r="T432" s="682"/>
      <c r="U432" s="682"/>
      <c r="V432" s="682"/>
      <c r="W432" s="682"/>
      <c r="X432" s="682"/>
      <c r="Y432" s="682"/>
      <c r="Z432" s="682"/>
    </row>
    <row r="433" spans="10:26" s="1620" customFormat="1" ht="21.75" customHeight="1">
      <c r="J433" s="682"/>
      <c r="K433" s="682"/>
      <c r="L433" s="682"/>
      <c r="M433" s="682"/>
      <c r="N433" s="682"/>
      <c r="O433" s="682"/>
      <c r="P433" s="682"/>
      <c r="Q433" s="682"/>
      <c r="R433" s="682"/>
      <c r="S433" s="682"/>
      <c r="T433" s="682"/>
      <c r="U433" s="682"/>
      <c r="V433" s="682"/>
      <c r="W433" s="682"/>
      <c r="X433" s="682"/>
      <c r="Y433" s="682"/>
      <c r="Z433" s="682"/>
    </row>
    <row r="434" spans="10:26" s="1620" customFormat="1" ht="21.75" customHeight="1">
      <c r="J434" s="682"/>
      <c r="K434" s="682"/>
      <c r="L434" s="682"/>
      <c r="M434" s="682"/>
      <c r="N434" s="682"/>
      <c r="O434" s="682"/>
      <c r="P434" s="682"/>
      <c r="Q434" s="682"/>
      <c r="R434" s="682"/>
      <c r="S434" s="682"/>
      <c r="T434" s="682"/>
      <c r="U434" s="682"/>
      <c r="V434" s="682"/>
      <c r="W434" s="682"/>
      <c r="X434" s="682"/>
      <c r="Y434" s="682"/>
      <c r="Z434" s="682"/>
    </row>
    <row r="435" spans="10:26" s="1620" customFormat="1" ht="21.75" customHeight="1">
      <c r="J435" s="682"/>
      <c r="K435" s="682"/>
      <c r="L435" s="682"/>
      <c r="M435" s="682"/>
      <c r="N435" s="682"/>
      <c r="O435" s="682"/>
      <c r="P435" s="682"/>
      <c r="Q435" s="682"/>
      <c r="R435" s="682"/>
      <c r="S435" s="682"/>
      <c r="T435" s="682"/>
      <c r="U435" s="682"/>
      <c r="V435" s="682"/>
      <c r="W435" s="682"/>
      <c r="X435" s="682"/>
      <c r="Y435" s="682"/>
      <c r="Z435" s="682"/>
    </row>
    <row r="436" spans="10:26" s="1620" customFormat="1" ht="21.75" customHeight="1">
      <c r="J436" s="682"/>
      <c r="K436" s="682"/>
      <c r="L436" s="682"/>
      <c r="M436" s="682"/>
      <c r="N436" s="682"/>
      <c r="O436" s="682"/>
      <c r="P436" s="682"/>
      <c r="Q436" s="682"/>
      <c r="R436" s="682"/>
      <c r="S436" s="682"/>
      <c r="T436" s="682"/>
      <c r="U436" s="682"/>
      <c r="V436" s="682"/>
      <c r="W436" s="682"/>
      <c r="X436" s="682"/>
      <c r="Y436" s="682"/>
      <c r="Z436" s="682"/>
    </row>
    <row r="437" spans="10:26" s="1620" customFormat="1" ht="21.75" customHeight="1">
      <c r="J437" s="682"/>
      <c r="K437" s="682"/>
      <c r="L437" s="682"/>
      <c r="M437" s="682"/>
      <c r="N437" s="682"/>
      <c r="O437" s="682"/>
      <c r="P437" s="682"/>
      <c r="Q437" s="682"/>
      <c r="R437" s="682"/>
      <c r="S437" s="682"/>
      <c r="T437" s="682"/>
      <c r="U437" s="682"/>
      <c r="V437" s="682"/>
      <c r="W437" s="682"/>
      <c r="X437" s="682"/>
      <c r="Y437" s="682"/>
      <c r="Z437" s="682"/>
    </row>
    <row r="438" spans="10:26" s="1620" customFormat="1" ht="21.75" customHeight="1">
      <c r="J438" s="682"/>
      <c r="K438" s="682"/>
      <c r="L438" s="682"/>
      <c r="M438" s="682"/>
      <c r="N438" s="682"/>
      <c r="O438" s="682"/>
      <c r="P438" s="682"/>
      <c r="Q438" s="682"/>
      <c r="R438" s="682"/>
      <c r="S438" s="682"/>
      <c r="T438" s="682"/>
      <c r="U438" s="682"/>
      <c r="V438" s="682"/>
      <c r="W438" s="682"/>
      <c r="X438" s="682"/>
      <c r="Y438" s="682"/>
      <c r="Z438" s="682"/>
    </row>
    <row r="439" spans="10:26" s="1620" customFormat="1" ht="21.75" customHeight="1">
      <c r="J439" s="682"/>
      <c r="K439" s="682"/>
      <c r="L439" s="682"/>
      <c r="M439" s="682"/>
      <c r="N439" s="682"/>
      <c r="O439" s="682"/>
      <c r="P439" s="682"/>
      <c r="Q439" s="682"/>
      <c r="R439" s="682"/>
      <c r="S439" s="682"/>
      <c r="T439" s="682"/>
      <c r="U439" s="682"/>
      <c r="V439" s="682"/>
      <c r="W439" s="682"/>
      <c r="X439" s="682"/>
      <c r="Y439" s="682"/>
      <c r="Z439" s="682"/>
    </row>
    <row r="440" spans="10:26" s="1620" customFormat="1" ht="21.75" customHeight="1">
      <c r="J440" s="682"/>
      <c r="K440" s="682"/>
      <c r="L440" s="682"/>
      <c r="M440" s="682"/>
      <c r="N440" s="682"/>
      <c r="O440" s="682"/>
      <c r="P440" s="682"/>
      <c r="Q440" s="682"/>
      <c r="R440" s="682"/>
      <c r="S440" s="682"/>
      <c r="T440" s="682"/>
      <c r="U440" s="682"/>
      <c r="V440" s="682"/>
      <c r="W440" s="682"/>
      <c r="X440" s="682"/>
      <c r="Y440" s="682"/>
      <c r="Z440" s="682"/>
    </row>
    <row r="441" spans="10:26" s="1620" customFormat="1" ht="21.75" customHeight="1">
      <c r="J441" s="682"/>
      <c r="K441" s="682"/>
      <c r="L441" s="682"/>
      <c r="M441" s="682"/>
      <c r="N441" s="682"/>
      <c r="O441" s="682"/>
      <c r="P441" s="682"/>
      <c r="Q441" s="682"/>
      <c r="R441" s="682"/>
      <c r="S441" s="682"/>
      <c r="T441" s="682"/>
      <c r="U441" s="682"/>
      <c r="V441" s="682"/>
      <c r="W441" s="682"/>
      <c r="X441" s="682"/>
      <c r="Y441" s="682"/>
      <c r="Z441" s="682"/>
    </row>
    <row r="442" spans="10:26" s="1620" customFormat="1" ht="21.75" customHeight="1">
      <c r="J442" s="682"/>
      <c r="K442" s="682"/>
      <c r="L442" s="682"/>
      <c r="M442" s="682"/>
      <c r="N442" s="682"/>
      <c r="O442" s="682"/>
      <c r="P442" s="682"/>
      <c r="Q442" s="682"/>
      <c r="R442" s="682"/>
      <c r="S442" s="682"/>
      <c r="T442" s="682"/>
      <c r="U442" s="682"/>
      <c r="V442" s="682"/>
      <c r="W442" s="682"/>
      <c r="X442" s="682"/>
      <c r="Y442" s="682"/>
      <c r="Z442" s="682"/>
    </row>
    <row r="443" spans="10:26" s="1620" customFormat="1" ht="21.75" customHeight="1">
      <c r="J443" s="682"/>
      <c r="K443" s="682"/>
      <c r="L443" s="682"/>
      <c r="M443" s="682"/>
      <c r="N443" s="682"/>
      <c r="O443" s="682"/>
      <c r="P443" s="682"/>
      <c r="Q443" s="682"/>
      <c r="R443" s="682"/>
      <c r="S443" s="682"/>
      <c r="T443" s="682"/>
      <c r="U443" s="682"/>
      <c r="V443" s="682"/>
      <c r="W443" s="682"/>
      <c r="X443" s="682"/>
      <c r="Y443" s="682"/>
      <c r="Z443" s="682"/>
    </row>
    <row r="444" spans="10:26" s="1620" customFormat="1" ht="21.75" customHeight="1">
      <c r="J444" s="682"/>
      <c r="K444" s="682"/>
      <c r="L444" s="682"/>
      <c r="M444" s="682"/>
      <c r="N444" s="682"/>
      <c r="O444" s="682"/>
      <c r="P444" s="682"/>
      <c r="Q444" s="682"/>
      <c r="R444" s="682"/>
      <c r="S444" s="682"/>
      <c r="T444" s="682"/>
      <c r="U444" s="682"/>
      <c r="V444" s="682"/>
      <c r="W444" s="682"/>
      <c r="X444" s="682"/>
      <c r="Y444" s="682"/>
      <c r="Z444" s="682"/>
    </row>
    <row r="445" spans="10:26" s="1620" customFormat="1" ht="21.75" customHeight="1">
      <c r="J445" s="682"/>
      <c r="K445" s="682"/>
      <c r="L445" s="682"/>
      <c r="M445" s="682"/>
      <c r="N445" s="682"/>
      <c r="O445" s="682"/>
      <c r="P445" s="682"/>
      <c r="Q445" s="682"/>
      <c r="R445" s="682"/>
      <c r="S445" s="682"/>
      <c r="T445" s="682"/>
      <c r="U445" s="682"/>
      <c r="V445" s="682"/>
      <c r="W445" s="682"/>
      <c r="X445" s="682"/>
      <c r="Y445" s="682"/>
      <c r="Z445" s="682"/>
    </row>
    <row r="446" spans="10:26" s="1620" customFormat="1" ht="21.75" customHeight="1">
      <c r="J446" s="682"/>
      <c r="K446" s="682"/>
      <c r="L446" s="682"/>
      <c r="M446" s="682"/>
      <c r="N446" s="682"/>
      <c r="O446" s="682"/>
      <c r="P446" s="682"/>
      <c r="Q446" s="682"/>
      <c r="R446" s="682"/>
      <c r="S446" s="682"/>
      <c r="T446" s="682"/>
      <c r="U446" s="682"/>
      <c r="V446" s="682"/>
      <c r="W446" s="682"/>
      <c r="X446" s="682"/>
      <c r="Y446" s="682"/>
      <c r="Z446" s="682"/>
    </row>
    <row r="447" spans="10:26" s="1620" customFormat="1" ht="21.75" customHeight="1">
      <c r="J447" s="682"/>
      <c r="K447" s="682"/>
      <c r="L447" s="682"/>
      <c r="M447" s="682"/>
      <c r="N447" s="682"/>
      <c r="O447" s="682"/>
      <c r="P447" s="682"/>
      <c r="Q447" s="682"/>
      <c r="R447" s="682"/>
      <c r="S447" s="682"/>
      <c r="T447" s="682"/>
      <c r="U447" s="682"/>
      <c r="V447" s="682"/>
      <c r="W447" s="682"/>
      <c r="X447" s="682"/>
      <c r="Y447" s="682"/>
      <c r="Z447" s="682"/>
    </row>
    <row r="448" spans="10:26" s="1620" customFormat="1" ht="21.75" customHeight="1">
      <c r="J448" s="682"/>
      <c r="K448" s="682"/>
      <c r="L448" s="682"/>
      <c r="M448" s="682"/>
      <c r="N448" s="682"/>
      <c r="O448" s="682"/>
      <c r="P448" s="682"/>
      <c r="Q448" s="682"/>
      <c r="R448" s="682"/>
      <c r="S448" s="682"/>
      <c r="T448" s="682"/>
      <c r="U448" s="682"/>
      <c r="V448" s="682"/>
      <c r="W448" s="682"/>
      <c r="X448" s="682"/>
      <c r="Y448" s="682"/>
      <c r="Z448" s="682"/>
    </row>
    <row r="449" spans="10:26" s="1620" customFormat="1" ht="21.75" customHeight="1">
      <c r="J449" s="682"/>
      <c r="K449" s="682"/>
      <c r="L449" s="682"/>
      <c r="M449" s="682"/>
      <c r="N449" s="682"/>
      <c r="O449" s="682"/>
      <c r="P449" s="682"/>
      <c r="Q449" s="682"/>
      <c r="R449" s="682"/>
      <c r="S449" s="682"/>
      <c r="T449" s="682"/>
      <c r="U449" s="682"/>
      <c r="V449" s="682"/>
      <c r="W449" s="682"/>
      <c r="X449" s="682"/>
      <c r="Y449" s="682"/>
      <c r="Z449" s="682"/>
    </row>
    <row r="450" spans="10:26" s="1620" customFormat="1" ht="21.75" customHeight="1">
      <c r="J450" s="682"/>
      <c r="K450" s="682"/>
      <c r="L450" s="682"/>
      <c r="M450" s="682"/>
      <c r="N450" s="682"/>
      <c r="O450" s="682"/>
      <c r="P450" s="682"/>
      <c r="Q450" s="682"/>
      <c r="R450" s="682"/>
      <c r="S450" s="682"/>
      <c r="T450" s="682"/>
      <c r="U450" s="682"/>
      <c r="V450" s="682"/>
      <c r="W450" s="682"/>
      <c r="X450" s="682"/>
      <c r="Y450" s="682"/>
      <c r="Z450" s="682"/>
    </row>
    <row r="451" spans="10:26" s="1620" customFormat="1" ht="21.75" customHeight="1">
      <c r="J451" s="682"/>
      <c r="K451" s="682"/>
      <c r="L451" s="682"/>
      <c r="M451" s="682"/>
      <c r="N451" s="682"/>
      <c r="O451" s="682"/>
      <c r="P451" s="682"/>
      <c r="Q451" s="682"/>
      <c r="R451" s="682"/>
      <c r="S451" s="682"/>
      <c r="T451" s="682"/>
      <c r="U451" s="682"/>
      <c r="V451" s="682"/>
      <c r="W451" s="682"/>
      <c r="X451" s="682"/>
      <c r="Y451" s="682"/>
      <c r="Z451" s="682"/>
    </row>
    <row r="452" spans="10:26" s="1620" customFormat="1" ht="21.75" customHeight="1">
      <c r="J452" s="682"/>
      <c r="K452" s="682"/>
      <c r="L452" s="682"/>
      <c r="M452" s="682"/>
      <c r="N452" s="682"/>
      <c r="O452" s="682"/>
      <c r="P452" s="682"/>
      <c r="Q452" s="682"/>
      <c r="R452" s="682"/>
      <c r="S452" s="682"/>
      <c r="T452" s="682"/>
      <c r="U452" s="682"/>
      <c r="V452" s="682"/>
      <c r="W452" s="682"/>
      <c r="X452" s="682"/>
      <c r="Y452" s="682"/>
      <c r="Z452" s="682"/>
    </row>
    <row r="453" spans="10:26" s="1620" customFormat="1" ht="21.75" customHeight="1">
      <c r="J453" s="682"/>
      <c r="K453" s="682"/>
      <c r="L453" s="682"/>
      <c r="M453" s="682"/>
      <c r="N453" s="682"/>
      <c r="O453" s="682"/>
      <c r="P453" s="682"/>
      <c r="Q453" s="682"/>
      <c r="R453" s="682"/>
      <c r="S453" s="682"/>
      <c r="T453" s="682"/>
      <c r="U453" s="682"/>
      <c r="V453" s="682"/>
      <c r="W453" s="682"/>
      <c r="X453" s="682"/>
      <c r="Y453" s="682"/>
      <c r="Z453" s="682"/>
    </row>
    <row r="454" spans="10:26" s="1620" customFormat="1" ht="21.75" customHeight="1">
      <c r="J454" s="682"/>
      <c r="K454" s="682"/>
      <c r="L454" s="682"/>
      <c r="M454" s="682"/>
      <c r="N454" s="682"/>
      <c r="O454" s="682"/>
      <c r="P454" s="682"/>
      <c r="Q454" s="682"/>
      <c r="R454" s="682"/>
      <c r="S454" s="682"/>
      <c r="T454" s="682"/>
      <c r="U454" s="682"/>
      <c r="V454" s="682"/>
      <c r="W454" s="682"/>
      <c r="X454" s="682"/>
      <c r="Y454" s="682"/>
      <c r="Z454" s="682"/>
    </row>
    <row r="455" spans="10:26" s="1620" customFormat="1" ht="21.75" customHeight="1">
      <c r="J455" s="682"/>
      <c r="K455" s="682"/>
      <c r="L455" s="682"/>
      <c r="M455" s="682"/>
      <c r="N455" s="682"/>
      <c r="O455" s="682"/>
      <c r="P455" s="682"/>
      <c r="Q455" s="682"/>
      <c r="R455" s="682"/>
      <c r="S455" s="682"/>
      <c r="T455" s="682"/>
      <c r="U455" s="682"/>
      <c r="V455" s="682"/>
      <c r="W455" s="682"/>
      <c r="X455" s="682"/>
      <c r="Y455" s="682"/>
      <c r="Z455" s="682"/>
    </row>
    <row r="456" spans="10:26" s="1620" customFormat="1" ht="21.75" customHeight="1">
      <c r="J456" s="682"/>
      <c r="K456" s="682"/>
      <c r="L456" s="682"/>
      <c r="M456" s="682"/>
      <c r="N456" s="682"/>
      <c r="O456" s="682"/>
      <c r="P456" s="682"/>
      <c r="Q456" s="682"/>
      <c r="R456" s="682"/>
      <c r="S456" s="682"/>
      <c r="T456" s="682"/>
      <c r="U456" s="682"/>
      <c r="V456" s="682"/>
      <c r="W456" s="682"/>
      <c r="X456" s="682"/>
      <c r="Y456" s="682"/>
      <c r="Z456" s="682"/>
    </row>
    <row r="457" spans="10:26" s="1620" customFormat="1" ht="21.75" customHeight="1">
      <c r="J457" s="682"/>
      <c r="K457" s="682"/>
      <c r="L457" s="682"/>
      <c r="M457" s="682"/>
      <c r="N457" s="682"/>
      <c r="O457" s="682"/>
      <c r="P457" s="682"/>
      <c r="Q457" s="682"/>
      <c r="R457" s="682"/>
      <c r="S457" s="682"/>
      <c r="T457" s="682"/>
      <c r="U457" s="682"/>
      <c r="V457" s="682"/>
      <c r="W457" s="682"/>
      <c r="X457" s="682"/>
      <c r="Y457" s="682"/>
      <c r="Z457" s="682"/>
    </row>
    <row r="458" spans="10:26" s="1620" customFormat="1" ht="21.75" customHeight="1">
      <c r="J458" s="682"/>
      <c r="K458" s="682"/>
      <c r="L458" s="682"/>
      <c r="M458" s="682"/>
      <c r="N458" s="682"/>
      <c r="O458" s="682"/>
      <c r="P458" s="682"/>
      <c r="Q458" s="682"/>
      <c r="R458" s="682"/>
      <c r="S458" s="682"/>
      <c r="T458" s="682"/>
      <c r="U458" s="682"/>
      <c r="V458" s="682"/>
      <c r="W458" s="682"/>
      <c r="X458" s="682"/>
      <c r="Y458" s="682"/>
      <c r="Z458" s="682"/>
    </row>
    <row r="459" spans="10:26" s="1620" customFormat="1" ht="21.75" customHeight="1">
      <c r="J459" s="682"/>
      <c r="K459" s="682"/>
      <c r="L459" s="682"/>
      <c r="M459" s="682"/>
      <c r="N459" s="682"/>
      <c r="O459" s="682"/>
      <c r="P459" s="682"/>
      <c r="Q459" s="682"/>
      <c r="R459" s="682"/>
      <c r="S459" s="682"/>
      <c r="T459" s="682"/>
      <c r="U459" s="682"/>
      <c r="V459" s="682"/>
      <c r="W459" s="682"/>
      <c r="X459" s="682"/>
      <c r="Y459" s="682"/>
      <c r="Z459" s="682"/>
    </row>
    <row r="460" spans="10:26" s="1620" customFormat="1" ht="21.75" customHeight="1">
      <c r="J460" s="682"/>
      <c r="K460" s="682"/>
      <c r="L460" s="682"/>
      <c r="M460" s="682"/>
      <c r="N460" s="682"/>
      <c r="O460" s="682"/>
      <c r="P460" s="682"/>
      <c r="Q460" s="682"/>
      <c r="R460" s="682"/>
      <c r="S460" s="682"/>
      <c r="T460" s="682"/>
      <c r="U460" s="682"/>
      <c r="V460" s="682"/>
      <c r="W460" s="682"/>
      <c r="X460" s="682"/>
      <c r="Y460" s="682"/>
      <c r="Z460" s="682"/>
    </row>
    <row r="461" spans="10:26" s="1620" customFormat="1" ht="21.75" customHeight="1">
      <c r="J461" s="682"/>
      <c r="K461" s="682"/>
      <c r="L461" s="682"/>
      <c r="M461" s="682"/>
      <c r="N461" s="682"/>
      <c r="O461" s="682"/>
      <c r="P461" s="682"/>
      <c r="Q461" s="682"/>
      <c r="R461" s="682"/>
      <c r="S461" s="682"/>
      <c r="T461" s="682"/>
      <c r="U461" s="682"/>
      <c r="V461" s="682"/>
      <c r="W461" s="682"/>
      <c r="X461" s="682"/>
      <c r="Y461" s="682"/>
      <c r="Z461" s="682"/>
    </row>
    <row r="462" spans="10:26" s="1620" customFormat="1" ht="21.75" customHeight="1">
      <c r="J462" s="682"/>
      <c r="K462" s="682"/>
      <c r="L462" s="682"/>
      <c r="M462" s="682"/>
      <c r="N462" s="682"/>
      <c r="O462" s="682"/>
      <c r="P462" s="682"/>
      <c r="Q462" s="682"/>
      <c r="R462" s="682"/>
      <c r="S462" s="682"/>
      <c r="T462" s="682"/>
      <c r="U462" s="682"/>
      <c r="V462" s="682"/>
      <c r="W462" s="682"/>
      <c r="X462" s="682"/>
      <c r="Y462" s="682"/>
      <c r="Z462" s="682"/>
    </row>
    <row r="463" spans="10:26" s="1620" customFormat="1" ht="21.75" customHeight="1">
      <c r="J463" s="682"/>
      <c r="K463" s="682"/>
      <c r="L463" s="682"/>
      <c r="M463" s="682"/>
      <c r="N463" s="682"/>
      <c r="O463" s="682"/>
      <c r="P463" s="682"/>
      <c r="Q463" s="682"/>
      <c r="R463" s="682"/>
      <c r="S463" s="682"/>
      <c r="T463" s="682"/>
      <c r="U463" s="682"/>
      <c r="V463" s="682"/>
      <c r="W463" s="682"/>
      <c r="X463" s="682"/>
      <c r="Y463" s="682"/>
      <c r="Z463" s="682"/>
    </row>
    <row r="464" spans="10:26" s="1620" customFormat="1" ht="21.75" customHeight="1">
      <c r="J464" s="682"/>
      <c r="K464" s="682"/>
      <c r="L464" s="682"/>
      <c r="M464" s="682"/>
      <c r="N464" s="682"/>
      <c r="O464" s="682"/>
      <c r="P464" s="682"/>
      <c r="Q464" s="682"/>
      <c r="R464" s="682"/>
      <c r="S464" s="682"/>
      <c r="T464" s="682"/>
      <c r="U464" s="682"/>
      <c r="V464" s="682"/>
      <c r="W464" s="682"/>
      <c r="X464" s="682"/>
      <c r="Y464" s="682"/>
      <c r="Z464" s="682"/>
    </row>
    <row r="465" spans="10:26" s="1620" customFormat="1" ht="21.75" customHeight="1">
      <c r="J465" s="682"/>
      <c r="K465" s="682"/>
      <c r="L465" s="682"/>
      <c r="M465" s="682"/>
      <c r="N465" s="682"/>
      <c r="O465" s="682"/>
      <c r="P465" s="682"/>
      <c r="Q465" s="682"/>
      <c r="R465" s="682"/>
      <c r="S465" s="682"/>
      <c r="T465" s="682"/>
      <c r="U465" s="682"/>
      <c r="V465" s="682"/>
      <c r="W465" s="682"/>
      <c r="X465" s="682"/>
      <c r="Y465" s="682"/>
      <c r="Z465" s="682"/>
    </row>
    <row r="466" spans="10:26" s="1620" customFormat="1" ht="21.75" customHeight="1">
      <c r="J466" s="682"/>
      <c r="K466" s="682"/>
      <c r="L466" s="682"/>
      <c r="M466" s="682"/>
      <c r="N466" s="682"/>
      <c r="O466" s="682"/>
      <c r="P466" s="682"/>
      <c r="Q466" s="682"/>
      <c r="R466" s="682"/>
      <c r="S466" s="682"/>
      <c r="T466" s="682"/>
      <c r="U466" s="682"/>
      <c r="V466" s="682"/>
      <c r="W466" s="682"/>
      <c r="X466" s="682"/>
      <c r="Y466" s="682"/>
      <c r="Z466" s="682"/>
    </row>
    <row r="467" spans="10:26" s="1620" customFormat="1" ht="21.75" customHeight="1">
      <c r="J467" s="682"/>
      <c r="K467" s="682"/>
      <c r="L467" s="682"/>
      <c r="M467" s="682"/>
      <c r="N467" s="682"/>
      <c r="O467" s="682"/>
      <c r="P467" s="682"/>
      <c r="Q467" s="682"/>
      <c r="R467" s="682"/>
      <c r="S467" s="682"/>
      <c r="T467" s="682"/>
      <c r="U467" s="682"/>
      <c r="V467" s="682"/>
      <c r="W467" s="682"/>
      <c r="X467" s="682"/>
      <c r="Y467" s="682"/>
      <c r="Z467" s="682"/>
    </row>
    <row r="468" spans="10:26" s="1620" customFormat="1" ht="21.75" customHeight="1">
      <c r="J468" s="682"/>
      <c r="K468" s="682"/>
      <c r="L468" s="682"/>
      <c r="M468" s="682"/>
      <c r="N468" s="682"/>
      <c r="O468" s="682"/>
      <c r="P468" s="682"/>
      <c r="Q468" s="682"/>
      <c r="R468" s="682"/>
      <c r="S468" s="682"/>
      <c r="T468" s="682"/>
      <c r="U468" s="682"/>
      <c r="V468" s="682"/>
      <c r="W468" s="682"/>
      <c r="X468" s="682"/>
      <c r="Y468" s="682"/>
      <c r="Z468" s="682"/>
    </row>
    <row r="469" spans="10:26" s="1620" customFormat="1" ht="21.75" customHeight="1">
      <c r="J469" s="682"/>
      <c r="K469" s="682"/>
      <c r="L469" s="682"/>
      <c r="M469" s="682"/>
      <c r="N469" s="682"/>
      <c r="O469" s="682"/>
      <c r="P469" s="682"/>
      <c r="Q469" s="682"/>
      <c r="R469" s="682"/>
      <c r="S469" s="682"/>
      <c r="T469" s="682"/>
      <c r="U469" s="682"/>
      <c r="V469" s="682"/>
      <c r="W469" s="682"/>
      <c r="X469" s="682"/>
      <c r="Y469" s="682"/>
      <c r="Z469" s="682"/>
    </row>
    <row r="470" spans="10:26" s="1620" customFormat="1" ht="21.75" customHeight="1">
      <c r="J470" s="682"/>
      <c r="K470" s="682"/>
      <c r="L470" s="682"/>
      <c r="M470" s="682"/>
      <c r="N470" s="682"/>
      <c r="O470" s="682"/>
      <c r="P470" s="682"/>
      <c r="Q470" s="682"/>
      <c r="R470" s="682"/>
      <c r="S470" s="682"/>
      <c r="T470" s="682"/>
      <c r="U470" s="682"/>
      <c r="V470" s="682"/>
      <c r="W470" s="682"/>
      <c r="X470" s="682"/>
      <c r="Y470" s="682"/>
      <c r="Z470" s="682"/>
    </row>
    <row r="471" spans="10:26" s="1620" customFormat="1" ht="21.75" customHeight="1">
      <c r="J471" s="682"/>
      <c r="K471" s="682"/>
      <c r="L471" s="682"/>
      <c r="M471" s="682"/>
      <c r="N471" s="682"/>
      <c r="O471" s="682"/>
      <c r="P471" s="682"/>
      <c r="Q471" s="682"/>
      <c r="R471" s="682"/>
      <c r="S471" s="682"/>
      <c r="T471" s="682"/>
      <c r="U471" s="682"/>
      <c r="V471" s="682"/>
      <c r="W471" s="682"/>
      <c r="X471" s="682"/>
      <c r="Y471" s="682"/>
      <c r="Z471" s="682"/>
    </row>
    <row r="472" spans="10:26" s="1620" customFormat="1" ht="21.75" customHeight="1">
      <c r="J472" s="682"/>
      <c r="K472" s="682"/>
      <c r="L472" s="682"/>
      <c r="M472" s="682"/>
      <c r="N472" s="682"/>
      <c r="O472" s="682"/>
      <c r="P472" s="682"/>
      <c r="Q472" s="682"/>
      <c r="R472" s="682"/>
      <c r="S472" s="682"/>
      <c r="T472" s="682"/>
      <c r="U472" s="682"/>
      <c r="V472" s="682"/>
      <c r="W472" s="682"/>
      <c r="X472" s="682"/>
      <c r="Y472" s="682"/>
      <c r="Z472" s="682"/>
    </row>
    <row r="473" spans="10:26" s="1620" customFormat="1" ht="21.75" customHeight="1">
      <c r="J473" s="682"/>
      <c r="K473" s="682"/>
      <c r="L473" s="682"/>
      <c r="M473" s="682"/>
      <c r="N473" s="682"/>
      <c r="O473" s="682"/>
      <c r="P473" s="682"/>
      <c r="Q473" s="682"/>
      <c r="R473" s="682"/>
      <c r="S473" s="682"/>
      <c r="T473" s="682"/>
      <c r="U473" s="682"/>
      <c r="V473" s="682"/>
      <c r="W473" s="682"/>
      <c r="X473" s="682"/>
      <c r="Y473" s="682"/>
      <c r="Z473" s="682"/>
    </row>
    <row r="474" spans="10:26" s="1620" customFormat="1" ht="21.75" customHeight="1">
      <c r="J474" s="682"/>
      <c r="K474" s="682"/>
      <c r="L474" s="682"/>
      <c r="M474" s="682"/>
      <c r="N474" s="682"/>
      <c r="O474" s="682"/>
      <c r="P474" s="682"/>
      <c r="Q474" s="682"/>
      <c r="R474" s="682"/>
      <c r="S474" s="682"/>
      <c r="T474" s="682"/>
      <c r="U474" s="682"/>
      <c r="V474" s="682"/>
      <c r="W474" s="682"/>
      <c r="X474" s="682"/>
      <c r="Y474" s="682"/>
      <c r="Z474" s="682"/>
    </row>
    <row r="475" spans="10:26" s="1620" customFormat="1" ht="21.75" customHeight="1">
      <c r="J475" s="682"/>
      <c r="K475" s="682"/>
      <c r="L475" s="682"/>
      <c r="M475" s="682"/>
      <c r="N475" s="682"/>
      <c r="O475" s="682"/>
      <c r="P475" s="682"/>
      <c r="Q475" s="682"/>
      <c r="R475" s="682"/>
      <c r="S475" s="682"/>
      <c r="T475" s="682"/>
      <c r="U475" s="682"/>
      <c r="V475" s="682"/>
      <c r="W475" s="682"/>
      <c r="X475" s="682"/>
      <c r="Y475" s="682"/>
      <c r="Z475" s="682"/>
    </row>
    <row r="476" spans="10:26" s="1620" customFormat="1" ht="21.75" customHeight="1">
      <c r="J476" s="682"/>
      <c r="K476" s="682"/>
      <c r="L476" s="682"/>
      <c r="M476" s="682"/>
      <c r="N476" s="682"/>
      <c r="O476" s="682"/>
      <c r="P476" s="682"/>
      <c r="Q476" s="682"/>
      <c r="R476" s="682"/>
      <c r="S476" s="682"/>
      <c r="T476" s="682"/>
      <c r="U476" s="682"/>
      <c r="V476" s="682"/>
      <c r="W476" s="682"/>
      <c r="X476" s="682"/>
      <c r="Y476" s="682"/>
      <c r="Z476" s="682"/>
    </row>
    <row r="477" spans="10:26" s="1620" customFormat="1" ht="21.75" customHeight="1">
      <c r="J477" s="682"/>
      <c r="K477" s="682"/>
      <c r="L477" s="682"/>
      <c r="M477" s="682"/>
      <c r="N477" s="682"/>
      <c r="O477" s="682"/>
      <c r="P477" s="682"/>
      <c r="Q477" s="682"/>
      <c r="R477" s="682"/>
      <c r="S477" s="682"/>
      <c r="T477" s="682"/>
      <c r="U477" s="682"/>
      <c r="V477" s="682"/>
      <c r="W477" s="682"/>
      <c r="X477" s="682"/>
      <c r="Y477" s="682"/>
      <c r="Z477" s="682"/>
    </row>
    <row r="478" spans="10:26" s="1620" customFormat="1" ht="21.75" customHeight="1">
      <c r="J478" s="682"/>
      <c r="K478" s="682"/>
      <c r="L478" s="682"/>
      <c r="M478" s="682"/>
      <c r="N478" s="682"/>
      <c r="O478" s="682"/>
      <c r="P478" s="682"/>
      <c r="Q478" s="682"/>
      <c r="R478" s="682"/>
      <c r="S478" s="682"/>
      <c r="T478" s="682"/>
      <c r="U478" s="682"/>
      <c r="V478" s="682"/>
      <c r="W478" s="682"/>
      <c r="X478" s="682"/>
      <c r="Y478" s="682"/>
      <c r="Z478" s="682"/>
    </row>
    <row r="479" spans="10:26" s="1620" customFormat="1" ht="21.75" customHeight="1">
      <c r="J479" s="682"/>
      <c r="K479" s="682"/>
      <c r="L479" s="682"/>
      <c r="M479" s="682"/>
      <c r="N479" s="682"/>
      <c r="O479" s="682"/>
      <c r="P479" s="682"/>
      <c r="Q479" s="682"/>
      <c r="R479" s="682"/>
      <c r="S479" s="682"/>
      <c r="T479" s="682"/>
      <c r="U479" s="682"/>
      <c r="V479" s="682"/>
      <c r="W479" s="682"/>
      <c r="X479" s="682"/>
      <c r="Y479" s="682"/>
      <c r="Z479" s="682"/>
    </row>
    <row r="480" spans="10:26" s="1620" customFormat="1" ht="21.75" customHeight="1">
      <c r="J480" s="682"/>
      <c r="K480" s="682"/>
      <c r="L480" s="682"/>
      <c r="M480" s="682"/>
      <c r="N480" s="682"/>
      <c r="O480" s="682"/>
      <c r="P480" s="682"/>
      <c r="Q480" s="682"/>
      <c r="R480" s="682"/>
      <c r="S480" s="682"/>
      <c r="T480" s="682"/>
      <c r="U480" s="682"/>
      <c r="V480" s="682"/>
      <c r="W480" s="682"/>
      <c r="X480" s="682"/>
      <c r="Y480" s="682"/>
      <c r="Z480" s="682"/>
    </row>
    <row r="481" spans="10:26" s="1620" customFormat="1" ht="21.75" customHeight="1">
      <c r="J481" s="682"/>
      <c r="K481" s="682"/>
      <c r="L481" s="682"/>
      <c r="M481" s="682"/>
      <c r="N481" s="682"/>
      <c r="O481" s="682"/>
      <c r="P481" s="682"/>
      <c r="Q481" s="682"/>
      <c r="R481" s="682"/>
      <c r="S481" s="682"/>
      <c r="T481" s="682"/>
      <c r="U481" s="682"/>
      <c r="V481" s="682"/>
      <c r="W481" s="682"/>
      <c r="X481" s="682"/>
      <c r="Y481" s="682"/>
      <c r="Z481" s="682"/>
    </row>
    <row r="482" spans="10:26" s="1620" customFormat="1" ht="21.75" customHeight="1">
      <c r="J482" s="682"/>
      <c r="K482" s="682"/>
      <c r="L482" s="682"/>
      <c r="M482" s="682"/>
      <c r="N482" s="682"/>
      <c r="O482" s="682"/>
      <c r="P482" s="682"/>
      <c r="Q482" s="682"/>
      <c r="R482" s="682"/>
      <c r="S482" s="682"/>
      <c r="T482" s="682"/>
      <c r="U482" s="682"/>
      <c r="V482" s="682"/>
      <c r="W482" s="682"/>
      <c r="X482" s="682"/>
      <c r="Y482" s="682"/>
      <c r="Z482" s="682"/>
    </row>
    <row r="483" spans="10:26" s="1620" customFormat="1" ht="21.75" customHeight="1">
      <c r="J483" s="682"/>
      <c r="K483" s="682"/>
      <c r="L483" s="682"/>
      <c r="M483" s="682"/>
      <c r="N483" s="682"/>
      <c r="O483" s="682"/>
      <c r="P483" s="682"/>
      <c r="Q483" s="682"/>
      <c r="R483" s="682"/>
      <c r="S483" s="682"/>
      <c r="T483" s="682"/>
      <c r="U483" s="682"/>
      <c r="V483" s="682"/>
      <c r="W483" s="682"/>
      <c r="X483" s="682"/>
      <c r="Y483" s="682"/>
      <c r="Z483" s="682"/>
    </row>
    <row r="484" spans="10:26" s="1620" customFormat="1" ht="21.75" customHeight="1">
      <c r="J484" s="682"/>
      <c r="K484" s="682"/>
      <c r="L484" s="682"/>
      <c r="M484" s="682"/>
      <c r="N484" s="682"/>
      <c r="O484" s="682"/>
      <c r="P484" s="682"/>
      <c r="Q484" s="682"/>
      <c r="R484" s="682"/>
      <c r="S484" s="682"/>
      <c r="T484" s="682"/>
      <c r="U484" s="682"/>
      <c r="V484" s="682"/>
      <c r="W484" s="682"/>
      <c r="X484" s="682"/>
      <c r="Y484" s="682"/>
      <c r="Z484" s="682"/>
    </row>
    <row r="485" spans="10:26" s="1620" customFormat="1" ht="21.75" customHeight="1">
      <c r="J485" s="682"/>
      <c r="K485" s="682"/>
      <c r="L485" s="682"/>
      <c r="M485" s="682"/>
      <c r="N485" s="682"/>
      <c r="O485" s="682"/>
      <c r="P485" s="682"/>
      <c r="Q485" s="682"/>
      <c r="R485" s="682"/>
      <c r="S485" s="682"/>
      <c r="T485" s="682"/>
      <c r="U485" s="682"/>
      <c r="V485" s="682"/>
      <c r="W485" s="682"/>
      <c r="X485" s="682"/>
      <c r="Y485" s="682"/>
      <c r="Z485" s="682"/>
    </row>
    <row r="486" spans="10:26" s="1620" customFormat="1" ht="21.75" customHeight="1">
      <c r="J486" s="682"/>
      <c r="K486" s="682"/>
      <c r="L486" s="682"/>
      <c r="M486" s="682"/>
      <c r="N486" s="682"/>
      <c r="O486" s="682"/>
      <c r="P486" s="682"/>
      <c r="Q486" s="682"/>
      <c r="R486" s="682"/>
      <c r="S486" s="682"/>
      <c r="T486" s="682"/>
      <c r="U486" s="682"/>
      <c r="V486" s="682"/>
      <c r="W486" s="682"/>
      <c r="X486" s="682"/>
      <c r="Y486" s="682"/>
      <c r="Z486" s="682"/>
    </row>
    <row r="487" spans="10:26" s="1620" customFormat="1" ht="21.75" customHeight="1">
      <c r="J487" s="682"/>
      <c r="K487" s="682"/>
      <c r="L487" s="682"/>
      <c r="M487" s="682"/>
      <c r="N487" s="682"/>
      <c r="O487" s="682"/>
      <c r="P487" s="682"/>
      <c r="Q487" s="682"/>
      <c r="R487" s="682"/>
      <c r="S487" s="682"/>
      <c r="T487" s="682"/>
      <c r="U487" s="682"/>
      <c r="V487" s="682"/>
      <c r="W487" s="682"/>
      <c r="X487" s="682"/>
      <c r="Y487" s="682"/>
      <c r="Z487" s="682"/>
    </row>
    <row r="488" spans="10:26" s="1620" customFormat="1" ht="21.75" customHeight="1">
      <c r="J488" s="682"/>
      <c r="K488" s="682"/>
      <c r="L488" s="682"/>
      <c r="M488" s="682"/>
      <c r="N488" s="682"/>
      <c r="O488" s="682"/>
      <c r="P488" s="682"/>
      <c r="Q488" s="682"/>
      <c r="R488" s="682"/>
      <c r="S488" s="682"/>
      <c r="T488" s="682"/>
      <c r="U488" s="682"/>
      <c r="V488" s="682"/>
      <c r="W488" s="682"/>
      <c r="X488" s="682"/>
      <c r="Y488" s="682"/>
      <c r="Z488" s="682"/>
    </row>
    <row r="489" spans="10:26" s="1620" customFormat="1" ht="21.75" customHeight="1">
      <c r="J489" s="682"/>
      <c r="K489" s="682"/>
      <c r="L489" s="682"/>
      <c r="M489" s="682"/>
      <c r="N489" s="682"/>
      <c r="O489" s="682"/>
      <c r="P489" s="682"/>
      <c r="Q489" s="682"/>
      <c r="R489" s="682"/>
      <c r="S489" s="682"/>
      <c r="T489" s="682"/>
      <c r="U489" s="682"/>
      <c r="V489" s="682"/>
      <c r="W489" s="682"/>
      <c r="X489" s="682"/>
      <c r="Y489" s="682"/>
      <c r="Z489" s="682"/>
    </row>
    <row r="490" spans="10:26" s="1620" customFormat="1" ht="21.75" customHeight="1">
      <c r="J490" s="682"/>
      <c r="K490" s="682"/>
      <c r="L490" s="682"/>
      <c r="M490" s="682"/>
      <c r="N490" s="682"/>
      <c r="O490" s="682"/>
      <c r="P490" s="682"/>
      <c r="Q490" s="682"/>
      <c r="R490" s="682"/>
      <c r="S490" s="682"/>
      <c r="T490" s="682"/>
      <c r="U490" s="682"/>
      <c r="V490" s="682"/>
      <c r="W490" s="682"/>
      <c r="X490" s="682"/>
      <c r="Y490" s="682"/>
      <c r="Z490" s="682"/>
    </row>
    <row r="491" spans="10:26" s="1620" customFormat="1" ht="21.75" customHeight="1">
      <c r="J491" s="682"/>
      <c r="K491" s="682"/>
      <c r="L491" s="682"/>
      <c r="M491" s="682"/>
      <c r="N491" s="682"/>
      <c r="O491" s="682"/>
      <c r="P491" s="682"/>
      <c r="Q491" s="682"/>
      <c r="R491" s="682"/>
      <c r="S491" s="682"/>
      <c r="T491" s="682"/>
      <c r="U491" s="682"/>
      <c r="V491" s="682"/>
      <c r="W491" s="682"/>
      <c r="X491" s="682"/>
      <c r="Y491" s="682"/>
      <c r="Z491" s="682"/>
    </row>
    <row r="492" spans="10:26" s="1620" customFormat="1" ht="21.75" customHeight="1">
      <c r="J492" s="682"/>
      <c r="K492" s="682"/>
      <c r="L492" s="682"/>
      <c r="M492" s="682"/>
      <c r="N492" s="682"/>
      <c r="O492" s="682"/>
      <c r="P492" s="682"/>
      <c r="Q492" s="682"/>
      <c r="R492" s="682"/>
      <c r="S492" s="682"/>
      <c r="T492" s="682"/>
      <c r="U492" s="682"/>
      <c r="V492" s="682"/>
      <c r="W492" s="682"/>
      <c r="X492" s="682"/>
      <c r="Y492" s="682"/>
      <c r="Z492" s="682"/>
    </row>
    <row r="493" spans="10:26" s="1620" customFormat="1" ht="21.75" customHeight="1">
      <c r="J493" s="682"/>
      <c r="K493" s="682"/>
      <c r="L493" s="682"/>
      <c r="M493" s="682"/>
      <c r="N493" s="682"/>
      <c r="O493" s="682"/>
      <c r="P493" s="682"/>
      <c r="Q493" s="682"/>
      <c r="R493" s="682"/>
      <c r="S493" s="682"/>
      <c r="T493" s="682"/>
      <c r="U493" s="682"/>
      <c r="V493" s="682"/>
      <c r="W493" s="682"/>
      <c r="X493" s="682"/>
      <c r="Y493" s="682"/>
      <c r="Z493" s="682"/>
    </row>
    <row r="494" spans="10:26" s="1620" customFormat="1" ht="21.75" customHeight="1">
      <c r="J494" s="682"/>
      <c r="K494" s="682"/>
      <c r="L494" s="682"/>
      <c r="M494" s="682"/>
      <c r="N494" s="682"/>
      <c r="O494" s="682"/>
      <c r="P494" s="682"/>
      <c r="Q494" s="682"/>
      <c r="R494" s="682"/>
      <c r="S494" s="682"/>
      <c r="T494" s="682"/>
      <c r="U494" s="682"/>
      <c r="V494" s="682"/>
      <c r="W494" s="682"/>
      <c r="X494" s="682"/>
      <c r="Y494" s="682"/>
      <c r="Z494" s="682"/>
    </row>
    <row r="495" spans="10:26" s="1620" customFormat="1" ht="21.75" customHeight="1">
      <c r="J495" s="682"/>
      <c r="K495" s="682"/>
      <c r="L495" s="682"/>
      <c r="M495" s="682"/>
      <c r="N495" s="682"/>
      <c r="O495" s="682"/>
      <c r="P495" s="682"/>
      <c r="Q495" s="682"/>
      <c r="R495" s="682"/>
      <c r="S495" s="682"/>
      <c r="T495" s="682"/>
      <c r="U495" s="682"/>
      <c r="V495" s="682"/>
      <c r="W495" s="682"/>
      <c r="X495" s="682"/>
      <c r="Y495" s="682"/>
      <c r="Z495" s="682"/>
    </row>
    <row r="496" spans="10:26" s="1620" customFormat="1" ht="21.75" customHeight="1">
      <c r="J496" s="682"/>
      <c r="K496" s="682"/>
      <c r="L496" s="682"/>
      <c r="M496" s="682"/>
      <c r="N496" s="682"/>
      <c r="O496" s="682"/>
      <c r="P496" s="682"/>
      <c r="Q496" s="682"/>
      <c r="R496" s="682"/>
      <c r="S496" s="682"/>
      <c r="T496" s="682"/>
      <c r="U496" s="682"/>
      <c r="V496" s="682"/>
      <c r="W496" s="682"/>
      <c r="X496" s="682"/>
      <c r="Y496" s="682"/>
      <c r="Z496" s="682"/>
    </row>
    <row r="497" spans="10:26" s="1620" customFormat="1" ht="21.75" customHeight="1">
      <c r="J497" s="682"/>
      <c r="K497" s="682"/>
      <c r="L497" s="682"/>
      <c r="M497" s="682"/>
      <c r="N497" s="682"/>
      <c r="O497" s="682"/>
      <c r="P497" s="682"/>
      <c r="Q497" s="682"/>
      <c r="R497" s="682"/>
      <c r="S497" s="682"/>
      <c r="T497" s="682"/>
      <c r="U497" s="682"/>
      <c r="V497" s="682"/>
      <c r="W497" s="682"/>
      <c r="X497" s="682"/>
      <c r="Y497" s="682"/>
      <c r="Z497" s="682"/>
    </row>
    <row r="498" spans="10:26" s="1620" customFormat="1" ht="21.75" customHeight="1">
      <c r="J498" s="682"/>
      <c r="K498" s="682"/>
      <c r="L498" s="682"/>
      <c r="M498" s="682"/>
      <c r="N498" s="682"/>
      <c r="O498" s="682"/>
      <c r="P498" s="682"/>
      <c r="Q498" s="682"/>
      <c r="R498" s="682"/>
      <c r="S498" s="682"/>
      <c r="T498" s="682"/>
      <c r="U498" s="682"/>
      <c r="V498" s="682"/>
      <c r="W498" s="682"/>
      <c r="X498" s="682"/>
      <c r="Y498" s="682"/>
      <c r="Z498" s="682"/>
    </row>
    <row r="499" spans="10:26" s="1620" customFormat="1" ht="21.75" customHeight="1">
      <c r="J499" s="682"/>
      <c r="K499" s="682"/>
      <c r="L499" s="682"/>
      <c r="M499" s="682"/>
      <c r="N499" s="682"/>
      <c r="O499" s="682"/>
      <c r="P499" s="682"/>
      <c r="Q499" s="682"/>
      <c r="R499" s="682"/>
      <c r="S499" s="682"/>
      <c r="T499" s="682"/>
      <c r="U499" s="682"/>
      <c r="V499" s="682"/>
      <c r="W499" s="682"/>
      <c r="X499" s="682"/>
      <c r="Y499" s="682"/>
      <c r="Z499" s="682"/>
    </row>
    <row r="500" spans="10:26" s="1620" customFormat="1" ht="21.75" customHeight="1">
      <c r="J500" s="682"/>
      <c r="K500" s="682"/>
      <c r="L500" s="682"/>
      <c r="M500" s="682"/>
      <c r="N500" s="682"/>
      <c r="O500" s="682"/>
      <c r="P500" s="682"/>
      <c r="Q500" s="682"/>
      <c r="R500" s="682"/>
      <c r="S500" s="682"/>
      <c r="T500" s="682"/>
      <c r="U500" s="682"/>
      <c r="V500" s="682"/>
      <c r="W500" s="682"/>
      <c r="X500" s="682"/>
      <c r="Y500" s="682"/>
      <c r="Z500" s="682"/>
    </row>
    <row r="501" spans="10:26" s="1620" customFormat="1" ht="21.75" customHeight="1">
      <c r="J501" s="682"/>
      <c r="K501" s="682"/>
      <c r="L501" s="682"/>
      <c r="M501" s="682"/>
      <c r="N501" s="682"/>
      <c r="O501" s="682"/>
      <c r="P501" s="682"/>
      <c r="Q501" s="682"/>
      <c r="R501" s="682"/>
      <c r="S501" s="682"/>
      <c r="T501" s="682"/>
      <c r="U501" s="682"/>
      <c r="V501" s="682"/>
      <c r="W501" s="682"/>
      <c r="X501" s="682"/>
      <c r="Y501" s="682"/>
      <c r="Z501" s="682"/>
    </row>
    <row r="502" spans="10:26" s="1620" customFormat="1" ht="21.75" customHeight="1">
      <c r="J502" s="682"/>
      <c r="K502" s="682"/>
      <c r="L502" s="682"/>
      <c r="M502" s="682"/>
      <c r="N502" s="682"/>
      <c r="O502" s="682"/>
      <c r="P502" s="682"/>
      <c r="Q502" s="682"/>
      <c r="R502" s="682"/>
      <c r="S502" s="682"/>
      <c r="T502" s="682"/>
      <c r="U502" s="682"/>
      <c r="V502" s="682"/>
      <c r="W502" s="682"/>
      <c r="X502" s="682"/>
      <c r="Y502" s="682"/>
      <c r="Z502" s="682"/>
    </row>
    <row r="503" spans="10:26" s="1620" customFormat="1" ht="21.75" customHeight="1">
      <c r="J503" s="682"/>
      <c r="K503" s="682"/>
      <c r="L503" s="682"/>
      <c r="M503" s="682"/>
      <c r="N503" s="682"/>
      <c r="O503" s="682"/>
      <c r="P503" s="682"/>
      <c r="Q503" s="682"/>
      <c r="R503" s="682"/>
      <c r="S503" s="682"/>
      <c r="T503" s="682"/>
      <c r="U503" s="682"/>
      <c r="V503" s="682"/>
      <c r="W503" s="682"/>
      <c r="X503" s="682"/>
      <c r="Y503" s="682"/>
      <c r="Z503" s="682"/>
    </row>
    <row r="504" spans="10:26" s="1620" customFormat="1" ht="21.75" customHeight="1">
      <c r="J504" s="682"/>
      <c r="K504" s="682"/>
      <c r="L504" s="682"/>
      <c r="M504" s="682"/>
      <c r="N504" s="682"/>
      <c r="O504" s="682"/>
      <c r="P504" s="682"/>
      <c r="Q504" s="682"/>
      <c r="R504" s="682"/>
      <c r="S504" s="682"/>
      <c r="T504" s="682"/>
      <c r="U504" s="682"/>
      <c r="V504" s="682"/>
      <c r="W504" s="682"/>
      <c r="X504" s="682"/>
      <c r="Y504" s="682"/>
      <c r="Z504" s="682"/>
    </row>
    <row r="505" spans="10:26" s="1620" customFormat="1" ht="21.75" customHeight="1">
      <c r="J505" s="682"/>
      <c r="K505" s="682"/>
      <c r="L505" s="682"/>
      <c r="M505" s="682"/>
      <c r="N505" s="682"/>
      <c r="O505" s="682"/>
      <c r="P505" s="682"/>
      <c r="Q505" s="682"/>
      <c r="R505" s="682"/>
      <c r="S505" s="682"/>
      <c r="T505" s="682"/>
      <c r="U505" s="682"/>
      <c r="V505" s="682"/>
      <c r="W505" s="682"/>
      <c r="X505" s="682"/>
      <c r="Y505" s="682"/>
      <c r="Z505" s="682"/>
    </row>
    <row r="506" spans="10:26" s="1620" customFormat="1" ht="21.75" customHeight="1">
      <c r="J506" s="682"/>
      <c r="K506" s="682"/>
      <c r="L506" s="682"/>
      <c r="M506" s="682"/>
      <c r="N506" s="682"/>
      <c r="O506" s="682"/>
      <c r="P506" s="682"/>
      <c r="Q506" s="682"/>
      <c r="R506" s="682"/>
      <c r="S506" s="682"/>
      <c r="T506" s="682"/>
      <c r="U506" s="682"/>
      <c r="V506" s="682"/>
      <c r="W506" s="682"/>
      <c r="X506" s="682"/>
      <c r="Y506" s="682"/>
      <c r="Z506" s="682"/>
    </row>
    <row r="507" spans="10:26" s="1620" customFormat="1" ht="21.75" customHeight="1">
      <c r="J507" s="682"/>
      <c r="K507" s="682"/>
      <c r="L507" s="682"/>
      <c r="M507" s="682"/>
      <c r="N507" s="682"/>
      <c r="O507" s="682"/>
      <c r="P507" s="682"/>
      <c r="Q507" s="682"/>
      <c r="R507" s="682"/>
      <c r="S507" s="682"/>
      <c r="T507" s="682"/>
      <c r="U507" s="682"/>
      <c r="V507" s="682"/>
      <c r="W507" s="682"/>
      <c r="X507" s="682"/>
      <c r="Y507" s="682"/>
      <c r="Z507" s="682"/>
    </row>
    <row r="508" spans="10:26" s="1620" customFormat="1" ht="21.75" customHeight="1">
      <c r="J508" s="682"/>
      <c r="K508" s="682"/>
      <c r="L508" s="682"/>
      <c r="M508" s="682"/>
      <c r="N508" s="682"/>
      <c r="O508" s="682"/>
      <c r="P508" s="682"/>
      <c r="Q508" s="682"/>
      <c r="R508" s="682"/>
      <c r="S508" s="682"/>
      <c r="T508" s="682"/>
      <c r="U508" s="682"/>
      <c r="V508" s="682"/>
      <c r="W508" s="682"/>
      <c r="X508" s="682"/>
      <c r="Y508" s="682"/>
      <c r="Z508" s="682"/>
    </row>
    <row r="509" spans="10:26" s="1620" customFormat="1" ht="21.75" customHeight="1">
      <c r="J509" s="682"/>
      <c r="K509" s="682"/>
      <c r="L509" s="682"/>
      <c r="M509" s="682"/>
      <c r="N509" s="682"/>
      <c r="O509" s="682"/>
      <c r="P509" s="682"/>
      <c r="Q509" s="682"/>
      <c r="R509" s="682"/>
      <c r="S509" s="682"/>
      <c r="T509" s="682"/>
      <c r="U509" s="682"/>
      <c r="V509" s="682"/>
      <c r="W509" s="682"/>
      <c r="X509" s="682"/>
      <c r="Y509" s="682"/>
      <c r="Z509" s="682"/>
    </row>
    <row r="510" spans="10:26" s="1620" customFormat="1" ht="21.75" customHeight="1">
      <c r="J510" s="682"/>
      <c r="K510" s="682"/>
      <c r="L510" s="682"/>
      <c r="M510" s="682"/>
      <c r="N510" s="682"/>
      <c r="O510" s="682"/>
      <c r="P510" s="682"/>
      <c r="Q510" s="682"/>
      <c r="R510" s="682"/>
      <c r="S510" s="682"/>
      <c r="T510" s="682"/>
      <c r="U510" s="682"/>
      <c r="V510" s="682"/>
      <c r="W510" s="682"/>
      <c r="X510" s="682"/>
      <c r="Y510" s="682"/>
      <c r="Z510" s="682"/>
    </row>
    <row r="511" spans="10:26" s="1620" customFormat="1" ht="21.75" customHeight="1">
      <c r="J511" s="682"/>
      <c r="K511" s="682"/>
      <c r="L511" s="682"/>
      <c r="M511" s="682"/>
      <c r="N511" s="682"/>
      <c r="O511" s="682"/>
      <c r="P511" s="682"/>
      <c r="Q511" s="682"/>
      <c r="R511" s="682"/>
      <c r="S511" s="682"/>
      <c r="T511" s="682"/>
      <c r="U511" s="682"/>
      <c r="V511" s="682"/>
      <c r="W511" s="682"/>
      <c r="X511" s="682"/>
      <c r="Y511" s="682"/>
      <c r="Z511" s="682"/>
    </row>
    <row r="512" spans="10:26" s="1620" customFormat="1" ht="21.75" customHeight="1">
      <c r="J512" s="682"/>
      <c r="K512" s="682"/>
      <c r="L512" s="682"/>
      <c r="M512" s="682"/>
      <c r="N512" s="682"/>
      <c r="O512" s="682"/>
      <c r="P512" s="682"/>
      <c r="Q512" s="682"/>
      <c r="R512" s="682"/>
      <c r="S512" s="682"/>
      <c r="T512" s="682"/>
      <c r="U512" s="682"/>
      <c r="V512" s="682"/>
      <c r="W512" s="682"/>
      <c r="X512" s="682"/>
      <c r="Y512" s="682"/>
      <c r="Z512" s="682"/>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90">
    <cfRule type="expression" dxfId="78" priority="3" stopIfTrue="1">
      <formula>$H$88&lt;&gt;"仅含出让金"</formula>
    </cfRule>
  </conditionalFormatting>
  <conditionalFormatting sqref="C91">
    <cfRule type="expression" dxfId="77" priority="2" stopIfTrue="1">
      <formula>$H$91="由企业提供"</formula>
    </cfRule>
  </conditionalFormatting>
  <conditionalFormatting sqref="C5:D7">
    <cfRule type="cellIs" dxfId="76" priority="7" stopIfTrue="1" operator="equal">
      <formula>25</formula>
    </cfRule>
  </conditionalFormatting>
  <conditionalFormatting sqref="C8:D13">
    <cfRule type="cellIs" dxfId="75" priority="5" stopIfTrue="1" operator="equal">
      <formula>15</formula>
    </cfRule>
  </conditionalFormatting>
  <conditionalFormatting sqref="C14:D16">
    <cfRule type="cellIs" dxfId="74" priority="4" stopIfTrue="1" operator="equal">
      <formula>30</formula>
    </cfRule>
  </conditionalFormatting>
  <conditionalFormatting sqref="E36">
    <cfRule type="expression" dxfId="73" priority="1" stopIfTrue="1">
      <formula>$D$36="同一抵押权人同一抵押物续贷"</formula>
    </cfRule>
  </conditionalFormatting>
  <dataValidations count="23">
    <dataValidation type="list" allowBlank="1" showInputMessage="1" showErrorMessage="1" sqref="C4:D4 D33" xr:uid="{00000000-0002-0000-2100-000000000000}">
      <formula1>估价方法</formula1>
    </dataValidation>
    <dataValidation type="list" allowBlank="1" showInputMessage="1" showErrorMessage="1" sqref="H55:H56" xr:uid="{00000000-0002-0000-2100-000001000000}">
      <formula1>"个人住宅,正常"</formula1>
    </dataValidation>
    <dataValidation type="list" allowBlank="1" showInputMessage="1" showErrorMessage="1" sqref="H48" xr:uid="{00000000-0002-0000-2100-000002000000}">
      <formula1>"情况1,情况2,情况3,情况4"</formula1>
    </dataValidation>
    <dataValidation type="list" allowBlank="1" showInputMessage="1" showErrorMessage="1" sqref="H58" xr:uid="{00000000-0002-0000-2100-000003000000}">
      <formula1>"转让取得,自行开发建设"</formula1>
    </dataValidation>
    <dataValidation type="list" allowBlank="1" showInputMessage="1" showErrorMessage="1" sqref="D32" xr:uid="{00000000-0002-0000-2100-000004000000}">
      <formula1>"总价,楼面单价"</formula1>
    </dataValidation>
    <dataValidation type="list" allowBlank="1" showInputMessage="1" showErrorMessage="1" sqref="F45" xr:uid="{00000000-0002-0000-2100-000005000000}">
      <formula1>"100%,70%,56%"</formula1>
    </dataValidation>
    <dataValidation type="list" allowBlank="1" showInputMessage="1" showErrorMessage="1" sqref="C33" xr:uid="{00000000-0002-0000-2100-000006000000}">
      <formula1>"成本比率,收益比率,自定义"</formula1>
    </dataValidation>
    <dataValidation type="list" allowBlank="1" showInputMessage="1" showErrorMessage="1" sqref="H91" xr:uid="{00000000-0002-0000-2100-000007000000}">
      <formula1>"企业提供（在右侧录入）,——"</formula1>
    </dataValidation>
    <dataValidation type="list" allowBlank="1" showInputMessage="1" showErrorMessage="1" sqref="H88" xr:uid="{00000000-0002-0000-2100-000008000000}">
      <formula1>"仅含出让金,出让金+开发费"</formula1>
    </dataValidation>
    <dataValidation type="list" allowBlank="1" showInputMessage="1" showErrorMessage="1" sqref="F75" xr:uid="{00000000-0002-0000-2100-000009000000}">
      <formula1>"买卖合同,购房发票"</formula1>
    </dataValidation>
    <dataValidation type="list" allowBlank="1" showInputMessage="1" showErrorMessage="1" sqref="D36" xr:uid="{00000000-0002-0000-2100-00000A000000}">
      <formula1>"同一抵押权人同一抵押物续贷,注销后放款,正常操作"</formula1>
    </dataValidation>
    <dataValidation type="list" allowBlank="1" showInputMessage="1" showErrorMessage="1" sqref="B116:B117" xr:uid="{00000000-0002-0000-2100-00000B000000}">
      <formula1>"建筑面积,规划建筑面积,（规划）建筑面积"</formula1>
    </dataValidation>
    <dataValidation type="list" allowBlank="1" showInputMessage="1" showErrorMessage="1" sqref="C116:C117" xr:uid="{00000000-0002-0000-2100-00000C000000}">
      <formula1>"土地面积,分摊土地面积,（分摊）土地面积"</formula1>
    </dataValidation>
    <dataValidation type="list" allowBlank="1" showInputMessage="1" showErrorMessage="1" sqref="D116:E116" xr:uid="{00000000-0002-0000-2100-00000D000000}">
      <formula1>"出让国有建设用地使用权价值,划拨国有建设用地使用权价值"</formula1>
    </dataValidation>
    <dataValidation type="list" allowBlank="1" showInputMessage="1" showErrorMessage="1" sqref="F116:G116" xr:uid="{00000000-0002-0000-2100-00000E000000}">
      <formula1>"建筑物价值,在建建筑物价值,建筑物/在建建筑物价值"</formula1>
    </dataValidation>
    <dataValidation type="list" allowBlank="1" showInputMessage="1" showErrorMessage="1" sqref="C129" xr:uid="{00000000-0002-0000-2100-00000F000000}">
      <formula1>"无,有"</formula1>
    </dataValidation>
    <dataValidation type="list" showInputMessage="1" showErrorMessage="1" sqref="G1" xr:uid="{00000000-0002-0000-2100-000010000000}">
      <formula1>"现房,在建,土地,-"</formula1>
    </dataValidation>
    <dataValidation type="list" allowBlank="1" showInputMessage="1" showErrorMessage="1" sqref="I1" xr:uid="{00000000-0002-0000-2100-000011000000}">
      <formula1>"项目局部,项目全部,——"</formula1>
    </dataValidation>
    <dataValidation type="list" allowBlank="1" showInputMessage="1" showErrorMessage="1" sqref="C1" xr:uid="{00000000-0002-0000-2100-000012000000}">
      <formula1>项目类型</formula1>
    </dataValidation>
    <dataValidation type="list" allowBlank="1" showInputMessage="1" showErrorMessage="1" sqref="G77" xr:uid="{00000000-0002-0000-2100-000013000000}">
      <formula1>"个人住宅,2016年5月1日前购买,2016年5月1日后购买"</formula1>
    </dataValidation>
    <dataValidation type="list" allowBlank="1" showInputMessage="1" showErrorMessage="1" sqref="E103" xr:uid="{00000000-0002-0000-2100-000014000000}">
      <formula1>"2.估价师知悉的法定优先受偿款,2.估价师知悉的除抵押担保权以外的法定优先受偿款"</formula1>
    </dataValidation>
    <dataValidation type="list" allowBlank="1" showInputMessage="1" showErrorMessage="1" sqref="H59" xr:uid="{00000000-0002-0000-2100-000015000000}">
      <formula1>"非个人房产,个人住宅（满五唯一有凭证）,个人其他（有凭证）,个人其他（无凭证）"</formula1>
    </dataValidation>
    <dataValidation type="list" allowBlank="1" showInputMessage="1" showErrorMessage="1" sqref="D92" xr:uid="{00000000-0002-0000-2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70C0"/>
    <pageSetUpPr fitToPage="1"/>
  </sheetPr>
  <dimension ref="A1:H57"/>
  <sheetViews>
    <sheetView view="pageBreakPreview" zoomScale="85" zoomScaleNormal="70" zoomScaleSheetLayoutView="85" workbookViewId="0">
      <selection activeCell="I45" sqref="I45"/>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1455</v>
      </c>
      <c r="B1" s="1371" t="s">
        <v>3616</v>
      </c>
      <c r="C1" s="1714" t="s">
        <v>1557</v>
      </c>
      <c r="D1" s="190"/>
      <c r="E1" s="190"/>
      <c r="F1" s="190"/>
      <c r="G1" s="1059">
        <f>MATCH(B1,'数据-取费表'!A6:A16,0)+5</f>
        <v>8</v>
      </c>
      <c r="H1" s="995" t="str">
        <f>IF(ISERROR(FIND("住宅",B1)),"非住宅","住宅")</f>
        <v>非住宅</v>
      </c>
    </row>
    <row r="2" spans="1:8" s="192" customFormat="1" ht="18" customHeight="1">
      <c r="A2" s="193" t="s">
        <v>1456</v>
      </c>
      <c r="B2" s="3118">
        <f ca="1">ROUND(IF(D2="——",C52/10000,C52/10000-E2),4)</f>
        <v>41.011000000000003</v>
      </c>
      <c r="C2" s="191" t="s">
        <v>1457</v>
      </c>
      <c r="D2" s="1708" t="s">
        <v>43</v>
      </c>
      <c r="E2" s="1086" t="e">
        <f ca="1">SUMIF(INDIRECT("'"&amp;G2&amp;"'"&amp;"!A:A"),"承租人权益价值",INDIRECT("'"&amp;G2&amp;"'"&amp;"!c:c"))</f>
        <v>#REF!</v>
      </c>
      <c r="F2" s="1709" t="s">
        <v>1457</v>
      </c>
      <c r="G2" s="1710"/>
    </row>
    <row r="3" spans="1:8" s="192" customFormat="1" ht="18" customHeight="1" thickBot="1">
      <c r="A3" s="195" t="s">
        <v>1458</v>
      </c>
      <c r="B3" s="196">
        <f ca="1">ROUND(B2*10000/(IF(B1="",'数据-汇总表'!E3,INDIRECT("'数据-取费表'!k"&amp;$G$1))),0)</f>
        <v>7237</v>
      </c>
      <c r="C3" s="191" t="s">
        <v>1459</v>
      </c>
      <c r="D3" s="191"/>
      <c r="E3" s="191"/>
      <c r="F3" s="191"/>
      <c r="G3" s="191"/>
    </row>
    <row r="4" spans="1:8" s="200" customFormat="1" ht="15.75">
      <c r="A4" s="197" t="s">
        <v>1460</v>
      </c>
      <c r="B4" s="198"/>
      <c r="C4" s="198"/>
      <c r="D4" s="198"/>
      <c r="E4" s="198"/>
      <c r="F4" s="198"/>
      <c r="G4" s="199"/>
    </row>
    <row r="5" spans="1:8" s="206" customFormat="1" ht="13.5" customHeight="1">
      <c r="A5" s="247" t="s">
        <v>1461</v>
      </c>
      <c r="B5" s="202" t="s">
        <v>1462</v>
      </c>
      <c r="C5" s="203">
        <f ca="1">C6+C7+C8</f>
        <v>107925.18000000001</v>
      </c>
      <c r="D5" s="203" t="s">
        <v>1463</v>
      </c>
      <c r="E5" s="204" t="s">
        <v>1464</v>
      </c>
      <c r="F5" s="204" t="s">
        <v>1465</v>
      </c>
      <c r="G5" s="205"/>
    </row>
    <row r="6" spans="1:8" s="206" customFormat="1" ht="13.5" customHeight="1">
      <c r="A6" s="728" t="s">
        <v>1466</v>
      </c>
      <c r="B6" s="207" t="s">
        <v>1467</v>
      </c>
      <c r="C6" s="208">
        <f>基准地价修正!C42*基准地价修正!D42</f>
        <v>93732.180000000008</v>
      </c>
      <c r="D6" s="209"/>
      <c r="E6" s="210"/>
      <c r="F6" s="210"/>
      <c r="G6" s="211"/>
    </row>
    <row r="7" spans="1:8" s="206" customFormat="1" ht="13.5" customHeight="1">
      <c r="A7" s="728" t="s">
        <v>1468</v>
      </c>
      <c r="B7" s="207" t="s">
        <v>1469</v>
      </c>
      <c r="C7" s="212">
        <f>ROUND(C6*F7,0)</f>
        <v>2859</v>
      </c>
      <c r="D7" s="212"/>
      <c r="E7" s="210"/>
      <c r="F7" s="213">
        <f>IF(项目基本情况!B8="出让",0,'数据-取费表'!B48+'数据-取费表'!B49)</f>
        <v>3.0499999999999999E-2</v>
      </c>
      <c r="G7" s="211"/>
    </row>
    <row r="8" spans="1:8" s="215" customFormat="1">
      <c r="A8" s="728" t="s">
        <v>1470</v>
      </c>
      <c r="B8" s="207" t="s">
        <v>1471</v>
      </c>
      <c r="C8" s="212">
        <f ca="1">IF(G8="已包含在土地购买价格中",0,C9+C10)</f>
        <v>11334</v>
      </c>
      <c r="D8" s="214"/>
      <c r="E8" s="212"/>
      <c r="F8" s="213"/>
      <c r="G8" s="1711" t="s">
        <v>3612</v>
      </c>
    </row>
    <row r="9" spans="1:8" s="206" customFormat="1" ht="13.5" customHeight="1">
      <c r="A9" s="729" t="s">
        <v>355</v>
      </c>
      <c r="B9" s="216" t="s">
        <v>1472</v>
      </c>
      <c r="C9" s="217">
        <f ca="1">ROUND(D9*E9,0)</f>
        <v>0</v>
      </c>
      <c r="D9" s="791">
        <f ca="1">IF(B1="",'数据-汇总表'!E5,IF(INDIRECT("'数据-取费表'!c"&amp;$G$1)="住宅",INDIRECT("'数据-取费表'!k"&amp;$G$1),0))</f>
        <v>0</v>
      </c>
      <c r="E9" s="217">
        <f>'数据-取费表'!B27</f>
        <v>160</v>
      </c>
      <c r="F9" s="213"/>
      <c r="G9" s="218"/>
    </row>
    <row r="10" spans="1:8" s="206" customFormat="1" ht="13.5" customHeight="1">
      <c r="A10" s="729" t="s">
        <v>356</v>
      </c>
      <c r="B10" s="216" t="s">
        <v>1474</v>
      </c>
      <c r="C10" s="217">
        <f ca="1">ROUND(D10*E10,0)</f>
        <v>11334</v>
      </c>
      <c r="D10" s="791">
        <f ca="1">IF(B1="",'数据-汇总表'!E6,IF(INDIRECT("'数据-取费表'!c"&amp;$G$1)="住宅",INDIRECT("'数据-取费表'!s"&amp;$G$1),INDIRECT("'数据-取费表'!k"&amp;$G$1)+INDIRECT("'数据-取费表'!s"&amp;$G$1)))</f>
        <v>56.67</v>
      </c>
      <c r="E10" s="217">
        <f>'数据-取费表'!B28</f>
        <v>200</v>
      </c>
      <c r="F10" s="213"/>
      <c r="G10" s="218"/>
    </row>
    <row r="11" spans="1:8" s="206" customFormat="1" ht="13.5" hidden="1" customHeight="1">
      <c r="A11" s="219" t="s">
        <v>4</v>
      </c>
      <c r="B11" s="207" t="s">
        <v>1475</v>
      </c>
      <c r="C11" s="203"/>
      <c r="D11" s="210"/>
      <c r="E11" s="210"/>
      <c r="F11" s="210"/>
      <c r="G11" s="211"/>
    </row>
    <row r="12" spans="1:8" s="206" customFormat="1" ht="13.5" hidden="1" customHeight="1">
      <c r="A12" s="219" t="s">
        <v>5</v>
      </c>
      <c r="B12" s="207" t="s">
        <v>1558</v>
      </c>
      <c r="C12" s="203">
        <v>0</v>
      </c>
      <c r="D12" s="210"/>
      <c r="E12" s="220"/>
      <c r="F12" s="213">
        <v>3.0499999999999999E-2</v>
      </c>
      <c r="G12" s="211"/>
    </row>
    <row r="13" spans="1:8" s="206" customFormat="1" ht="13.5" hidden="1" customHeight="1">
      <c r="A13" s="219" t="s">
        <v>6</v>
      </c>
      <c r="B13" s="207" t="s">
        <v>1559</v>
      </c>
      <c r="C13" s="203"/>
      <c r="D13" s="210"/>
      <c r="E13" s="210"/>
      <c r="F13" s="210"/>
      <c r="G13" s="211"/>
    </row>
    <row r="14" spans="1:8" s="206" customFormat="1" ht="13.5" hidden="1" customHeight="1">
      <c r="A14" s="219" t="s">
        <v>7</v>
      </c>
      <c r="B14" s="207" t="s">
        <v>1471</v>
      </c>
      <c r="C14" s="203"/>
      <c r="D14" s="210"/>
      <c r="E14" s="210"/>
      <c r="F14" s="210"/>
      <c r="G14" s="211" t="s">
        <v>1560</v>
      </c>
    </row>
    <row r="15" spans="1:8" s="206" customFormat="1" ht="13.5" hidden="1" customHeight="1">
      <c r="A15" s="219" t="s">
        <v>8</v>
      </c>
      <c r="B15" s="207" t="s">
        <v>1561</v>
      </c>
      <c r="C15" s="212"/>
      <c r="D15" s="210"/>
      <c r="E15" s="210"/>
      <c r="F15" s="210"/>
      <c r="G15" s="211" t="s">
        <v>1562</v>
      </c>
    </row>
    <row r="16" spans="1:8" s="206" customFormat="1" ht="13.5" hidden="1" customHeight="1">
      <c r="A16" s="219" t="s">
        <v>9</v>
      </c>
      <c r="B16" s="207" t="s">
        <v>1471</v>
      </c>
      <c r="C16" s="212"/>
      <c r="D16" s="210"/>
      <c r="E16" s="210"/>
      <c r="F16" s="210"/>
      <c r="G16" s="211"/>
    </row>
    <row r="17" spans="1:7" s="206" customFormat="1" ht="13.5" hidden="1" customHeight="1">
      <c r="A17" s="219" t="s">
        <v>10</v>
      </c>
      <c r="B17" s="207" t="s">
        <v>1563</v>
      </c>
      <c r="C17" s="221"/>
      <c r="D17" s="221"/>
      <c r="E17" s="221"/>
      <c r="F17" s="221"/>
      <c r="G17" s="211" t="s">
        <v>1562</v>
      </c>
    </row>
    <row r="18" spans="1:7" s="206" customFormat="1" ht="13.5" hidden="1" customHeight="1">
      <c r="A18" s="219" t="s">
        <v>11</v>
      </c>
      <c r="B18" s="207" t="s">
        <v>1564</v>
      </c>
      <c r="C18" s="212">
        <v>0</v>
      </c>
      <c r="D18" s="210"/>
      <c r="E18" s="210"/>
      <c r="F18" s="213">
        <v>3.0499999999999999E-2</v>
      </c>
      <c r="G18" s="211" t="s">
        <v>1565</v>
      </c>
    </row>
    <row r="19" spans="1:7" s="215" customFormat="1" ht="13.5" customHeight="1">
      <c r="A19" s="247" t="s">
        <v>1566</v>
      </c>
      <c r="B19" s="202" t="s">
        <v>1567</v>
      </c>
      <c r="C19" s="203" t="str">
        <f>IF(G19="已包含在土地取得成本中","0",ROUND(D19*E19,0))</f>
        <v>0</v>
      </c>
      <c r="D19" s="204">
        <f ca="1">D9+D10</f>
        <v>56.67</v>
      </c>
      <c r="E19" s="203">
        <f>'数据-取费表'!B31</f>
        <v>200</v>
      </c>
      <c r="F19" s="223"/>
      <c r="G19" s="1711" t="s">
        <v>3613</v>
      </c>
    </row>
    <row r="20" spans="1:7" s="206" customFormat="1" ht="13.5" customHeight="1">
      <c r="A20" s="247" t="s">
        <v>1568</v>
      </c>
      <c r="B20" s="202" t="s">
        <v>1569</v>
      </c>
      <c r="C20" s="224">
        <f ca="1">ROUND((C5+C19)*F20,0)</f>
        <v>2159</v>
      </c>
      <c r="D20" s="224"/>
      <c r="E20" s="224"/>
      <c r="F20" s="225">
        <f>'数据-取费表'!B37</f>
        <v>0.02</v>
      </c>
      <c r="G20" s="226" t="s">
        <v>1570</v>
      </c>
    </row>
    <row r="21" spans="1:7" s="206" customFormat="1" ht="13.5" customHeight="1">
      <c r="A21" s="247" t="s">
        <v>1571</v>
      </c>
      <c r="B21" s="202" t="s">
        <v>1572</v>
      </c>
      <c r="C21" s="227">
        <f>F21</f>
        <v>0.02</v>
      </c>
      <c r="D21" s="228" t="s">
        <v>1573</v>
      </c>
      <c r="E21" s="224"/>
      <c r="F21" s="225">
        <f>'数据-取费表'!B38</f>
        <v>0.02</v>
      </c>
      <c r="G21" s="226" t="s">
        <v>1574</v>
      </c>
    </row>
    <row r="22" spans="1:7" s="206" customFormat="1" ht="13.5" customHeight="1">
      <c r="A22" s="247" t="s">
        <v>1575</v>
      </c>
      <c r="B22" s="202" t="s">
        <v>1576</v>
      </c>
      <c r="C22" s="224">
        <f ca="1">ROUND(SUM(C23:C25),0)</f>
        <v>9358</v>
      </c>
      <c r="D22" s="227">
        <f ca="1">C26</f>
        <v>8.0000000000000004E-4</v>
      </c>
      <c r="E22" s="228" t="s">
        <v>1573</v>
      </c>
      <c r="F22" s="229">
        <f ca="1">'数据-取费表'!B40</f>
        <v>3.3500000000000002E-2</v>
      </c>
      <c r="G22" s="226" t="str">
        <f>IF('数据-取费表'!B22&lt;=1,"单利计息","复利计息")</f>
        <v>复利计息</v>
      </c>
    </row>
    <row r="23" spans="1:7" s="206" customFormat="1" ht="13.5" customHeight="1">
      <c r="A23" s="730" t="s">
        <v>1466</v>
      </c>
      <c r="B23" s="207" t="s">
        <v>1577</v>
      </c>
      <c r="C23" s="230">
        <f ca="1">ROUND(IF('数据-取费表'!B22&lt;=1,C5*F22*'数据-取费表'!B22,C5*(POWER((1+F22),'数据-取费表'!B22)-1)),0)</f>
        <v>9267</v>
      </c>
      <c r="D23" s="230"/>
      <c r="E23" s="230"/>
      <c r="F23" s="231"/>
      <c r="G23" s="232" t="s">
        <v>1578</v>
      </c>
    </row>
    <row r="24" spans="1:7" s="206" customFormat="1" ht="13.5" customHeight="1">
      <c r="A24" s="730" t="s">
        <v>1468</v>
      </c>
      <c r="B24" s="207" t="s">
        <v>1579</v>
      </c>
      <c r="C24" s="230">
        <f ca="1">ROUND(IF('数据-取费表'!B22&lt;=1,C19*F22*('数据-取费表'!B19/2+'数据-取费表'!B20),C19*(POWER((1+F22),('数据-取费表'!B19/2+'数据-取费表'!B20))-1)),0)</f>
        <v>0</v>
      </c>
      <c r="D24" s="230"/>
      <c r="E24" s="230"/>
      <c r="F24" s="231"/>
      <c r="G24" s="232" t="s">
        <v>1580</v>
      </c>
    </row>
    <row r="25" spans="1:7" s="206" customFormat="1" ht="24">
      <c r="A25" s="730" t="s">
        <v>1470</v>
      </c>
      <c r="B25" s="207" t="s">
        <v>1581</v>
      </c>
      <c r="C25" s="230">
        <f ca="1">ROUND(IF('数据-取费表'!B22&lt;=1,C20*F22*'数据-取费表'!B22/2,C20*(POWER((1+F22),'数据-取费表'!B22/2)-1)),0)</f>
        <v>91</v>
      </c>
      <c r="D25" s="230"/>
      <c r="E25" s="233"/>
      <c r="F25" s="231"/>
      <c r="G25" s="234" t="s">
        <v>1582</v>
      </c>
    </row>
    <row r="26" spans="1:7" s="206" customFormat="1">
      <c r="A26" s="730" t="s">
        <v>350</v>
      </c>
      <c r="B26" s="207" t="s">
        <v>1505</v>
      </c>
      <c r="C26" s="230">
        <f ca="1">ROUND(IF('数据-取费表'!B22&lt;=1,F21*F22*'数据-取费表'!B22/2,F21*(POWER((1+F22),'数据-取费表'!B22/2)-1)),4)</f>
        <v>8.0000000000000004E-4</v>
      </c>
      <c r="D26" s="230"/>
      <c r="E26" s="233"/>
      <c r="F26" s="231"/>
      <c r="G26" s="235"/>
    </row>
    <row r="27" spans="1:7" s="206" customFormat="1" ht="24.75">
      <c r="A27" s="247" t="s">
        <v>1506</v>
      </c>
      <c r="B27" s="236" t="s">
        <v>1507</v>
      </c>
      <c r="C27" s="237">
        <f ca="1">C28</f>
        <v>5504</v>
      </c>
      <c r="D27" s="227">
        <f ca="1">C29</f>
        <v>1E-3</v>
      </c>
      <c r="E27" s="228" t="s">
        <v>1508</v>
      </c>
      <c r="F27" s="238">
        <f ca="1">IF(B1="",'数据-取费表'!Q16,INDIRECT("'数据-取费表'!q"&amp;$G$1))</f>
        <v>0.05</v>
      </c>
      <c r="G27" s="239" t="s">
        <v>1509</v>
      </c>
    </row>
    <row r="28" spans="1:7" s="206" customFormat="1" ht="13.5" customHeight="1">
      <c r="A28" s="730" t="s">
        <v>346</v>
      </c>
      <c r="B28" s="240" t="s">
        <v>1510</v>
      </c>
      <c r="C28" s="241">
        <f ca="1">ROUND((C5+C19+C20)*F27,0)</f>
        <v>5504</v>
      </c>
      <c r="D28" s="227"/>
      <c r="E28" s="228"/>
      <c r="F28" s="238"/>
      <c r="G28" s="239"/>
    </row>
    <row r="29" spans="1:7" s="206" customFormat="1" ht="13.5" customHeight="1">
      <c r="A29" s="730" t="s">
        <v>347</v>
      </c>
      <c r="B29" s="240" t="s">
        <v>1511</v>
      </c>
      <c r="C29" s="230">
        <f ca="1">ROUND(C21*F27,4)</f>
        <v>1E-3</v>
      </c>
      <c r="D29" s="227"/>
      <c r="E29" s="228"/>
      <c r="F29" s="238"/>
      <c r="G29" s="239"/>
    </row>
    <row r="30" spans="1:7" s="206" customFormat="1" ht="13.5" customHeight="1">
      <c r="A30" s="247" t="s">
        <v>1512</v>
      </c>
      <c r="B30" s="202" t="s">
        <v>1513</v>
      </c>
      <c r="C30" s="227">
        <f>ROUND(F30/(1+'数据-取费表'!C42),4)</f>
        <v>5.33E-2</v>
      </c>
      <c r="D30" s="228" t="s">
        <v>1508</v>
      </c>
      <c r="E30" s="233"/>
      <c r="F30" s="229">
        <f>'数据-取费表'!B41</f>
        <v>5.6000000000000001E-2</v>
      </c>
      <c r="G30" s="226" t="s">
        <v>1514</v>
      </c>
    </row>
    <row r="31" spans="1:7" ht="16.5" customHeight="1">
      <c r="A31" s="201">
        <v>1</v>
      </c>
      <c r="B31" s="202" t="s">
        <v>1515</v>
      </c>
      <c r="C31" s="203">
        <f ca="1">ROUND((C5+C19+C20+C22+C27)/(1-C21-D22-D27-C30),0)</f>
        <v>135092</v>
      </c>
      <c r="D31" s="222"/>
      <c r="E31" s="203"/>
      <c r="F31" s="242"/>
      <c r="G31" s="226" t="s">
        <v>1516</v>
      </c>
    </row>
    <row r="32" spans="1:7" s="200" customFormat="1" ht="15.75">
      <c r="A32" s="244" t="s">
        <v>1583</v>
      </c>
      <c r="B32" s="245"/>
      <c r="C32" s="245"/>
      <c r="D32" s="245"/>
      <c r="E32" s="245"/>
      <c r="F32" s="245"/>
      <c r="G32" s="246"/>
    </row>
    <row r="33" spans="1:7" s="206" customFormat="1" ht="13.5" customHeight="1">
      <c r="A33" s="247" t="s">
        <v>337</v>
      </c>
      <c r="B33" s="202" t="s">
        <v>1584</v>
      </c>
      <c r="C33" s="248">
        <f ca="1">SUM(C34:C38)</f>
        <v>248214</v>
      </c>
      <c r="D33" s="224"/>
      <c r="E33" s="204"/>
      <c r="F33" s="233"/>
      <c r="G33" s="226"/>
    </row>
    <row r="34" spans="1:7" s="250" customFormat="1" ht="13.5" customHeight="1">
      <c r="A34" s="730" t="s">
        <v>346</v>
      </c>
      <c r="B34" s="207" t="s">
        <v>1519</v>
      </c>
      <c r="C34" s="212">
        <f ca="1">ROUND(IF(B1="",SUMPRODUCT('数据-取费表'!K6:K14,'数据-取费表'!L6:L14),INDIRECT("'数据-取费表'!l"&amp;$G$1)*INDIRECT("'数据-取费表'!k"&amp;$G$1)+'数据-取费表'!L14*INDIRECT("'数据-取费表'!S"&amp;$G$1)),0)</f>
        <v>226680</v>
      </c>
      <c r="D34" s="209"/>
      <c r="E34" s="212"/>
      <c r="F34" s="249"/>
      <c r="G34" s="211"/>
    </row>
    <row r="35" spans="1:7" ht="13.5" customHeight="1">
      <c r="A35" s="730" t="s">
        <v>351</v>
      </c>
      <c r="B35" s="207" t="s">
        <v>1521</v>
      </c>
      <c r="C35" s="212">
        <f ca="1">ROUND(C34*F35,0)</f>
        <v>6800</v>
      </c>
      <c r="D35" s="212"/>
      <c r="E35" s="212"/>
      <c r="F35" s="251">
        <f>'数据-取费表'!B33</f>
        <v>0.03</v>
      </c>
      <c r="G35" s="211" t="s">
        <v>1522</v>
      </c>
    </row>
    <row r="36" spans="1:7" ht="24">
      <c r="A36" s="730" t="s">
        <v>352</v>
      </c>
      <c r="B36" s="207" t="s">
        <v>1523</v>
      </c>
      <c r="C36" s="212">
        <f ca="1">ROUND(IF(B1="",SUM('数据-取费表'!AP6:AP13)*F36,IF(INDIRECT("'数据-取费表'!c"&amp;$G$1)="住宅",INDIRECT("'数据-取费表'!k"&amp;$G$1)*INDIRECT("'数据-取费表'!l"&amp;$G$1)*F36,0)),0)</f>
        <v>0</v>
      </c>
      <c r="D36" s="212"/>
      <c r="E36" s="212"/>
      <c r="F36" s="251">
        <f>'数据-取费表'!B34</f>
        <v>0</v>
      </c>
      <c r="G36" s="252" t="s">
        <v>1524</v>
      </c>
    </row>
    <row r="37" spans="1:7" s="250" customFormat="1" ht="13.5" customHeight="1">
      <c r="A37" s="730" t="s">
        <v>353</v>
      </c>
      <c r="B37" s="207" t="s">
        <v>1525</v>
      </c>
      <c r="C37" s="241">
        <f ca="1">ROUND(E37*D37,0)</f>
        <v>11334</v>
      </c>
      <c r="D37" s="209">
        <f ca="1">D19</f>
        <v>56.67</v>
      </c>
      <c r="E37" s="241">
        <f>'数据-取费表'!B35</f>
        <v>200</v>
      </c>
      <c r="F37" s="251"/>
      <c r="G37" s="253"/>
    </row>
    <row r="38" spans="1:7" ht="13.5" customHeight="1">
      <c r="A38" s="730" t="s">
        <v>354</v>
      </c>
      <c r="B38" s="207" t="s">
        <v>1527</v>
      </c>
      <c r="C38" s="212">
        <f ca="1">ROUND(C34*F38,0)</f>
        <v>3400</v>
      </c>
      <c r="D38" s="212"/>
      <c r="E38" s="212"/>
      <c r="F38" s="251">
        <f>'数据-取费表'!B36</f>
        <v>1.4999999999999999E-2</v>
      </c>
      <c r="G38" s="211" t="s">
        <v>1522</v>
      </c>
    </row>
    <row r="39" spans="1:7" s="206" customFormat="1" ht="13.5" customHeight="1">
      <c r="A39" s="247" t="s">
        <v>1528</v>
      </c>
      <c r="B39" s="202" t="s">
        <v>1529</v>
      </c>
      <c r="C39" s="224">
        <f ca="1">ROUND(C33*F20,0)</f>
        <v>4964</v>
      </c>
      <c r="D39" s="224"/>
      <c r="E39" s="224"/>
      <c r="F39" s="225">
        <f>F20</f>
        <v>0.02</v>
      </c>
      <c r="G39" s="226" t="s">
        <v>1530</v>
      </c>
    </row>
    <row r="40" spans="1:7" s="206" customFormat="1" ht="13.5" customHeight="1">
      <c r="A40" s="247" t="s">
        <v>1531</v>
      </c>
      <c r="B40" s="202" t="s">
        <v>1532</v>
      </c>
      <c r="C40" s="227">
        <f>F21</f>
        <v>0.02</v>
      </c>
      <c r="D40" s="228" t="s">
        <v>1533</v>
      </c>
      <c r="E40" s="224"/>
      <c r="F40" s="225">
        <f>F21</f>
        <v>0.02</v>
      </c>
      <c r="G40" s="226" t="s">
        <v>1534</v>
      </c>
    </row>
    <row r="41" spans="1:7" s="206" customFormat="1" ht="13.5" customHeight="1">
      <c r="A41" s="247" t="s">
        <v>1535</v>
      </c>
      <c r="B41" s="202" t="s">
        <v>1536</v>
      </c>
      <c r="C41" s="224">
        <f ca="1">ROUND(SUM(C42:C43),0)</f>
        <v>10646</v>
      </c>
      <c r="D41" s="227">
        <f ca="1">C44</f>
        <v>8.0000000000000004E-4</v>
      </c>
      <c r="E41" s="228" t="s">
        <v>1533</v>
      </c>
      <c r="F41" s="229">
        <f ca="1">F22</f>
        <v>3.3500000000000002E-2</v>
      </c>
      <c r="G41" s="226" t="str">
        <f>IF('数据-取费表'!B22&lt;=1,"单利计息","复利计息")</f>
        <v>复利计息</v>
      </c>
    </row>
    <row r="42" spans="1:7" ht="13.5" customHeight="1">
      <c r="A42" s="730" t="s">
        <v>346</v>
      </c>
      <c r="B42" s="207" t="s">
        <v>1537</v>
      </c>
      <c r="C42" s="230">
        <f ca="1">ROUND(IF('数据-取费表'!B22&lt;=1,C33*F22*'数据-取费表'!B20/2,C33*(POWER((1+F22),'数据-取费表'!B20/2)-1)),0)</f>
        <v>10437</v>
      </c>
      <c r="D42" s="230"/>
      <c r="E42" s="230"/>
      <c r="F42" s="231"/>
      <c r="G42" s="3325" t="s">
        <v>1585</v>
      </c>
    </row>
    <row r="43" spans="1:7" ht="13.5" customHeight="1">
      <c r="A43" s="730" t="s">
        <v>347</v>
      </c>
      <c r="B43" s="207" t="s">
        <v>1539</v>
      </c>
      <c r="C43" s="230">
        <f ca="1">ROUND(IF('数据-取费表'!B22&lt;=1,C39*F22*'数据-取费表'!B20/2,C39*(POWER((1+F22),'数据-取费表'!B20/2)-1)),0)</f>
        <v>209</v>
      </c>
      <c r="D43" s="230"/>
      <c r="E43" s="230"/>
      <c r="F43" s="231"/>
      <c r="G43" s="3326"/>
    </row>
    <row r="44" spans="1:7" ht="13.5" customHeight="1">
      <c r="A44" s="730" t="s">
        <v>348</v>
      </c>
      <c r="B44" s="207" t="s">
        <v>1540</v>
      </c>
      <c r="C44" s="230">
        <f ca="1">ROUND(IF('数据-取费表'!B22&lt;=1,C40*F22*'数据-取费表'!B20/2,C40*(POWER((1+F22),'数据-取费表'!B20/2)-1)),4)</f>
        <v>8.0000000000000004E-4</v>
      </c>
      <c r="D44" s="230"/>
      <c r="E44" s="230"/>
      <c r="F44" s="231"/>
      <c r="G44" s="3327"/>
    </row>
    <row r="45" spans="1:7" s="206" customFormat="1" ht="13.5" customHeight="1">
      <c r="A45" s="247" t="s">
        <v>1541</v>
      </c>
      <c r="B45" s="236" t="s">
        <v>1507</v>
      </c>
      <c r="C45" s="237">
        <f ca="1">C46</f>
        <v>12659</v>
      </c>
      <c r="D45" s="227">
        <f ca="1">C47</f>
        <v>1E-3</v>
      </c>
      <c r="E45" s="228" t="s">
        <v>1533</v>
      </c>
      <c r="F45" s="238">
        <f ca="1">F27</f>
        <v>0.05</v>
      </c>
      <c r="G45" s="239" t="s">
        <v>1542</v>
      </c>
    </row>
    <row r="46" spans="1:7" s="206" customFormat="1" ht="13.5" customHeight="1">
      <c r="A46" s="730" t="s">
        <v>346</v>
      </c>
      <c r="B46" s="240" t="s">
        <v>1543</v>
      </c>
      <c r="C46" s="241">
        <f ca="1">ROUND((C33+C39)*F27,0)</f>
        <v>12659</v>
      </c>
      <c r="D46" s="255"/>
      <c r="E46" s="228"/>
      <c r="F46" s="238"/>
      <c r="G46" s="239"/>
    </row>
    <row r="47" spans="1:7" s="206" customFormat="1" ht="13.5" customHeight="1">
      <c r="A47" s="730" t="s">
        <v>347</v>
      </c>
      <c r="B47" s="240" t="s">
        <v>1544</v>
      </c>
      <c r="C47" s="230">
        <f ca="1">ROUND(C40*F27,4)</f>
        <v>1E-3</v>
      </c>
      <c r="D47" s="255"/>
      <c r="E47" s="228"/>
      <c r="F47" s="238"/>
      <c r="G47" s="239"/>
    </row>
    <row r="48" spans="1:7" s="206" customFormat="1" ht="13.5" customHeight="1">
      <c r="A48" s="247" t="s">
        <v>1506</v>
      </c>
      <c r="B48" s="202" t="s">
        <v>1545</v>
      </c>
      <c r="C48" s="254">
        <f>ROUND(F30/(1+'数据-取费表'!C42),4)</f>
        <v>5.33E-2</v>
      </c>
      <c r="D48" s="228" t="s">
        <v>1533</v>
      </c>
      <c r="E48" s="224"/>
      <c r="F48" s="229">
        <f>F30</f>
        <v>5.6000000000000001E-2</v>
      </c>
      <c r="G48" s="226" t="s">
        <v>1546</v>
      </c>
    </row>
    <row r="49" spans="1:7" ht="16.5" customHeight="1">
      <c r="A49" s="247" t="s">
        <v>1512</v>
      </c>
      <c r="B49" s="202" t="s">
        <v>1586</v>
      </c>
      <c r="C49" s="224">
        <f ca="1">ROUND((C33+C39+C41+C45)/(1-C40-D41-D45-C48),0)</f>
        <v>298933</v>
      </c>
      <c r="D49" s="224"/>
      <c r="E49" s="224"/>
      <c r="F49" s="256"/>
      <c r="G49" s="226" t="s">
        <v>1548</v>
      </c>
    </row>
    <row r="50" spans="1:7" s="250" customFormat="1">
      <c r="A50" s="247" t="s">
        <v>1549</v>
      </c>
      <c r="B50" s="202" t="s">
        <v>1550</v>
      </c>
      <c r="C50" s="224"/>
      <c r="D50" s="224"/>
      <c r="E50" s="224"/>
      <c r="F50" s="256">
        <f>IF('数据-取费表'!B24=0,'数据-取费表'!N16,1)</f>
        <v>0.92</v>
      </c>
      <c r="G50" s="239"/>
    </row>
    <row r="51" spans="1:7" ht="16.5" customHeight="1">
      <c r="A51" s="247" t="s">
        <v>1552</v>
      </c>
      <c r="B51" s="202" t="s">
        <v>1587</v>
      </c>
      <c r="C51" s="224">
        <f ca="1">ROUND(C49*F50,0)</f>
        <v>275018</v>
      </c>
      <c r="D51" s="224"/>
      <c r="E51" s="224"/>
      <c r="F51" s="256"/>
      <c r="G51" s="226" t="s">
        <v>1554</v>
      </c>
    </row>
    <row r="52" spans="1:7" s="200" customFormat="1" ht="16.5" thickBot="1">
      <c r="A52" s="257" t="s">
        <v>1555</v>
      </c>
      <c r="B52" s="258"/>
      <c r="C52" s="259">
        <f ca="1">C31+C51</f>
        <v>410110</v>
      </c>
      <c r="D52" s="258"/>
      <c r="E52" s="258"/>
      <c r="F52" s="258"/>
      <c r="G52" s="260"/>
    </row>
    <row r="55" spans="1:7" ht="15">
      <c r="B55" s="262" t="s">
        <v>1556</v>
      </c>
      <c r="C55" s="263"/>
    </row>
    <row r="56" spans="1:7">
      <c r="B56" s="265" t="s">
        <v>796</v>
      </c>
      <c r="C56" s="267">
        <f ca="1">1-C57</f>
        <v>0.32899999999999996</v>
      </c>
    </row>
    <row r="57" spans="1:7">
      <c r="B57" s="265" t="s">
        <v>797</v>
      </c>
      <c r="C57" s="266">
        <f ca="1">ROUND(C51/C52,3)</f>
        <v>0.67100000000000004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2200-000000000000}">
      <formula1>"已包含在土地购买价格中,未包含在土地购买价格中"</formula1>
    </dataValidation>
    <dataValidation type="list" allowBlank="1" showInputMessage="1" showErrorMessage="1" sqref="G19" xr:uid="{00000000-0002-0000-2200-000001000000}">
      <formula1>"已包含在土地取得成本中,未包含在土地取得成本中"</formula1>
    </dataValidation>
    <dataValidation type="list" allowBlank="1" showInputMessage="1" showErrorMessage="1" sqref="B1" xr:uid="{00000000-0002-0000-2200-000002000000}">
      <formula1>项目类型</formula1>
    </dataValidation>
    <dataValidation type="list" allowBlank="1" showInputMessage="1" showErrorMessage="1" sqref="G2" xr:uid="{00000000-0002-0000-2200-000003000000}">
      <formula1>估价方法</formula1>
    </dataValidation>
    <dataValidation type="list" allowBlank="1" showInputMessage="1" showErrorMessage="1" sqref="D2" xr:uid="{00000000-0002-0000-2200-000004000000}">
      <formula1>"需扣减承租人权益,——"</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70C0"/>
    <pageSetUpPr fitToPage="1"/>
  </sheetPr>
  <dimension ref="A1:K57"/>
  <sheetViews>
    <sheetView view="pageBreakPreview" zoomScale="70" zoomScaleNormal="70" zoomScaleSheetLayoutView="70" workbookViewId="0">
      <selection activeCell="C6" sqref="C6"/>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1455</v>
      </c>
      <c r="B1" s="1371"/>
      <c r="C1" s="190"/>
      <c r="D1" s="190"/>
      <c r="E1" s="190"/>
      <c r="F1" s="190"/>
      <c r="G1" s="1059">
        <f>MATCH(B1,'数据-取费表'!A6:A16,0)+5</f>
        <v>9</v>
      </c>
    </row>
    <row r="2" spans="1:9" s="192" customFormat="1" ht="18" customHeight="1">
      <c r="A2" s="193" t="s">
        <v>679</v>
      </c>
      <c r="B2" s="194">
        <f ca="1">IF(D2="——",C52,C52-E2)</f>
        <v>571</v>
      </c>
      <c r="C2" s="191" t="s">
        <v>1457</v>
      </c>
      <c r="D2" s="1708" t="s">
        <v>43</v>
      </c>
      <c r="E2" s="1086" t="e">
        <f ca="1">SUMIF(INDIRECT("'"&amp;G2&amp;"'"&amp;"!A:A"),"承租人权益价值",INDIRECT("'"&amp;G2&amp;"'"&amp;"!c:c"))</f>
        <v>#REF!</v>
      </c>
      <c r="F2" s="1709" t="s">
        <v>1457</v>
      </c>
      <c r="G2" s="1710"/>
    </row>
    <row r="3" spans="1:9" s="192" customFormat="1" ht="18" customHeight="1" thickBot="1">
      <c r="A3" s="195" t="s">
        <v>680</v>
      </c>
      <c r="B3" s="196">
        <f ca="1">ROUND(B2*10000/(IF(B1="",'数据-汇总表'!E3,INDIRECT("'数据-取费表'!k"&amp;$G$1))),0)</f>
        <v>6725</v>
      </c>
      <c r="C3" s="191" t="s">
        <v>1459</v>
      </c>
      <c r="D3" s="191"/>
      <c r="E3" s="191"/>
      <c r="F3" s="191"/>
      <c r="G3" s="191"/>
    </row>
    <row r="4" spans="1:9" s="200" customFormat="1" ht="15.75">
      <c r="A4" s="197" t="s">
        <v>1460</v>
      </c>
      <c r="B4" s="198"/>
      <c r="C4" s="198"/>
      <c r="D4" s="198"/>
      <c r="E4" s="198"/>
      <c r="F4" s="198"/>
      <c r="G4" s="199"/>
    </row>
    <row r="5" spans="1:9" s="206" customFormat="1" ht="13.5" customHeight="1">
      <c r="A5" s="247" t="s">
        <v>337</v>
      </c>
      <c r="B5" s="202" t="s">
        <v>1462</v>
      </c>
      <c r="C5" s="203">
        <f ca="1">C6+C7+C8</f>
        <v>26</v>
      </c>
      <c r="D5" s="203" t="s">
        <v>1463</v>
      </c>
      <c r="E5" s="204" t="s">
        <v>1464</v>
      </c>
      <c r="F5" s="204" t="s">
        <v>1465</v>
      </c>
      <c r="G5" s="205"/>
    </row>
    <row r="6" spans="1:9" s="206" customFormat="1" ht="13.5" customHeight="1">
      <c r="A6" s="728" t="s">
        <v>346</v>
      </c>
      <c r="B6" s="207" t="s">
        <v>1467</v>
      </c>
      <c r="C6" s="208">
        <f>基准地价修正!B2</f>
        <v>9</v>
      </c>
      <c r="D6" s="209"/>
      <c r="E6" s="210"/>
      <c r="F6" s="210"/>
      <c r="G6" s="211"/>
    </row>
    <row r="7" spans="1:9" s="206" customFormat="1" ht="13.5" customHeight="1">
      <c r="A7" s="728" t="s">
        <v>347</v>
      </c>
      <c r="B7" s="207" t="s">
        <v>1469</v>
      </c>
      <c r="C7" s="212">
        <f>ROUND(C6*F7,0)</f>
        <v>0</v>
      </c>
      <c r="D7" s="212"/>
      <c r="E7" s="210"/>
      <c r="F7" s="213">
        <f>IF(项目基本情况!B8="出让",0,'数据-取费表'!B48+'数据-取费表'!B49)</f>
        <v>3.0499999999999999E-2</v>
      </c>
      <c r="G7" s="211"/>
    </row>
    <row r="8" spans="1:9" s="215" customFormat="1">
      <c r="A8" s="728" t="s">
        <v>348</v>
      </c>
      <c r="B8" s="207" t="s">
        <v>1471</v>
      </c>
      <c r="C8" s="212">
        <f ca="1">IF(G8="已包含在土地购买价格中","0",IF(B1="",'数据-取费表'!B29,IF(G9="全部缴纳",C9+C10,H9)))</f>
        <v>17</v>
      </c>
      <c r="D8" s="214"/>
      <c r="E8" s="212"/>
      <c r="F8" s="213"/>
      <c r="G8" s="1711" t="s">
        <v>3612</v>
      </c>
    </row>
    <row r="9" spans="1:9" s="206" customFormat="1" ht="13.5" customHeight="1">
      <c r="A9" s="729" t="s">
        <v>355</v>
      </c>
      <c r="B9" s="216" t="s">
        <v>1472</v>
      </c>
      <c r="C9" s="217">
        <f ca="1">ROUND(D9*E9/10000,0)</f>
        <v>0</v>
      </c>
      <c r="D9" s="791">
        <f ca="1">IF(B1="",'数据-汇总表'!E5,IF(INDIRECT("'数据-取费表'!c"&amp;$G$1)="住宅",INDIRECT("'数据-取费表'!k"&amp;$G$1),0))</f>
        <v>0</v>
      </c>
      <c r="E9" s="217">
        <f>'数据-取费表'!B27</f>
        <v>160</v>
      </c>
      <c r="F9" s="213"/>
      <c r="G9" s="1712" t="s">
        <v>3615</v>
      </c>
      <c r="H9" s="1067"/>
      <c r="I9" s="1713" t="s">
        <v>1473</v>
      </c>
    </row>
    <row r="10" spans="1:9" s="206" customFormat="1" ht="13.5" customHeight="1">
      <c r="A10" s="729" t="s">
        <v>356</v>
      </c>
      <c r="B10" s="216" t="s">
        <v>1474</v>
      </c>
      <c r="C10" s="217">
        <f ca="1">ROUND(D10*E10/10000,0)</f>
        <v>17</v>
      </c>
      <c r="D10" s="791">
        <f ca="1">IF(B1="",'数据-汇总表'!E6,IF(INDIRECT("'数据-取费表'!c"&amp;$G$1)="住宅",INDIRECT("'数据-取费表'!s"&amp;$G$1),INDIRECT("'数据-取费表'!k"&amp;$G$1)+INDIRECT("'数据-取费表'!s"&amp;$G$1)))</f>
        <v>849.01</v>
      </c>
      <c r="E10" s="217">
        <f>'数据-取费表'!B28</f>
        <v>200</v>
      </c>
      <c r="F10" s="213"/>
      <c r="G10" s="218"/>
    </row>
    <row r="11" spans="1:9" s="206" customFormat="1" ht="13.5" hidden="1" customHeight="1">
      <c r="A11" s="219" t="s">
        <v>4</v>
      </c>
      <c r="B11" s="207" t="s">
        <v>1475</v>
      </c>
      <c r="C11" s="203"/>
      <c r="D11" s="210"/>
      <c r="E11" s="210"/>
      <c r="F11" s="210"/>
      <c r="G11" s="211"/>
    </row>
    <row r="12" spans="1:9" s="206" customFormat="1" ht="13.5" hidden="1" customHeight="1">
      <c r="A12" s="219" t="s">
        <v>5</v>
      </c>
      <c r="B12" s="207" t="s">
        <v>1476</v>
      </c>
      <c r="C12" s="203">
        <v>0</v>
      </c>
      <c r="D12" s="210"/>
      <c r="E12" s="220"/>
      <c r="F12" s="213">
        <v>3.0499999999999999E-2</v>
      </c>
      <c r="G12" s="211"/>
    </row>
    <row r="13" spans="1:9" s="206" customFormat="1" ht="13.5" hidden="1" customHeight="1">
      <c r="A13" s="219" t="s">
        <v>6</v>
      </c>
      <c r="B13" s="207" t="s">
        <v>1477</v>
      </c>
      <c r="C13" s="203"/>
      <c r="D13" s="210"/>
      <c r="E13" s="210"/>
      <c r="F13" s="210"/>
      <c r="G13" s="211"/>
    </row>
    <row r="14" spans="1:9" s="206" customFormat="1" ht="13.5" hidden="1" customHeight="1">
      <c r="A14" s="219" t="s">
        <v>7</v>
      </c>
      <c r="B14" s="207" t="s">
        <v>1471</v>
      </c>
      <c r="C14" s="203"/>
      <c r="D14" s="210"/>
      <c r="E14" s="210"/>
      <c r="F14" s="210"/>
      <c r="G14" s="211" t="s">
        <v>1479</v>
      </c>
    </row>
    <row r="15" spans="1:9" s="206" customFormat="1" ht="13.5" hidden="1" customHeight="1">
      <c r="A15" s="219" t="s">
        <v>8</v>
      </c>
      <c r="B15" s="207" t="s">
        <v>1480</v>
      </c>
      <c r="C15" s="212"/>
      <c r="D15" s="210"/>
      <c r="E15" s="210"/>
      <c r="F15" s="210"/>
      <c r="G15" s="211" t="s">
        <v>1481</v>
      </c>
    </row>
    <row r="16" spans="1:9" s="206" customFormat="1" ht="13.5" hidden="1" customHeight="1">
      <c r="A16" s="219" t="s">
        <v>9</v>
      </c>
      <c r="B16" s="207" t="s">
        <v>1471</v>
      </c>
      <c r="C16" s="212"/>
      <c r="D16" s="210"/>
      <c r="E16" s="210"/>
      <c r="F16" s="210"/>
      <c r="G16" s="211"/>
    </row>
    <row r="17" spans="1:7" s="206" customFormat="1" ht="13.5" hidden="1" customHeight="1">
      <c r="A17" s="219" t="s">
        <v>10</v>
      </c>
      <c r="B17" s="207" t="s">
        <v>1482</v>
      </c>
      <c r="C17" s="221"/>
      <c r="D17" s="221"/>
      <c r="E17" s="221"/>
      <c r="F17" s="221"/>
      <c r="G17" s="211" t="s">
        <v>1481</v>
      </c>
    </row>
    <row r="18" spans="1:7" s="206" customFormat="1" ht="13.5" hidden="1" customHeight="1">
      <c r="A18" s="219" t="s">
        <v>11</v>
      </c>
      <c r="B18" s="207" t="s">
        <v>1483</v>
      </c>
      <c r="C18" s="212">
        <v>0</v>
      </c>
      <c r="D18" s="210"/>
      <c r="E18" s="210"/>
      <c r="F18" s="213">
        <v>3.0499999999999999E-2</v>
      </c>
      <c r="G18" s="211" t="s">
        <v>1484</v>
      </c>
    </row>
    <row r="19" spans="1:7" s="215" customFormat="1" ht="13.5" customHeight="1">
      <c r="A19" s="247" t="s">
        <v>1485</v>
      </c>
      <c r="B19" s="202" t="s">
        <v>1486</v>
      </c>
      <c r="C19" s="203" t="str">
        <f>IF(G19="已包含在土地取得成本中","0",ROUND(D19*E19/10000,0))</f>
        <v>0</v>
      </c>
      <c r="D19" s="204">
        <f ca="1">D9+D10</f>
        <v>849.01</v>
      </c>
      <c r="E19" s="203">
        <f>'数据-取费表'!B31</f>
        <v>200</v>
      </c>
      <c r="F19" s="223"/>
      <c r="G19" s="1711" t="s">
        <v>3613</v>
      </c>
    </row>
    <row r="20" spans="1:7" s="206" customFormat="1" ht="13.5" customHeight="1">
      <c r="A20" s="247" t="s">
        <v>1487</v>
      </c>
      <c r="B20" s="202" t="s">
        <v>1488</v>
      </c>
      <c r="C20" s="224">
        <f ca="1">ROUND((C5+C19)*F20,0)</f>
        <v>1</v>
      </c>
      <c r="D20" s="224"/>
      <c r="E20" s="224"/>
      <c r="F20" s="225">
        <f>'数据-取费表'!B37</f>
        <v>0.02</v>
      </c>
      <c r="G20" s="226" t="s">
        <v>1489</v>
      </c>
    </row>
    <row r="21" spans="1:7" s="206" customFormat="1" ht="13.5" customHeight="1">
      <c r="A21" s="247" t="s">
        <v>1490</v>
      </c>
      <c r="B21" s="202" t="s">
        <v>1491</v>
      </c>
      <c r="C21" s="227">
        <f>F21</f>
        <v>0.02</v>
      </c>
      <c r="D21" s="228" t="s">
        <v>1492</v>
      </c>
      <c r="E21" s="224"/>
      <c r="F21" s="225">
        <f>'数据-取费表'!B38</f>
        <v>0.02</v>
      </c>
      <c r="G21" s="226" t="s">
        <v>1493</v>
      </c>
    </row>
    <row r="22" spans="1:7" s="206" customFormat="1" ht="13.5" customHeight="1">
      <c r="A22" s="247" t="s">
        <v>1494</v>
      </c>
      <c r="B22" s="202" t="s">
        <v>1495</v>
      </c>
      <c r="C22" s="1038">
        <f ca="1">ROUND(SUM(C23:C25),0)</f>
        <v>2</v>
      </c>
      <c r="D22" s="227">
        <f ca="1">C26</f>
        <v>8.0000000000000004E-4</v>
      </c>
      <c r="E22" s="228" t="s">
        <v>1492</v>
      </c>
      <c r="F22" s="229">
        <f ca="1">'数据-取费表'!B40</f>
        <v>3.3500000000000002E-2</v>
      </c>
      <c r="G22" s="226" t="str">
        <f>IF('数据-取费表'!B22&lt;=1,"单利计息","复利计息")</f>
        <v>复利计息</v>
      </c>
    </row>
    <row r="23" spans="1:7" s="206" customFormat="1" ht="13.5" customHeight="1">
      <c r="A23" s="730" t="s">
        <v>346</v>
      </c>
      <c r="B23" s="207" t="s">
        <v>1497</v>
      </c>
      <c r="C23" s="1039">
        <f ca="1">ROUND(IF('数据-取费表'!B22&lt;=1,C5*F22*'数据-取费表'!B23,C5*(POWER((1+F22),'数据-取费表'!B23)-1)),0)</f>
        <v>2</v>
      </c>
      <c r="D23" s="230"/>
      <c r="E23" s="230"/>
      <c r="F23" s="231"/>
      <c r="G23" s="232" t="s">
        <v>1498</v>
      </c>
    </row>
    <row r="24" spans="1:7" s="206" customFormat="1" ht="13.5" customHeight="1">
      <c r="A24" s="730" t="s">
        <v>347</v>
      </c>
      <c r="B24" s="207" t="s">
        <v>1500</v>
      </c>
      <c r="C24" s="1039">
        <f ca="1">ROUND(IF('数据-取费表'!B22&lt;=1,C19*F22*('数据-取费表'!B19/2+'数据-取费表'!B21),C19*(POWER((1+F22),('数据-取费表'!B19/2+'数据-取费表'!B21))-1)),0)</f>
        <v>0</v>
      </c>
      <c r="D24" s="230"/>
      <c r="E24" s="230"/>
      <c r="F24" s="231"/>
      <c r="G24" s="232" t="s">
        <v>1501</v>
      </c>
    </row>
    <row r="25" spans="1:7" s="206" customFormat="1" ht="24">
      <c r="A25" s="730" t="s">
        <v>348</v>
      </c>
      <c r="B25" s="207" t="s">
        <v>1503</v>
      </c>
      <c r="C25" s="1039">
        <f ca="1">ROUND(IF('数据-取费表'!B22&lt;=1,C20*F22*'数据-取费表'!B23/2,C20*(POWER((1+F22),'数据-取费表'!B23/2)-1)),0)</f>
        <v>0</v>
      </c>
      <c r="D25" s="230"/>
      <c r="E25" s="233"/>
      <c r="F25" s="231"/>
      <c r="G25" s="234" t="s">
        <v>1504</v>
      </c>
    </row>
    <row r="26" spans="1:7" s="206" customFormat="1">
      <c r="A26" s="730" t="s">
        <v>350</v>
      </c>
      <c r="B26" s="207" t="s">
        <v>1505</v>
      </c>
      <c r="C26" s="230">
        <f ca="1">ROUND(IF('数据-取费表'!B22&lt;=1,F21*F22*'数据-取费表'!B23/2,F21*(POWER((1+F22),'数据-取费表'!B23/2)-1)),4)</f>
        <v>8.0000000000000004E-4</v>
      </c>
      <c r="D26" s="230"/>
      <c r="E26" s="233"/>
      <c r="F26" s="231"/>
      <c r="G26" s="235"/>
    </row>
    <row r="27" spans="1:7" s="206" customFormat="1" ht="24.75">
      <c r="A27" s="247" t="s">
        <v>1506</v>
      </c>
      <c r="B27" s="236" t="s">
        <v>1507</v>
      </c>
      <c r="C27" s="237">
        <f ca="1">C28</f>
        <v>4</v>
      </c>
      <c r="D27" s="227">
        <f ca="1">C29</f>
        <v>3.2000000000000002E-3</v>
      </c>
      <c r="E27" s="228" t="s">
        <v>1492</v>
      </c>
      <c r="F27" s="238">
        <f ca="1">IF(B1="",'数据-取费表'!Q16,INDIRECT("'数据-取费表'!q"&amp;$G$1))</f>
        <v>0.16</v>
      </c>
      <c r="G27" s="239" t="s">
        <v>1509</v>
      </c>
    </row>
    <row r="28" spans="1:7" s="206" customFormat="1" ht="13.5" customHeight="1">
      <c r="A28" s="730" t="s">
        <v>346</v>
      </c>
      <c r="B28" s="240" t="s">
        <v>1510</v>
      </c>
      <c r="C28" s="241">
        <f ca="1">ROUND((C5+C19+C20)*F27*'数据-取费表'!B21/'数据-取费表'!B20,0)</f>
        <v>4</v>
      </c>
      <c r="D28" s="227"/>
      <c r="E28" s="228"/>
      <c r="F28" s="238"/>
      <c r="G28" s="239"/>
    </row>
    <row r="29" spans="1:7" s="206" customFormat="1" ht="13.5" customHeight="1">
      <c r="A29" s="730" t="s">
        <v>347</v>
      </c>
      <c r="B29" s="240" t="s">
        <v>1511</v>
      </c>
      <c r="C29" s="230">
        <f ca="1">ROUND(C21*F27*'数据-取费表'!B21/'数据-取费表'!B20,4)</f>
        <v>3.2000000000000002E-3</v>
      </c>
      <c r="D29" s="227"/>
      <c r="E29" s="228"/>
      <c r="F29" s="238"/>
      <c r="G29" s="239"/>
    </row>
    <row r="30" spans="1:7" s="206" customFormat="1" ht="13.5" customHeight="1">
      <c r="A30" s="247" t="s">
        <v>1512</v>
      </c>
      <c r="B30" s="202" t="s">
        <v>1513</v>
      </c>
      <c r="C30" s="227">
        <f>ROUND(F30/(1+'数据-取费表'!C42),4)</f>
        <v>5.33E-2</v>
      </c>
      <c r="D30" s="228" t="s">
        <v>1492</v>
      </c>
      <c r="E30" s="233"/>
      <c r="F30" s="229">
        <f>'数据-取费表'!B41</f>
        <v>5.6000000000000001E-2</v>
      </c>
      <c r="G30" s="226" t="s">
        <v>1514</v>
      </c>
    </row>
    <row r="31" spans="1:7" ht="16.5" customHeight="1">
      <c r="A31" s="201">
        <v>1</v>
      </c>
      <c r="B31" s="202" t="s">
        <v>1515</v>
      </c>
      <c r="C31" s="203">
        <f ca="1">ROUND((C5+C19+C20+C22+C27)/(1-C21-D22-D27-C30),0)</f>
        <v>36</v>
      </c>
      <c r="D31" s="222"/>
      <c r="E31" s="203"/>
      <c r="F31" s="242"/>
      <c r="G31" s="226" t="s">
        <v>1516</v>
      </c>
    </row>
    <row r="32" spans="1:7" s="200" customFormat="1" ht="15.75">
      <c r="A32" s="244" t="s">
        <v>1517</v>
      </c>
      <c r="B32" s="245"/>
      <c r="C32" s="245"/>
      <c r="D32" s="245"/>
      <c r="E32" s="245"/>
      <c r="F32" s="245"/>
      <c r="G32" s="246"/>
    </row>
    <row r="33" spans="1:11" s="206" customFormat="1" ht="13.5" customHeight="1">
      <c r="A33" s="247" t="s">
        <v>337</v>
      </c>
      <c r="B33" s="202" t="s">
        <v>1518</v>
      </c>
      <c r="C33" s="248">
        <f ca="1">SUM(C34:C38)</f>
        <v>438</v>
      </c>
      <c r="D33" s="224"/>
      <c r="E33" s="204"/>
      <c r="F33" s="233"/>
      <c r="G33" s="226"/>
      <c r="H33" s="3206"/>
      <c r="I33" s="3207"/>
      <c r="J33" s="3207"/>
      <c r="K33" s="3207"/>
    </row>
    <row r="34" spans="1:11" s="250" customFormat="1" ht="13.5" customHeight="1">
      <c r="A34" s="730" t="s">
        <v>346</v>
      </c>
      <c r="B34" s="207" t="s">
        <v>1519</v>
      </c>
      <c r="C34" s="212">
        <f ca="1">IF(B1="",IF(F34=100%,'数据-取费表'!M16,'数据-取费表'!O16),IF(F34=100%,INDIRECT("'数据-取费表'!m"&amp;$G$1)+INDIRECT("'数据-取费表'!t"&amp;$G$1),INDIRECT("'数据-取费表'!o"&amp;$G$1)+INDIRECT("'数据-取费表'!aq"&amp;$G$1)))</f>
        <v>419</v>
      </c>
      <c r="D34" s="209"/>
      <c r="E34" s="212"/>
      <c r="F34" s="249">
        <f ca="1">IF('数据-取费表'!B24=0,1,IF(B1="",'数据-取费表'!N16,INDIRECT("'数据-取费表'!n"&amp;$G$1)))</f>
        <v>1</v>
      </c>
      <c r="G34" s="211" t="s">
        <v>1520</v>
      </c>
      <c r="H34" s="3207"/>
      <c r="I34" s="3206"/>
      <c r="J34" s="3206"/>
      <c r="K34" s="3206"/>
    </row>
    <row r="35" spans="1:11" ht="13.5" customHeight="1">
      <c r="A35" s="730" t="s">
        <v>351</v>
      </c>
      <c r="B35" s="207" t="s">
        <v>1521</v>
      </c>
      <c r="C35" s="212">
        <f ca="1">ROUND(C34*F35,0)</f>
        <v>13</v>
      </c>
      <c r="D35" s="212"/>
      <c r="E35" s="212"/>
      <c r="F35" s="251">
        <f>'数据-取费表'!B33</f>
        <v>0.03</v>
      </c>
      <c r="G35" s="211" t="s">
        <v>1522</v>
      </c>
      <c r="H35" s="3207"/>
      <c r="I35" s="3206"/>
      <c r="J35" s="3206"/>
      <c r="K35" s="3206"/>
    </row>
    <row r="36" spans="1:11" ht="24">
      <c r="A36" s="730" t="s">
        <v>352</v>
      </c>
      <c r="B36" s="207" t="s">
        <v>1523</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1524</v>
      </c>
      <c r="H36" s="3207"/>
      <c r="I36" s="3206"/>
      <c r="J36" s="3206"/>
      <c r="K36" s="3206"/>
    </row>
    <row r="37" spans="1:11" s="250" customFormat="1" ht="13.5" customHeight="1">
      <c r="A37" s="730" t="s">
        <v>353</v>
      </c>
      <c r="B37" s="207" t="s">
        <v>1525</v>
      </c>
      <c r="C37" s="241">
        <f ca="1">ROUND(E37*D37*F34/10000,0)</f>
        <v>0</v>
      </c>
      <c r="D37" s="209">
        <f>I37</f>
        <v>0</v>
      </c>
      <c r="E37" s="241">
        <f>'数据-取费表'!B35</f>
        <v>200</v>
      </c>
      <c r="F37" s="251"/>
      <c r="G37" s="253" t="s">
        <v>1526</v>
      </c>
      <c r="H37" s="3207"/>
      <c r="I37" s="3206"/>
      <c r="J37" s="3206"/>
      <c r="K37" s="3206"/>
    </row>
    <row r="38" spans="1:11" ht="13.5" customHeight="1">
      <c r="A38" s="730" t="s">
        <v>354</v>
      </c>
      <c r="B38" s="207" t="s">
        <v>1527</v>
      </c>
      <c r="C38" s="212">
        <f ca="1">ROUND(C34*F38,0)</f>
        <v>6</v>
      </c>
      <c r="D38" s="212"/>
      <c r="E38" s="212"/>
      <c r="F38" s="251">
        <f>'数据-取费表'!B36</f>
        <v>1.4999999999999999E-2</v>
      </c>
      <c r="G38" s="211" t="s">
        <v>1522</v>
      </c>
      <c r="H38" s="3204"/>
      <c r="I38" s="3204"/>
      <c r="J38" s="3205"/>
      <c r="K38" s="3205"/>
    </row>
    <row r="39" spans="1:11" s="206" customFormat="1" ht="13.5" customHeight="1">
      <c r="A39" s="247" t="s">
        <v>1485</v>
      </c>
      <c r="B39" s="202" t="s">
        <v>1488</v>
      </c>
      <c r="C39" s="224">
        <f ca="1">ROUND(C33*F20,0)</f>
        <v>9</v>
      </c>
      <c r="D39" s="224"/>
      <c r="E39" s="224"/>
      <c r="F39" s="225">
        <f>F20</f>
        <v>0.02</v>
      </c>
      <c r="G39" s="226" t="s">
        <v>1530</v>
      </c>
      <c r="H39" s="1369"/>
      <c r="I39" s="1369"/>
    </row>
    <row r="40" spans="1:11" s="206" customFormat="1" ht="13.5" customHeight="1">
      <c r="A40" s="247" t="s">
        <v>1487</v>
      </c>
      <c r="B40" s="202" t="s">
        <v>1491</v>
      </c>
      <c r="C40" s="227">
        <f>F21</f>
        <v>0.02</v>
      </c>
      <c r="D40" s="228" t="s">
        <v>1533</v>
      </c>
      <c r="E40" s="224"/>
      <c r="F40" s="225">
        <f>F21</f>
        <v>0.02</v>
      </c>
      <c r="G40" s="226" t="s">
        <v>1534</v>
      </c>
      <c r="H40" s="250"/>
    </row>
    <row r="41" spans="1:11" s="206" customFormat="1" ht="13.5" customHeight="1">
      <c r="A41" s="247" t="s">
        <v>1490</v>
      </c>
      <c r="B41" s="202" t="s">
        <v>1495</v>
      </c>
      <c r="C41" s="224">
        <f ca="1">ROUND(SUM(C42:C43),0)</f>
        <v>18</v>
      </c>
      <c r="D41" s="227">
        <f ca="1">C44</f>
        <v>8.0000000000000004E-4</v>
      </c>
      <c r="E41" s="228" t="s">
        <v>1533</v>
      </c>
      <c r="F41" s="229">
        <f ca="1">F22</f>
        <v>3.3500000000000002E-2</v>
      </c>
      <c r="G41" s="226" t="str">
        <f>IF('数据-取费表'!B22&lt;=1,"单利计息","复利计息")</f>
        <v>复利计息</v>
      </c>
    </row>
    <row r="42" spans="1:11" ht="13.5" customHeight="1">
      <c r="A42" s="730" t="s">
        <v>346</v>
      </c>
      <c r="B42" s="207" t="s">
        <v>1497</v>
      </c>
      <c r="C42" s="230">
        <f ca="1">ROUND(IF('数据-取费表'!B22&lt;=1,C33*F22*'数据-取费表'!B21/2,C33*(POWER((1+F22),'数据-取费表'!B21/2)-1)),0)</f>
        <v>18</v>
      </c>
      <c r="D42" s="230"/>
      <c r="E42" s="230"/>
      <c r="F42" s="231"/>
      <c r="G42" s="3325" t="s">
        <v>1538</v>
      </c>
    </row>
    <row r="43" spans="1:11" ht="13.5" customHeight="1">
      <c r="A43" s="730" t="s">
        <v>347</v>
      </c>
      <c r="B43" s="207" t="s">
        <v>1500</v>
      </c>
      <c r="C43" s="230">
        <f ca="1">ROUND(IF('数据-取费表'!B22&lt;=1,C39*F22*'数据-取费表'!B21/2,C39*(POWER((1+F22),'数据-取费表'!B21/2)-1)),0)</f>
        <v>0</v>
      </c>
      <c r="D43" s="230"/>
      <c r="E43" s="230"/>
      <c r="F43" s="231"/>
      <c r="G43" s="3326"/>
    </row>
    <row r="44" spans="1:11" ht="13.5" customHeight="1">
      <c r="A44" s="730" t="s">
        <v>348</v>
      </c>
      <c r="B44" s="207" t="s">
        <v>1503</v>
      </c>
      <c r="C44" s="230">
        <f ca="1">ROUND(IF('数据-取费表'!B22&lt;=1,C40*F22*'数据-取费表'!B21/2,C40*(POWER((1+F22),'数据-取费表'!B21/2)-1)),4)</f>
        <v>8.0000000000000004E-4</v>
      </c>
      <c r="D44" s="230"/>
      <c r="E44" s="230"/>
      <c r="F44" s="231"/>
      <c r="G44" s="3327"/>
    </row>
    <row r="45" spans="1:11" s="206" customFormat="1" ht="13.5" customHeight="1">
      <c r="A45" s="247" t="s">
        <v>1494</v>
      </c>
      <c r="B45" s="236" t="s">
        <v>1507</v>
      </c>
      <c r="C45" s="237">
        <f ca="1">C46</f>
        <v>72</v>
      </c>
      <c r="D45" s="227">
        <f ca="1">C47</f>
        <v>3.2000000000000002E-3</v>
      </c>
      <c r="E45" s="228" t="s">
        <v>1533</v>
      </c>
      <c r="F45" s="238">
        <f ca="1">F27</f>
        <v>0.16</v>
      </c>
      <c r="G45" s="239" t="s">
        <v>1542</v>
      </c>
    </row>
    <row r="46" spans="1:11" s="206" customFormat="1" ht="13.5" customHeight="1">
      <c r="A46" s="730" t="s">
        <v>346</v>
      </c>
      <c r="B46" s="240" t="s">
        <v>1543</v>
      </c>
      <c r="C46" s="241">
        <f ca="1">ROUND((C33+C39)*F27,0)</f>
        <v>72</v>
      </c>
      <c r="D46" s="255"/>
      <c r="E46" s="228"/>
      <c r="F46" s="238"/>
      <c r="G46" s="239"/>
    </row>
    <row r="47" spans="1:11" s="206" customFormat="1" ht="13.5" customHeight="1">
      <c r="A47" s="730" t="s">
        <v>347</v>
      </c>
      <c r="B47" s="240" t="s">
        <v>1544</v>
      </c>
      <c r="C47" s="230">
        <f ca="1">ROUND(C40*F27,4)</f>
        <v>3.2000000000000002E-3</v>
      </c>
      <c r="D47" s="255"/>
      <c r="E47" s="228"/>
      <c r="F47" s="238"/>
      <c r="G47" s="239"/>
    </row>
    <row r="48" spans="1:11" s="206" customFormat="1" ht="13.5" customHeight="1">
      <c r="A48" s="247" t="s">
        <v>1506</v>
      </c>
      <c r="B48" s="202" t="s">
        <v>1545</v>
      </c>
      <c r="C48" s="227">
        <f>ROUND(F30/(1+'数据-取费表'!C42),4)</f>
        <v>5.33E-2</v>
      </c>
      <c r="D48" s="228" t="s">
        <v>1533</v>
      </c>
      <c r="E48" s="224"/>
      <c r="F48" s="229">
        <f>F30</f>
        <v>5.6000000000000001E-2</v>
      </c>
      <c r="G48" s="226" t="s">
        <v>1546</v>
      </c>
    </row>
    <row r="49" spans="1:7" ht="16.5" customHeight="1">
      <c r="A49" s="247" t="s">
        <v>1512</v>
      </c>
      <c r="B49" s="202" t="s">
        <v>1547</v>
      </c>
      <c r="C49" s="224">
        <f ca="1">ROUND((C33+C39+C41+C45)/(1-C40-D41-D45-C48),0)</f>
        <v>582</v>
      </c>
      <c r="D49" s="224"/>
      <c r="E49" s="224"/>
      <c r="F49" s="256"/>
      <c r="G49" s="226" t="s">
        <v>1548</v>
      </c>
    </row>
    <row r="50" spans="1:7" s="250" customFormat="1" ht="24">
      <c r="A50" s="247" t="s">
        <v>1549</v>
      </c>
      <c r="B50" s="202" t="s">
        <v>1550</v>
      </c>
      <c r="C50" s="224"/>
      <c r="D50" s="224"/>
      <c r="E50" s="224"/>
      <c r="F50" s="256">
        <f>IF('数据-取费表'!B24=0,'数据-取费表'!N16,1)</f>
        <v>0.92</v>
      </c>
      <c r="G50" s="239" t="s">
        <v>1551</v>
      </c>
    </row>
    <row r="51" spans="1:7" ht="16.5" customHeight="1">
      <c r="A51" s="247" t="s">
        <v>1552</v>
      </c>
      <c r="B51" s="202" t="s">
        <v>1553</v>
      </c>
      <c r="C51" s="224">
        <f ca="1">ROUND(C49*F50,0)</f>
        <v>535</v>
      </c>
      <c r="D51" s="224"/>
      <c r="E51" s="224"/>
      <c r="F51" s="256"/>
      <c r="G51" s="226" t="s">
        <v>1554</v>
      </c>
    </row>
    <row r="52" spans="1:7" s="200" customFormat="1" ht="16.5" thickBot="1">
      <c r="A52" s="257" t="s">
        <v>1555</v>
      </c>
      <c r="B52" s="258"/>
      <c r="C52" s="259">
        <f ca="1">C31+C51</f>
        <v>571</v>
      </c>
      <c r="D52" s="258"/>
      <c r="E52" s="258"/>
      <c r="F52" s="258"/>
      <c r="G52" s="260"/>
    </row>
    <row r="55" spans="1:7" ht="15">
      <c r="B55" s="262" t="s">
        <v>1556</v>
      </c>
      <c r="C55" s="263"/>
    </row>
    <row r="56" spans="1:7">
      <c r="B56" s="265" t="s">
        <v>796</v>
      </c>
      <c r="C56" s="267">
        <f ca="1">1-C57</f>
        <v>6.2999999999999945E-2</v>
      </c>
    </row>
    <row r="57" spans="1:7">
      <c r="B57" s="265" t="s">
        <v>797</v>
      </c>
      <c r="C57" s="266">
        <f ca="1">ROUND(C51/C52,3)</f>
        <v>0.93700000000000006</v>
      </c>
    </row>
  </sheetData>
  <sheetProtection password="CEE9" sheet="1" objects="1" scenarios="1" formatCells="0"/>
  <mergeCells count="1">
    <mergeCell ref="G42:G44"/>
  </mergeCells>
  <phoneticPr fontId="134" type="noConversion"/>
  <dataValidations count="6">
    <dataValidation type="list" allowBlank="1" showInputMessage="1" showErrorMessage="1" sqref="D2" xr:uid="{00000000-0002-0000-2300-000000000000}">
      <formula1>"需扣减承租人权益,——"</formula1>
    </dataValidation>
    <dataValidation type="list" allowBlank="1" showInputMessage="1" showErrorMessage="1" sqref="G2" xr:uid="{00000000-0002-0000-2300-000001000000}">
      <formula1>估价方法</formula1>
    </dataValidation>
    <dataValidation type="list" allowBlank="1" showInputMessage="1" showErrorMessage="1" sqref="G9" xr:uid="{00000000-0002-0000-2300-000002000000}">
      <formula1>"部分缴纳,全部缴纳"</formula1>
    </dataValidation>
    <dataValidation type="list" allowBlank="1" showInputMessage="1" showErrorMessage="1" sqref="B1" xr:uid="{00000000-0002-0000-2300-000003000000}">
      <formula1>项目类型</formula1>
    </dataValidation>
    <dataValidation type="list" allowBlank="1" showInputMessage="1" showErrorMessage="1" sqref="G19" xr:uid="{00000000-0002-0000-2300-000004000000}">
      <formula1>"已包含在土地取得成本中,未包含在土地取得成本中"</formula1>
    </dataValidation>
    <dataValidation type="list" allowBlank="1" showInputMessage="1" showErrorMessage="1" sqref="G8" xr:uid="{00000000-0002-0000-2300-000005000000}">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5">
    <tabColor theme="4" tint="-0.249977111117893"/>
    <pageSetUpPr fitToPage="1"/>
  </sheetPr>
  <dimension ref="A1:AC103"/>
  <sheetViews>
    <sheetView view="pageBreakPreview" zoomScale="85" zoomScaleNormal="60" zoomScaleSheetLayoutView="85" workbookViewId="0">
      <selection activeCell="D1" sqref="D1"/>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4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7" customFormat="1" ht="28.5" customHeight="1" thickBot="1">
      <c r="A1" s="1136" t="s">
        <v>1825</v>
      </c>
      <c r="B1" s="1137" t="s">
        <v>3319</v>
      </c>
      <c r="C1" s="1138" t="s">
        <v>1656</v>
      </c>
      <c r="D1" s="1139" t="s">
        <v>3608</v>
      </c>
      <c r="E1" s="3127" t="s">
        <v>3439</v>
      </c>
      <c r="F1" s="1732" t="s">
        <v>3440</v>
      </c>
      <c r="G1" s="1141" t="s">
        <v>1761</v>
      </c>
      <c r="H1" s="1140"/>
      <c r="I1" s="1140"/>
      <c r="J1" s="1140"/>
      <c r="K1" s="1142"/>
      <c r="L1" s="1143"/>
      <c r="M1" s="1144"/>
      <c r="N1" s="1144"/>
      <c r="O1" s="1144"/>
      <c r="P1" s="1145"/>
      <c r="Q1" s="1138"/>
      <c r="R1" s="1138"/>
      <c r="S1" s="1138"/>
      <c r="T1" s="1138"/>
      <c r="U1" s="1138"/>
      <c r="V1" s="1138"/>
      <c r="W1" s="1138"/>
      <c r="X1" s="1138"/>
      <c r="Y1" s="1138"/>
      <c r="Z1" s="1138"/>
      <c r="AA1" s="1138"/>
      <c r="AB1" s="1138"/>
      <c r="AC1" s="1146"/>
    </row>
    <row r="2" spans="1:29" s="342" customFormat="1" ht="28.5" customHeight="1" thickTop="1">
      <c r="A2" s="1135" t="s">
        <v>1456</v>
      </c>
      <c r="B2" s="1082">
        <f>IF(E1="项目模式",IF(C2="——",IF(B37="元/平方米",ROUND(C39*D3/10000,0),ROUND(F3*C39/10000,0)),IF(B37="元/平方米",ROUND(C39*D3/10000,0),ROUND(F3*C39/10000,0))-D2),IF(E1="单套模式",IF(C2="——",IF(B37="元/平方米",ROUND(C39*D3/10000,0),ROUND(F3*C39/10000,0)),IF(B37="元/平方米",ROUND(C39*D3/10000,0),ROUND(F3*C39/10000,0))-D2)))</f>
        <v>0</v>
      </c>
      <c r="C2" s="1734" t="s">
        <v>43</v>
      </c>
      <c r="D2" s="850" t="e">
        <f ca="1">IF(E1="项目模式",SUMIF(INDIRECT("'"&amp;F2&amp;"'"&amp;"!A:A"),"承租人权益价值",INDIRECT("'"&amp;F2&amp;"'"&amp;"!c:c")),SUMIF(INDIRECT("'"&amp;F2&amp;"'"&amp;"!A:A"),"承租人权益价值（单套）",INDIRECT("'"&amp;F2&amp;"'"&amp;"!c:c")))</f>
        <v>#REF!</v>
      </c>
      <c r="E2" s="1735" t="s">
        <v>1457</v>
      </c>
      <c r="F2" s="1736"/>
      <c r="G2" s="851"/>
      <c r="H2" s="851"/>
      <c r="I2" s="851"/>
      <c r="J2" s="851"/>
      <c r="K2" s="853"/>
      <c r="L2" s="2499"/>
      <c r="M2" s="2500"/>
      <c r="N2" s="2500"/>
      <c r="O2" s="2500"/>
      <c r="P2" s="1083"/>
      <c r="Q2" s="341"/>
      <c r="R2" s="341"/>
      <c r="S2" s="341"/>
      <c r="T2" s="341"/>
      <c r="U2" s="341"/>
      <c r="V2" s="341"/>
      <c r="W2" s="341"/>
      <c r="X2" s="341"/>
      <c r="Y2" s="341"/>
      <c r="Z2" s="341"/>
      <c r="AA2" s="341"/>
      <c r="AB2" s="341"/>
      <c r="AC2" s="661"/>
    </row>
    <row r="3" spans="1:29" s="342" customFormat="1" ht="28.5" customHeight="1" thickBot="1">
      <c r="A3" s="195" t="s">
        <v>1458</v>
      </c>
      <c r="B3" s="536" t="e">
        <f>IF(AND(C2="——",B37="元/平方米"),C39,ROUND(B2*10000/D3,0))</f>
        <v>#DIV/0!</v>
      </c>
      <c r="C3" s="344" t="s">
        <v>1762</v>
      </c>
      <c r="D3" s="343">
        <f>SUMIF('数据-汇总表'!$C19:$C33,D1,'数据-汇总表'!$E19:$E33)</f>
        <v>0</v>
      </c>
      <c r="E3" s="344" t="s">
        <v>1826</v>
      </c>
      <c r="F3" s="343">
        <f>SUMIF('数据-取费表'!A5:A15,D1,'数据-取费表'!AH5:AH15)</f>
        <v>0</v>
      </c>
      <c r="G3" s="851"/>
      <c r="H3" s="851"/>
      <c r="I3" s="851"/>
      <c r="J3" s="851"/>
      <c r="K3" s="853"/>
      <c r="L3" s="2499"/>
      <c r="M3" s="2500">
        <f>IF(C2="——",IF(B37="元/平方米",ROUND(C39*D3/10000,0),ROUND(F3*C39/10000,0)),IF(B37="元/平方米",ROUND(C39*D3/10000,0),ROUND(F3*C39/10000,0))-D2)</f>
        <v>0</v>
      </c>
      <c r="N3" s="2500"/>
      <c r="O3" s="2500"/>
      <c r="P3" s="1083"/>
      <c r="Q3" s="341"/>
      <c r="R3" s="341"/>
      <c r="S3" s="341"/>
      <c r="T3" s="341"/>
      <c r="U3" s="341"/>
      <c r="V3" s="341"/>
      <c r="W3" s="341"/>
      <c r="X3" s="341"/>
      <c r="Y3" s="341"/>
      <c r="Z3" s="341"/>
      <c r="AA3" s="341"/>
      <c r="AB3" s="674"/>
      <c r="AC3" s="661"/>
    </row>
    <row r="4" spans="1:29" ht="15">
      <c r="A4" s="345" t="s">
        <v>1763</v>
      </c>
      <c r="B4" s="346"/>
      <c r="C4" s="3440" t="s">
        <v>1764</v>
      </c>
      <c r="D4" s="3441"/>
      <c r="E4" s="3442" t="s">
        <v>1765</v>
      </c>
      <c r="F4" s="3443"/>
      <c r="G4" s="3440" t="s">
        <v>1766</v>
      </c>
      <c r="H4" s="3441"/>
      <c r="I4" s="3440" t="s">
        <v>1767</v>
      </c>
      <c r="J4" s="3441"/>
      <c r="K4" s="537" t="s">
        <v>1768</v>
      </c>
      <c r="L4" s="2482"/>
      <c r="M4" s="2483"/>
      <c r="N4" s="2483"/>
      <c r="O4" s="2483"/>
      <c r="P4" s="3444" t="s">
        <v>1769</v>
      </c>
      <c r="Q4" s="3445"/>
      <c r="R4" s="3450" t="s">
        <v>1765</v>
      </c>
      <c r="S4" s="3451"/>
      <c r="T4" s="3450" t="s">
        <v>1766</v>
      </c>
      <c r="U4" s="3451"/>
      <c r="V4" s="3423" t="s">
        <v>1767</v>
      </c>
      <c r="W4" s="3423"/>
      <c r="X4" s="1262"/>
      <c r="Y4" s="3450" t="s">
        <v>1769</v>
      </c>
      <c r="Z4" s="3451"/>
      <c r="AA4" s="3437" t="s">
        <v>1765</v>
      </c>
      <c r="AB4" s="3438" t="s">
        <v>1766</v>
      </c>
      <c r="AC4" s="3437" t="s">
        <v>1767</v>
      </c>
    </row>
    <row r="5" spans="1:29" ht="15">
      <c r="A5" s="348"/>
      <c r="B5" s="349"/>
      <c r="C5" s="3495" t="s">
        <v>1667</v>
      </c>
      <c r="D5" s="3459"/>
      <c r="E5" s="3467" t="s">
        <v>3486</v>
      </c>
      <c r="F5" s="3468"/>
      <c r="G5" s="3458" t="s">
        <v>3487</v>
      </c>
      <c r="H5" s="3459"/>
      <c r="I5" s="3458" t="s">
        <v>3488</v>
      </c>
      <c r="J5" s="3459"/>
      <c r="K5" s="537"/>
      <c r="L5" s="2482"/>
      <c r="M5" s="2483"/>
      <c r="N5" s="2483"/>
      <c r="O5" s="2483"/>
      <c r="P5" s="3446"/>
      <c r="Q5" s="3447"/>
      <c r="R5" s="3452"/>
      <c r="S5" s="3453"/>
      <c r="T5" s="3452"/>
      <c r="U5" s="3453"/>
      <c r="V5" s="3423"/>
      <c r="W5" s="3423"/>
      <c r="X5" s="1262"/>
      <c r="Y5" s="3452"/>
      <c r="Z5" s="3453"/>
      <c r="AA5" s="3438"/>
      <c r="AB5" s="3438"/>
      <c r="AC5" s="3438"/>
    </row>
    <row r="6" spans="1:29" ht="15.75" thickBot="1">
      <c r="A6" s="350"/>
      <c r="B6" s="351"/>
      <c r="C6" s="3456" t="s">
        <v>1671</v>
      </c>
      <c r="D6" s="3457"/>
      <c r="E6" s="3465" t="s">
        <v>1671</v>
      </c>
      <c r="F6" s="3466"/>
      <c r="G6" s="3456" t="s">
        <v>1671</v>
      </c>
      <c r="H6" s="3457"/>
      <c r="I6" s="3456" t="s">
        <v>1671</v>
      </c>
      <c r="J6" s="3457"/>
      <c r="K6" s="537" t="s">
        <v>1672</v>
      </c>
      <c r="L6" s="2482"/>
      <c r="M6" s="2483"/>
      <c r="N6" s="2483"/>
      <c r="O6" s="2483"/>
      <c r="P6" s="3448"/>
      <c r="Q6" s="3449"/>
      <c r="R6" s="3452"/>
      <c r="S6" s="3453"/>
      <c r="T6" s="3454"/>
      <c r="U6" s="3455"/>
      <c r="V6" s="3423"/>
      <c r="W6" s="3423"/>
      <c r="X6" s="1262"/>
      <c r="Y6" s="3454"/>
      <c r="Z6" s="3455"/>
      <c r="AA6" s="3439"/>
      <c r="AB6" s="3439"/>
      <c r="AC6" s="3439"/>
    </row>
    <row r="7" spans="1:29" s="102" customFormat="1" ht="15.75" thickBot="1">
      <c r="A7" s="352" t="s">
        <v>1673</v>
      </c>
      <c r="B7" s="353"/>
      <c r="C7" s="354">
        <f>'数据-取费表'!B2</f>
        <v>45526</v>
      </c>
      <c r="D7" s="355">
        <v>100</v>
      </c>
      <c r="E7" s="356">
        <v>45522</v>
      </c>
      <c r="F7" s="357">
        <f>SUMIF(48:48,YEAR(E7)&amp;"-"&amp;MONTH(E7),49:49)</f>
        <v>100</v>
      </c>
      <c r="G7" s="356">
        <v>45476</v>
      </c>
      <c r="H7" s="355">
        <f>SUMIF(48:48,YEAR(G7)&amp;"-"&amp;MONTH(G7),49:49)</f>
        <v>100</v>
      </c>
      <c r="I7" s="356">
        <v>45520</v>
      </c>
      <c r="J7" s="355">
        <f>SUMIF(48:48,YEAR(I7)&amp;"-"&amp;MONTH(I7),49:49)</f>
        <v>100</v>
      </c>
      <c r="K7" s="38"/>
      <c r="L7" s="2484"/>
      <c r="M7" s="2435"/>
      <c r="N7" s="2435"/>
      <c r="O7" s="2435"/>
      <c r="P7" s="3460" t="s">
        <v>1674</v>
      </c>
      <c r="Q7" s="3462"/>
      <c r="R7" s="662" t="s">
        <v>14</v>
      </c>
      <c r="S7" s="663">
        <f t="shared" ref="S7:S14" si="0">F7</f>
        <v>100</v>
      </c>
      <c r="T7" s="662" t="s">
        <v>14</v>
      </c>
      <c r="U7" s="663">
        <f t="shared" ref="U7:U14" si="1">H7</f>
        <v>100</v>
      </c>
      <c r="V7" s="662" t="s">
        <v>14</v>
      </c>
      <c r="W7" s="663">
        <f t="shared" ref="W7:W14" si="2">J7</f>
        <v>100</v>
      </c>
      <c r="X7" s="664"/>
      <c r="Y7" s="3460" t="s">
        <v>1674</v>
      </c>
      <c r="Z7" s="3461"/>
      <c r="AA7" s="50">
        <f>D7/F7</f>
        <v>1</v>
      </c>
      <c r="AB7" s="50">
        <f>D7/H7</f>
        <v>1</v>
      </c>
      <c r="AC7" s="50">
        <f>D7/J7</f>
        <v>1</v>
      </c>
    </row>
    <row r="8" spans="1:29" s="102" customFormat="1" ht="15.75" thickBot="1">
      <c r="A8" s="352" t="s">
        <v>1675</v>
      </c>
      <c r="B8" s="353"/>
      <c r="C8" s="358" t="s">
        <v>3442</v>
      </c>
      <c r="D8" s="355">
        <v>100</v>
      </c>
      <c r="E8" s="358" t="s">
        <v>3442</v>
      </c>
      <c r="F8" s="357">
        <f>SUMIF(51:51,E8,52:52)-SUMIF(51:51,C8,52:52)+100</f>
        <v>100</v>
      </c>
      <c r="G8" s="358" t="s">
        <v>3442</v>
      </c>
      <c r="H8" s="355">
        <f>SUMIF(51:51,G8,52:52)-SUMIF(51:51,C8,52:52)+100</f>
        <v>100</v>
      </c>
      <c r="I8" s="358" t="s">
        <v>3442</v>
      </c>
      <c r="J8" s="355">
        <f>SUMIF(51:51,I8,52:52)-SUMIF(51:51,C8,52:52)+100</f>
        <v>100</v>
      </c>
      <c r="K8" s="38"/>
      <c r="L8" s="2484"/>
      <c r="M8" s="2435"/>
      <c r="N8" s="2435"/>
      <c r="O8" s="2435"/>
      <c r="P8" s="3460" t="s">
        <v>1677</v>
      </c>
      <c r="Q8" s="3461"/>
      <c r="R8" s="662" t="s">
        <v>14</v>
      </c>
      <c r="S8" s="663">
        <f t="shared" si="0"/>
        <v>100</v>
      </c>
      <c r="T8" s="662" t="s">
        <v>14</v>
      </c>
      <c r="U8" s="663">
        <f t="shared" si="1"/>
        <v>100</v>
      </c>
      <c r="V8" s="662" t="s">
        <v>14</v>
      </c>
      <c r="W8" s="663">
        <f t="shared" si="2"/>
        <v>100</v>
      </c>
      <c r="X8" s="664"/>
      <c r="Y8" s="3460" t="s">
        <v>1677</v>
      </c>
      <c r="Z8" s="3461"/>
      <c r="AA8" s="50">
        <f t="shared" ref="AA8:AA36" si="3">D8/F8</f>
        <v>1</v>
      </c>
      <c r="AB8" s="50">
        <f t="shared" ref="AB8:AB36" si="4">D8/H8</f>
        <v>1</v>
      </c>
      <c r="AC8" s="50">
        <f t="shared" ref="AC8:AC36" si="5">D8/J8</f>
        <v>1</v>
      </c>
    </row>
    <row r="9" spans="1:29" s="102" customFormat="1">
      <c r="A9" s="57" t="s">
        <v>1678</v>
      </c>
      <c r="B9" s="563" t="s">
        <v>1679</v>
      </c>
      <c r="C9" s="3144" t="s">
        <v>3490</v>
      </c>
      <c r="D9" s="59">
        <v>100</v>
      </c>
      <c r="E9" s="362" t="s">
        <v>3489</v>
      </c>
      <c r="F9" s="59">
        <f>SUMIF(53:53,E9,54:54)-SUMIF(53:53,C9,54:54)+100</f>
        <v>100</v>
      </c>
      <c r="G9" s="362" t="s">
        <v>3489</v>
      </c>
      <c r="H9" s="59">
        <f>SUMIF(53:53,G9,54:54)-SUMIF(53:53,C9,54:54)+100</f>
        <v>100</v>
      </c>
      <c r="I9" s="362" t="s">
        <v>3489</v>
      </c>
      <c r="J9" s="59">
        <f>SUMIF(53:53,I9,54:54)-SUMIF(53:53,C9,54:54)+100</f>
        <v>100</v>
      </c>
      <c r="K9" s="38"/>
      <c r="L9" s="2484"/>
      <c r="M9" s="2435"/>
      <c r="N9" s="2435"/>
      <c r="O9" s="2435"/>
      <c r="P9" s="3422" t="s">
        <v>1680</v>
      </c>
      <c r="Q9" s="530" t="str">
        <f t="shared" ref="Q9:Q14" si="6">B9</f>
        <v>用途</v>
      </c>
      <c r="R9" s="662" t="s">
        <v>14</v>
      </c>
      <c r="S9" s="663">
        <f t="shared" si="0"/>
        <v>100</v>
      </c>
      <c r="T9" s="662" t="s">
        <v>14</v>
      </c>
      <c r="U9" s="663">
        <f t="shared" si="1"/>
        <v>100</v>
      </c>
      <c r="V9" s="662" t="s">
        <v>14</v>
      </c>
      <c r="W9" s="663">
        <f t="shared" si="2"/>
        <v>100</v>
      </c>
      <c r="X9" s="664"/>
      <c r="Y9" s="3329" t="s">
        <v>1681</v>
      </c>
      <c r="Z9" s="50" t="str">
        <f t="shared" ref="Z9:Z14" si="7">Q9</f>
        <v>用途</v>
      </c>
      <c r="AA9" s="50">
        <f t="shared" si="3"/>
        <v>1</v>
      </c>
      <c r="AB9" s="50">
        <f t="shared" si="4"/>
        <v>1</v>
      </c>
      <c r="AC9" s="50">
        <f t="shared" si="5"/>
        <v>1</v>
      </c>
    </row>
    <row r="10" spans="1:29" s="366" customFormat="1" ht="27">
      <c r="A10" s="564"/>
      <c r="B10" s="565" t="s">
        <v>1682</v>
      </c>
      <c r="C10" s="3128"/>
      <c r="D10" s="119">
        <v>100</v>
      </c>
      <c r="E10" s="3128"/>
      <c r="F10" s="119">
        <f>SUMIF(55:55,E10,56:56)-SUMIF(55:55,C10,56:56)+100</f>
        <v>100</v>
      </c>
      <c r="G10" s="3129"/>
      <c r="H10" s="119">
        <f>SUMIF(55:55,G10,56:56)-SUMIF(55:55,C10,56:56)+100</f>
        <v>100</v>
      </c>
      <c r="I10" s="3128"/>
      <c r="J10" s="119">
        <f>SUMIF(55:55,I10,56:56)-SUMIF(55:55,C10,56:56)+100</f>
        <v>100</v>
      </c>
      <c r="K10" s="38"/>
      <c r="L10" s="2485"/>
      <c r="M10" s="2486"/>
      <c r="N10" s="2486"/>
      <c r="O10" s="2486"/>
      <c r="P10" s="3422"/>
      <c r="Q10" s="530" t="str">
        <f t="shared" si="6"/>
        <v>土地使用年限（年）</v>
      </c>
      <c r="R10" s="662" t="s">
        <v>14</v>
      </c>
      <c r="S10" s="663">
        <f t="shared" si="0"/>
        <v>100</v>
      </c>
      <c r="T10" s="662" t="s">
        <v>14</v>
      </c>
      <c r="U10" s="663">
        <f t="shared" si="1"/>
        <v>100</v>
      </c>
      <c r="V10" s="662" t="s">
        <v>14</v>
      </c>
      <c r="W10" s="663">
        <f t="shared" si="2"/>
        <v>100</v>
      </c>
      <c r="X10" s="664"/>
      <c r="Y10" s="3329"/>
      <c r="Z10" s="50" t="str">
        <f t="shared" si="7"/>
        <v>土地使用年限（年）</v>
      </c>
      <c r="AA10" s="50">
        <f t="shared" si="3"/>
        <v>1</v>
      </c>
      <c r="AB10" s="50">
        <f t="shared" si="4"/>
        <v>1</v>
      </c>
      <c r="AC10" s="50">
        <f t="shared" si="5"/>
        <v>1</v>
      </c>
    </row>
    <row r="11" spans="1:29" ht="15.75" thickBot="1">
      <c r="A11" s="566"/>
      <c r="B11" s="3198" t="s">
        <v>3561</v>
      </c>
      <c r="C11" s="371" t="s">
        <v>3566</v>
      </c>
      <c r="D11" s="119">
        <v>100</v>
      </c>
      <c r="E11" s="371" t="s">
        <v>3562</v>
      </c>
      <c r="F11" s="119">
        <f>SUMIF(57:57,E11,58:58)-SUMIF(57:57,C11,58:58)+100</f>
        <v>102</v>
      </c>
      <c r="G11" s="371" t="s">
        <v>3562</v>
      </c>
      <c r="H11" s="119">
        <f>SUMIF(57:57,G11,58:58)-SUMIF(57:57,C11,58:58)+100</f>
        <v>102</v>
      </c>
      <c r="I11" s="371" t="s">
        <v>3563</v>
      </c>
      <c r="J11" s="119">
        <f>SUMIF(57:57,I11,58:58)-SUMIF(57:57,C11,58:58)+100</f>
        <v>102</v>
      </c>
      <c r="K11" s="539"/>
      <c r="L11" s="2487"/>
      <c r="M11" s="2483"/>
      <c r="N11" s="2483"/>
      <c r="O11" s="2483"/>
      <c r="P11" s="3422"/>
      <c r="Q11" s="530" t="str">
        <f t="shared" si="6"/>
        <v>剩余土地年限</v>
      </c>
      <c r="R11" s="662" t="s">
        <v>14</v>
      </c>
      <c r="S11" s="663">
        <f t="shared" si="0"/>
        <v>102</v>
      </c>
      <c r="T11" s="662" t="s">
        <v>14</v>
      </c>
      <c r="U11" s="663">
        <f t="shared" si="1"/>
        <v>102</v>
      </c>
      <c r="V11" s="662" t="s">
        <v>14</v>
      </c>
      <c r="W11" s="663">
        <f t="shared" si="2"/>
        <v>102</v>
      </c>
      <c r="X11" s="664"/>
      <c r="Y11" s="3329"/>
      <c r="Z11" s="50" t="str">
        <f t="shared" si="7"/>
        <v>剩余土地年限</v>
      </c>
      <c r="AA11" s="50">
        <f t="shared" si="3"/>
        <v>0.98039215686274506</v>
      </c>
      <c r="AB11" s="50">
        <f t="shared" si="4"/>
        <v>0.98039215686274506</v>
      </c>
      <c r="AC11" s="50">
        <f t="shared" si="5"/>
        <v>0.98039215686274506</v>
      </c>
    </row>
    <row r="12" spans="1:29" s="102" customFormat="1" ht="15" hidden="1">
      <c r="A12" s="568"/>
      <c r="B12" s="567">
        <v>111</v>
      </c>
      <c r="C12" s="371"/>
      <c r="D12" s="372">
        <v>100</v>
      </c>
      <c r="E12" s="371"/>
      <c r="F12" s="119">
        <f>SUMIF(59:59,E12,60:60)-SUMIF(59:59,C12,60:60)+100</f>
        <v>100</v>
      </c>
      <c r="G12" s="371"/>
      <c r="H12" s="119">
        <f>SUMIF(59:59,G12,60:60)-SUMIF(59:59,C12,60:60)+100</f>
        <v>100</v>
      </c>
      <c r="I12" s="371"/>
      <c r="J12" s="119">
        <f>SUMIF(59:59,I12,60:60)-SUMIF(59:59,C12,60:60)+100</f>
        <v>100</v>
      </c>
      <c r="K12" s="539"/>
      <c r="L12" s="2484"/>
      <c r="M12" s="2435"/>
      <c r="N12" s="2435"/>
      <c r="O12" s="2435"/>
      <c r="P12" s="3422"/>
      <c r="Q12" s="530">
        <f t="shared" si="6"/>
        <v>111</v>
      </c>
      <c r="R12" s="662" t="s">
        <v>14</v>
      </c>
      <c r="S12" s="663">
        <f t="shared" si="0"/>
        <v>100</v>
      </c>
      <c r="T12" s="662" t="s">
        <v>14</v>
      </c>
      <c r="U12" s="663">
        <f t="shared" si="1"/>
        <v>100</v>
      </c>
      <c r="V12" s="662" t="s">
        <v>14</v>
      </c>
      <c r="W12" s="663">
        <f t="shared" si="2"/>
        <v>100</v>
      </c>
      <c r="X12" s="664"/>
      <c r="Y12" s="3329"/>
      <c r="Z12" s="50">
        <f t="shared" si="7"/>
        <v>111</v>
      </c>
      <c r="AA12" s="50">
        <f>D12/F12</f>
        <v>1</v>
      </c>
      <c r="AB12" s="50">
        <f>D12/H12</f>
        <v>1</v>
      </c>
      <c r="AC12" s="50">
        <f>D12/J12</f>
        <v>1</v>
      </c>
    </row>
    <row r="13" spans="1:29" ht="15.75" hidden="1" thickBot="1">
      <c r="A13" s="569"/>
      <c r="B13" s="567">
        <v>111</v>
      </c>
      <c r="C13" s="373"/>
      <c r="D13" s="374">
        <v>100</v>
      </c>
      <c r="E13" s="371"/>
      <c r="F13" s="119">
        <f>SUMIF(61:61,E13,62:62)-SUMIF(61:61,C13,62:62)+100</f>
        <v>100</v>
      </c>
      <c r="G13" s="371"/>
      <c r="H13" s="374">
        <f>SUMIF(61:61,G13,62:62)-SUMIF(61:61,C13,62:62)+100</f>
        <v>100</v>
      </c>
      <c r="I13" s="371"/>
      <c r="J13" s="374">
        <f>SUMIF(61:61,I13,62:62)-SUMIF(61:61,C13,62:62)+100</f>
        <v>100</v>
      </c>
      <c r="K13" s="539"/>
      <c r="L13" s="2488"/>
      <c r="M13" s="2483"/>
      <c r="N13" s="2483"/>
      <c r="O13" s="2483"/>
      <c r="P13" s="3422"/>
      <c r="Q13" s="530">
        <f t="shared" si="6"/>
        <v>111</v>
      </c>
      <c r="R13" s="662" t="s">
        <v>14</v>
      </c>
      <c r="S13" s="663">
        <f t="shared" si="0"/>
        <v>100</v>
      </c>
      <c r="T13" s="662" t="s">
        <v>14</v>
      </c>
      <c r="U13" s="663">
        <f t="shared" si="1"/>
        <v>100</v>
      </c>
      <c r="V13" s="662" t="s">
        <v>14</v>
      </c>
      <c r="W13" s="663">
        <f t="shared" si="2"/>
        <v>100</v>
      </c>
      <c r="X13" s="664"/>
      <c r="Y13" s="3329"/>
      <c r="Z13" s="50">
        <f t="shared" si="7"/>
        <v>111</v>
      </c>
      <c r="AA13" s="50">
        <f t="shared" si="3"/>
        <v>1</v>
      </c>
      <c r="AB13" s="50">
        <f t="shared" si="4"/>
        <v>1</v>
      </c>
      <c r="AC13" s="50">
        <f t="shared" si="5"/>
        <v>1</v>
      </c>
    </row>
    <row r="14" spans="1:29" ht="15">
      <c r="A14" s="345" t="s">
        <v>1684</v>
      </c>
      <c r="B14" s="553" t="s">
        <v>1827</v>
      </c>
      <c r="C14" s="1816">
        <f>IF(B1="工业",估价对象房地状况!G4,估价对象房地状况!C6)</f>
        <v>0</v>
      </c>
      <c r="D14" s="380">
        <v>100</v>
      </c>
      <c r="E14" s="381"/>
      <c r="F14" s="382">
        <f>SUMIF(63:63,E15,64:64)-SUMIF(63:63,C15,64:64)+100</f>
        <v>100</v>
      </c>
      <c r="G14" s="383"/>
      <c r="H14" s="380">
        <f>SUMIF(63:63,G15,64:64)-SUMIF(63:63,C15,64:64)+100</f>
        <v>100</v>
      </c>
      <c r="I14" s="381"/>
      <c r="J14" s="380">
        <f>SUMIF(63:63,I15,64:64)-SUMIF(63:63,C15,64:64)+100</f>
        <v>100</v>
      </c>
      <c r="K14" s="540">
        <v>2</v>
      </c>
      <c r="L14" s="2488"/>
      <c r="M14" s="2483"/>
      <c r="N14" s="2483"/>
      <c r="O14" s="2483"/>
      <c r="P14" s="3429" t="s">
        <v>1685</v>
      </c>
      <c r="Q14" s="1260" t="str">
        <f t="shared" si="6"/>
        <v>交通便捷度</v>
      </c>
      <c r="R14" s="665" t="s">
        <v>14</v>
      </c>
      <c r="S14" s="666">
        <f t="shared" si="0"/>
        <v>100</v>
      </c>
      <c r="T14" s="665" t="s">
        <v>14</v>
      </c>
      <c r="U14" s="666">
        <f t="shared" si="1"/>
        <v>100</v>
      </c>
      <c r="V14" s="665" t="s">
        <v>14</v>
      </c>
      <c r="W14" s="666">
        <f t="shared" si="2"/>
        <v>100</v>
      </c>
      <c r="X14" s="1262"/>
      <c r="Y14" s="3429" t="s">
        <v>1685</v>
      </c>
      <c r="Z14" s="1261" t="str">
        <f t="shared" si="7"/>
        <v>交通便捷度</v>
      </c>
      <c r="AA14" s="1261">
        <f t="shared" si="3"/>
        <v>1</v>
      </c>
      <c r="AB14" s="1261">
        <f t="shared" si="4"/>
        <v>1</v>
      </c>
      <c r="AC14" s="1261">
        <f t="shared" si="5"/>
        <v>1</v>
      </c>
    </row>
    <row r="15" spans="1:29" ht="15">
      <c r="A15" s="348"/>
      <c r="B15" s="570"/>
      <c r="C15" s="386" t="s">
        <v>3409</v>
      </c>
      <c r="D15" s="387"/>
      <c r="E15" s="386" t="s">
        <v>3409</v>
      </c>
      <c r="F15" s="388"/>
      <c r="G15" s="386" t="s">
        <v>3409</v>
      </c>
      <c r="H15" s="389"/>
      <c r="I15" s="386" t="s">
        <v>3409</v>
      </c>
      <c r="J15" s="387"/>
      <c r="K15" s="541"/>
      <c r="L15" s="2488"/>
      <c r="M15" s="2483"/>
      <c r="N15" s="2483"/>
      <c r="O15" s="2483"/>
      <c r="P15" s="3430"/>
      <c r="Q15" s="1260"/>
      <c r="R15" s="665"/>
      <c r="S15" s="666"/>
      <c r="T15" s="665"/>
      <c r="U15" s="666"/>
      <c r="V15" s="665"/>
      <c r="W15" s="666"/>
      <c r="X15" s="1262"/>
      <c r="Y15" s="3430"/>
      <c r="Z15" s="1261"/>
      <c r="AA15" s="1261">
        <v>1</v>
      </c>
      <c r="AB15" s="1261">
        <v>1</v>
      </c>
      <c r="AC15" s="1261">
        <v>1</v>
      </c>
    </row>
    <row r="16" spans="1:29" ht="15">
      <c r="A16" s="348"/>
      <c r="B16" s="555" t="s">
        <v>1806</v>
      </c>
      <c r="C16" s="1751">
        <f>IF(B1="工业",估价对象房地状况!G5,估价对象房地状况!C7)</f>
        <v>0</v>
      </c>
      <c r="D16" s="394">
        <v>100</v>
      </c>
      <c r="E16" s="396"/>
      <c r="F16" s="397">
        <f>SUMIF(65:65,E17,66:66)-SUMIF(65:65,C17,66:66)+100</f>
        <v>100</v>
      </c>
      <c r="G16" s="398"/>
      <c r="H16" s="394">
        <f>SUMIF(65:65,G17,66:66)-SUMIF(65:65,C17,66:66)+100</f>
        <v>100</v>
      </c>
      <c r="I16" s="396"/>
      <c r="J16" s="394">
        <f>SUMIF(65:65,I17,66:66)-SUMIF(65:65,C17,66:66)+100</f>
        <v>100</v>
      </c>
      <c r="K16" s="540">
        <v>2</v>
      </c>
      <c r="L16" s="2488"/>
      <c r="M16" s="2483"/>
      <c r="N16" s="2483"/>
      <c r="O16" s="2483"/>
      <c r="P16" s="3430"/>
      <c r="Q16" s="1260" t="str">
        <f>B16</f>
        <v>公共配套设施</v>
      </c>
      <c r="R16" s="665" t="s">
        <v>14</v>
      </c>
      <c r="S16" s="666">
        <f>F16</f>
        <v>100</v>
      </c>
      <c r="T16" s="665" t="s">
        <v>14</v>
      </c>
      <c r="U16" s="666">
        <f>H16</f>
        <v>100</v>
      </c>
      <c r="V16" s="665" t="s">
        <v>14</v>
      </c>
      <c r="W16" s="666">
        <f>J16</f>
        <v>100</v>
      </c>
      <c r="X16" s="1262"/>
      <c r="Y16" s="3430"/>
      <c r="Z16" s="1261" t="str">
        <f>Q16</f>
        <v>公共配套设施</v>
      </c>
      <c r="AA16" s="1261">
        <f t="shared" si="3"/>
        <v>1</v>
      </c>
      <c r="AB16" s="1261">
        <f t="shared" si="4"/>
        <v>1</v>
      </c>
      <c r="AC16" s="1261">
        <f t="shared" si="5"/>
        <v>1</v>
      </c>
    </row>
    <row r="17" spans="1:29" ht="15">
      <c r="A17" s="348"/>
      <c r="B17" s="401"/>
      <c r="C17" s="1752" t="s">
        <v>3409</v>
      </c>
      <c r="D17" s="387"/>
      <c r="E17" s="1752" t="s">
        <v>3409</v>
      </c>
      <c r="F17" s="388"/>
      <c r="G17" s="1752" t="s">
        <v>3409</v>
      </c>
      <c r="H17" s="387"/>
      <c r="I17" s="1752" t="s">
        <v>3409</v>
      </c>
      <c r="J17" s="387"/>
      <c r="K17" s="541"/>
      <c r="L17" s="2488"/>
      <c r="M17" s="2483"/>
      <c r="N17" s="2483"/>
      <c r="O17" s="2483"/>
      <c r="P17" s="3430"/>
      <c r="Q17" s="1260"/>
      <c r="R17" s="665"/>
      <c r="S17" s="666"/>
      <c r="T17" s="665"/>
      <c r="U17" s="666"/>
      <c r="V17" s="665"/>
      <c r="W17" s="666"/>
      <c r="X17" s="1262"/>
      <c r="Y17" s="3430"/>
      <c r="Z17" s="1261"/>
      <c r="AA17" s="1261">
        <v>1</v>
      </c>
      <c r="AB17" s="1261">
        <v>1</v>
      </c>
      <c r="AC17" s="1261">
        <v>1</v>
      </c>
    </row>
    <row r="18" spans="1:29" ht="15">
      <c r="A18" s="348"/>
      <c r="B18" s="556" t="s">
        <v>1807</v>
      </c>
      <c r="C18" s="1751">
        <f>IF(B1="工业",估价对象房地状况!G6,估价对象房地状况!C8)</f>
        <v>0</v>
      </c>
      <c r="D18" s="389">
        <v>100</v>
      </c>
      <c r="E18" s="391"/>
      <c r="F18" s="397">
        <f>SUMIF(67:67,E19,68:68)-SUMIF(67:67,C19,68:68)+100</f>
        <v>100</v>
      </c>
      <c r="G18" s="393"/>
      <c r="H18" s="394">
        <f>SUMIF(67:67,G19,68:68)-SUMIF(67:67,C19,68:68)+100</f>
        <v>100</v>
      </c>
      <c r="I18" s="391"/>
      <c r="J18" s="394">
        <f>SUMIF(67:67,I19,68:68)-SUMIF(67:67,C19,68:68)+100</f>
        <v>100</v>
      </c>
      <c r="K18" s="540">
        <v>2</v>
      </c>
      <c r="L18" s="2488"/>
      <c r="M18" s="2483"/>
      <c r="N18" s="2483"/>
      <c r="O18" s="2483"/>
      <c r="P18" s="3430"/>
      <c r="Q18" s="1260" t="str">
        <f>B18</f>
        <v>基础设施水平</v>
      </c>
      <c r="R18" s="665" t="s">
        <v>14</v>
      </c>
      <c r="S18" s="666">
        <f>F18</f>
        <v>100</v>
      </c>
      <c r="T18" s="665" t="s">
        <v>14</v>
      </c>
      <c r="U18" s="666">
        <f>H18</f>
        <v>100</v>
      </c>
      <c r="V18" s="665" t="s">
        <v>14</v>
      </c>
      <c r="W18" s="666">
        <f>J18</f>
        <v>100</v>
      </c>
      <c r="X18" s="1262"/>
      <c r="Y18" s="3430"/>
      <c r="Z18" s="1261" t="str">
        <f>Q18</f>
        <v>基础设施水平</v>
      </c>
      <c r="AA18" s="1261">
        <f t="shared" ref="AA18" si="8">D18/F18</f>
        <v>1</v>
      </c>
      <c r="AB18" s="1261">
        <f t="shared" ref="AB18" si="9">D18/H18</f>
        <v>1</v>
      </c>
      <c r="AC18" s="1261">
        <f t="shared" ref="AC18" si="10">D18/J18</f>
        <v>1</v>
      </c>
    </row>
    <row r="19" spans="1:29" ht="15">
      <c r="A19" s="348"/>
      <c r="B19" s="556"/>
      <c r="C19" s="1752" t="s">
        <v>3429</v>
      </c>
      <c r="D19" s="389"/>
      <c r="E19" s="1752" t="s">
        <v>3429</v>
      </c>
      <c r="F19" s="392"/>
      <c r="G19" s="1752" t="s">
        <v>3429</v>
      </c>
      <c r="H19" s="387"/>
      <c r="I19" s="1752" t="s">
        <v>3429</v>
      </c>
      <c r="J19" s="387"/>
      <c r="K19" s="1061"/>
      <c r="L19" s="2488"/>
      <c r="M19" s="2483"/>
      <c r="N19" s="2483"/>
      <c r="O19" s="2483"/>
      <c r="P19" s="3430"/>
      <c r="Q19" s="1260"/>
      <c r="R19" s="665"/>
      <c r="S19" s="666"/>
      <c r="T19" s="665"/>
      <c r="U19" s="666"/>
      <c r="V19" s="665"/>
      <c r="W19" s="666"/>
      <c r="X19" s="1262"/>
      <c r="Y19" s="3430"/>
      <c r="Z19" s="1261"/>
      <c r="AA19" s="1261">
        <v>1</v>
      </c>
      <c r="AB19" s="1261">
        <v>1</v>
      </c>
      <c r="AC19" s="1261">
        <v>1</v>
      </c>
    </row>
    <row r="20" spans="1:29" ht="15">
      <c r="A20" s="348"/>
      <c r="B20" s="555" t="s">
        <v>1828</v>
      </c>
      <c r="C20" s="1751">
        <f>IF(B1="工业",估价对象房地状况!G7,估价对象房地状况!C9)</f>
        <v>0</v>
      </c>
      <c r="D20" s="394">
        <v>100</v>
      </c>
      <c r="E20" s="396"/>
      <c r="F20" s="397">
        <f>SUMIF(69:69,E21,70:70)-SUMIF(69:69,C21,70:70)+100</f>
        <v>100</v>
      </c>
      <c r="G20" s="398"/>
      <c r="H20" s="389">
        <f>SUMIF(69:69,G21,70:70)-SUMIF(69:69,C21,70:70)+100</f>
        <v>100</v>
      </c>
      <c r="I20" s="391"/>
      <c r="J20" s="389">
        <f>SUMIF(69:69,I21,70:70)-SUMIF(69:69,C21,70:70)+100</f>
        <v>100</v>
      </c>
      <c r="K20" s="540">
        <v>2</v>
      </c>
      <c r="L20" s="2488"/>
      <c r="M20" s="2483"/>
      <c r="N20" s="2483"/>
      <c r="O20" s="2483"/>
      <c r="P20" s="3430"/>
      <c r="Q20" s="1260" t="str">
        <f>B20</f>
        <v>自然及人文环境</v>
      </c>
      <c r="R20" s="665" t="s">
        <v>14</v>
      </c>
      <c r="S20" s="666">
        <f>F20</f>
        <v>100</v>
      </c>
      <c r="T20" s="665" t="s">
        <v>14</v>
      </c>
      <c r="U20" s="666">
        <f>H20</f>
        <v>100</v>
      </c>
      <c r="V20" s="665" t="s">
        <v>14</v>
      </c>
      <c r="W20" s="666">
        <f>J20</f>
        <v>100</v>
      </c>
      <c r="X20" s="1262"/>
      <c r="Y20" s="3430"/>
      <c r="Z20" s="1261" t="str">
        <f>Q20</f>
        <v>自然及人文环境</v>
      </c>
      <c r="AA20" s="1261">
        <f t="shared" si="3"/>
        <v>1</v>
      </c>
      <c r="AB20" s="1261">
        <f t="shared" si="4"/>
        <v>1</v>
      </c>
      <c r="AC20" s="1261">
        <f t="shared" si="5"/>
        <v>1</v>
      </c>
    </row>
    <row r="21" spans="1:29" ht="15.75" thickBot="1">
      <c r="A21" s="348"/>
      <c r="B21" s="401"/>
      <c r="C21" s="386" t="s">
        <v>3409</v>
      </c>
      <c r="D21" s="387"/>
      <c r="E21" s="386" t="s">
        <v>3409</v>
      </c>
      <c r="F21" s="388"/>
      <c r="G21" s="386" t="s">
        <v>3409</v>
      </c>
      <c r="H21" s="387"/>
      <c r="I21" s="386" t="s">
        <v>3409</v>
      </c>
      <c r="J21" s="387"/>
      <c r="K21" s="541"/>
      <c r="L21" s="2488"/>
      <c r="M21" s="2483"/>
      <c r="N21" s="2483"/>
      <c r="O21" s="2483"/>
      <c r="P21" s="3430"/>
      <c r="Q21" s="1260"/>
      <c r="R21" s="665"/>
      <c r="S21" s="666"/>
      <c r="T21" s="665"/>
      <c r="U21" s="666"/>
      <c r="V21" s="665"/>
      <c r="W21" s="666"/>
      <c r="X21" s="1262"/>
      <c r="Y21" s="3430"/>
      <c r="Z21" s="1261"/>
      <c r="AA21" s="1261">
        <v>1</v>
      </c>
      <c r="AB21" s="1261">
        <v>1</v>
      </c>
      <c r="AC21" s="1261">
        <v>1</v>
      </c>
    </row>
    <row r="22" spans="1:29" ht="15" hidden="1">
      <c r="A22" s="348"/>
      <c r="B22" s="555" t="s">
        <v>1829</v>
      </c>
      <c r="C22" s="542"/>
      <c r="D22" s="389">
        <v>100</v>
      </c>
      <c r="E22" s="542"/>
      <c r="F22" s="400">
        <f>SUMIF(71:71,E22,72:72)-SUMIF(71:71,C22,72:72)+100</f>
        <v>100</v>
      </c>
      <c r="G22" s="542"/>
      <c r="H22" s="374">
        <f>SUMIF(71:71,G22,72:72)-SUMIF(71:71,C22,72:72)+100</f>
        <v>100</v>
      </c>
      <c r="I22" s="542"/>
      <c r="J22" s="374">
        <f>SUMIF(71:71,I22,72:72)-SUMIF(71:71,C22,72:72)+100</f>
        <v>100</v>
      </c>
      <c r="K22" s="538"/>
      <c r="L22" s="2488"/>
      <c r="M22" s="2483"/>
      <c r="N22" s="2483"/>
      <c r="O22" s="2483"/>
      <c r="P22" s="3430"/>
      <c r="Q22" s="1260" t="str">
        <f>B22</f>
        <v>楼层</v>
      </c>
      <c r="R22" s="665" t="s">
        <v>14</v>
      </c>
      <c r="S22" s="666">
        <f>F22</f>
        <v>100</v>
      </c>
      <c r="T22" s="665" t="s">
        <v>14</v>
      </c>
      <c r="U22" s="666">
        <f>H22</f>
        <v>100</v>
      </c>
      <c r="V22" s="665" t="s">
        <v>14</v>
      </c>
      <c r="W22" s="666">
        <f>J22</f>
        <v>100</v>
      </c>
      <c r="X22" s="1262"/>
      <c r="Y22" s="3430"/>
      <c r="Z22" s="1261" t="str">
        <f>Q22</f>
        <v>楼层</v>
      </c>
      <c r="AA22" s="1261">
        <f t="shared" si="3"/>
        <v>1</v>
      </c>
      <c r="AB22" s="1261">
        <f t="shared" si="4"/>
        <v>1</v>
      </c>
      <c r="AC22" s="1261">
        <f t="shared" si="5"/>
        <v>1</v>
      </c>
    </row>
    <row r="23" spans="1:29" ht="15" hidden="1">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88"/>
      <c r="M23" s="2483"/>
      <c r="N23" s="2483"/>
      <c r="O23" s="2483"/>
      <c r="P23" s="3430"/>
      <c r="Q23" s="1260">
        <f>B23</f>
        <v>111</v>
      </c>
      <c r="R23" s="665" t="s">
        <v>14</v>
      </c>
      <c r="S23" s="666">
        <f>F23</f>
        <v>100</v>
      </c>
      <c r="T23" s="665" t="s">
        <v>14</v>
      </c>
      <c r="U23" s="666">
        <f>H23</f>
        <v>100</v>
      </c>
      <c r="V23" s="665" t="s">
        <v>14</v>
      </c>
      <c r="W23" s="666">
        <f>J23</f>
        <v>100</v>
      </c>
      <c r="X23" s="1262"/>
      <c r="Y23" s="3430"/>
      <c r="Z23" s="1261">
        <f>Q23</f>
        <v>111</v>
      </c>
      <c r="AA23" s="1261">
        <f t="shared" si="3"/>
        <v>1</v>
      </c>
      <c r="AB23" s="1261">
        <f t="shared" si="4"/>
        <v>1</v>
      </c>
      <c r="AC23" s="1261">
        <f t="shared" si="5"/>
        <v>1</v>
      </c>
    </row>
    <row r="24" spans="1:29" ht="15" hidden="1">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88"/>
      <c r="M24" s="2483"/>
      <c r="N24" s="2483"/>
      <c r="O24" s="2483"/>
      <c r="P24" s="3430"/>
      <c r="Q24" s="1260">
        <f t="shared" ref="Q24:Q36" si="11">B24</f>
        <v>111</v>
      </c>
      <c r="R24" s="665" t="s">
        <v>14</v>
      </c>
      <c r="S24" s="666">
        <f>F24</f>
        <v>100</v>
      </c>
      <c r="T24" s="665" t="s">
        <v>14</v>
      </c>
      <c r="U24" s="666">
        <f>H24</f>
        <v>100</v>
      </c>
      <c r="V24" s="665" t="s">
        <v>14</v>
      </c>
      <c r="W24" s="666">
        <f>J24</f>
        <v>100</v>
      </c>
      <c r="X24" s="1262"/>
      <c r="Y24" s="3430"/>
      <c r="Z24" s="1261">
        <f>Q24</f>
        <v>111</v>
      </c>
      <c r="AA24" s="1261">
        <f t="shared" si="3"/>
        <v>1</v>
      </c>
      <c r="AB24" s="1261">
        <f t="shared" si="4"/>
        <v>1</v>
      </c>
      <c r="AC24" s="1261">
        <f t="shared" si="5"/>
        <v>1</v>
      </c>
    </row>
    <row r="25" spans="1:29" s="102" customFormat="1" ht="15.75" hidden="1" thickBot="1">
      <c r="A25" s="443"/>
      <c r="B25" s="558">
        <v>111</v>
      </c>
      <c r="C25" s="376"/>
      <c r="D25" s="571">
        <v>100</v>
      </c>
      <c r="E25" s="552"/>
      <c r="F25" s="572">
        <f>SUMIF(77:77,E25,78:78)-SUMIF(77:77,C25,78:78)+100</f>
        <v>100</v>
      </c>
      <c r="G25" s="552"/>
      <c r="H25" s="571">
        <f>SUMIF(77:77,G25,78:78)-SUMIF(77:77,C25,78:78)+100</f>
        <v>100</v>
      </c>
      <c r="I25" s="552"/>
      <c r="J25" s="571">
        <f>SUMIF(77:77,I25,78:78)-SUMIF(77:77,C25,78:78)+100</f>
        <v>100</v>
      </c>
      <c r="K25" s="539"/>
      <c r="L25" s="2484"/>
      <c r="M25" s="2435"/>
      <c r="N25" s="2435"/>
      <c r="O25" s="2435"/>
      <c r="P25" s="3430"/>
      <c r="Q25" s="530">
        <f t="shared" si="11"/>
        <v>111</v>
      </c>
      <c r="R25" s="662" t="s">
        <v>14</v>
      </c>
      <c r="S25" s="663">
        <f>F25</f>
        <v>100</v>
      </c>
      <c r="T25" s="662" t="s">
        <v>14</v>
      </c>
      <c r="U25" s="663">
        <f>H25</f>
        <v>100</v>
      </c>
      <c r="V25" s="662" t="s">
        <v>14</v>
      </c>
      <c r="W25" s="663">
        <f>J25</f>
        <v>100</v>
      </c>
      <c r="X25" s="664"/>
      <c r="Y25" s="3430"/>
      <c r="Z25" s="50">
        <f>Q25</f>
        <v>111</v>
      </c>
      <c r="AA25" s="1261">
        <f>D25/F25</f>
        <v>1</v>
      </c>
      <c r="AB25" s="1261">
        <f>D25/H25</f>
        <v>1</v>
      </c>
      <c r="AC25" s="1261">
        <f>D25/J25</f>
        <v>1</v>
      </c>
    </row>
    <row r="26" spans="1:29" ht="28.5">
      <c r="A26" s="573" t="s">
        <v>1688</v>
      </c>
      <c r="B26" s="59" t="s">
        <v>1830</v>
      </c>
      <c r="C26" s="1817" t="str">
        <f>B1</f>
        <v>车库</v>
      </c>
      <c r="D26" s="387">
        <v>100</v>
      </c>
      <c r="E26" s="386" t="s">
        <v>3491</v>
      </c>
      <c r="F26" s="388">
        <f>SUMIF(79:79,E26,80:80)-SUMIF(79:79,C26,80:80)+100</f>
        <v>100</v>
      </c>
      <c r="G26" s="386" t="s">
        <v>3491</v>
      </c>
      <c r="H26" s="387">
        <f>SUMIF(79:79,G26,80:80)-SUMIF(79:79,C26,80:80)+100</f>
        <v>100</v>
      </c>
      <c r="I26" s="386" t="s">
        <v>3491</v>
      </c>
      <c r="J26" s="387">
        <f>SUMIF(79:79,I26,80:80)-SUMIF(79:79,C26,80:80)+100</f>
        <v>100</v>
      </c>
      <c r="K26" s="538">
        <v>0</v>
      </c>
      <c r="L26" s="2488"/>
      <c r="M26" s="2483"/>
      <c r="N26" s="2483"/>
      <c r="O26" s="2483"/>
      <c r="P26" s="3518" t="s">
        <v>1690</v>
      </c>
      <c r="Q26" s="1260" t="str">
        <f t="shared" si="11"/>
        <v>配套类型</v>
      </c>
      <c r="R26" s="665" t="s">
        <v>14</v>
      </c>
      <c r="S26" s="666">
        <f t="shared" ref="S26:S36" si="12">F26</f>
        <v>100</v>
      </c>
      <c r="T26" s="665" t="s">
        <v>14</v>
      </c>
      <c r="U26" s="666">
        <f t="shared" ref="U26:U36" si="13">H26</f>
        <v>100</v>
      </c>
      <c r="V26" s="665" t="s">
        <v>14</v>
      </c>
      <c r="W26" s="666">
        <f t="shared" ref="W26:W36" si="14">J26</f>
        <v>100</v>
      </c>
      <c r="X26" s="1262"/>
      <c r="Y26" s="3434" t="s">
        <v>1690</v>
      </c>
      <c r="Z26" s="1261" t="str">
        <f t="shared" ref="Z26:Z36" si="15">Q26</f>
        <v>配套类型</v>
      </c>
      <c r="AA26" s="1261">
        <f t="shared" si="3"/>
        <v>1</v>
      </c>
      <c r="AB26" s="1261">
        <f t="shared" si="4"/>
        <v>1</v>
      </c>
      <c r="AC26" s="1261">
        <f t="shared" si="5"/>
        <v>1</v>
      </c>
    </row>
    <row r="27" spans="1:29" s="408" customFormat="1" ht="15" hidden="1">
      <c r="A27" s="574"/>
      <c r="B27" s="119" t="s">
        <v>1831</v>
      </c>
      <c r="C27" s="575"/>
      <c r="D27" s="119">
        <v>100</v>
      </c>
      <c r="E27" s="575"/>
      <c r="F27" s="400">
        <f>SUMIF(81:81,E27,82:82)-SUMIF(81:81,C27,82:82)+100</f>
        <v>100</v>
      </c>
      <c r="G27" s="575"/>
      <c r="H27" s="374">
        <f>SUMIF(81:81,G27,82:82)-SUMIF(81:81,C27,82:82)+100</f>
        <v>100</v>
      </c>
      <c r="I27" s="575"/>
      <c r="J27" s="374">
        <f>SUMIF(81:81,I27,82:82)-SUMIF(81:81,C27,82:82)+100</f>
        <v>100</v>
      </c>
      <c r="K27" s="539"/>
      <c r="L27" s="2487"/>
      <c r="M27" s="2489"/>
      <c r="N27" s="2489"/>
      <c r="O27" s="2489"/>
      <c r="P27" s="3434"/>
      <c r="Q27" s="531" t="str">
        <f t="shared" si="11"/>
        <v>项目停车位配比</v>
      </c>
      <c r="R27" s="667" t="s">
        <v>14</v>
      </c>
      <c r="S27" s="668">
        <f t="shared" si="12"/>
        <v>100</v>
      </c>
      <c r="T27" s="667" t="s">
        <v>14</v>
      </c>
      <c r="U27" s="668">
        <f t="shared" si="13"/>
        <v>100</v>
      </c>
      <c r="V27" s="667" t="s">
        <v>14</v>
      </c>
      <c r="W27" s="668">
        <f t="shared" si="14"/>
        <v>100</v>
      </c>
      <c r="X27" s="669"/>
      <c r="Y27" s="3434"/>
      <c r="Z27" s="670" t="str">
        <f t="shared" si="15"/>
        <v>项目停车位配比</v>
      </c>
      <c r="AA27" s="1261">
        <f t="shared" si="3"/>
        <v>1</v>
      </c>
      <c r="AB27" s="1261">
        <f t="shared" si="4"/>
        <v>1</v>
      </c>
      <c r="AC27" s="1261">
        <f t="shared" si="5"/>
        <v>1</v>
      </c>
    </row>
    <row r="28" spans="1:29" ht="15">
      <c r="A28" s="576"/>
      <c r="B28" s="119" t="s">
        <v>1832</v>
      </c>
      <c r="C28" s="399" t="s">
        <v>3427</v>
      </c>
      <c r="D28" s="374">
        <v>100</v>
      </c>
      <c r="E28" s="399" t="s">
        <v>3427</v>
      </c>
      <c r="F28" s="400">
        <f>SUMIF(83:83,E28,84:84)-SUMIF(83:83,C28,84:84)+100</f>
        <v>100</v>
      </c>
      <c r="G28" s="399" t="s">
        <v>3427</v>
      </c>
      <c r="H28" s="374">
        <f>SUMIF(83:83,G28,84:84)-SUMIF(83:83,C28,84:84)+100</f>
        <v>100</v>
      </c>
      <c r="I28" s="399" t="s">
        <v>3427</v>
      </c>
      <c r="J28" s="374">
        <f>SUMIF(83:83,I28,84:84)-SUMIF(83:83,C28,84:84)+100</f>
        <v>100</v>
      </c>
      <c r="K28" s="538">
        <v>1</v>
      </c>
      <c r="L28" s="2488"/>
      <c r="M28" s="2483"/>
      <c r="N28" s="2483"/>
      <c r="O28" s="2483"/>
      <c r="P28" s="3434"/>
      <c r="Q28" s="1260" t="str">
        <f t="shared" si="11"/>
        <v>公共部分装修</v>
      </c>
      <c r="R28" s="665" t="s">
        <v>14</v>
      </c>
      <c r="S28" s="666">
        <f t="shared" si="12"/>
        <v>100</v>
      </c>
      <c r="T28" s="665" t="s">
        <v>14</v>
      </c>
      <c r="U28" s="666">
        <f t="shared" si="13"/>
        <v>100</v>
      </c>
      <c r="V28" s="665" t="s">
        <v>14</v>
      </c>
      <c r="W28" s="666">
        <f t="shared" si="14"/>
        <v>100</v>
      </c>
      <c r="X28" s="1262"/>
      <c r="Y28" s="3434"/>
      <c r="Z28" s="1261" t="str">
        <f t="shared" si="15"/>
        <v>公共部分装修</v>
      </c>
      <c r="AA28" s="1261">
        <f t="shared" si="3"/>
        <v>1</v>
      </c>
      <c r="AB28" s="1261">
        <f t="shared" si="4"/>
        <v>1</v>
      </c>
      <c r="AC28" s="1261">
        <f t="shared" si="5"/>
        <v>1</v>
      </c>
    </row>
    <row r="29" spans="1:29" ht="15">
      <c r="A29" s="576"/>
      <c r="B29" s="119" t="s">
        <v>1833</v>
      </c>
      <c r="C29" s="411">
        <f>'数据-取费表'!N6</f>
        <v>0.92</v>
      </c>
      <c r="D29" s="374">
        <v>100</v>
      </c>
      <c r="E29" s="411">
        <v>1</v>
      </c>
      <c r="F29" s="400">
        <f>LOOKUP(E29,86:86,87:87)-LOOKUP(C29,86:86,87:87)+100</f>
        <v>100</v>
      </c>
      <c r="G29" s="411">
        <v>1</v>
      </c>
      <c r="H29" s="400">
        <f>LOOKUP(G29,86:86,87:87)-LOOKUP(C29,86:86,87:87)+100</f>
        <v>100</v>
      </c>
      <c r="I29" s="411">
        <v>1</v>
      </c>
      <c r="J29" s="374">
        <f>LOOKUP(I29,86:86,87:87)-LOOKUP(C29,86:86,87:87)+100</f>
        <v>100</v>
      </c>
      <c r="K29" s="538">
        <v>1</v>
      </c>
      <c r="L29" s="2488"/>
      <c r="M29" s="2483"/>
      <c r="N29" s="2483"/>
      <c r="O29" s="2483"/>
      <c r="P29" s="3434"/>
      <c r="Q29" s="1260" t="str">
        <f t="shared" si="11"/>
        <v>成新率</v>
      </c>
      <c r="R29" s="665" t="s">
        <v>14</v>
      </c>
      <c r="S29" s="666">
        <f t="shared" si="12"/>
        <v>100</v>
      </c>
      <c r="T29" s="665" t="s">
        <v>14</v>
      </c>
      <c r="U29" s="666">
        <f t="shared" si="13"/>
        <v>100</v>
      </c>
      <c r="V29" s="665" t="s">
        <v>14</v>
      </c>
      <c r="W29" s="666">
        <f t="shared" si="14"/>
        <v>100</v>
      </c>
      <c r="X29" s="1262"/>
      <c r="Y29" s="3434"/>
      <c r="Z29" s="1261" t="str">
        <f t="shared" si="15"/>
        <v>成新率</v>
      </c>
      <c r="AA29" s="1261">
        <f t="shared" si="3"/>
        <v>1</v>
      </c>
      <c r="AB29" s="1261">
        <f t="shared" si="4"/>
        <v>1</v>
      </c>
      <c r="AC29" s="1261">
        <f t="shared" si="5"/>
        <v>1</v>
      </c>
    </row>
    <row r="30" spans="1:29" ht="15">
      <c r="A30" s="576"/>
      <c r="B30" s="119" t="s">
        <v>1834</v>
      </c>
      <c r="C30" s="577" t="s">
        <v>3470</v>
      </c>
      <c r="D30" s="374">
        <v>100</v>
      </c>
      <c r="E30" s="577" t="s">
        <v>3470</v>
      </c>
      <c r="F30" s="400">
        <f>SUMIF(88:88,E30,89:89)-SUMIF(88:88,C30,89:89)+100</f>
        <v>100</v>
      </c>
      <c r="G30" s="577" t="s">
        <v>3470</v>
      </c>
      <c r="H30" s="374">
        <f>SUMIF(88:88,E30,89:89)-SUMIF(88:88,C30,89:89)+100</f>
        <v>100</v>
      </c>
      <c r="I30" s="577" t="s">
        <v>3470</v>
      </c>
      <c r="J30" s="374">
        <f>SUMIF(88:88,E30,89:89)-SUMIF(88:88,C30,89:89)+100</f>
        <v>100</v>
      </c>
      <c r="K30" s="538">
        <v>1</v>
      </c>
      <c r="L30" s="2488"/>
      <c r="M30" s="2483"/>
      <c r="N30" s="2483"/>
      <c r="O30" s="2483"/>
      <c r="P30" s="3434"/>
      <c r="Q30" s="1260" t="str">
        <f t="shared" si="11"/>
        <v>物业等级</v>
      </c>
      <c r="R30" s="665" t="s">
        <v>14</v>
      </c>
      <c r="S30" s="666">
        <f t="shared" si="12"/>
        <v>100</v>
      </c>
      <c r="T30" s="665" t="s">
        <v>14</v>
      </c>
      <c r="U30" s="666">
        <f t="shared" si="13"/>
        <v>100</v>
      </c>
      <c r="V30" s="665" t="s">
        <v>14</v>
      </c>
      <c r="W30" s="666">
        <f t="shared" si="14"/>
        <v>100</v>
      </c>
      <c r="X30" s="1262"/>
      <c r="Y30" s="3434"/>
      <c r="Z30" s="1261" t="str">
        <f t="shared" si="15"/>
        <v>物业等级</v>
      </c>
      <c r="AA30" s="1261">
        <f t="shared" si="3"/>
        <v>1</v>
      </c>
      <c r="AB30" s="1261">
        <f t="shared" si="4"/>
        <v>1</v>
      </c>
      <c r="AC30" s="1261">
        <f t="shared" si="5"/>
        <v>1</v>
      </c>
    </row>
    <row r="31" spans="1:29" s="102" customFormat="1" ht="15">
      <c r="A31" s="578"/>
      <c r="B31" s="119" t="s">
        <v>1835</v>
      </c>
      <c r="C31" s="407">
        <f>'数据-汇总表'!G21</f>
        <v>56.67</v>
      </c>
      <c r="D31" s="119">
        <v>100</v>
      </c>
      <c r="E31" s="407">
        <v>34</v>
      </c>
      <c r="F31" s="400">
        <f>LOOKUP(E31,91:91,92:92)-LOOKUP(C31,91:91,92:92)+100</f>
        <v>99</v>
      </c>
      <c r="G31" s="407">
        <v>34</v>
      </c>
      <c r="H31" s="374">
        <f>LOOKUP(G31,91:91,92:92)-LOOKUP(C31,91:91,92:92)+100</f>
        <v>99</v>
      </c>
      <c r="I31" s="407">
        <v>31.32</v>
      </c>
      <c r="J31" s="374">
        <f>LOOKUP(I31,91:91,92:92)-LOOKUP(C31,91:91,92:92)+100</f>
        <v>99</v>
      </c>
      <c r="K31" s="538">
        <v>1</v>
      </c>
      <c r="L31" s="2484"/>
      <c r="M31" s="2435"/>
      <c r="N31" s="2435"/>
      <c r="O31" s="2435"/>
      <c r="P31" s="3434"/>
      <c r="Q31" s="530" t="str">
        <f t="shared" si="11"/>
        <v>停车位面积</v>
      </c>
      <c r="R31" s="662" t="s">
        <v>14</v>
      </c>
      <c r="S31" s="663">
        <f t="shared" si="12"/>
        <v>99</v>
      </c>
      <c r="T31" s="662" t="s">
        <v>14</v>
      </c>
      <c r="U31" s="663">
        <f t="shared" si="13"/>
        <v>99</v>
      </c>
      <c r="V31" s="662" t="s">
        <v>14</v>
      </c>
      <c r="W31" s="663">
        <f t="shared" si="14"/>
        <v>99</v>
      </c>
      <c r="X31" s="664"/>
      <c r="Y31" s="3434"/>
      <c r="Z31" s="50" t="str">
        <f t="shared" si="15"/>
        <v>停车位面积</v>
      </c>
      <c r="AA31" s="50">
        <f t="shared" si="3"/>
        <v>1.0101010101010102</v>
      </c>
      <c r="AB31" s="50">
        <f t="shared" si="4"/>
        <v>1.0101010101010102</v>
      </c>
      <c r="AC31" s="50">
        <f t="shared" si="5"/>
        <v>1.0101010101010102</v>
      </c>
    </row>
    <row r="32" spans="1:29" ht="15">
      <c r="A32" s="576"/>
      <c r="B32" s="119" t="s">
        <v>1836</v>
      </c>
      <c r="C32" s="399" t="s">
        <v>3571</v>
      </c>
      <c r="D32" s="374">
        <v>100</v>
      </c>
      <c r="E32" s="399" t="s">
        <v>3571</v>
      </c>
      <c r="F32" s="400">
        <f>SUMIF(93:93,E32,94:94)-SUMIF(93:93,C32,94:94)+100</f>
        <v>100</v>
      </c>
      <c r="G32" s="399" t="s">
        <v>3571</v>
      </c>
      <c r="H32" s="374">
        <f>SUMIF(93:93,G32,94:94)-SUMIF(93:93,C32,94:94)+100</f>
        <v>100</v>
      </c>
      <c r="I32" s="399" t="s">
        <v>3571</v>
      </c>
      <c r="J32" s="374">
        <f>SUMIF(93:93,I32,94:94)-SUMIF(93:93,C32,94:94)+100</f>
        <v>100</v>
      </c>
      <c r="K32" s="538">
        <v>1</v>
      </c>
      <c r="L32" s="2488"/>
      <c r="M32" s="2483"/>
      <c r="N32" s="2483"/>
      <c r="O32" s="2483"/>
      <c r="P32" s="3434" t="s">
        <v>1690</v>
      </c>
      <c r="Q32" s="1260" t="str">
        <f t="shared" si="11"/>
        <v>车位类型</v>
      </c>
      <c r="R32" s="665" t="s">
        <v>14</v>
      </c>
      <c r="S32" s="666">
        <f t="shared" si="12"/>
        <v>100</v>
      </c>
      <c r="T32" s="665" t="s">
        <v>14</v>
      </c>
      <c r="U32" s="666">
        <f t="shared" si="13"/>
        <v>100</v>
      </c>
      <c r="V32" s="665" t="s">
        <v>14</v>
      </c>
      <c r="W32" s="666">
        <f t="shared" si="14"/>
        <v>100</v>
      </c>
      <c r="X32" s="1262"/>
      <c r="Y32" s="3434" t="s">
        <v>1690</v>
      </c>
      <c r="Z32" s="1261" t="str">
        <f t="shared" si="15"/>
        <v>车位类型</v>
      </c>
      <c r="AA32" s="1261">
        <f t="shared" si="3"/>
        <v>1</v>
      </c>
      <c r="AB32" s="1261">
        <f t="shared" si="4"/>
        <v>1</v>
      </c>
      <c r="AC32" s="1261">
        <f t="shared" si="5"/>
        <v>1</v>
      </c>
    </row>
    <row r="33" spans="1:29" ht="15.75" thickBot="1">
      <c r="A33" s="576"/>
      <c r="B33" s="119" t="s">
        <v>1837</v>
      </c>
      <c r="C33" s="399" t="s">
        <v>3398</v>
      </c>
      <c r="D33" s="374">
        <v>100</v>
      </c>
      <c r="E33" s="399" t="s">
        <v>3398</v>
      </c>
      <c r="F33" s="400">
        <f>SUMIF(95:95,E33,96:96)-SUMIF(95:95,C33,96:96)+100</f>
        <v>100</v>
      </c>
      <c r="G33" s="399" t="s">
        <v>3398</v>
      </c>
      <c r="H33" s="374">
        <f>SUMIF(95:95,G33,96:96)-SUMIF(95:95,C33,96:96)+100</f>
        <v>100</v>
      </c>
      <c r="I33" s="399" t="s">
        <v>3398</v>
      </c>
      <c r="J33" s="374">
        <f>SUMIF(95:95,I33,96:96)-SUMIF(95:95,C33,96:96)+100</f>
        <v>100</v>
      </c>
      <c r="K33" s="538">
        <v>1</v>
      </c>
      <c r="L33" s="2488"/>
      <c r="M33" s="2483"/>
      <c r="N33" s="2483"/>
      <c r="O33" s="2483"/>
      <c r="P33" s="3434"/>
      <c r="Q33" s="1260" t="str">
        <f t="shared" si="11"/>
        <v>是否直接入户</v>
      </c>
      <c r="R33" s="665" t="s">
        <v>14</v>
      </c>
      <c r="S33" s="666">
        <f t="shared" si="12"/>
        <v>100</v>
      </c>
      <c r="T33" s="665" t="s">
        <v>14</v>
      </c>
      <c r="U33" s="666">
        <f t="shared" si="13"/>
        <v>100</v>
      </c>
      <c r="V33" s="665" t="s">
        <v>14</v>
      </c>
      <c r="W33" s="666">
        <f t="shared" si="14"/>
        <v>100</v>
      </c>
      <c r="X33" s="1262"/>
      <c r="Y33" s="3434"/>
      <c r="Z33" s="1261" t="str">
        <f t="shared" si="15"/>
        <v>是否直接入户</v>
      </c>
      <c r="AA33" s="1261">
        <f t="shared" si="3"/>
        <v>1</v>
      </c>
      <c r="AB33" s="1261">
        <f t="shared" si="4"/>
        <v>1</v>
      </c>
      <c r="AC33" s="1261">
        <f t="shared" si="5"/>
        <v>1</v>
      </c>
    </row>
    <row r="34" spans="1:29" ht="15" hidden="1">
      <c r="A34" s="576"/>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88"/>
      <c r="M34" s="2483"/>
      <c r="N34" s="2483"/>
      <c r="O34" s="2483"/>
      <c r="P34" s="3434"/>
      <c r="Q34" s="1260">
        <f t="shared" si="11"/>
        <v>111</v>
      </c>
      <c r="R34" s="665" t="s">
        <v>14</v>
      </c>
      <c r="S34" s="666">
        <f t="shared" si="12"/>
        <v>100</v>
      </c>
      <c r="T34" s="665" t="s">
        <v>14</v>
      </c>
      <c r="U34" s="666">
        <f t="shared" si="13"/>
        <v>100</v>
      </c>
      <c r="V34" s="665" t="s">
        <v>14</v>
      </c>
      <c r="W34" s="666">
        <f t="shared" si="14"/>
        <v>100</v>
      </c>
      <c r="X34" s="1262"/>
      <c r="Y34" s="3434"/>
      <c r="Z34" s="1261">
        <f t="shared" si="15"/>
        <v>111</v>
      </c>
      <c r="AA34" s="1261">
        <f t="shared" si="3"/>
        <v>1</v>
      </c>
      <c r="AB34" s="1261">
        <f t="shared" si="4"/>
        <v>1</v>
      </c>
      <c r="AC34" s="1261">
        <f t="shared" si="5"/>
        <v>1</v>
      </c>
    </row>
    <row r="35" spans="1:29" s="408" customFormat="1" ht="15" hidden="1">
      <c r="A35" s="574"/>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7"/>
      <c r="M35" s="2489"/>
      <c r="N35" s="2489"/>
      <c r="O35" s="2489"/>
      <c r="P35" s="3434"/>
      <c r="Q35" s="531">
        <f t="shared" si="11"/>
        <v>111</v>
      </c>
      <c r="R35" s="667" t="s">
        <v>14</v>
      </c>
      <c r="S35" s="668">
        <f t="shared" si="12"/>
        <v>100</v>
      </c>
      <c r="T35" s="667" t="s">
        <v>14</v>
      </c>
      <c r="U35" s="668">
        <f t="shared" si="13"/>
        <v>100</v>
      </c>
      <c r="V35" s="667" t="s">
        <v>14</v>
      </c>
      <c r="W35" s="668">
        <f t="shared" si="14"/>
        <v>100</v>
      </c>
      <c r="X35" s="669"/>
      <c r="Y35" s="3434"/>
      <c r="Z35" s="670">
        <f t="shared" si="15"/>
        <v>111</v>
      </c>
      <c r="AA35" s="1261">
        <f t="shared" si="3"/>
        <v>1</v>
      </c>
      <c r="AB35" s="1261">
        <f t="shared" si="4"/>
        <v>1</v>
      </c>
      <c r="AC35" s="1261">
        <f t="shared" si="5"/>
        <v>1</v>
      </c>
    </row>
    <row r="36" spans="1:29" ht="15.75" hidden="1" thickBot="1">
      <c r="A36" s="579"/>
      <c r="B36" s="558">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88"/>
      <c r="M36" s="2483"/>
      <c r="N36" s="2483"/>
      <c r="O36" s="2483"/>
      <c r="P36" s="3434"/>
      <c r="Q36" s="1260">
        <f t="shared" si="11"/>
        <v>111</v>
      </c>
      <c r="R36" s="665" t="s">
        <v>14</v>
      </c>
      <c r="S36" s="666">
        <f t="shared" si="12"/>
        <v>100</v>
      </c>
      <c r="T36" s="665" t="s">
        <v>14</v>
      </c>
      <c r="U36" s="666">
        <f t="shared" si="13"/>
        <v>100</v>
      </c>
      <c r="V36" s="665" t="s">
        <v>14</v>
      </c>
      <c r="W36" s="666">
        <f t="shared" si="14"/>
        <v>100</v>
      </c>
      <c r="X36" s="1262"/>
      <c r="Y36" s="3434"/>
      <c r="Z36" s="1261">
        <f t="shared" si="15"/>
        <v>111</v>
      </c>
      <c r="AA36" s="1261">
        <f t="shared" si="3"/>
        <v>1</v>
      </c>
      <c r="AB36" s="1261">
        <f t="shared" si="4"/>
        <v>1</v>
      </c>
      <c r="AC36" s="1261">
        <f t="shared" si="5"/>
        <v>1</v>
      </c>
    </row>
    <row r="37" spans="1:29" ht="15">
      <c r="A37" s="416" t="s">
        <v>1838</v>
      </c>
      <c r="B37" s="1818" t="s">
        <v>3481</v>
      </c>
      <c r="C37" s="1078" t="s">
        <v>0</v>
      </c>
      <c r="D37" s="418"/>
      <c r="E37" s="419">
        <v>258400</v>
      </c>
      <c r="F37" s="420"/>
      <c r="G37" s="421">
        <v>270400</v>
      </c>
      <c r="H37" s="422"/>
      <c r="I37" s="419">
        <v>285000</v>
      </c>
      <c r="J37" s="422"/>
      <c r="K37" s="544"/>
      <c r="L37" s="2490"/>
      <c r="M37" s="2483"/>
      <c r="N37" s="2483"/>
      <c r="O37" s="2483"/>
      <c r="P37" s="3422" t="str">
        <f>A37</f>
        <v>成交单价</v>
      </c>
      <c r="Q37" s="3422"/>
      <c r="R37" s="3423">
        <f>E37</f>
        <v>258400</v>
      </c>
      <c r="S37" s="3423"/>
      <c r="T37" s="3423">
        <f>G37</f>
        <v>270400</v>
      </c>
      <c r="U37" s="3423"/>
      <c r="V37" s="3423">
        <f>I37</f>
        <v>285000</v>
      </c>
      <c r="W37" s="3423"/>
      <c r="X37" s="385"/>
      <c r="Y37" s="671"/>
      <c r="Z37" s="385"/>
      <c r="AA37" s="385"/>
      <c r="AB37" s="385"/>
      <c r="AC37" s="385"/>
    </row>
    <row r="38" spans="1:29" ht="15.75" thickBot="1">
      <c r="A38" s="423" t="s">
        <v>1839</v>
      </c>
      <c r="B38" s="424" t="str">
        <f>B37</f>
        <v>元/车位</v>
      </c>
      <c r="C38" s="1079">
        <f>R39</f>
        <v>268634</v>
      </c>
      <c r="D38" s="2138" t="s">
        <v>2131</v>
      </c>
      <c r="E38" s="1080">
        <f>R38</f>
        <v>255892</v>
      </c>
      <c r="F38" s="2139"/>
      <c r="G38" s="1079">
        <f>T38</f>
        <v>267776</v>
      </c>
      <c r="H38" s="2139"/>
      <c r="I38" s="1080">
        <f>V38</f>
        <v>282234</v>
      </c>
      <c r="J38" s="2139"/>
      <c r="K38" s="2141">
        <f>F38+H38+J38</f>
        <v>0</v>
      </c>
      <c r="L38" s="2490"/>
      <c r="M38" s="2483"/>
      <c r="N38" s="2483"/>
      <c r="O38" s="2483"/>
      <c r="P38" s="3422" t="str">
        <f>A38</f>
        <v>比较价值（元/平方米）</v>
      </c>
      <c r="Q38" s="3422"/>
      <c r="R38" s="3423">
        <f>IF(F1="售价",ROUND(PRODUCT(R37,AA7:AA36),0),ROUND(PRODUCT(R37,AA7:AA36),1))</f>
        <v>255892</v>
      </c>
      <c r="S38" s="3423"/>
      <c r="T38" s="3423">
        <f>IF(F1="售价",ROUND(PRODUCT(T37,AB7:AB36),0),ROUND(PRODUCT(T37,AB7:AB36),1))</f>
        <v>267776</v>
      </c>
      <c r="U38" s="3423"/>
      <c r="V38" s="3423">
        <f>IF(F1="售价",ROUND(PRODUCT(V37,AC7:AC36),0),ROUND(PRODUCT(V37,AC7:AC36),1))</f>
        <v>282234</v>
      </c>
      <c r="W38" s="3423"/>
      <c r="X38" s="385"/>
      <c r="Y38" s="385"/>
      <c r="Z38" s="385"/>
      <c r="AA38" s="385"/>
      <c r="AB38" s="385"/>
      <c r="AC38" s="385"/>
    </row>
    <row r="39" spans="1:29" ht="15.75" thickBot="1">
      <c r="A39" s="427" t="s">
        <v>1840</v>
      </c>
      <c r="B39" s="428"/>
      <c r="C39" s="351">
        <f>R39</f>
        <v>268634</v>
      </c>
      <c r="D39" s="351"/>
      <c r="E39" s="351"/>
      <c r="F39" s="351"/>
      <c r="G39" s="351"/>
      <c r="H39" s="351"/>
      <c r="I39" s="351"/>
      <c r="J39" s="351"/>
      <c r="K39" s="545"/>
      <c r="L39" s="2490"/>
      <c r="M39" s="2483"/>
      <c r="N39" s="2483"/>
      <c r="O39" s="2483"/>
      <c r="P39" s="3424" t="str">
        <f>A39</f>
        <v>估价对象XX用房的比较价值（楼面单价，元/平方米）</v>
      </c>
      <c r="Q39" s="3425"/>
      <c r="R39" s="3519">
        <f>IF(F1="售价",ROUND(IF(D38="简单平均",AVERAGE(R38:W38),R38*F38+T38*H38+V38*J38),0),ROUND(IF(D38="简单平均",AVERAGE(R38:V38),R38*F38+T38*H38+V38*J38),1))</f>
        <v>268634</v>
      </c>
      <c r="S39" s="3519"/>
      <c r="T39" s="3519"/>
      <c r="U39" s="3519"/>
      <c r="V39" s="3519"/>
      <c r="W39" s="3519"/>
      <c r="X39" s="385"/>
      <c r="Y39" s="385"/>
      <c r="Z39" s="385"/>
      <c r="AA39" s="385"/>
      <c r="AB39" s="385"/>
      <c r="AC39" s="385"/>
    </row>
    <row r="40" spans="1:29">
      <c r="A40" s="2483"/>
      <c r="B40" s="2483"/>
      <c r="C40" s="2483"/>
      <c r="D40" s="2483"/>
      <c r="E40" s="2483"/>
      <c r="F40" s="2483"/>
      <c r="G40" s="2494"/>
      <c r="H40" s="2483"/>
      <c r="I40" s="2483"/>
      <c r="J40" s="2483"/>
      <c r="K40" s="2495"/>
      <c r="L40" s="2491"/>
      <c r="M40" s="2483"/>
      <c r="N40" s="2483"/>
      <c r="O40" s="2483"/>
      <c r="P40" s="2520"/>
      <c r="Q40" s="2483"/>
      <c r="R40" s="2483"/>
      <c r="S40" s="2483"/>
      <c r="T40" s="2483"/>
      <c r="U40" s="2483"/>
      <c r="V40" s="2483"/>
      <c r="W40" s="2483"/>
      <c r="X40" s="2483"/>
      <c r="Y40" s="2483"/>
      <c r="Z40" s="2483"/>
      <c r="AA40" s="2483"/>
      <c r="AB40" s="2483"/>
      <c r="AC40" s="2483"/>
    </row>
    <row r="41" spans="1:29">
      <c r="A41" s="2483"/>
      <c r="B41" s="2483"/>
      <c r="C41" s="2483"/>
      <c r="D41" s="2483"/>
      <c r="E41" s="2483"/>
      <c r="F41" s="2483"/>
      <c r="G41" s="2483"/>
      <c r="H41" s="2483"/>
      <c r="I41" s="2483"/>
      <c r="J41" s="2483"/>
      <c r="K41" s="2495"/>
      <c r="L41" s="2491"/>
      <c r="M41" s="2483"/>
      <c r="N41" s="2483"/>
      <c r="O41" s="2483"/>
      <c r="P41" s="2520"/>
      <c r="Q41" s="2483"/>
      <c r="R41" s="2483"/>
      <c r="S41" s="2483"/>
      <c r="T41" s="2483"/>
      <c r="U41" s="2483"/>
      <c r="V41" s="2483"/>
      <c r="W41" s="2483"/>
      <c r="X41" s="2483"/>
      <c r="Y41" s="2483"/>
      <c r="Z41" s="2483"/>
      <c r="AA41" s="2483"/>
      <c r="AB41" s="2483"/>
      <c r="AC41" s="2483"/>
    </row>
    <row r="42" spans="1:29" ht="13.5" customHeight="1">
      <c r="A42" s="2483"/>
      <c r="B42" s="2483"/>
      <c r="C42" s="432" t="s">
        <v>1841</v>
      </c>
      <c r="D42" s="433"/>
      <c r="E42" s="434">
        <f>IF(E37&lt;E38,E38/E37-1,E37/E38-1)</f>
        <v>9.8010098010097302E-3</v>
      </c>
      <c r="F42" s="435" t="str">
        <f>IF(OR(E42&gt;=0.3,E42&lt;=-0.3),"超过30%","")</f>
        <v/>
      </c>
      <c r="G42" s="434">
        <f>IF(G37&lt;G38,G38/G37-1,G37/G38-1)</f>
        <v>9.7992351816442724E-3</v>
      </c>
      <c r="H42" s="435" t="str">
        <f>IF(OR(G42&gt;=0.3,G42&lt;=-0.3),"超过30%","")</f>
        <v/>
      </c>
      <c r="I42" s="434">
        <f>IF(I37&lt;I38,I38/I37-1,I37/I38-1)</f>
        <v>9.8003784094049529E-3</v>
      </c>
      <c r="J42" s="435" t="str">
        <f>IF(OR(I42&gt;=0.3,I42&lt;=-0.3),"超过30%","")</f>
        <v/>
      </c>
      <c r="K42" s="2495"/>
      <c r="L42" s="2491"/>
      <c r="M42" s="2483"/>
      <c r="N42" s="2483"/>
      <c r="O42" s="2483"/>
      <c r="P42" s="2520"/>
      <c r="Q42" s="2483"/>
      <c r="R42" s="2483"/>
      <c r="S42" s="2483"/>
      <c r="T42" s="2483"/>
      <c r="U42" s="2483"/>
      <c r="V42" s="2483"/>
      <c r="W42" s="2483"/>
      <c r="X42" s="2483"/>
      <c r="Y42" s="2483"/>
      <c r="Z42" s="2483"/>
      <c r="AA42" s="2483"/>
      <c r="AB42" s="2483"/>
      <c r="AC42" s="2483"/>
    </row>
    <row r="43" spans="1:29" ht="13.5" customHeight="1">
      <c r="A43" s="2483"/>
      <c r="B43" s="2483"/>
      <c r="C43" s="432" t="s">
        <v>1842</v>
      </c>
      <c r="D43" s="436"/>
      <c r="E43" s="434">
        <f>IF(E38&lt;G38,G38/E38-1,E38/G38-1)</f>
        <v>4.6441467494099165E-2</v>
      </c>
      <c r="F43" s="435" t="str">
        <f>IF(OR(E43&gt;=0.2,E43&lt;=-0.2),"超过20%","")</f>
        <v/>
      </c>
      <c r="G43" s="434">
        <f>IF(G38&lt;I38,I38/G38-1,G38/I38-1)</f>
        <v>5.3992889579350001E-2</v>
      </c>
      <c r="H43" s="435" t="str">
        <f>IF(OR(G43&gt;=0.2,G43&lt;=-0.2),"超过20%","")</f>
        <v/>
      </c>
      <c r="I43" s="434">
        <f>IF(I38&lt;E38,E38/I38-1,I38/E38-1)</f>
        <v>0.10294186609976075</v>
      </c>
      <c r="J43" s="435" t="str">
        <f>IF(OR(I43&gt;=0.2,I43&lt;=-0.2),"超过20%","")</f>
        <v/>
      </c>
      <c r="K43" s="2495"/>
      <c r="L43" s="2491"/>
      <c r="M43" s="2483"/>
      <c r="N43" s="2483"/>
      <c r="O43" s="2483"/>
      <c r="P43" s="2520"/>
      <c r="Q43" s="2483"/>
      <c r="R43" s="2483"/>
      <c r="S43" s="2483"/>
      <c r="T43" s="2483"/>
      <c r="U43" s="2483"/>
      <c r="V43" s="2483"/>
      <c r="W43" s="2483"/>
      <c r="X43" s="2483"/>
      <c r="Y43" s="2483"/>
      <c r="Z43" s="2483"/>
      <c r="AA43" s="2483"/>
      <c r="AB43" s="2483"/>
      <c r="AC43" s="2483"/>
    </row>
    <row r="44" spans="1:29" s="437" customFormat="1" ht="13.5" customHeight="1">
      <c r="A44" s="2493"/>
      <c r="B44" s="2493"/>
      <c r="C44" s="432" t="s">
        <v>1843</v>
      </c>
      <c r="D44" s="436"/>
      <c r="E44" s="434">
        <f>IF(E37&lt;G37,G37/E37-1,E37/G37-1)</f>
        <v>4.6439628482972228E-2</v>
      </c>
      <c r="F44" s="435" t="str">
        <f>IF(OR(E44&gt;=0.3,E44&lt;=-0.3),"超过30%","")</f>
        <v/>
      </c>
      <c r="G44" s="434">
        <f>IF(G37&lt;I37,I37/G37-1,G37/I37-1)</f>
        <v>5.3994082840236768E-2</v>
      </c>
      <c r="H44" s="435" t="str">
        <f>IF(OR(G44&gt;=0.3,G44&lt;=-0.3),"超过30%","")</f>
        <v/>
      </c>
      <c r="I44" s="434">
        <f>IF(I37&lt;E37,E37/I37-1,I37/E37-1)</f>
        <v>0.10294117647058831</v>
      </c>
      <c r="J44" s="435" t="str">
        <f>IF(OR(I44&gt;=0.3,I44&lt;=-0.3),"超过30%","")</f>
        <v/>
      </c>
      <c r="K44" s="2498"/>
      <c r="L44" s="2492"/>
      <c r="M44" s="2493"/>
      <c r="N44" s="2493"/>
      <c r="O44" s="2493"/>
      <c r="P44" s="2521"/>
      <c r="Q44" s="2493"/>
      <c r="R44" s="2493"/>
      <c r="S44" s="2493"/>
      <c r="T44" s="2493"/>
      <c r="U44" s="2493"/>
      <c r="V44" s="2493"/>
      <c r="W44" s="2493"/>
      <c r="X44" s="2493"/>
      <c r="Y44" s="2493"/>
      <c r="Z44" s="2493"/>
      <c r="AA44" s="2493"/>
      <c r="AB44" s="2493"/>
      <c r="AC44" s="2493"/>
    </row>
    <row r="45" spans="1:29" s="437" customFormat="1">
      <c r="A45" s="2493"/>
      <c r="B45" s="2496"/>
      <c r="C45" s="2497"/>
      <c r="D45" s="2493"/>
      <c r="E45" s="2493"/>
      <c r="F45" s="2493"/>
      <c r="G45" s="2493"/>
      <c r="H45" s="2493"/>
      <c r="I45" s="2493"/>
      <c r="J45" s="2493"/>
      <c r="K45" s="2498"/>
      <c r="L45" s="2492"/>
      <c r="M45" s="2493"/>
      <c r="N45" s="2493"/>
      <c r="O45" s="2493"/>
      <c r="P45" s="2521"/>
      <c r="Q45" s="2493"/>
      <c r="R45" s="2493"/>
      <c r="S45" s="2493"/>
      <c r="T45" s="2493"/>
      <c r="U45" s="2493"/>
      <c r="V45" s="2493"/>
      <c r="W45" s="2493"/>
      <c r="X45" s="2493"/>
      <c r="Y45" s="2493"/>
      <c r="Z45" s="2493"/>
      <c r="AA45" s="2493"/>
      <c r="AB45" s="2493"/>
      <c r="AC45" s="2493"/>
    </row>
    <row r="46" spans="1:29">
      <c r="A46" s="2483"/>
      <c r="B46" s="2496"/>
      <c r="C46" s="2497"/>
      <c r="D46" s="2483"/>
      <c r="E46" s="2483"/>
      <c r="F46" s="2483"/>
      <c r="G46" s="2483"/>
      <c r="H46" s="2483"/>
      <c r="I46" s="2483"/>
      <c r="J46" s="2483"/>
      <c r="K46" s="2495"/>
      <c r="L46" s="2491"/>
      <c r="M46" s="2483"/>
      <c r="N46" s="2483"/>
      <c r="O46" s="2483"/>
      <c r="P46" s="2520"/>
      <c r="Q46" s="2483"/>
      <c r="R46" s="2483"/>
      <c r="S46" s="2483"/>
      <c r="T46" s="2483"/>
      <c r="U46" s="2483"/>
      <c r="V46" s="2483"/>
      <c r="W46" s="2483"/>
      <c r="X46" s="2483"/>
      <c r="Y46" s="2483"/>
      <c r="Z46" s="2483"/>
      <c r="AA46" s="2483"/>
      <c r="AB46" s="2483"/>
      <c r="AC46" s="2483"/>
    </row>
    <row r="47" spans="1:29" ht="21.75" thickBot="1">
      <c r="A47" s="1084" t="s">
        <v>1844</v>
      </c>
      <c r="B47" s="857"/>
      <c r="C47" s="882"/>
      <c r="D47" s="882"/>
      <c r="E47" s="882"/>
      <c r="F47" s="1085"/>
      <c r="G47" s="1085"/>
      <c r="H47" s="882"/>
      <c r="I47" s="882"/>
      <c r="J47" s="882"/>
      <c r="K47" s="883"/>
      <c r="L47" s="884"/>
      <c r="M47" s="882"/>
      <c r="N47" s="2533"/>
      <c r="O47" s="2533"/>
      <c r="P47" s="2522"/>
      <c r="Q47" s="2504"/>
      <c r="R47" s="2483"/>
      <c r="S47" s="2483"/>
      <c r="T47" s="2483"/>
      <c r="U47" s="2483"/>
      <c r="V47" s="2483"/>
      <c r="W47" s="2483"/>
      <c r="X47" s="2483"/>
      <c r="Y47" s="2483"/>
      <c r="Z47" s="2483"/>
      <c r="AA47" s="2483"/>
      <c r="AB47" s="2483"/>
      <c r="AC47" s="2483"/>
    </row>
    <row r="48" spans="1:29" s="442" customFormat="1" ht="15">
      <c r="A48" s="440" t="s">
        <v>1845</v>
      </c>
      <c r="B48" s="441"/>
      <c r="C48" s="1100" t="str">
        <f>YEAR(C7)&amp;"-"&amp;MONTH(C7)</f>
        <v>2024-8</v>
      </c>
      <c r="D48" s="1101">
        <f>EDATE(C48,-1)</f>
        <v>45474</v>
      </c>
      <c r="E48" s="1101">
        <f t="shared" ref="E48:O48" si="16">EDATE(D48,-1)</f>
        <v>45444</v>
      </c>
      <c r="F48" s="1101">
        <f t="shared" si="16"/>
        <v>45413</v>
      </c>
      <c r="G48" s="1101">
        <f t="shared" si="16"/>
        <v>45383</v>
      </c>
      <c r="H48" s="1101">
        <f t="shared" si="16"/>
        <v>45352</v>
      </c>
      <c r="I48" s="1101">
        <f t="shared" si="16"/>
        <v>45323</v>
      </c>
      <c r="J48" s="1101">
        <f t="shared" si="16"/>
        <v>45292</v>
      </c>
      <c r="K48" s="1101">
        <f t="shared" si="16"/>
        <v>45261</v>
      </c>
      <c r="L48" s="1101">
        <f t="shared" si="16"/>
        <v>45231</v>
      </c>
      <c r="M48" s="1101">
        <f t="shared" si="16"/>
        <v>45200</v>
      </c>
      <c r="N48" s="1101">
        <f t="shared" si="16"/>
        <v>45170</v>
      </c>
      <c r="O48" s="1101">
        <f t="shared" si="16"/>
        <v>45139</v>
      </c>
      <c r="P48" s="2523"/>
      <c r="Q48" s="2506"/>
      <c r="R48" s="2506"/>
      <c r="S48" s="2506"/>
      <c r="T48" s="2506"/>
      <c r="U48" s="2506"/>
      <c r="V48" s="2506"/>
      <c r="W48" s="2506"/>
      <c r="X48" s="2506"/>
      <c r="Y48" s="2506"/>
      <c r="Z48" s="2506"/>
      <c r="AA48" s="2506"/>
      <c r="AB48" s="2506"/>
      <c r="AC48" s="2506"/>
    </row>
    <row r="49" spans="1:29" s="102" customFormat="1" ht="15">
      <c r="A49" s="443"/>
      <c r="B49" s="444"/>
      <c r="C49" s="1094">
        <v>100</v>
      </c>
      <c r="D49" s="446">
        <v>100</v>
      </c>
      <c r="E49" s="446"/>
      <c r="F49" s="446"/>
      <c r="G49" s="446"/>
      <c r="H49" s="446"/>
      <c r="I49" s="446"/>
      <c r="J49" s="446"/>
      <c r="K49" s="446"/>
      <c r="L49" s="446"/>
      <c r="M49" s="447"/>
      <c r="N49" s="446"/>
      <c r="O49" s="447"/>
      <c r="P49" s="2524"/>
      <c r="Q49" s="2435"/>
      <c r="R49" s="2435"/>
      <c r="S49" s="2435"/>
      <c r="T49" s="2435"/>
      <c r="U49" s="2435"/>
      <c r="V49" s="2435"/>
      <c r="W49" s="2435"/>
      <c r="X49" s="2435"/>
      <c r="Y49" s="2435"/>
      <c r="Z49" s="2435"/>
      <c r="AA49" s="2435"/>
      <c r="AB49" s="2435"/>
      <c r="AC49" s="2435"/>
    </row>
    <row r="50" spans="1:29" s="102" customFormat="1" ht="15.75" thickBot="1">
      <c r="A50" s="449" t="s">
        <v>1710</v>
      </c>
      <c r="B50" s="450"/>
      <c r="C50" s="451"/>
      <c r="D50" s="452"/>
      <c r="E50" s="452"/>
      <c r="F50" s="452"/>
      <c r="G50" s="452"/>
      <c r="H50" s="452"/>
      <c r="I50" s="452"/>
      <c r="J50" s="452"/>
      <c r="K50" s="452"/>
      <c r="L50" s="452"/>
      <c r="M50" s="453"/>
      <c r="N50" s="452"/>
      <c r="O50" s="453"/>
      <c r="P50" s="2524"/>
      <c r="Q50" s="2504"/>
      <c r="R50" s="2435"/>
      <c r="S50" s="2435"/>
      <c r="T50" s="2435"/>
      <c r="U50" s="2435"/>
      <c r="V50" s="2435"/>
      <c r="W50" s="2435"/>
      <c r="X50" s="2435"/>
      <c r="Y50" s="2435"/>
      <c r="Z50" s="2435"/>
      <c r="AA50" s="2435"/>
      <c r="AB50" s="2435"/>
      <c r="AC50" s="2435"/>
    </row>
    <row r="51" spans="1:29" s="102" customFormat="1" ht="15">
      <c r="A51" s="455" t="s">
        <v>1675</v>
      </c>
      <c r="B51" s="444"/>
      <c r="C51" s="456" t="s">
        <v>1770</v>
      </c>
      <c r="D51" s="31"/>
      <c r="E51" s="31"/>
      <c r="F51" s="31"/>
      <c r="G51" s="31"/>
      <c r="H51" s="31"/>
      <c r="I51" s="31"/>
      <c r="J51" s="31"/>
      <c r="K51" s="31"/>
      <c r="L51" s="457"/>
      <c r="M51" s="458"/>
      <c r="N51" s="2516"/>
      <c r="O51" s="2516"/>
      <c r="P51" s="2525"/>
      <c r="Q51" s="2504"/>
      <c r="R51" s="2435"/>
      <c r="S51" s="2435"/>
      <c r="T51" s="2435"/>
      <c r="U51" s="2435"/>
      <c r="V51" s="2435"/>
      <c r="W51" s="2435"/>
      <c r="X51" s="2435"/>
      <c r="Y51" s="2435"/>
      <c r="Z51" s="2435"/>
      <c r="AA51" s="2435"/>
      <c r="AB51" s="2435"/>
      <c r="AC51" s="2435"/>
    </row>
    <row r="52" spans="1:29" s="102" customFormat="1" ht="15.75" thickBot="1">
      <c r="A52" s="455"/>
      <c r="B52" s="444"/>
      <c r="C52" s="562">
        <v>100</v>
      </c>
      <c r="D52" s="446"/>
      <c r="E52" s="446"/>
      <c r="F52" s="446"/>
      <c r="G52" s="446"/>
      <c r="H52" s="446"/>
      <c r="I52" s="446"/>
      <c r="J52" s="446"/>
      <c r="K52" s="446"/>
      <c r="L52" s="446"/>
      <c r="M52" s="448"/>
      <c r="N52" s="2516"/>
      <c r="O52" s="2516"/>
      <c r="P52" s="2524"/>
      <c r="Q52" s="2504"/>
      <c r="R52" s="2435"/>
      <c r="S52" s="2435"/>
      <c r="T52" s="2435"/>
      <c r="U52" s="2435"/>
      <c r="V52" s="2435"/>
      <c r="W52" s="2435"/>
      <c r="X52" s="2435"/>
      <c r="Y52" s="2435"/>
      <c r="Z52" s="2435"/>
      <c r="AA52" s="2435"/>
      <c r="AB52" s="2435"/>
      <c r="AC52" s="2435"/>
    </row>
    <row r="53" spans="1:29">
      <c r="A53" s="379" t="s">
        <v>1713</v>
      </c>
      <c r="B53" s="460" t="s">
        <v>1679</v>
      </c>
      <c r="C53" s="461" t="str">
        <f>C9</f>
        <v>车位</v>
      </c>
      <c r="D53" s="462"/>
      <c r="E53" s="462"/>
      <c r="F53" s="462"/>
      <c r="G53" s="462"/>
      <c r="H53" s="462"/>
      <c r="I53" s="462"/>
      <c r="J53" s="462"/>
      <c r="K53" s="463"/>
      <c r="L53" s="464"/>
      <c r="M53" s="465"/>
      <c r="N53" s="2517"/>
      <c r="O53" s="2517"/>
      <c r="P53" s="2526"/>
      <c r="Q53" s="2504"/>
      <c r="R53" s="2483"/>
      <c r="S53" s="2483"/>
      <c r="T53" s="2483"/>
      <c r="U53" s="2483"/>
      <c r="V53" s="2483"/>
      <c r="W53" s="2483"/>
      <c r="X53" s="2483"/>
      <c r="Y53" s="2483"/>
      <c r="Z53" s="2483"/>
      <c r="AA53" s="2483"/>
      <c r="AB53" s="2483"/>
      <c r="AC53" s="2483"/>
    </row>
    <row r="54" spans="1:29" ht="15.75" thickBot="1">
      <c r="A54" s="367"/>
      <c r="B54" s="466"/>
      <c r="C54" s="467">
        <v>100</v>
      </c>
      <c r="D54" s="467"/>
      <c r="E54" s="467"/>
      <c r="F54" s="467"/>
      <c r="G54" s="467"/>
      <c r="H54" s="467"/>
      <c r="I54" s="467"/>
      <c r="J54" s="467"/>
      <c r="K54" s="467"/>
      <c r="L54" s="467"/>
      <c r="M54" s="468"/>
      <c r="N54" s="2518"/>
      <c r="O54" s="2518"/>
      <c r="P54" s="2526"/>
      <c r="Q54" s="2504"/>
      <c r="R54" s="2483"/>
      <c r="S54" s="2483"/>
      <c r="T54" s="2483"/>
      <c r="U54" s="2483"/>
      <c r="V54" s="2483"/>
      <c r="W54" s="2483"/>
      <c r="X54" s="2483"/>
      <c r="Y54" s="2483"/>
      <c r="Z54" s="2483"/>
      <c r="AA54" s="2483"/>
      <c r="AB54" s="2483"/>
      <c r="AC54" s="2483"/>
    </row>
    <row r="55" spans="1:29" ht="27.75" thickTop="1">
      <c r="A55" s="367"/>
      <c r="B55" s="469" t="s">
        <v>1682</v>
      </c>
      <c r="C55" s="513"/>
      <c r="D55" s="513"/>
      <c r="E55" s="513"/>
      <c r="F55" s="513"/>
      <c r="G55" s="513"/>
      <c r="H55" s="513"/>
      <c r="I55" s="513"/>
      <c r="J55" s="513"/>
      <c r="K55" s="514"/>
      <c r="L55" s="515"/>
      <c r="M55" s="516"/>
      <c r="N55" s="2517"/>
      <c r="O55" s="2517"/>
      <c r="P55" s="2526"/>
      <c r="Q55" s="2504"/>
      <c r="R55" s="2483"/>
      <c r="S55" s="2483"/>
      <c r="T55" s="2483"/>
      <c r="U55" s="2483"/>
      <c r="V55" s="2483"/>
      <c r="W55" s="2483"/>
      <c r="X55" s="2483"/>
      <c r="Y55" s="2483"/>
      <c r="Z55" s="2483"/>
      <c r="AA55" s="2483"/>
      <c r="AB55" s="2483"/>
      <c r="AC55" s="2483"/>
    </row>
    <row r="56" spans="1:29" ht="15.75" thickBot="1">
      <c r="A56" s="367"/>
      <c r="B56" s="474"/>
      <c r="C56" s="467"/>
      <c r="D56" s="467"/>
      <c r="E56" s="467"/>
      <c r="F56" s="467"/>
      <c r="G56" s="467"/>
      <c r="H56" s="467"/>
      <c r="I56" s="467"/>
      <c r="J56" s="467"/>
      <c r="K56" s="467"/>
      <c r="L56" s="467"/>
      <c r="M56" s="468"/>
      <c r="N56" s="2518"/>
      <c r="O56" s="2518"/>
      <c r="P56" s="2526"/>
      <c r="Q56" s="2504"/>
      <c r="R56" s="2483"/>
      <c r="S56" s="2483"/>
      <c r="T56" s="2483"/>
      <c r="U56" s="2483"/>
      <c r="V56" s="2483"/>
      <c r="W56" s="2483"/>
      <c r="X56" s="2483"/>
      <c r="Y56" s="2483"/>
      <c r="Z56" s="2483"/>
      <c r="AA56" s="2483"/>
      <c r="AB56" s="2483"/>
      <c r="AC56" s="2483"/>
    </row>
    <row r="57" spans="1:29" ht="15.75" thickTop="1">
      <c r="A57" s="367"/>
      <c r="B57" s="580" t="str">
        <f>B11</f>
        <v>剩余土地年限</v>
      </c>
      <c r="C57" s="480" t="s">
        <v>3565</v>
      </c>
      <c r="D57" s="480" t="s">
        <v>3564</v>
      </c>
      <c r="E57" s="480"/>
      <c r="F57" s="480"/>
      <c r="G57" s="480"/>
      <c r="H57" s="480"/>
      <c r="I57" s="480"/>
      <c r="J57" s="480"/>
      <c r="K57" s="481"/>
      <c r="L57" s="482"/>
      <c r="M57" s="483"/>
      <c r="N57" s="2517"/>
      <c r="O57" s="2517"/>
      <c r="P57" s="2526"/>
      <c r="Q57" s="2504"/>
      <c r="R57" s="2483"/>
      <c r="S57" s="2483"/>
      <c r="T57" s="2483"/>
      <c r="U57" s="2483"/>
      <c r="V57" s="2483"/>
      <c r="W57" s="2483"/>
      <c r="X57" s="2483"/>
      <c r="Y57" s="2483"/>
      <c r="Z57" s="2483"/>
      <c r="AA57" s="2483"/>
      <c r="AB57" s="2483"/>
      <c r="AC57" s="2483"/>
    </row>
    <row r="58" spans="1:29" ht="15.75" thickBot="1">
      <c r="A58" s="367"/>
      <c r="B58" s="466"/>
      <c r="C58" s="491">
        <v>100</v>
      </c>
      <c r="D58" s="467">
        <v>98</v>
      </c>
      <c r="E58" s="467"/>
      <c r="F58" s="467"/>
      <c r="G58" s="467"/>
      <c r="H58" s="467"/>
      <c r="I58" s="467"/>
      <c r="J58" s="467"/>
      <c r="K58" s="467"/>
      <c r="L58" s="467"/>
      <c r="M58" s="468"/>
      <c r="N58" s="2518"/>
      <c r="O58" s="2518"/>
      <c r="P58" s="2526"/>
      <c r="Q58" s="2504"/>
      <c r="R58" s="2483"/>
      <c r="S58" s="2483"/>
      <c r="T58" s="2483"/>
      <c r="U58" s="2483"/>
      <c r="V58" s="2483"/>
      <c r="W58" s="2483"/>
      <c r="X58" s="2483"/>
      <c r="Y58" s="2483"/>
      <c r="Z58" s="2483"/>
      <c r="AA58" s="2483"/>
      <c r="AB58" s="2483"/>
      <c r="AC58" s="2483"/>
    </row>
    <row r="59" spans="1:29" s="408" customFormat="1" ht="15.75" thickTop="1">
      <c r="A59" s="484"/>
      <c r="B59" s="469">
        <f>B12</f>
        <v>111</v>
      </c>
      <c r="C59" s="480"/>
      <c r="D59" s="480"/>
      <c r="E59" s="480"/>
      <c r="F59" s="480"/>
      <c r="G59" s="485"/>
      <c r="H59" s="486"/>
      <c r="I59" s="486"/>
      <c r="J59" s="486"/>
      <c r="K59" s="486"/>
      <c r="L59" s="487"/>
      <c r="M59" s="488"/>
      <c r="N59" s="2519"/>
      <c r="O59" s="2519"/>
      <c r="P59" s="2527"/>
      <c r="Q59" s="2511"/>
      <c r="R59" s="2489"/>
      <c r="S59" s="2489"/>
      <c r="T59" s="2489"/>
      <c r="U59" s="2489"/>
      <c r="V59" s="2489"/>
      <c r="W59" s="2489"/>
      <c r="X59" s="2489"/>
      <c r="Y59" s="2489"/>
      <c r="Z59" s="2489"/>
      <c r="AA59" s="2489"/>
      <c r="AB59" s="2489"/>
      <c r="AC59" s="2489"/>
    </row>
    <row r="60" spans="1:29" s="408" customFormat="1" ht="15.75" thickBot="1">
      <c r="A60" s="484"/>
      <c r="B60" s="474"/>
      <c r="C60" s="491"/>
      <c r="D60" s="467"/>
      <c r="E60" s="467"/>
      <c r="F60" s="467"/>
      <c r="G60" s="467"/>
      <c r="H60" s="467"/>
      <c r="I60" s="467"/>
      <c r="J60" s="467"/>
      <c r="K60" s="467"/>
      <c r="L60" s="467"/>
      <c r="M60" s="468"/>
      <c r="N60" s="2518"/>
      <c r="O60" s="2518"/>
      <c r="P60" s="2527"/>
      <c r="Q60" s="2511"/>
      <c r="R60" s="2489"/>
      <c r="S60" s="2489"/>
      <c r="T60" s="2489"/>
      <c r="U60" s="2489"/>
      <c r="V60" s="2489"/>
      <c r="W60" s="2489"/>
      <c r="X60" s="2489"/>
      <c r="Y60" s="2489"/>
      <c r="Z60" s="2489"/>
      <c r="AA60" s="2489"/>
      <c r="AB60" s="2489"/>
      <c r="AC60" s="2489"/>
    </row>
    <row r="61" spans="1:29" s="408" customFormat="1" ht="15.75" thickTop="1">
      <c r="A61" s="484"/>
      <c r="B61" s="469">
        <f>B13</f>
        <v>111</v>
      </c>
      <c r="C61" s="485"/>
      <c r="D61" s="485"/>
      <c r="E61" s="485"/>
      <c r="F61" s="485"/>
      <c r="G61" s="485"/>
      <c r="H61" s="486"/>
      <c r="I61" s="486"/>
      <c r="J61" s="486"/>
      <c r="K61" s="486"/>
      <c r="L61" s="487"/>
      <c r="M61" s="488"/>
      <c r="N61" s="2519"/>
      <c r="O61" s="2519"/>
      <c r="P61" s="2528"/>
      <c r="Q61" s="2513"/>
      <c r="R61" s="2489"/>
      <c r="S61" s="2489"/>
      <c r="T61" s="2489"/>
      <c r="U61" s="2489"/>
      <c r="V61" s="2489"/>
      <c r="W61" s="2489"/>
      <c r="X61" s="2489"/>
      <c r="Y61" s="2489"/>
      <c r="Z61" s="2489"/>
      <c r="AA61" s="2489"/>
      <c r="AB61" s="2489"/>
      <c r="AC61" s="2489"/>
    </row>
    <row r="62" spans="1:29" s="408" customFormat="1" ht="15.75" thickBot="1">
      <c r="A62" s="484"/>
      <c r="B62" s="474"/>
      <c r="C62" s="491"/>
      <c r="D62" s="491"/>
      <c r="E62" s="491"/>
      <c r="F62" s="491"/>
      <c r="G62" s="491"/>
      <c r="H62" s="493"/>
      <c r="I62" s="493"/>
      <c r="J62" s="493"/>
      <c r="K62" s="493"/>
      <c r="L62" s="493"/>
      <c r="M62" s="494"/>
      <c r="N62" s="2519"/>
      <c r="O62" s="2519"/>
      <c r="P62" s="2527"/>
      <c r="Q62" s="2511"/>
      <c r="R62" s="2489"/>
      <c r="S62" s="2489"/>
      <c r="T62" s="2489"/>
      <c r="U62" s="2489"/>
      <c r="V62" s="2489"/>
      <c r="W62" s="2489"/>
      <c r="X62" s="2489"/>
      <c r="Y62" s="2489"/>
      <c r="Z62" s="2489"/>
      <c r="AA62" s="2489"/>
      <c r="AB62" s="2489"/>
      <c r="AC62" s="2489"/>
    </row>
    <row r="63" spans="1:29" ht="15" thickTop="1">
      <c r="A63" s="379" t="s">
        <v>1684</v>
      </c>
      <c r="B63" s="460" t="s">
        <v>1720</v>
      </c>
      <c r="C63" s="504" t="s">
        <v>1715</v>
      </c>
      <c r="D63" s="504" t="s">
        <v>1716</v>
      </c>
      <c r="E63" s="504" t="s">
        <v>1717</v>
      </c>
      <c r="F63" s="504" t="s">
        <v>1718</v>
      </c>
      <c r="G63" s="504" t="s">
        <v>1719</v>
      </c>
      <c r="H63" s="461"/>
      <c r="I63" s="461"/>
      <c r="J63" s="461"/>
      <c r="K63" s="505"/>
      <c r="L63" s="506"/>
      <c r="M63" s="507"/>
      <c r="N63" s="2517"/>
      <c r="O63" s="2517"/>
      <c r="P63" s="2530"/>
      <c r="Q63" s="2504"/>
      <c r="R63" s="2483"/>
      <c r="S63" s="2483"/>
      <c r="T63" s="2483"/>
      <c r="U63" s="2483"/>
      <c r="V63" s="2483"/>
      <c r="W63" s="2483"/>
      <c r="X63" s="2483"/>
      <c r="Y63" s="2483"/>
      <c r="Z63" s="2483"/>
      <c r="AA63" s="2483"/>
      <c r="AB63" s="2483"/>
      <c r="AC63" s="2483"/>
    </row>
    <row r="64" spans="1:29" ht="15.75" thickBot="1">
      <c r="A64" s="367"/>
      <c r="B64" s="474"/>
      <c r="C64" s="475">
        <v>100</v>
      </c>
      <c r="D64" s="475">
        <f>C64-$K14</f>
        <v>98</v>
      </c>
      <c r="E64" s="475">
        <f>D64-$K14</f>
        <v>96</v>
      </c>
      <c r="F64" s="475">
        <f>E64-$K14</f>
        <v>94</v>
      </c>
      <c r="G64" s="475">
        <f>F64-$K14</f>
        <v>92</v>
      </c>
      <c r="H64" s="475"/>
      <c r="I64" s="475"/>
      <c r="J64" s="475"/>
      <c r="K64" s="475"/>
      <c r="L64" s="475"/>
      <c r="M64" s="476"/>
      <c r="N64" s="2518"/>
      <c r="O64" s="2518"/>
      <c r="P64" s="2526"/>
      <c r="Q64" s="2504"/>
      <c r="R64" s="2483"/>
      <c r="S64" s="2483"/>
      <c r="T64" s="2483"/>
      <c r="U64" s="2483"/>
      <c r="V64" s="2483"/>
      <c r="W64" s="2483"/>
      <c r="X64" s="2483"/>
      <c r="Y64" s="2483"/>
      <c r="Z64" s="2483"/>
      <c r="AA64" s="2483"/>
      <c r="AB64" s="2483"/>
      <c r="AC64" s="2483"/>
    </row>
    <row r="65" spans="1:29" ht="15.75" thickTop="1">
      <c r="A65" s="367"/>
      <c r="B65" s="469" t="s">
        <v>1721</v>
      </c>
      <c r="C65" s="509" t="s">
        <v>1715</v>
      </c>
      <c r="D65" s="509" t="s">
        <v>1716</v>
      </c>
      <c r="E65" s="509" t="s">
        <v>1717</v>
      </c>
      <c r="F65" s="509" t="s">
        <v>1718</v>
      </c>
      <c r="G65" s="509" t="s">
        <v>1719</v>
      </c>
      <c r="H65" s="470"/>
      <c r="I65" s="470"/>
      <c r="J65" s="470"/>
      <c r="K65" s="471"/>
      <c r="L65" s="472"/>
      <c r="M65" s="473"/>
      <c r="N65" s="2517"/>
      <c r="O65" s="2517"/>
      <c r="P65" s="2526"/>
      <c r="Q65" s="2504"/>
      <c r="R65" s="2483"/>
      <c r="S65" s="2483"/>
      <c r="T65" s="2483"/>
      <c r="U65" s="2483"/>
      <c r="V65" s="2483"/>
      <c r="W65" s="2483"/>
      <c r="X65" s="2483"/>
      <c r="Y65" s="2483"/>
      <c r="Z65" s="2483"/>
      <c r="AA65" s="2483"/>
      <c r="AB65" s="2483"/>
      <c r="AC65" s="2483"/>
    </row>
    <row r="66" spans="1:29" ht="15.75" thickBot="1">
      <c r="A66" s="367"/>
      <c r="B66" s="474"/>
      <c r="C66" s="475">
        <v>100</v>
      </c>
      <c r="D66" s="475">
        <f>C66-$K16</f>
        <v>98</v>
      </c>
      <c r="E66" s="475">
        <f>D66-$K16</f>
        <v>96</v>
      </c>
      <c r="F66" s="475">
        <f>E66-$K16</f>
        <v>94</v>
      </c>
      <c r="G66" s="475">
        <f>F66-$K16</f>
        <v>92</v>
      </c>
      <c r="H66" s="475"/>
      <c r="I66" s="475"/>
      <c r="J66" s="475"/>
      <c r="K66" s="475"/>
      <c r="L66" s="475"/>
      <c r="M66" s="476"/>
      <c r="N66" s="2518"/>
      <c r="O66" s="2518"/>
      <c r="P66" s="2526"/>
      <c r="Q66" s="2504"/>
      <c r="R66" s="2483"/>
      <c r="S66" s="2483"/>
      <c r="T66" s="2483"/>
      <c r="U66" s="2483"/>
      <c r="V66" s="2483"/>
      <c r="W66" s="2483"/>
      <c r="X66" s="2483"/>
      <c r="Y66" s="2483"/>
      <c r="Z66" s="2483"/>
      <c r="AA66" s="2483"/>
      <c r="AB66" s="2483"/>
      <c r="AC66" s="2483"/>
    </row>
    <row r="67" spans="1:29" ht="15.75" thickTop="1">
      <c r="A67" s="367"/>
      <c r="B67" s="477" t="s">
        <v>1807</v>
      </c>
      <c r="C67" s="580" t="s">
        <v>1793</v>
      </c>
      <c r="D67" s="580" t="s">
        <v>1794</v>
      </c>
      <c r="E67" s="580" t="s">
        <v>1795</v>
      </c>
      <c r="F67" s="580" t="s">
        <v>1796</v>
      </c>
      <c r="G67" s="580" t="s">
        <v>1797</v>
      </c>
      <c r="H67" s="470"/>
      <c r="I67" s="470"/>
      <c r="J67" s="470"/>
      <c r="K67" s="470"/>
      <c r="L67" s="470"/>
      <c r="M67" s="1060"/>
      <c r="N67" s="2518"/>
      <c r="O67" s="2518"/>
      <c r="P67" s="2526"/>
      <c r="Q67" s="2504"/>
      <c r="R67" s="2483"/>
      <c r="S67" s="2483"/>
      <c r="T67" s="2483"/>
      <c r="U67" s="2483"/>
      <c r="V67" s="2483"/>
      <c r="W67" s="2483"/>
      <c r="X67" s="2483"/>
      <c r="Y67" s="2483"/>
      <c r="Z67" s="2483"/>
      <c r="AA67" s="2483"/>
      <c r="AB67" s="2483"/>
      <c r="AC67" s="2483"/>
    </row>
    <row r="68" spans="1:29" ht="15.75" thickBot="1">
      <c r="A68" s="367"/>
      <c r="B68" s="477"/>
      <c r="C68" s="475">
        <v>100</v>
      </c>
      <c r="D68" s="475">
        <f>C68-$K18</f>
        <v>98</v>
      </c>
      <c r="E68" s="475">
        <f>D68-$K18</f>
        <v>96</v>
      </c>
      <c r="F68" s="475">
        <f>E68-$K18</f>
        <v>94</v>
      </c>
      <c r="G68" s="475">
        <f>F68-$K18</f>
        <v>92</v>
      </c>
      <c r="H68" s="580"/>
      <c r="I68" s="580"/>
      <c r="J68" s="580"/>
      <c r="K68" s="580"/>
      <c r="L68" s="580"/>
      <c r="M68" s="389"/>
      <c r="N68" s="2518"/>
      <c r="O68" s="2518"/>
      <c r="P68" s="2526"/>
      <c r="Q68" s="2504"/>
      <c r="R68" s="2483"/>
      <c r="S68" s="2483"/>
      <c r="T68" s="2483"/>
      <c r="U68" s="2483"/>
      <c r="V68" s="2483"/>
      <c r="W68" s="2483"/>
      <c r="X68" s="2483"/>
      <c r="Y68" s="2483"/>
      <c r="Z68" s="2483"/>
      <c r="AA68" s="2483"/>
      <c r="AB68" s="2483"/>
      <c r="AC68" s="2483"/>
    </row>
    <row r="69" spans="1:29" ht="15.75" thickTop="1">
      <c r="A69" s="367"/>
      <c r="B69" s="469" t="s">
        <v>1727</v>
      </c>
      <c r="C69" s="509" t="s">
        <v>1715</v>
      </c>
      <c r="D69" s="509" t="s">
        <v>1716</v>
      </c>
      <c r="E69" s="509" t="s">
        <v>1717</v>
      </c>
      <c r="F69" s="509" t="s">
        <v>1718</v>
      </c>
      <c r="G69" s="509" t="s">
        <v>1719</v>
      </c>
      <c r="H69" s="470"/>
      <c r="I69" s="470"/>
      <c r="J69" s="470"/>
      <c r="K69" s="471"/>
      <c r="L69" s="472"/>
      <c r="M69" s="473"/>
      <c r="N69" s="2517"/>
      <c r="O69" s="2517"/>
      <c r="P69" s="2526"/>
      <c r="Q69" s="2504"/>
      <c r="R69" s="2483"/>
      <c r="S69" s="2483"/>
      <c r="T69" s="2483"/>
      <c r="U69" s="2483"/>
      <c r="V69" s="2483"/>
      <c r="W69" s="2483"/>
      <c r="X69" s="2483"/>
      <c r="Y69" s="2483"/>
      <c r="Z69" s="2483"/>
      <c r="AA69" s="2483"/>
      <c r="AB69" s="2483"/>
      <c r="AC69" s="2483"/>
    </row>
    <row r="70" spans="1:29" ht="15.75" thickBot="1">
      <c r="A70" s="367"/>
      <c r="B70" s="474"/>
      <c r="C70" s="475">
        <v>100</v>
      </c>
      <c r="D70" s="475">
        <f>C70-$K20</f>
        <v>98</v>
      </c>
      <c r="E70" s="475">
        <f>D70-$K20</f>
        <v>96</v>
      </c>
      <c r="F70" s="475">
        <f>E70-$K20</f>
        <v>94</v>
      </c>
      <c r="G70" s="475">
        <f>F70-$K20</f>
        <v>92</v>
      </c>
      <c r="H70" s="475"/>
      <c r="I70" s="475"/>
      <c r="J70" s="475"/>
      <c r="K70" s="475"/>
      <c r="L70" s="475"/>
      <c r="M70" s="476"/>
      <c r="N70" s="2518"/>
      <c r="O70" s="2518"/>
      <c r="P70" s="2526"/>
      <c r="Q70" s="2504"/>
      <c r="R70" s="2483"/>
      <c r="S70" s="2483"/>
      <c r="T70" s="2483"/>
      <c r="U70" s="2483"/>
      <c r="V70" s="2483"/>
      <c r="W70" s="2483"/>
      <c r="X70" s="2483"/>
      <c r="Y70" s="2483"/>
      <c r="Z70" s="2483"/>
      <c r="AA70" s="2483"/>
      <c r="AB70" s="2483"/>
      <c r="AC70" s="2483"/>
    </row>
    <row r="71" spans="1:29" ht="15.75" thickTop="1">
      <c r="A71" s="367"/>
      <c r="B71" s="469" t="s">
        <v>1846</v>
      </c>
      <c r="C71" s="485"/>
      <c r="D71" s="485"/>
      <c r="E71" s="485"/>
      <c r="F71" s="485"/>
      <c r="G71" s="485"/>
      <c r="H71" s="513"/>
      <c r="I71" s="513"/>
      <c r="J71" s="513"/>
      <c r="K71" s="514"/>
      <c r="L71" s="515"/>
      <c r="M71" s="516"/>
      <c r="N71" s="2517"/>
      <c r="O71" s="2517"/>
      <c r="P71" s="2526"/>
      <c r="Q71" s="2504"/>
      <c r="R71" s="2483"/>
      <c r="S71" s="2483"/>
      <c r="T71" s="2483"/>
      <c r="U71" s="2483"/>
      <c r="V71" s="2483"/>
      <c r="W71" s="2483"/>
      <c r="X71" s="2483"/>
      <c r="Y71" s="2483"/>
      <c r="Z71" s="2483"/>
      <c r="AA71" s="2483"/>
      <c r="AB71" s="2483"/>
      <c r="AC71" s="2483"/>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18"/>
      <c r="O72" s="2518"/>
      <c r="P72" s="2526"/>
      <c r="Q72" s="2504"/>
      <c r="R72" s="2483"/>
      <c r="S72" s="2483"/>
      <c r="T72" s="2483"/>
      <c r="U72" s="2483"/>
      <c r="V72" s="2483"/>
      <c r="W72" s="2483"/>
      <c r="X72" s="2483"/>
      <c r="Y72" s="2483"/>
      <c r="Z72" s="2483"/>
      <c r="AA72" s="2483"/>
      <c r="AB72" s="2483"/>
      <c r="AC72" s="2483"/>
    </row>
    <row r="73" spans="1:29" s="102" customFormat="1" ht="15.75" thickTop="1">
      <c r="A73" s="370"/>
      <c r="B73" s="469">
        <f>B23</f>
        <v>111</v>
      </c>
      <c r="C73" s="480"/>
      <c r="D73" s="480"/>
      <c r="E73" s="480"/>
      <c r="F73" s="480"/>
      <c r="G73" s="485"/>
      <c r="H73" s="485"/>
      <c r="I73" s="485"/>
      <c r="J73" s="485"/>
      <c r="K73" s="485"/>
      <c r="L73" s="510"/>
      <c r="M73" s="511"/>
      <c r="N73" s="2516"/>
      <c r="O73" s="2516"/>
      <c r="P73" s="2526"/>
      <c r="Q73" s="2504"/>
      <c r="R73" s="2435"/>
      <c r="S73" s="2435"/>
      <c r="T73" s="2435"/>
      <c r="U73" s="2435"/>
      <c r="V73" s="2435"/>
      <c r="W73" s="2435"/>
      <c r="X73" s="2435"/>
      <c r="Y73" s="2435"/>
      <c r="Z73" s="2435"/>
      <c r="AA73" s="2435"/>
      <c r="AB73" s="2435"/>
      <c r="AC73" s="2435"/>
    </row>
    <row r="74" spans="1:29" s="102" customFormat="1" ht="15.75" thickBot="1">
      <c r="A74" s="370"/>
      <c r="B74" s="474"/>
      <c r="C74" s="491"/>
      <c r="D74" s="467"/>
      <c r="E74" s="467"/>
      <c r="F74" s="467"/>
      <c r="G74" s="467"/>
      <c r="H74" s="467"/>
      <c r="I74" s="467"/>
      <c r="J74" s="467"/>
      <c r="K74" s="467"/>
      <c r="L74" s="467"/>
      <c r="M74" s="468"/>
      <c r="N74" s="2518"/>
      <c r="O74" s="2518"/>
      <c r="P74" s="2526"/>
      <c r="Q74" s="2504"/>
      <c r="R74" s="2435"/>
      <c r="S74" s="2435"/>
      <c r="T74" s="2435"/>
      <c r="U74" s="2435"/>
      <c r="V74" s="2435"/>
      <c r="W74" s="2435"/>
      <c r="X74" s="2435"/>
      <c r="Y74" s="2435"/>
      <c r="Z74" s="2435"/>
      <c r="AA74" s="2435"/>
      <c r="AB74" s="2435"/>
      <c r="AC74" s="2435"/>
    </row>
    <row r="75" spans="1:29" s="102" customFormat="1" ht="15.75" thickTop="1">
      <c r="A75" s="370"/>
      <c r="B75" s="469">
        <f>B24</f>
        <v>111</v>
      </c>
      <c r="C75" s="480"/>
      <c r="D75" s="480"/>
      <c r="E75" s="480"/>
      <c r="F75" s="480"/>
      <c r="G75" s="485"/>
      <c r="H75" s="485"/>
      <c r="I75" s="485"/>
      <c r="J75" s="485"/>
      <c r="K75" s="485"/>
      <c r="L75" s="485"/>
      <c r="M75" s="511"/>
      <c r="N75" s="2516"/>
      <c r="O75" s="2516"/>
      <c r="P75" s="2526"/>
      <c r="Q75" s="2504"/>
      <c r="R75" s="2435"/>
      <c r="S75" s="2435"/>
      <c r="T75" s="2435"/>
      <c r="U75" s="2435"/>
      <c r="V75" s="2435"/>
      <c r="W75" s="2435"/>
      <c r="X75" s="2435"/>
      <c r="Y75" s="2435"/>
      <c r="Z75" s="2435"/>
      <c r="AA75" s="2435"/>
      <c r="AB75" s="2435"/>
      <c r="AC75" s="2435"/>
    </row>
    <row r="76" spans="1:29" s="102" customFormat="1" ht="15.75" thickBot="1">
      <c r="A76" s="370"/>
      <c r="B76" s="474"/>
      <c r="C76" s="491"/>
      <c r="D76" s="467"/>
      <c r="E76" s="467"/>
      <c r="F76" s="467"/>
      <c r="G76" s="467"/>
      <c r="H76" s="467"/>
      <c r="I76" s="467"/>
      <c r="J76" s="467"/>
      <c r="K76" s="467"/>
      <c r="L76" s="467"/>
      <c r="M76" s="468"/>
      <c r="N76" s="2518"/>
      <c r="O76" s="2518"/>
      <c r="P76" s="2526"/>
      <c r="Q76" s="2504"/>
      <c r="R76" s="2435"/>
      <c r="S76" s="2435"/>
      <c r="T76" s="2435"/>
      <c r="U76" s="2435"/>
      <c r="V76" s="2435"/>
      <c r="W76" s="2435"/>
      <c r="X76" s="2435"/>
      <c r="Y76" s="2435"/>
      <c r="Z76" s="2435"/>
      <c r="AA76" s="2435"/>
      <c r="AB76" s="2435"/>
      <c r="AC76" s="2435"/>
    </row>
    <row r="77" spans="1:29" s="408" customFormat="1" ht="15.75" thickTop="1">
      <c r="A77" s="484"/>
      <c r="B77" s="469">
        <f>B25</f>
        <v>111</v>
      </c>
      <c r="C77" s="485"/>
      <c r="D77" s="485"/>
      <c r="E77" s="485"/>
      <c r="F77" s="485"/>
      <c r="G77" s="485"/>
      <c r="H77" s="486"/>
      <c r="I77" s="486"/>
      <c r="J77" s="486"/>
      <c r="K77" s="486"/>
      <c r="L77" s="487"/>
      <c r="M77" s="488"/>
      <c r="N77" s="2519"/>
      <c r="O77" s="2519"/>
      <c r="P77" s="2527"/>
      <c r="Q77" s="2511"/>
      <c r="R77" s="2489"/>
      <c r="S77" s="2489"/>
      <c r="T77" s="2489"/>
      <c r="U77" s="2489"/>
      <c r="V77" s="2489"/>
      <c r="W77" s="2489"/>
      <c r="X77" s="2489"/>
      <c r="Y77" s="2489"/>
      <c r="Z77" s="2489"/>
      <c r="AA77" s="2489"/>
      <c r="AB77" s="2489"/>
      <c r="AC77" s="2489"/>
    </row>
    <row r="78" spans="1:29" s="408" customFormat="1" ht="15.75" thickBot="1">
      <c r="A78" s="484"/>
      <c r="B78" s="474"/>
      <c r="C78" s="491"/>
      <c r="D78" s="491"/>
      <c r="E78" s="491"/>
      <c r="F78" s="491"/>
      <c r="G78" s="467"/>
      <c r="H78" s="467"/>
      <c r="I78" s="467"/>
      <c r="J78" s="467"/>
      <c r="K78" s="467"/>
      <c r="L78" s="467"/>
      <c r="M78" s="468"/>
      <c r="N78" s="2519"/>
      <c r="O78" s="2519"/>
      <c r="P78" s="2527"/>
      <c r="Q78" s="2511"/>
      <c r="R78" s="2489"/>
      <c r="S78" s="2489"/>
      <c r="T78" s="2489"/>
      <c r="U78" s="2489"/>
      <c r="V78" s="2489"/>
      <c r="W78" s="2489"/>
      <c r="X78" s="2489"/>
      <c r="Y78" s="2489"/>
      <c r="Z78" s="2489"/>
      <c r="AA78" s="2489"/>
      <c r="AB78" s="2489"/>
      <c r="AC78" s="2489"/>
    </row>
    <row r="79" spans="1:29" ht="27.75" thickTop="1">
      <c r="A79" s="379" t="s">
        <v>1688</v>
      </c>
      <c r="B79" s="460" t="s">
        <v>1847</v>
      </c>
      <c r="C79" s="461" t="str">
        <f>C26</f>
        <v>车库</v>
      </c>
      <c r="D79" s="3161" t="s">
        <v>3492</v>
      </c>
      <c r="E79" s="3161" t="s">
        <v>3493</v>
      </c>
      <c r="F79" s="462"/>
      <c r="G79" s="462"/>
      <c r="H79" s="462"/>
      <c r="I79" s="462"/>
      <c r="J79" s="462"/>
      <c r="K79" s="463"/>
      <c r="L79" s="464"/>
      <c r="M79" s="465"/>
      <c r="N79" s="2517"/>
      <c r="O79" s="2517"/>
      <c r="P79" s="2526"/>
      <c r="Q79" s="2504"/>
      <c r="R79" s="2483"/>
      <c r="S79" s="2483"/>
      <c r="T79" s="2483"/>
      <c r="U79" s="2483"/>
      <c r="V79" s="2483"/>
      <c r="W79" s="2483"/>
      <c r="X79" s="2483"/>
      <c r="Y79" s="2483"/>
      <c r="Z79" s="2483"/>
      <c r="AA79" s="2483"/>
      <c r="AB79" s="2483"/>
      <c r="AC79" s="2483"/>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18"/>
      <c r="O80" s="2518"/>
      <c r="P80" s="2526"/>
      <c r="Q80" s="2504"/>
      <c r="R80" s="2483"/>
      <c r="S80" s="2483"/>
      <c r="T80" s="2483"/>
      <c r="U80" s="2483"/>
      <c r="V80" s="2483"/>
      <c r="W80" s="2483"/>
      <c r="X80" s="2483"/>
      <c r="Y80" s="2483"/>
      <c r="Z80" s="2483"/>
      <c r="AA80" s="2483"/>
      <c r="AB80" s="2483"/>
      <c r="AC80" s="2483"/>
    </row>
    <row r="81" spans="1:29" ht="15.75" thickTop="1">
      <c r="A81" s="367"/>
      <c r="B81" s="469" t="s">
        <v>1848</v>
      </c>
      <c r="C81" s="581"/>
      <c r="D81" s="581"/>
      <c r="E81" s="581"/>
      <c r="F81" s="581"/>
      <c r="G81" s="581"/>
      <c r="H81" s="581"/>
      <c r="I81" s="581"/>
      <c r="J81" s="581"/>
      <c r="K81" s="582"/>
      <c r="L81" s="583"/>
      <c r="M81" s="584"/>
      <c r="N81" s="2516"/>
      <c r="O81" s="2516"/>
      <c r="P81" s="2526"/>
      <c r="Q81" s="2504"/>
      <c r="R81" s="2483"/>
      <c r="S81" s="2483"/>
      <c r="T81" s="2483"/>
      <c r="U81" s="2483"/>
      <c r="V81" s="2483"/>
      <c r="W81" s="2483"/>
      <c r="X81" s="2483"/>
      <c r="Y81" s="2483"/>
      <c r="Z81" s="2483"/>
      <c r="AA81" s="2483"/>
      <c r="AB81" s="2483"/>
      <c r="AC81" s="2483"/>
    </row>
    <row r="82" spans="1:29" s="408" customFormat="1" ht="15.75" thickBot="1">
      <c r="A82" s="484"/>
      <c r="B82" s="474"/>
      <c r="C82" s="491"/>
      <c r="D82" s="467"/>
      <c r="E82" s="467"/>
      <c r="F82" s="467"/>
      <c r="G82" s="467"/>
      <c r="H82" s="467"/>
      <c r="I82" s="467"/>
      <c r="J82" s="467"/>
      <c r="K82" s="467"/>
      <c r="L82" s="467"/>
      <c r="M82" s="468"/>
      <c r="N82" s="2518"/>
      <c r="O82" s="2518"/>
      <c r="P82" s="2527"/>
      <c r="Q82" s="2511"/>
      <c r="R82" s="2489"/>
      <c r="S82" s="2489"/>
      <c r="T82" s="2489"/>
      <c r="U82" s="2489"/>
      <c r="V82" s="2489"/>
      <c r="W82" s="2489"/>
      <c r="X82" s="2489"/>
      <c r="Y82" s="2489"/>
      <c r="Z82" s="2489"/>
      <c r="AA82" s="2489"/>
      <c r="AB82" s="2489"/>
      <c r="AC82" s="2489"/>
    </row>
    <row r="83" spans="1:29" ht="15" thickTop="1">
      <c r="A83" s="409"/>
      <c r="B83" s="469" t="s">
        <v>1734</v>
      </c>
      <c r="C83" s="3146" t="s">
        <v>3494</v>
      </c>
      <c r="D83" s="485"/>
      <c r="E83" s="513"/>
      <c r="F83" s="513"/>
      <c r="G83" s="513"/>
      <c r="H83" s="513"/>
      <c r="I83" s="513"/>
      <c r="J83" s="513"/>
      <c r="K83" s="514"/>
      <c r="L83" s="515"/>
      <c r="M83" s="516"/>
      <c r="N83" s="2517"/>
      <c r="O83" s="2517"/>
      <c r="P83" s="2526"/>
      <c r="Q83" s="2504"/>
      <c r="R83" s="2483"/>
      <c r="S83" s="2483"/>
      <c r="T83" s="2483"/>
      <c r="U83" s="2483"/>
      <c r="V83" s="2483"/>
      <c r="W83" s="2483"/>
      <c r="X83" s="2483"/>
      <c r="Y83" s="2483"/>
      <c r="Z83" s="2483"/>
      <c r="AA83" s="2483"/>
      <c r="AB83" s="2483"/>
      <c r="AC83" s="2483"/>
    </row>
    <row r="84" spans="1:29" ht="15.75" thickBot="1">
      <c r="A84" s="367"/>
      <c r="B84" s="474"/>
      <c r="C84" s="475">
        <v>100</v>
      </c>
      <c r="D84" s="475">
        <f t="shared" ref="D84:M84" si="18">C84-$K28</f>
        <v>99</v>
      </c>
      <c r="E84" s="475">
        <f t="shared" si="18"/>
        <v>98</v>
      </c>
      <c r="F84" s="475">
        <f t="shared" si="18"/>
        <v>97</v>
      </c>
      <c r="G84" s="475">
        <f t="shared" si="18"/>
        <v>96</v>
      </c>
      <c r="H84" s="475">
        <f t="shared" si="18"/>
        <v>95</v>
      </c>
      <c r="I84" s="475">
        <f t="shared" si="18"/>
        <v>94</v>
      </c>
      <c r="J84" s="475">
        <f t="shared" si="18"/>
        <v>93</v>
      </c>
      <c r="K84" s="475">
        <f t="shared" si="18"/>
        <v>92</v>
      </c>
      <c r="L84" s="475">
        <f t="shared" si="18"/>
        <v>91</v>
      </c>
      <c r="M84" s="476">
        <f t="shared" si="18"/>
        <v>90</v>
      </c>
      <c r="N84" s="2518"/>
      <c r="O84" s="2518"/>
      <c r="P84" s="2526"/>
      <c r="Q84" s="2504"/>
      <c r="R84" s="2483"/>
      <c r="S84" s="2483"/>
      <c r="T84" s="2483"/>
      <c r="U84" s="2483"/>
      <c r="V84" s="2483"/>
      <c r="W84" s="2483"/>
      <c r="X84" s="2483"/>
      <c r="Y84" s="2483"/>
      <c r="Z84" s="2483"/>
      <c r="AA84" s="2483"/>
      <c r="AB84" s="2483"/>
      <c r="AC84" s="2483"/>
    </row>
    <row r="85" spans="1:29" ht="15" thickTop="1">
      <c r="A85" s="409"/>
      <c r="B85" s="469" t="s">
        <v>1849</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7"/>
      <c r="O85" s="2517"/>
      <c r="P85" s="2526"/>
      <c r="Q85" s="2504"/>
      <c r="R85" s="2483"/>
      <c r="S85" s="2483"/>
      <c r="T85" s="2483"/>
      <c r="U85" s="2483"/>
      <c r="V85" s="2483"/>
      <c r="W85" s="2483"/>
      <c r="X85" s="2483"/>
      <c r="Y85" s="2483"/>
      <c r="Z85" s="2483"/>
      <c r="AA85" s="2483"/>
      <c r="AB85" s="2483"/>
      <c r="AC85" s="2483"/>
    </row>
    <row r="86" spans="1:29">
      <c r="A86" s="409"/>
      <c r="B86" s="477"/>
      <c r="C86" s="530">
        <v>0.5</v>
      </c>
      <c r="D86" s="530">
        <v>0.6</v>
      </c>
      <c r="E86" s="530">
        <v>0.7</v>
      </c>
      <c r="F86" s="530">
        <v>0.8</v>
      </c>
      <c r="G86" s="530">
        <v>0.9</v>
      </c>
      <c r="H86" s="530">
        <v>1.0001</v>
      </c>
      <c r="I86" s="547"/>
      <c r="J86" s="547"/>
      <c r="K86" s="548"/>
      <c r="L86" s="549"/>
      <c r="M86" s="550"/>
      <c r="N86" s="2517"/>
      <c r="O86" s="2517"/>
      <c r="P86" s="2526"/>
      <c r="Q86" s="2504"/>
      <c r="R86" s="2483"/>
      <c r="S86" s="2483"/>
      <c r="T86" s="2483"/>
      <c r="U86" s="2483"/>
      <c r="V86" s="2483"/>
      <c r="W86" s="2483"/>
      <c r="X86" s="2483"/>
      <c r="Y86" s="2483"/>
      <c r="Z86" s="2483"/>
      <c r="AA86" s="2483"/>
      <c r="AB86" s="2483"/>
      <c r="AC86" s="2483"/>
    </row>
    <row r="87" spans="1:29" ht="15.75" thickBot="1">
      <c r="A87" s="367"/>
      <c r="B87" s="474"/>
      <c r="C87" s="512">
        <v>100</v>
      </c>
      <c r="D87" s="475">
        <f>C87+$K$29</f>
        <v>101</v>
      </c>
      <c r="E87" s="475">
        <f t="shared" ref="E87:M87" si="19">D87+$K$29</f>
        <v>102</v>
      </c>
      <c r="F87" s="475">
        <f t="shared" si="19"/>
        <v>103</v>
      </c>
      <c r="G87" s="475">
        <f t="shared" si="19"/>
        <v>104</v>
      </c>
      <c r="H87" s="475">
        <f t="shared" si="19"/>
        <v>105</v>
      </c>
      <c r="I87" s="475">
        <f t="shared" si="19"/>
        <v>106</v>
      </c>
      <c r="J87" s="475">
        <f t="shared" si="19"/>
        <v>107</v>
      </c>
      <c r="K87" s="475">
        <f t="shared" si="19"/>
        <v>108</v>
      </c>
      <c r="L87" s="475">
        <f t="shared" si="19"/>
        <v>109</v>
      </c>
      <c r="M87" s="475">
        <f t="shared" si="19"/>
        <v>110</v>
      </c>
      <c r="N87" s="2518"/>
      <c r="O87" s="2518"/>
      <c r="P87" s="2526"/>
      <c r="Q87" s="2504"/>
      <c r="R87" s="2483"/>
      <c r="S87" s="2483"/>
      <c r="T87" s="2483"/>
      <c r="U87" s="2483"/>
      <c r="V87" s="2483"/>
      <c r="W87" s="2483"/>
      <c r="X87" s="2483"/>
      <c r="Y87" s="2483"/>
      <c r="Z87" s="2483"/>
      <c r="AA87" s="2483"/>
      <c r="AB87" s="2483"/>
      <c r="AC87" s="2483"/>
    </row>
    <row r="88" spans="1:29" ht="15" thickTop="1">
      <c r="A88" s="409"/>
      <c r="B88" s="477" t="s">
        <v>1850</v>
      </c>
      <c r="C88" s="3161" t="s">
        <v>3495</v>
      </c>
      <c r="D88" s="462"/>
      <c r="E88" s="462"/>
      <c r="F88" s="462"/>
      <c r="G88" s="462"/>
      <c r="H88" s="462"/>
      <c r="I88" s="462"/>
      <c r="J88" s="462"/>
      <c r="K88" s="463"/>
      <c r="L88" s="464"/>
      <c r="M88" s="465"/>
      <c r="N88" s="2517"/>
      <c r="O88" s="2517"/>
      <c r="P88" s="2526"/>
      <c r="Q88" s="2504"/>
      <c r="R88" s="2483"/>
      <c r="S88" s="2483"/>
      <c r="T88" s="2483"/>
      <c r="U88" s="2483"/>
      <c r="V88" s="2483"/>
      <c r="W88" s="2483"/>
      <c r="X88" s="2483"/>
      <c r="Y88" s="2483"/>
      <c r="Z88" s="2483"/>
      <c r="AA88" s="2483"/>
      <c r="AB88" s="2483"/>
      <c r="AC88" s="2483"/>
    </row>
    <row r="89" spans="1:29" ht="15.75" thickBot="1">
      <c r="A89" s="367"/>
      <c r="B89" s="474"/>
      <c r="C89" s="512">
        <v>100</v>
      </c>
      <c r="D89" s="475">
        <f t="shared" ref="D89:M89" si="20">C89+$K30</f>
        <v>101</v>
      </c>
      <c r="E89" s="475">
        <f t="shared" si="20"/>
        <v>102</v>
      </c>
      <c r="F89" s="475">
        <f t="shared" si="20"/>
        <v>103</v>
      </c>
      <c r="G89" s="475">
        <f t="shared" si="20"/>
        <v>104</v>
      </c>
      <c r="H89" s="475">
        <f t="shared" si="20"/>
        <v>105</v>
      </c>
      <c r="I89" s="475">
        <f t="shared" si="20"/>
        <v>106</v>
      </c>
      <c r="J89" s="475">
        <f t="shared" si="20"/>
        <v>107</v>
      </c>
      <c r="K89" s="475">
        <f t="shared" si="20"/>
        <v>108</v>
      </c>
      <c r="L89" s="475">
        <f t="shared" si="20"/>
        <v>109</v>
      </c>
      <c r="M89" s="475">
        <f t="shared" si="20"/>
        <v>110</v>
      </c>
      <c r="N89" s="2518"/>
      <c r="O89" s="2518"/>
      <c r="P89" s="2526"/>
      <c r="Q89" s="2504"/>
      <c r="R89" s="2483"/>
      <c r="S89" s="2483"/>
      <c r="T89" s="2483"/>
      <c r="U89" s="2483"/>
      <c r="V89" s="2483"/>
      <c r="W89" s="2483"/>
      <c r="X89" s="2483"/>
      <c r="Y89" s="2483"/>
      <c r="Z89" s="2483"/>
      <c r="AA89" s="2483"/>
      <c r="AB89" s="2483"/>
      <c r="AC89" s="2483"/>
    </row>
    <row r="90" spans="1:29" s="408" customFormat="1" ht="15" thickTop="1">
      <c r="A90" s="406"/>
      <c r="B90" s="469" t="s">
        <v>1851</v>
      </c>
      <c r="C90" s="509" t="str">
        <f>C91&amp;"(含)"&amp;"-"&amp;D91</f>
        <v>0(含)-35</v>
      </c>
      <c r="D90" s="509" t="str">
        <f t="shared" ref="D90:L90" si="21">D91&amp;"(含)"&amp;"-"&amp;E91</f>
        <v>35(含)-70</v>
      </c>
      <c r="E90" s="509" t="str">
        <f t="shared" si="21"/>
        <v>70(含)-105</v>
      </c>
      <c r="F90" s="509" t="str">
        <f t="shared" si="21"/>
        <v>105(含)-140</v>
      </c>
      <c r="G90" s="509" t="str">
        <f t="shared" si="21"/>
        <v>140(含)-</v>
      </c>
      <c r="H90" s="509" t="str">
        <f t="shared" si="21"/>
        <v>(含)-</v>
      </c>
      <c r="I90" s="509" t="str">
        <f t="shared" si="21"/>
        <v>(含)-</v>
      </c>
      <c r="J90" s="509" t="str">
        <f t="shared" si="21"/>
        <v>(含)-</v>
      </c>
      <c r="K90" s="509" t="str">
        <f t="shared" si="21"/>
        <v>(含)-</v>
      </c>
      <c r="L90" s="509" t="str">
        <f t="shared" si="21"/>
        <v>(含)-</v>
      </c>
      <c r="M90" s="546" t="str">
        <f>M91&amp;"(含)"&amp;"-"&amp;P91</f>
        <v>(含)-</v>
      </c>
      <c r="N90" s="2519"/>
      <c r="O90" s="2519"/>
      <c r="P90" s="2527"/>
      <c r="Q90" s="2511"/>
      <c r="R90" s="2489"/>
      <c r="S90" s="2489"/>
      <c r="T90" s="2489"/>
      <c r="U90" s="2489"/>
      <c r="V90" s="2489"/>
      <c r="W90" s="2489"/>
      <c r="X90" s="2489"/>
      <c r="Y90" s="2489"/>
      <c r="Z90" s="2489"/>
      <c r="AA90" s="2489"/>
      <c r="AB90" s="2489"/>
      <c r="AC90" s="2489"/>
    </row>
    <row r="91" spans="1:29" s="408" customFormat="1">
      <c r="A91" s="406"/>
      <c r="B91" s="477"/>
      <c r="C91" s="6">
        <v>0</v>
      </c>
      <c r="D91" s="6">
        <v>35</v>
      </c>
      <c r="E91" s="6">
        <v>70</v>
      </c>
      <c r="F91" s="6">
        <v>105</v>
      </c>
      <c r="G91" s="6">
        <v>140</v>
      </c>
      <c r="H91" s="6"/>
      <c r="I91" s="6"/>
      <c r="J91" s="524"/>
      <c r="K91" s="524"/>
      <c r="L91" s="525"/>
      <c r="M91" s="526"/>
      <c r="N91" s="2519"/>
      <c r="O91" s="2519"/>
      <c r="P91" s="2527"/>
      <c r="Q91" s="2511"/>
      <c r="R91" s="2489"/>
      <c r="S91" s="2489"/>
      <c r="T91" s="2489"/>
      <c r="U91" s="2489"/>
      <c r="V91" s="2489"/>
      <c r="W91" s="2489"/>
      <c r="X91" s="2489"/>
      <c r="Y91" s="2489"/>
      <c r="Z91" s="2489"/>
      <c r="AA91" s="2489"/>
      <c r="AB91" s="2489"/>
      <c r="AC91" s="2489"/>
    </row>
    <row r="92" spans="1:29" s="408" customFormat="1" ht="15.75" thickBot="1">
      <c r="A92" s="484"/>
      <c r="B92" s="474"/>
      <c r="C92" s="491">
        <v>100</v>
      </c>
      <c r="D92" s="467">
        <v>101</v>
      </c>
      <c r="E92" s="491">
        <v>102</v>
      </c>
      <c r="F92" s="467">
        <v>103</v>
      </c>
      <c r="G92" s="491">
        <v>104</v>
      </c>
      <c r="H92" s="467"/>
      <c r="I92" s="467"/>
      <c r="J92" s="467"/>
      <c r="K92" s="467"/>
      <c r="L92" s="467"/>
      <c r="M92" s="468"/>
      <c r="N92" s="2519"/>
      <c r="O92" s="2519"/>
      <c r="P92" s="2527"/>
      <c r="Q92" s="2511"/>
      <c r="R92" s="2489"/>
      <c r="S92" s="2489"/>
      <c r="T92" s="2489"/>
      <c r="U92" s="2489"/>
      <c r="V92" s="2489"/>
      <c r="W92" s="2489"/>
      <c r="X92" s="2489"/>
      <c r="Y92" s="2489"/>
      <c r="Z92" s="2489"/>
      <c r="AA92" s="2489"/>
      <c r="AB92" s="2489"/>
      <c r="AC92" s="2489"/>
    </row>
    <row r="93" spans="1:29" ht="15" thickTop="1">
      <c r="A93" s="409"/>
      <c r="B93" s="469" t="s">
        <v>1852</v>
      </c>
      <c r="C93" s="3146" t="s">
        <v>3496</v>
      </c>
      <c r="D93" s="485"/>
      <c r="E93" s="513"/>
      <c r="F93" s="513"/>
      <c r="G93" s="513"/>
      <c r="H93" s="513"/>
      <c r="I93" s="513"/>
      <c r="J93" s="513"/>
      <c r="K93" s="514"/>
      <c r="L93" s="515"/>
      <c r="M93" s="516"/>
      <c r="N93" s="2517"/>
      <c r="O93" s="2517"/>
      <c r="P93" s="2526"/>
      <c r="Q93" s="2504"/>
      <c r="R93" s="2483"/>
      <c r="S93" s="2483"/>
      <c r="T93" s="2483"/>
      <c r="U93" s="2483"/>
      <c r="V93" s="2483"/>
      <c r="W93" s="2483"/>
      <c r="X93" s="2483"/>
      <c r="Y93" s="2483"/>
      <c r="Z93" s="2483"/>
      <c r="AA93" s="2483"/>
      <c r="AB93" s="2483"/>
      <c r="AC93" s="2483"/>
    </row>
    <row r="94" spans="1:29" ht="15.75" thickBot="1">
      <c r="A94" s="367"/>
      <c r="B94" s="474"/>
      <c r="C94" s="475">
        <v>100</v>
      </c>
      <c r="D94" s="475">
        <f t="shared" ref="D94:M94" si="22">C94-$K32</f>
        <v>99</v>
      </c>
      <c r="E94" s="475">
        <f t="shared" si="22"/>
        <v>98</v>
      </c>
      <c r="F94" s="475">
        <f t="shared" si="22"/>
        <v>97</v>
      </c>
      <c r="G94" s="475">
        <f t="shared" si="22"/>
        <v>96</v>
      </c>
      <c r="H94" s="475">
        <f t="shared" si="22"/>
        <v>95</v>
      </c>
      <c r="I94" s="475">
        <f t="shared" si="22"/>
        <v>94</v>
      </c>
      <c r="J94" s="475">
        <f t="shared" si="22"/>
        <v>93</v>
      </c>
      <c r="K94" s="475">
        <f t="shared" si="22"/>
        <v>92</v>
      </c>
      <c r="L94" s="475">
        <f t="shared" si="22"/>
        <v>91</v>
      </c>
      <c r="M94" s="476">
        <f t="shared" si="22"/>
        <v>90</v>
      </c>
      <c r="N94" s="2518"/>
      <c r="O94" s="2518"/>
      <c r="P94" s="2526"/>
      <c r="Q94" s="2504"/>
      <c r="R94" s="2483"/>
      <c r="S94" s="2483"/>
      <c r="T94" s="2483"/>
      <c r="U94" s="2483"/>
      <c r="V94" s="2483"/>
      <c r="W94" s="2483"/>
      <c r="X94" s="2483"/>
      <c r="Y94" s="2483"/>
      <c r="Z94" s="2483"/>
      <c r="AA94" s="2483"/>
      <c r="AB94" s="2483"/>
      <c r="AC94" s="2483"/>
    </row>
    <row r="95" spans="1:29" ht="15" thickTop="1">
      <c r="A95" s="409"/>
      <c r="B95" s="469" t="s">
        <v>1853</v>
      </c>
      <c r="C95" s="3161" t="s">
        <v>3497</v>
      </c>
      <c r="D95" s="3161" t="s">
        <v>3498</v>
      </c>
      <c r="E95" s="462"/>
      <c r="F95" s="462"/>
      <c r="G95" s="462"/>
      <c r="H95" s="462"/>
      <c r="I95" s="462"/>
      <c r="J95" s="462"/>
      <c r="K95" s="463"/>
      <c r="L95" s="464"/>
      <c r="M95" s="465"/>
      <c r="N95" s="2517"/>
      <c r="O95" s="2517"/>
      <c r="P95" s="2526"/>
      <c r="Q95" s="2504"/>
      <c r="R95" s="2483"/>
      <c r="S95" s="2483"/>
      <c r="T95" s="2483"/>
      <c r="U95" s="2483"/>
      <c r="V95" s="2483"/>
      <c r="W95" s="2483"/>
      <c r="X95" s="2483"/>
      <c r="Y95" s="2483"/>
      <c r="Z95" s="2483"/>
      <c r="AA95" s="2483"/>
      <c r="AB95" s="2483"/>
      <c r="AC95" s="2483"/>
    </row>
    <row r="96" spans="1:29" ht="15.75" thickBot="1">
      <c r="A96" s="367"/>
      <c r="B96" s="474"/>
      <c r="C96" s="475">
        <v>100</v>
      </c>
      <c r="D96" s="475">
        <f>C96-$K33</f>
        <v>99</v>
      </c>
      <c r="E96" s="475">
        <f>D96-$K33</f>
        <v>98</v>
      </c>
      <c r="F96" s="475">
        <f>E96-$K33</f>
        <v>97</v>
      </c>
      <c r="G96" s="475">
        <f>F96-$K33</f>
        <v>96</v>
      </c>
      <c r="H96" s="475"/>
      <c r="I96" s="475"/>
      <c r="J96" s="475"/>
      <c r="K96" s="475"/>
      <c r="L96" s="475"/>
      <c r="M96" s="476"/>
      <c r="N96" s="2518"/>
      <c r="O96" s="2518"/>
      <c r="P96" s="2526"/>
      <c r="Q96" s="2504"/>
      <c r="R96" s="2483"/>
      <c r="S96" s="2483"/>
      <c r="T96" s="2483"/>
      <c r="U96" s="2483"/>
      <c r="V96" s="2483"/>
      <c r="W96" s="2483"/>
      <c r="X96" s="2483"/>
      <c r="Y96" s="2483"/>
      <c r="Z96" s="2483"/>
      <c r="AA96" s="2483"/>
      <c r="AB96" s="2483"/>
      <c r="AC96" s="2483"/>
    </row>
    <row r="97" spans="1:29" ht="15" thickTop="1">
      <c r="A97" s="409"/>
      <c r="B97" s="559">
        <f>B34</f>
        <v>111</v>
      </c>
      <c r="C97" s="480"/>
      <c r="D97" s="480"/>
      <c r="E97" s="480"/>
      <c r="F97" s="480"/>
      <c r="G97" s="485"/>
      <c r="H97" s="486"/>
      <c r="I97" s="486"/>
      <c r="J97" s="486"/>
      <c r="K97" s="486"/>
      <c r="L97" s="487"/>
      <c r="M97" s="488"/>
      <c r="N97" s="2518"/>
      <c r="O97" s="2518"/>
      <c r="P97" s="2531"/>
      <c r="Q97" s="2532"/>
      <c r="R97" s="2483"/>
      <c r="S97" s="2483"/>
      <c r="T97" s="2483"/>
      <c r="U97" s="2483"/>
      <c r="V97" s="2483"/>
      <c r="W97" s="2483"/>
      <c r="X97" s="2483"/>
      <c r="Y97" s="2483"/>
      <c r="Z97" s="2483"/>
      <c r="AA97" s="2483"/>
      <c r="AB97" s="2483"/>
      <c r="AC97" s="2483"/>
    </row>
    <row r="98" spans="1:29" ht="15.75" thickBot="1">
      <c r="A98" s="367"/>
      <c r="B98" s="474"/>
      <c r="C98" s="491"/>
      <c r="D98" s="467"/>
      <c r="E98" s="467"/>
      <c r="F98" s="467"/>
      <c r="G98" s="491"/>
      <c r="H98" s="493"/>
      <c r="I98" s="493"/>
      <c r="J98" s="493"/>
      <c r="K98" s="493"/>
      <c r="L98" s="493"/>
      <c r="M98" s="494"/>
      <c r="N98" s="2518"/>
      <c r="O98" s="2518"/>
      <c r="P98" s="2526"/>
      <c r="Q98" s="2504"/>
      <c r="R98" s="2483"/>
      <c r="S98" s="2483"/>
      <c r="T98" s="2483"/>
      <c r="U98" s="2483"/>
      <c r="V98" s="2483"/>
      <c r="W98" s="2483"/>
      <c r="X98" s="2483"/>
      <c r="Y98" s="2483"/>
      <c r="Z98" s="2483"/>
      <c r="AA98" s="2483"/>
      <c r="AB98" s="2483"/>
      <c r="AC98" s="2483"/>
    </row>
    <row r="99" spans="1:29" s="408" customFormat="1" ht="15" thickTop="1">
      <c r="A99" s="406"/>
      <c r="B99" s="469">
        <f>B35</f>
        <v>111</v>
      </c>
      <c r="C99" s="480"/>
      <c r="D99" s="480"/>
      <c r="E99" s="480"/>
      <c r="F99" s="480"/>
      <c r="G99" s="485"/>
      <c r="H99" s="486"/>
      <c r="I99" s="486"/>
      <c r="J99" s="486"/>
      <c r="K99" s="486"/>
      <c r="L99" s="487"/>
      <c r="M99" s="488"/>
      <c r="N99" s="2519"/>
      <c r="O99" s="2519"/>
      <c r="P99" s="2527"/>
      <c r="Q99" s="2511"/>
      <c r="R99" s="2489"/>
      <c r="S99" s="2489"/>
      <c r="T99" s="2489"/>
      <c r="U99" s="2489"/>
      <c r="V99" s="2489"/>
      <c r="W99" s="2489"/>
      <c r="X99" s="2489"/>
      <c r="Y99" s="2489"/>
      <c r="Z99" s="2489"/>
      <c r="AA99" s="2489"/>
      <c r="AB99" s="2489"/>
      <c r="AC99" s="2489"/>
    </row>
    <row r="100" spans="1:29" s="408" customFormat="1" ht="15.75" thickBot="1">
      <c r="A100" s="484"/>
      <c r="B100" s="466"/>
      <c r="C100" s="491"/>
      <c r="D100" s="467"/>
      <c r="E100" s="467"/>
      <c r="F100" s="467"/>
      <c r="G100" s="491"/>
      <c r="H100" s="493"/>
      <c r="I100" s="493"/>
      <c r="J100" s="493"/>
      <c r="K100" s="493"/>
      <c r="L100" s="493"/>
      <c r="M100" s="494"/>
      <c r="N100" s="2519"/>
      <c r="O100" s="2519"/>
      <c r="P100" s="2527"/>
      <c r="Q100" s="2511"/>
      <c r="R100" s="2489"/>
      <c r="S100" s="2489"/>
      <c r="T100" s="2489"/>
      <c r="U100" s="2489"/>
      <c r="V100" s="2489"/>
      <c r="W100" s="2489"/>
      <c r="X100" s="2489"/>
      <c r="Y100" s="2489"/>
      <c r="Z100" s="2489"/>
      <c r="AA100" s="2489"/>
      <c r="AB100" s="2489"/>
      <c r="AC100" s="2489"/>
    </row>
    <row r="101" spans="1:29" ht="15" thickTop="1">
      <c r="A101" s="409"/>
      <c r="B101" s="469">
        <f>B36</f>
        <v>111</v>
      </c>
      <c r="C101" s="485"/>
      <c r="D101" s="485"/>
      <c r="E101" s="485"/>
      <c r="F101" s="485"/>
      <c r="G101" s="485"/>
      <c r="H101" s="486"/>
      <c r="I101" s="486"/>
      <c r="J101" s="486"/>
      <c r="K101" s="486"/>
      <c r="L101" s="487"/>
      <c r="M101" s="488"/>
      <c r="N101" s="2517"/>
      <c r="O101" s="2517"/>
      <c r="P101" s="2526"/>
      <c r="Q101" s="2504"/>
      <c r="R101" s="2483"/>
      <c r="S101" s="2483"/>
      <c r="T101" s="2483"/>
      <c r="U101" s="2483"/>
      <c r="V101" s="2483"/>
      <c r="W101" s="2483"/>
      <c r="X101" s="2483"/>
      <c r="Y101" s="2483"/>
      <c r="Z101" s="2483"/>
      <c r="AA101" s="2483"/>
      <c r="AB101" s="2483"/>
      <c r="AC101" s="2483"/>
    </row>
    <row r="102" spans="1:29" ht="15.75" thickBot="1">
      <c r="A102" s="367"/>
      <c r="B102" s="474"/>
      <c r="C102" s="491"/>
      <c r="D102" s="491"/>
      <c r="E102" s="491"/>
      <c r="F102" s="491"/>
      <c r="G102" s="491"/>
      <c r="H102" s="493"/>
      <c r="I102" s="493"/>
      <c r="J102" s="493"/>
      <c r="K102" s="493"/>
      <c r="L102" s="493"/>
      <c r="M102" s="494"/>
      <c r="N102" s="2518"/>
      <c r="O102" s="2518"/>
      <c r="P102" s="2526"/>
      <c r="Q102" s="2504"/>
      <c r="R102" s="2483"/>
      <c r="S102" s="2483"/>
      <c r="T102" s="2483"/>
      <c r="U102" s="2483"/>
      <c r="V102" s="2483"/>
      <c r="W102" s="2483"/>
      <c r="X102" s="2483"/>
      <c r="Y102" s="2483"/>
      <c r="Z102" s="2483"/>
      <c r="AA102" s="2483"/>
      <c r="AB102" s="2483"/>
      <c r="AC102" s="2483"/>
    </row>
    <row r="103" spans="1:29" ht="15" thickTop="1">
      <c r="N103" s="2483"/>
      <c r="O103" s="2483"/>
      <c r="P103" s="2520"/>
      <c r="Q103" s="2483"/>
      <c r="R103" s="2483"/>
      <c r="S103" s="2483"/>
      <c r="T103" s="2483"/>
      <c r="U103" s="2483"/>
      <c r="V103" s="2483"/>
      <c r="W103" s="2483"/>
      <c r="X103" s="2483"/>
      <c r="Y103" s="2483"/>
      <c r="Z103" s="2483"/>
      <c r="AA103" s="2483"/>
      <c r="AB103" s="2483"/>
      <c r="AC103" s="248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72" priority="13" stopIfTrue="1">
      <formula>$F$42="超过30%"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F7:F36 H7:H36 J7:J36">
    <cfRule type="cellIs" dxfId="69" priority="1" operator="notEqual">
      <formula>100</formula>
    </cfRule>
  </conditionalFormatting>
  <conditionalFormatting sqref="F38">
    <cfRule type="expression" dxfId="68" priority="4">
      <formula>$D$38="简单平均"</formula>
    </cfRule>
  </conditionalFormatting>
  <conditionalFormatting sqref="F42:F44 H42:H44 J42:J44">
    <cfRule type="containsText" dxfId="67" priority="14" stopIfTrue="1" operator="containsText" text="超过">
      <formula>NOT(ISERROR(SEARCH("超过",F42)))</formula>
    </cfRule>
  </conditionalFormatting>
  <conditionalFormatting sqref="G42">
    <cfRule type="expression" dxfId="66" priority="9" stopIfTrue="1">
      <formula>$H$52+$H$42="超过30%"</formula>
    </cfRule>
  </conditionalFormatting>
  <conditionalFormatting sqref="G43">
    <cfRule type="expression" dxfId="65" priority="8" stopIfTrue="1">
      <formula>$H$43="超过20%"</formula>
    </cfRule>
  </conditionalFormatting>
  <conditionalFormatting sqref="G44">
    <cfRule type="expression" dxfId="64" priority="12" stopIfTrue="1">
      <formula>$H$54+$H$44="超过30%"</formula>
    </cfRule>
  </conditionalFormatting>
  <conditionalFormatting sqref="H38">
    <cfRule type="expression" dxfId="63" priority="3">
      <formula>$D$38="简单平均"</formula>
    </cfRule>
  </conditionalFormatting>
  <conditionalFormatting sqref="I42">
    <cfRule type="expression" dxfId="62" priority="7" stopIfTrue="1">
      <formula>$J$52+$J$42="超过30%"</formula>
    </cfRule>
  </conditionalFormatting>
  <conditionalFormatting sqref="I43">
    <cfRule type="expression" dxfId="61" priority="6" stopIfTrue="1">
      <formula>$J$53+$J$43="超过20%"</formula>
    </cfRule>
  </conditionalFormatting>
  <conditionalFormatting sqref="I44">
    <cfRule type="expression" dxfId="60" priority="5" stopIfTrue="1">
      <formula>$J$44="超过30%"</formula>
    </cfRule>
  </conditionalFormatting>
  <conditionalFormatting sqref="J38">
    <cfRule type="expression" dxfId="59" priority="2">
      <formula>$D$38="简单平均"</formula>
    </cfRule>
  </conditionalFormatting>
  <dataValidations count="20">
    <dataValidation type="list" allowBlank="1" showInputMessage="1" showErrorMessage="1" sqref="D1" xr:uid="{00000000-0002-0000-2400-000000000000}">
      <formula1>项目类型</formula1>
    </dataValidation>
    <dataValidation type="list" allowBlank="1" showInputMessage="1" showErrorMessage="1" sqref="G17 C17 E17 I17" xr:uid="{00000000-0002-0000-2400-000001000000}">
      <formula1>公共配套设施</formula1>
    </dataValidation>
    <dataValidation type="list" allowBlank="1" showInputMessage="1" showErrorMessage="1" sqref="G15 E15 C15 I15" xr:uid="{00000000-0002-0000-2400-000002000000}">
      <formula1>交通便捷度</formula1>
    </dataValidation>
    <dataValidation type="list" allowBlank="1" showInputMessage="1" showErrorMessage="1" sqref="C8 E8 G8 I8" xr:uid="{00000000-0002-0000-2400-000003000000}">
      <formula1>车位交易情况</formula1>
    </dataValidation>
    <dataValidation type="list" allowBlank="1" showInputMessage="1" showErrorMessage="1" sqref="E9 G9 I9" xr:uid="{00000000-0002-0000-2400-000004000000}">
      <formula1>车位用途</formula1>
    </dataValidation>
    <dataValidation type="list" allowBlank="1" showInputMessage="1" showErrorMessage="1" sqref="C22 E22 G22 I22" xr:uid="{00000000-0002-0000-2400-000005000000}">
      <formula1>车位楼层</formula1>
    </dataValidation>
    <dataValidation type="list" allowBlank="1" showInputMessage="1" showErrorMessage="1" sqref="C30 E30 G30 I30" xr:uid="{00000000-0002-0000-2400-000006000000}">
      <formula1>车位物业等级</formula1>
    </dataValidation>
    <dataValidation type="list" allowBlank="1" showInputMessage="1" showErrorMessage="1" sqref="C32 E32 G32 I32" xr:uid="{00000000-0002-0000-2400-000007000000}">
      <formula1>车位类型</formula1>
    </dataValidation>
    <dataValidation type="list" allowBlank="1" showInputMessage="1" showErrorMessage="1" sqref="C33 E33 G33 I33" xr:uid="{00000000-0002-0000-2400-000008000000}">
      <formula1>是否直接入户</formula1>
    </dataValidation>
    <dataValidation type="list" allowBlank="1" showInputMessage="1" showErrorMessage="1" sqref="B1" xr:uid="{00000000-0002-0000-2400-000009000000}">
      <formula1>地类判定</formula1>
    </dataValidation>
    <dataValidation type="list" allowBlank="1" showInputMessage="1" showErrorMessage="1" sqref="I26 E26 G26" xr:uid="{00000000-0002-0000-2400-00000A000000}">
      <formula1>车位配套类型</formula1>
    </dataValidation>
    <dataValidation type="list" allowBlank="1" showInputMessage="1" showErrorMessage="1" sqref="C28 E28 G28 I28" xr:uid="{00000000-0002-0000-2400-00000B000000}">
      <formula1>车位公共部分装修</formula1>
    </dataValidation>
    <dataValidation type="list" allowBlank="1" showInputMessage="1" showErrorMessage="1" sqref="B37" xr:uid="{00000000-0002-0000-2400-00000C000000}">
      <formula1>"元/平方米,元/车位"</formula1>
    </dataValidation>
    <dataValidation type="list" allowBlank="1" showInputMessage="1" showErrorMessage="1" sqref="C21 E21 G21 I21" xr:uid="{00000000-0002-0000-2400-00000D000000}">
      <formula1>环境</formula1>
    </dataValidation>
    <dataValidation type="list" allowBlank="1" showInputMessage="1" showErrorMessage="1" sqref="C19 E19 G19 I19" xr:uid="{00000000-0002-0000-2400-00000E000000}">
      <formula1>基础设施水平</formula1>
    </dataValidation>
    <dataValidation type="list" allowBlank="1" showInputMessage="1" showErrorMessage="1" sqref="F1" xr:uid="{00000000-0002-0000-2400-00000F000000}">
      <formula1>"售价,租金"</formula1>
    </dataValidation>
    <dataValidation type="list" allowBlank="1" showInputMessage="1" showErrorMessage="1" sqref="C2" xr:uid="{00000000-0002-0000-2400-000010000000}">
      <formula1>"需扣减承租人权益,——"</formula1>
    </dataValidation>
    <dataValidation type="list" allowBlank="1" showInputMessage="1" showErrorMessage="1" sqref="F2" xr:uid="{00000000-0002-0000-2400-000011000000}">
      <formula1>估价方法</formula1>
    </dataValidation>
    <dataValidation type="list" allowBlank="1" showInputMessage="1" showErrorMessage="1" sqref="D38" xr:uid="{00000000-0002-0000-2400-000012000000}">
      <formula1>"简单平均,加权平均"</formula1>
    </dataValidation>
    <dataValidation type="list" allowBlank="1" showInputMessage="1" showErrorMessage="1" sqref="E1" xr:uid="{00000000-0002-0000-24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70C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69" customWidth="1"/>
    <col min="12" max="12" width="16.375" style="250" customWidth="1"/>
    <col min="13" max="13" width="13" style="250" customWidth="1"/>
    <col min="14" max="14" width="13.75" style="1289" customWidth="1"/>
    <col min="15" max="15" width="5.125" style="1289" customWidth="1"/>
    <col min="16" max="16" width="25.75" style="1289" customWidth="1"/>
    <col min="17" max="17" width="13.75" style="1289" customWidth="1"/>
    <col min="18" max="18" width="20.5" style="1289" customWidth="1"/>
    <col min="19" max="19" width="13.25" style="1289" customWidth="1"/>
    <col min="20" max="37" width="9" style="1289"/>
    <col min="38" max="16384" width="9" style="250"/>
  </cols>
  <sheetData>
    <row r="1" spans="1:37" s="285" customFormat="1" ht="21">
      <c r="A1" s="1280" t="s">
        <v>871</v>
      </c>
      <c r="B1" s="661"/>
      <c r="C1" s="1284" t="s">
        <v>3616</v>
      </c>
      <c r="D1" s="1268" t="s">
        <v>43</v>
      </c>
      <c r="E1" s="1269" t="s">
        <v>672</v>
      </c>
      <c r="F1" s="996">
        <f ca="1">J53</f>
        <v>35.67</v>
      </c>
      <c r="G1" s="1283">
        <f>MATCH(C1,'数据-取费表'!A6:A16,0)+5</f>
        <v>8</v>
      </c>
      <c r="H1" s="2461"/>
      <c r="I1" s="2462"/>
      <c r="J1" s="2462"/>
      <c r="K1" s="2463"/>
      <c r="L1" s="2462"/>
      <c r="M1" s="2462"/>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90" t="s">
        <v>798</v>
      </c>
      <c r="B2" s="1291">
        <f ca="1">C40+J29+L46</f>
        <v>1</v>
      </c>
      <c r="C2" s="1286" t="s">
        <v>799</v>
      </c>
      <c r="D2" s="1286"/>
      <c r="E2" s="1292"/>
      <c r="F2" s="1293"/>
      <c r="G2" s="2474"/>
      <c r="H2" s="2464"/>
      <c r="I2" s="2464"/>
      <c r="J2" s="2464"/>
      <c r="K2" s="2465"/>
      <c r="L2" s="2464"/>
      <c r="M2" s="2464"/>
    </row>
    <row r="3" spans="1:37" ht="18" customHeight="1" thickBot="1">
      <c r="A3" s="1294" t="s">
        <v>800</v>
      </c>
      <c r="B3" s="1295">
        <f ca="1">IF(ISERROR(B2*10000/F43),0,ROUND(B2*10000/F43,0))</f>
        <v>176</v>
      </c>
      <c r="C3" s="1286" t="s">
        <v>801</v>
      </c>
      <c r="D3" s="1286"/>
      <c r="E3" s="1292"/>
      <c r="F3" s="1293"/>
      <c r="G3" s="2474"/>
      <c r="H3" s="647" t="s">
        <v>870</v>
      </c>
      <c r="I3" s="1287"/>
      <c r="J3" s="1287"/>
      <c r="K3" s="1288"/>
      <c r="L3" s="1287"/>
      <c r="M3" s="1287"/>
    </row>
    <row r="4" spans="1:37" ht="18" customHeight="1">
      <c r="A4" s="287" t="s">
        <v>681</v>
      </c>
      <c r="B4" s="288" t="s">
        <v>682</v>
      </c>
      <c r="C4" s="288" t="s">
        <v>683</v>
      </c>
      <c r="D4" s="288" t="s">
        <v>684</v>
      </c>
      <c r="E4" s="289" t="s">
        <v>685</v>
      </c>
      <c r="F4" s="290"/>
      <c r="G4" s="1289"/>
      <c r="H4" s="287" t="s">
        <v>681</v>
      </c>
      <c r="I4" s="288" t="s">
        <v>682</v>
      </c>
      <c r="J4" s="288" t="s">
        <v>683</v>
      </c>
      <c r="K4" s="288" t="s">
        <v>684</v>
      </c>
      <c r="L4" s="289" t="s">
        <v>685</v>
      </c>
      <c r="M4" s="290"/>
    </row>
    <row r="5" spans="1:37" ht="18" customHeight="1">
      <c r="A5" s="291">
        <v>1</v>
      </c>
      <c r="B5" s="292" t="s">
        <v>686</v>
      </c>
      <c r="C5" s="1004">
        <f ca="1">C6+C10+C12</f>
        <v>0</v>
      </c>
      <c r="D5" s="1270" t="s">
        <v>687</v>
      </c>
      <c r="E5" s="1005"/>
      <c r="F5" s="1006"/>
      <c r="G5" s="1289"/>
      <c r="H5" s="291">
        <v>1</v>
      </c>
      <c r="I5" s="292" t="s">
        <v>686</v>
      </c>
      <c r="J5" s="1004">
        <f ca="1">J6+J10+J12</f>
        <v>0</v>
      </c>
      <c r="K5" s="1270" t="s">
        <v>687</v>
      </c>
      <c r="L5" s="1005"/>
      <c r="M5" s="1006"/>
    </row>
    <row r="6" spans="1:37" ht="18" customHeight="1">
      <c r="A6" s="1003" t="s">
        <v>398</v>
      </c>
      <c r="B6" s="3471" t="s">
        <v>688</v>
      </c>
      <c r="C6" s="1008">
        <f ca="1">ROUND(F6*F8*F7*(1-F9)/10000,0)</f>
        <v>0</v>
      </c>
      <c r="D6" s="147" t="s">
        <v>2102</v>
      </c>
      <c r="E6" s="294" t="s">
        <v>690</v>
      </c>
      <c r="F6" s="295">
        <f ca="1">INDIRECT("'数据-取费表'!u"&amp;$G$1)</f>
        <v>450</v>
      </c>
      <c r="G6" s="1289"/>
      <c r="H6" s="1003" t="s">
        <v>398</v>
      </c>
      <c r="I6" s="3471" t="s">
        <v>688</v>
      </c>
      <c r="J6" s="293">
        <f ca="1">ROUND(M6*M8*M7*(1-M9)/10000,0)</f>
        <v>0</v>
      </c>
      <c r="K6" s="147" t="s">
        <v>2101</v>
      </c>
      <c r="L6" s="294" t="s">
        <v>690</v>
      </c>
      <c r="M6" s="295">
        <f ca="1">INDIRECT("'数据-取费表'!z"&amp;$G$1)</f>
        <v>0</v>
      </c>
    </row>
    <row r="7" spans="1:37" ht="18" customHeight="1">
      <c r="A7" s="1007"/>
      <c r="B7" s="3472"/>
      <c r="C7" s="1009"/>
      <c r="D7" s="299"/>
      <c r="E7" s="1010" t="s">
        <v>691</v>
      </c>
      <c r="F7" s="295">
        <f ca="1">IF(INDIRECT("'数据-取费表'!ah"&amp;$G$1)="",INDIRECT("'数据-取费表'!k"&amp;$G$1),INDIRECT("'数据-取费表'!ah"&amp;$G$1))</f>
        <v>1</v>
      </c>
      <c r="G7" s="1289"/>
      <c r="H7" s="296"/>
      <c r="I7" s="3472"/>
      <c r="J7" s="298"/>
      <c r="K7" s="299"/>
      <c r="L7" s="294" t="s">
        <v>691</v>
      </c>
      <c r="M7" s="295">
        <f ca="1">F7</f>
        <v>1</v>
      </c>
    </row>
    <row r="8" spans="1:37" ht="18" customHeight="1">
      <c r="A8" s="296"/>
      <c r="B8" s="3472"/>
      <c r="C8" s="298"/>
      <c r="D8" s="299"/>
      <c r="E8" s="294" t="s">
        <v>692</v>
      </c>
      <c r="F8" s="295">
        <f ca="1">INDIRECT("'数据-取费表'!ai"&amp;$G$1)</f>
        <v>12</v>
      </c>
      <c r="G8" s="1289"/>
      <c r="H8" s="296"/>
      <c r="I8" s="3472"/>
      <c r="J8" s="298"/>
      <c r="K8" s="299"/>
      <c r="L8" s="294" t="s">
        <v>692</v>
      </c>
      <c r="M8" s="295">
        <f ca="1">INDIRECT("'数据-取费表'!ai"&amp;$G$1)</f>
        <v>12</v>
      </c>
    </row>
    <row r="9" spans="1:37" ht="18" customHeight="1">
      <c r="A9" s="296"/>
      <c r="B9" s="3473"/>
      <c r="C9" s="298"/>
      <c r="D9" s="299"/>
      <c r="E9" s="294" t="s">
        <v>693</v>
      </c>
      <c r="F9" s="304">
        <f ca="1">INDIRECT("'数据-取费表'!w"&amp;$G$1)</f>
        <v>0.15</v>
      </c>
      <c r="G9" s="1289"/>
      <c r="H9" s="296"/>
      <c r="I9" s="3473"/>
      <c r="J9" s="298"/>
      <c r="K9" s="299"/>
      <c r="L9" s="305" t="s">
        <v>693</v>
      </c>
      <c r="M9" s="306">
        <f ca="1">INDIRECT("'数据-取费表'!ab"&amp;$G$1)</f>
        <v>0</v>
      </c>
    </row>
    <row r="10" spans="1:37" ht="18" customHeight="1">
      <c r="A10" s="1003" t="s">
        <v>402</v>
      </c>
      <c r="B10" s="1271" t="s">
        <v>694</v>
      </c>
      <c r="C10" s="308">
        <f ca="1">ROUND(IF(F10="押一",C6/12*F11,IF(F10="押二",C6/12*2*F11,IF(F10="押三",C6/12*3*F11,C11*F11))),0)</f>
        <v>0</v>
      </c>
      <c r="D10" s="150" t="s">
        <v>2109</v>
      </c>
      <c r="E10" s="305" t="s">
        <v>695</v>
      </c>
      <c r="F10" s="1050" t="s">
        <v>3480</v>
      </c>
      <c r="G10" s="1289"/>
      <c r="H10" s="1003" t="s">
        <v>402</v>
      </c>
      <c r="I10" s="1271" t="s">
        <v>694</v>
      </c>
      <c r="J10" s="293">
        <f ca="1">ROUND(IF(M10="押一",J6/12*M11,IF(M10="押二",J6/12*2*M11,IF(M10="押三",J6/12*3*M11,J11*M11))),0)</f>
        <v>0</v>
      </c>
      <c r="K10" s="150" t="s">
        <v>2109</v>
      </c>
      <c r="L10" s="305" t="s">
        <v>695</v>
      </c>
      <c r="M10" s="1050"/>
    </row>
    <row r="11" spans="1:37" ht="18" customHeight="1">
      <c r="A11" s="300"/>
      <c r="B11" s="1272" t="s">
        <v>673</v>
      </c>
      <c r="C11" s="901"/>
      <c r="D11" s="1273"/>
      <c r="E11" s="305" t="s">
        <v>696</v>
      </c>
      <c r="F11" s="306">
        <f ca="1">'数据-取费表'!B39</f>
        <v>1.4999999999999999E-2</v>
      </c>
      <c r="G11" s="1289"/>
      <c r="H11" s="1011"/>
      <c r="I11" s="1272" t="s">
        <v>673</v>
      </c>
      <c r="J11" s="901"/>
      <c r="K11" s="644"/>
      <c r="L11" s="305" t="s">
        <v>696</v>
      </c>
      <c r="M11" s="805">
        <f ca="1">'数据-取费表'!B39</f>
        <v>1.4999999999999999E-2</v>
      </c>
    </row>
    <row r="12" spans="1:37" ht="18" customHeight="1" thickBot="1">
      <c r="A12" s="1017" t="s">
        <v>437</v>
      </c>
      <c r="B12" s="1274" t="s">
        <v>697</v>
      </c>
      <c r="C12" s="1018"/>
      <c r="D12" s="1019"/>
      <c r="E12" s="1024"/>
      <c r="F12" s="1020"/>
      <c r="G12" s="1289"/>
      <c r="H12" s="1017" t="s">
        <v>437</v>
      </c>
      <c r="I12" s="1274" t="s">
        <v>697</v>
      </c>
      <c r="J12" s="1018"/>
      <c r="K12" s="1032"/>
      <c r="L12" s="1024"/>
      <c r="M12" s="1033"/>
    </row>
    <row r="13" spans="1:37" ht="18" customHeight="1" thickTop="1">
      <c r="A13" s="1013">
        <v>2</v>
      </c>
      <c r="B13" s="1014" t="s">
        <v>698</v>
      </c>
      <c r="C13" s="302">
        <f ca="1">ROUND(C29*F13,0)</f>
        <v>28</v>
      </c>
      <c r="D13" s="1015" t="s">
        <v>699</v>
      </c>
      <c r="E13" s="1015" t="s">
        <v>700</v>
      </c>
      <c r="F13" s="1016">
        <f ca="1">INDIRECT("'数据-取费表'!y"&amp;$G$1)</f>
        <v>0.92</v>
      </c>
      <c r="G13" s="1289"/>
      <c r="H13" s="1013">
        <v>2</v>
      </c>
      <c r="I13" s="1014" t="s">
        <v>698</v>
      </c>
      <c r="J13" s="1002">
        <f ca="1">ROUND(J14*J15,0)</f>
        <v>0</v>
      </c>
      <c r="K13" s="1021" t="s">
        <v>699</v>
      </c>
      <c r="L13" s="1296"/>
      <c r="M13" s="1297"/>
    </row>
    <row r="14" spans="1:37" ht="18" customHeight="1">
      <c r="A14" s="924" t="s">
        <v>397</v>
      </c>
      <c r="B14" s="294" t="s">
        <v>701</v>
      </c>
      <c r="C14" s="310">
        <f ca="1">INDIRECT("'数据-取费表'!m"&amp;$G$1)+INDIRECT("'数据-取费表'!t"&amp;$G$1)</f>
        <v>23</v>
      </c>
      <c r="D14" s="1254" t="s">
        <v>702</v>
      </c>
      <c r="E14" s="1252"/>
      <c r="F14" s="311"/>
      <c r="G14" s="1289"/>
      <c r="H14" s="924" t="s">
        <v>398</v>
      </c>
      <c r="I14" s="294" t="s">
        <v>703</v>
      </c>
      <c r="J14" s="21">
        <f ca="1">C29</f>
        <v>30</v>
      </c>
      <c r="K14" s="12"/>
      <c r="L14" s="755"/>
      <c r="M14" s="756"/>
    </row>
    <row r="15" spans="1:37" s="1301" customFormat="1" ht="18" customHeight="1" thickBot="1">
      <c r="A15" s="924" t="s">
        <v>399</v>
      </c>
      <c r="B15" s="294" t="s">
        <v>704</v>
      </c>
      <c r="C15" s="21">
        <f ca="1">ROUND(C14*F15,0)</f>
        <v>1</v>
      </c>
      <c r="D15" s="312" t="s">
        <v>705</v>
      </c>
      <c r="E15" s="312" t="s">
        <v>706</v>
      </c>
      <c r="F15" s="313">
        <f>'数据-取费表'!B33</f>
        <v>0.03</v>
      </c>
      <c r="G15" s="1300"/>
      <c r="H15" s="1023" t="s">
        <v>402</v>
      </c>
      <c r="I15" s="1024" t="s">
        <v>700</v>
      </c>
      <c r="J15" s="1033">
        <f ca="1">INDIRECT("'数据-取费表'!ad"&amp;$G$1)</f>
        <v>0</v>
      </c>
      <c r="K15" s="1034"/>
      <c r="L15" s="1298"/>
      <c r="M15" s="1299"/>
      <c r="N15" s="1300"/>
      <c r="O15" s="1300"/>
      <c r="P15" s="1300"/>
      <c r="Q15" s="1300"/>
      <c r="R15" s="1300"/>
      <c r="S15" s="1300"/>
      <c r="T15" s="1300"/>
      <c r="U15" s="1300"/>
      <c r="V15" s="1300"/>
      <c r="W15" s="1300"/>
      <c r="X15" s="1300"/>
      <c r="Y15" s="1300"/>
      <c r="Z15" s="1300"/>
      <c r="AA15" s="1300"/>
      <c r="AB15" s="1300"/>
      <c r="AC15" s="1300"/>
      <c r="AD15" s="1300"/>
      <c r="AE15" s="1300"/>
      <c r="AF15" s="1300"/>
      <c r="AG15" s="1300"/>
      <c r="AH15" s="1300"/>
      <c r="AI15" s="1300"/>
      <c r="AJ15" s="1300"/>
      <c r="AK15" s="1300"/>
    </row>
    <row r="16" spans="1:37" ht="18" customHeight="1" thickTop="1">
      <c r="A16" s="924" t="s">
        <v>674</v>
      </c>
      <c r="B16" s="294" t="s">
        <v>707</v>
      </c>
      <c r="C16" s="21">
        <f ca="1">ROUND(INDIRECT("'数据-取费表'!m"&amp;$G$1)*F16,0)</f>
        <v>0</v>
      </c>
      <c r="D16" s="294" t="s">
        <v>705</v>
      </c>
      <c r="E16" s="294" t="s">
        <v>706</v>
      </c>
      <c r="F16" s="314">
        <f ca="1">IF(INDIRECT("'数据-取费表'!c"&amp;$G$1)="住宅",'数据-取费表'!B34,0)</f>
        <v>0</v>
      </c>
      <c r="G16" s="1289"/>
      <c r="H16" s="1013" t="s">
        <v>393</v>
      </c>
      <c r="I16" s="1014" t="s">
        <v>708</v>
      </c>
      <c r="J16" s="302">
        <f ca="1">ROUND(J17+J22+J23+J24,0)</f>
        <v>0</v>
      </c>
      <c r="K16" s="1021" t="s">
        <v>709</v>
      </c>
      <c r="L16" s="1022"/>
      <c r="M16" s="1006"/>
    </row>
    <row r="17" spans="1:37" s="1301" customFormat="1" ht="18" customHeight="1">
      <c r="A17" s="924" t="s">
        <v>675</v>
      </c>
      <c r="B17" s="294" t="s">
        <v>710</v>
      </c>
      <c r="C17" s="21">
        <f ca="1">ROUND(F17*(F43+INDIRECT("'数据-取费表'!S"&amp;$G$1))/10000,0)</f>
        <v>1</v>
      </c>
      <c r="D17" s="294" t="s">
        <v>711</v>
      </c>
      <c r="E17" s="294" t="s">
        <v>712</v>
      </c>
      <c r="F17" s="23">
        <f>'数据-取费表'!B35</f>
        <v>200</v>
      </c>
      <c r="G17" s="1300"/>
      <c r="H17" s="924" t="s">
        <v>398</v>
      </c>
      <c r="I17" s="294" t="s">
        <v>713</v>
      </c>
      <c r="J17" s="2137">
        <f ca="1">ROUND(IF(AND(项目基本情况!B11="自然人",项目基本情况!B10="北京市"),J6*M17/(1+'数据-取费表'!C42),J18+J19+J20),2)</f>
        <v>0</v>
      </c>
      <c r="K17" s="1254" t="s">
        <v>714</v>
      </c>
      <c r="L17" s="1253" t="s">
        <v>715</v>
      </c>
      <c r="M17" s="2136">
        <f ca="1">IF(项目基本情况!B11="企业","",IF('数据-取费表'!B10="住宅",IF(M6*M7*M8/12/(1+'数据-取费表'!F30)&gt;100000,4%,2.5%),IF(M6*M7*M8/12/(1+'数据-取费表'!F30)&gt;100000,12%,7%)))</f>
        <v>7.0000000000000007E-2</v>
      </c>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1300"/>
    </row>
    <row r="18" spans="1:37" s="1301" customFormat="1" ht="18" customHeight="1">
      <c r="A18" s="924" t="s">
        <v>676</v>
      </c>
      <c r="B18" s="294" t="s">
        <v>716</v>
      </c>
      <c r="C18" s="21">
        <f ca="1">ROUND(C14*F18,0)</f>
        <v>0</v>
      </c>
      <c r="D18" s="294" t="s">
        <v>705</v>
      </c>
      <c r="E18" s="294" t="s">
        <v>706</v>
      </c>
      <c r="F18" s="314">
        <f>'数据-取费表'!B36</f>
        <v>1.4999999999999999E-2</v>
      </c>
      <c r="G18" s="1300"/>
      <c r="H18" s="924" t="s">
        <v>397</v>
      </c>
      <c r="I18" s="294" t="s">
        <v>717</v>
      </c>
      <c r="J18" s="21">
        <f ca="1">ROUND(J6*M18/(1+'数据-取费表'!C42),2)</f>
        <v>0</v>
      </c>
      <c r="K18" s="1253" t="s">
        <v>718</v>
      </c>
      <c r="L18" s="294" t="s">
        <v>706</v>
      </c>
      <c r="M18" s="314">
        <f>'数据-取费表'!B41</f>
        <v>5.6000000000000001E-2</v>
      </c>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J18" s="1300"/>
      <c r="AK18" s="1300"/>
    </row>
    <row r="19" spans="1:37" ht="18" customHeight="1">
      <c r="A19" s="924" t="s">
        <v>398</v>
      </c>
      <c r="B19" s="294" t="s">
        <v>719</v>
      </c>
      <c r="C19" s="21">
        <f ca="1">SUM(C14:C18)</f>
        <v>25</v>
      </c>
      <c r="D19" s="123" t="s">
        <v>720</v>
      </c>
      <c r="E19" s="1266"/>
      <c r="F19" s="23"/>
      <c r="G19" s="1289"/>
      <c r="H19" s="924" t="s">
        <v>399</v>
      </c>
      <c r="I19" s="294" t="s">
        <v>721</v>
      </c>
      <c r="J19" s="21">
        <f ca="1">IF(K19="按租金收入计税",ROUND(J6*M19/(1+'数据-取费表'!C42),2),ROUND(C29*M19*0.7,2))</f>
        <v>0</v>
      </c>
      <c r="K19" s="1275" t="s">
        <v>3322</v>
      </c>
      <c r="L19" s="294" t="s">
        <v>706</v>
      </c>
      <c r="M19" s="314">
        <f>IF(K19="按租金收入计税",'数据-取费表'!B51,'数据-取费表'!B50)</f>
        <v>0.12</v>
      </c>
    </row>
    <row r="20" spans="1:37" s="1301" customFormat="1" ht="18" customHeight="1">
      <c r="A20" s="924" t="s">
        <v>402</v>
      </c>
      <c r="B20" s="294" t="s">
        <v>722</v>
      </c>
      <c r="C20" s="21">
        <f ca="1">ROUND(C19*F20,0)</f>
        <v>1</v>
      </c>
      <c r="D20" s="315" t="s">
        <v>723</v>
      </c>
      <c r="E20" s="294" t="s">
        <v>706</v>
      </c>
      <c r="F20" s="314">
        <f>'数据-取费表'!B37</f>
        <v>0.02</v>
      </c>
      <c r="G20" s="1300"/>
      <c r="H20" s="924" t="s">
        <v>674</v>
      </c>
      <c r="I20" s="147" t="s">
        <v>724</v>
      </c>
      <c r="J20" s="22">
        <f ca="1">ROUND(M20*M21/10000,2)</f>
        <v>0</v>
      </c>
      <c r="K20" s="316" t="s">
        <v>725</v>
      </c>
      <c r="L20" s="294" t="s">
        <v>726</v>
      </c>
      <c r="M20" s="317">
        <f>'数据-取费表'!B52</f>
        <v>1.5</v>
      </c>
      <c r="N20" s="1300"/>
      <c r="O20" s="1300"/>
      <c r="P20" s="1300"/>
      <c r="Q20" s="1300"/>
      <c r="R20" s="1300"/>
      <c r="S20" s="1300"/>
      <c r="T20" s="1300"/>
      <c r="U20" s="1300"/>
      <c r="V20" s="1300"/>
      <c r="W20" s="1300"/>
      <c r="X20" s="1300"/>
      <c r="Y20" s="1300"/>
      <c r="Z20" s="1300"/>
      <c r="AA20" s="1300"/>
      <c r="AB20" s="1300"/>
      <c r="AC20" s="1300"/>
      <c r="AD20" s="1300"/>
      <c r="AE20" s="1300"/>
      <c r="AF20" s="1300"/>
      <c r="AG20" s="1300"/>
      <c r="AH20" s="1300"/>
      <c r="AI20" s="1300"/>
      <c r="AJ20" s="1300"/>
      <c r="AK20" s="1300"/>
    </row>
    <row r="21" spans="1:37" s="1301" customFormat="1" ht="18" customHeight="1">
      <c r="A21" s="924" t="s">
        <v>437</v>
      </c>
      <c r="B21" s="294" t="s">
        <v>727</v>
      </c>
      <c r="C21" s="21" t="s">
        <v>0</v>
      </c>
      <c r="D21" s="315" t="s">
        <v>728</v>
      </c>
      <c r="E21" s="294" t="s">
        <v>729</v>
      </c>
      <c r="F21" s="314">
        <f>'数据-取费表'!B38</f>
        <v>0.02</v>
      </c>
      <c r="G21" s="1300"/>
      <c r="H21" s="318"/>
      <c r="I21" s="303"/>
      <c r="J21" s="26"/>
      <c r="K21" s="319"/>
      <c r="L21" s="294" t="s">
        <v>730</v>
      </c>
      <c r="M21" s="295">
        <f ca="1">INDIRECT("'数据-取费表'!r"&amp;$G$1)</f>
        <v>0</v>
      </c>
      <c r="N21" s="1300"/>
      <c r="O21" s="1300"/>
      <c r="P21" s="1300"/>
      <c r="Q21" s="1300"/>
      <c r="R21" s="1300"/>
      <c r="S21" s="1300"/>
      <c r="T21" s="1300"/>
      <c r="U21" s="1300"/>
      <c r="V21" s="1300"/>
      <c r="W21" s="1300"/>
      <c r="X21" s="1300"/>
      <c r="Y21" s="1300"/>
      <c r="Z21" s="1300"/>
      <c r="AA21" s="1300"/>
      <c r="AB21" s="1300"/>
      <c r="AC21" s="1300"/>
      <c r="AD21" s="1300"/>
      <c r="AE21" s="1300"/>
      <c r="AF21" s="1300"/>
      <c r="AG21" s="1300"/>
      <c r="AH21" s="1300"/>
      <c r="AI21" s="1300"/>
      <c r="AJ21" s="1300"/>
      <c r="AK21" s="1300"/>
    </row>
    <row r="22" spans="1:37" ht="18" customHeight="1">
      <c r="A22" s="924" t="s">
        <v>677</v>
      </c>
      <c r="B22" s="294" t="s">
        <v>731</v>
      </c>
      <c r="C22" s="21"/>
      <c r="D22" s="123" t="str">
        <f>IF(F23&lt;=1,"单利计息。","复利计息。")&amp;"建造成本、管理费用、销售费用产生的利息。"</f>
        <v>复利计息。建造成本、管理费用、销售费用产生的利息。</v>
      </c>
      <c r="E22" s="1266"/>
      <c r="F22" s="23"/>
      <c r="G22" s="1289"/>
      <c r="H22" s="924" t="s">
        <v>402</v>
      </c>
      <c r="I22" s="294" t="s">
        <v>732</v>
      </c>
      <c r="J22" s="21">
        <f ca="1">ROUND(J14*M22,2)</f>
        <v>0.06</v>
      </c>
      <c r="K22" s="1253" t="s">
        <v>733</v>
      </c>
      <c r="L22" s="294" t="s">
        <v>706</v>
      </c>
      <c r="M22" s="320">
        <f ca="1">INDIRECT("'数据-取费表'!Ak"&amp;$G$1)</f>
        <v>2E-3</v>
      </c>
    </row>
    <row r="23" spans="1:37" s="1301" customFormat="1" ht="18" customHeight="1">
      <c r="A23" s="924" t="s">
        <v>397</v>
      </c>
      <c r="B23" s="294" t="s">
        <v>734</v>
      </c>
      <c r="C23" s="21">
        <f ca="1">IF('数据-取费表'!B22&lt;=1,ROUND(C19*F24*F23/2,0)+ROUND(C20*F24*F23/2,0),ROUND(C19*(POWER((1+F24),F23/2)-1),0)+ROUND(C20*(POWER((1+F24),F23/2)-1),0))</f>
        <v>1</v>
      </c>
      <c r="D23" s="138" t="str">
        <f>IF(F23&lt;=1,"(建造成本+管理费用)×利率×(建设周期÷2)","(建造成本+管理费用)×((1+利率)^(建设周期÷2)-1)")</f>
        <v>(建造成本+管理费用)×((1+利率)^(建设周期÷2)-1)</v>
      </c>
      <c r="E23" s="294" t="s">
        <v>735</v>
      </c>
      <c r="F23" s="317">
        <f>'数据-取费表'!B20</f>
        <v>2.5</v>
      </c>
      <c r="G23" s="1300"/>
      <c r="H23" s="924" t="s">
        <v>437</v>
      </c>
      <c r="I23" s="294" t="s">
        <v>736</v>
      </c>
      <c r="J23" s="21">
        <f ca="1">ROUND(J13*M23,2)</f>
        <v>0</v>
      </c>
      <c r="K23" s="1253" t="s">
        <v>737</v>
      </c>
      <c r="L23" s="294" t="s">
        <v>706</v>
      </c>
      <c r="M23" s="321">
        <f ca="1">INDIRECT("'数据-取费表'!Al"&amp;$G$1)</f>
        <v>1E-3</v>
      </c>
      <c r="N23" s="1300"/>
      <c r="O23" s="1300"/>
      <c r="P23" s="1300"/>
      <c r="Q23" s="1300"/>
      <c r="R23" s="1300"/>
      <c r="S23" s="1300"/>
      <c r="T23" s="1300"/>
      <c r="U23" s="1300"/>
      <c r="V23" s="1300"/>
      <c r="W23" s="1300"/>
      <c r="X23" s="1300"/>
      <c r="Y23" s="1300"/>
      <c r="Z23" s="1300"/>
      <c r="AA23" s="1300"/>
      <c r="AB23" s="1300"/>
      <c r="AC23" s="1300"/>
      <c r="AD23" s="1300"/>
      <c r="AE23" s="1300"/>
      <c r="AF23" s="1300"/>
      <c r="AG23" s="1300"/>
      <c r="AH23" s="1300"/>
      <c r="AI23" s="1300"/>
      <c r="AJ23" s="1300"/>
      <c r="AK23" s="1300"/>
    </row>
    <row r="24" spans="1:37" s="1301" customFormat="1" ht="18" customHeight="1" thickBot="1">
      <c r="A24" s="924" t="s">
        <v>399</v>
      </c>
      <c r="B24" s="294" t="s">
        <v>740</v>
      </c>
      <c r="C24" s="21">
        <f ca="1">ROUND(IF('数据-取费表'!B22&lt;=1,F21*F24*F23/2,F21*(POWER((1+F24),F23/2)-1)),4)</f>
        <v>8.0000000000000004E-4</v>
      </c>
      <c r="D24" s="138" t="str">
        <f>IF(F23&lt;=1,"销售费用×利率×(建设周期÷2)","销售费用×((1+利率)^(建设周期÷2)-1)")</f>
        <v>销售费用×((1+利率)^(建设周期÷2)-1)</v>
      </c>
      <c r="E24" s="294" t="s">
        <v>741</v>
      </c>
      <c r="F24" s="322">
        <f ca="1">'数据-取费表'!B40</f>
        <v>3.3500000000000002E-2</v>
      </c>
      <c r="G24" s="1300"/>
      <c r="H24" s="1023" t="s">
        <v>677</v>
      </c>
      <c r="I24" s="1024" t="s">
        <v>722</v>
      </c>
      <c r="J24" s="1025">
        <f ca="1">ROUND(J5*M24,2)</f>
        <v>0</v>
      </c>
      <c r="K24" s="1026" t="s">
        <v>742</v>
      </c>
      <c r="L24" s="1024" t="s">
        <v>706</v>
      </c>
      <c r="M24" s="1020">
        <f ca="1">INDIRECT("'数据-取费表'!Am"&amp;$G$1)</f>
        <v>5.0000000000000001E-3</v>
      </c>
      <c r="N24" s="1300"/>
      <c r="O24" s="1300"/>
      <c r="P24" s="1300"/>
      <c r="Q24" s="1300"/>
      <c r="R24" s="1300"/>
      <c r="S24" s="1300"/>
      <c r="T24" s="1300"/>
      <c r="U24" s="1300"/>
      <c r="V24" s="1300"/>
      <c r="W24" s="1300"/>
      <c r="X24" s="1300"/>
      <c r="Y24" s="1300"/>
      <c r="Z24" s="1300"/>
      <c r="AA24" s="1300"/>
      <c r="AB24" s="1300"/>
      <c r="AC24" s="1300"/>
      <c r="AD24" s="1300"/>
      <c r="AE24" s="1300"/>
      <c r="AF24" s="1300"/>
      <c r="AG24" s="1300"/>
      <c r="AH24" s="1300"/>
      <c r="AI24" s="1300"/>
      <c r="AJ24" s="1300"/>
      <c r="AK24" s="1300"/>
    </row>
    <row r="25" spans="1:37" ht="24" customHeight="1" thickTop="1">
      <c r="A25" s="924" t="s">
        <v>743</v>
      </c>
      <c r="B25" s="294" t="s">
        <v>744</v>
      </c>
      <c r="C25" s="21"/>
      <c r="D25" s="123" t="s">
        <v>745</v>
      </c>
      <c r="E25" s="1266"/>
      <c r="F25" s="23"/>
      <c r="G25" s="1289"/>
      <c r="H25" s="1013" t="s">
        <v>394</v>
      </c>
      <c r="I25" s="1028" t="s">
        <v>746</v>
      </c>
      <c r="J25" s="302">
        <f ca="1">J5-J16</f>
        <v>0</v>
      </c>
      <c r="K25" s="1029" t="s">
        <v>747</v>
      </c>
      <c r="L25" s="1030"/>
      <c r="M25" s="1031"/>
    </row>
    <row r="26" spans="1:37">
      <c r="A26" s="924" t="s">
        <v>397</v>
      </c>
      <c r="B26" s="294" t="s">
        <v>748</v>
      </c>
      <c r="C26" s="21">
        <f ca="1">ROUND((C19+C20)*F26,0)</f>
        <v>1</v>
      </c>
      <c r="D26" s="315" t="s">
        <v>749</v>
      </c>
      <c r="E26" s="305" t="s">
        <v>750</v>
      </c>
      <c r="F26" s="304">
        <f ca="1">INDIRECT("'数据-取费表'!q"&amp;$G$1)</f>
        <v>0.05</v>
      </c>
      <c r="G26" s="1289"/>
      <c r="H26" s="291" t="s">
        <v>395</v>
      </c>
      <c r="I26" s="292" t="s">
        <v>751</v>
      </c>
      <c r="J26" s="293">
        <f ca="1">IF(J5&lt;&gt;0,ROUND(J25*(1-((1+M28)/(1+M26))^M27)/(M26-M28),0),0)</f>
        <v>0</v>
      </c>
      <c r="K26" s="316" t="s">
        <v>752</v>
      </c>
      <c r="L26" s="294" t="s">
        <v>753</v>
      </c>
      <c r="M26" s="304">
        <f ca="1">INDIRECT("'数据-取费表'!I"&amp;$G$1)</f>
        <v>0.05</v>
      </c>
    </row>
    <row r="27" spans="1:37" ht="18" customHeight="1">
      <c r="A27" s="924" t="s">
        <v>399</v>
      </c>
      <c r="B27" s="294" t="s">
        <v>754</v>
      </c>
      <c r="C27" s="21">
        <f ca="1">ROUND(F21*F26,4)</f>
        <v>1E-3</v>
      </c>
      <c r="D27" s="315" t="s">
        <v>755</v>
      </c>
      <c r="E27" s="312"/>
      <c r="F27" s="313"/>
      <c r="G27" s="1289"/>
      <c r="H27" s="296"/>
      <c r="I27" s="297"/>
      <c r="J27" s="298"/>
      <c r="K27" s="323" t="s">
        <v>756</v>
      </c>
      <c r="L27" s="294" t="s">
        <v>757</v>
      </c>
      <c r="M27" s="324">
        <f ca="1">INDIRECT("'数据-取费表'!ag"&amp;$G$1)</f>
        <v>0</v>
      </c>
    </row>
    <row r="28" spans="1:37" s="1301" customFormat="1" ht="18" customHeight="1">
      <c r="A28" s="924" t="s">
        <v>400</v>
      </c>
      <c r="B28" s="294" t="s">
        <v>758</v>
      </c>
      <c r="C28" s="21">
        <f>ROUND(F28/(1+'数据-取费表'!C42),4)</f>
        <v>5.33E-2</v>
      </c>
      <c r="D28" s="315" t="s">
        <v>759</v>
      </c>
      <c r="E28" s="294" t="s">
        <v>706</v>
      </c>
      <c r="F28" s="314">
        <f>'数据-取费表'!B41</f>
        <v>5.6000000000000001E-2</v>
      </c>
      <c r="G28" s="1300"/>
      <c r="H28" s="300"/>
      <c r="I28" s="301"/>
      <c r="J28" s="302"/>
      <c r="K28" s="319"/>
      <c r="L28" s="294" t="s">
        <v>760</v>
      </c>
      <c r="M28" s="304">
        <f ca="1">INDIRECT("'数据-取费表'!aa"&amp;$G$1)</f>
        <v>0</v>
      </c>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row>
    <row r="29" spans="1:37" s="1301" customFormat="1" ht="18" customHeight="1" thickBot="1">
      <c r="A29" s="1023" t="s">
        <v>401</v>
      </c>
      <c r="B29" s="1024" t="s">
        <v>761</v>
      </c>
      <c r="C29" s="1025">
        <f ca="1">ROUND((C19+C20+C23+C26)/(1-F21-C24-C27-C28),0)</f>
        <v>30</v>
      </c>
      <c r="D29" s="1026"/>
      <c r="E29" s="1024"/>
      <c r="F29" s="1027"/>
      <c r="G29" s="1300"/>
      <c r="H29" s="325" t="s">
        <v>396</v>
      </c>
      <c r="I29" s="326" t="s">
        <v>762</v>
      </c>
      <c r="J29" s="327">
        <f ca="1">ROUND(J26/(1+F40)^F41,0)</f>
        <v>0</v>
      </c>
      <c r="K29" s="328" t="s">
        <v>763</v>
      </c>
      <c r="L29" s="329"/>
      <c r="M29" s="330">
        <f ca="1">INDIRECT("'数据-取费表'!k"&amp;$G$1)</f>
        <v>56.67</v>
      </c>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row>
    <row r="30" spans="1:37" ht="18" customHeight="1" thickTop="1">
      <c r="A30" s="1013" t="s">
        <v>393</v>
      </c>
      <c r="B30" s="1014" t="s">
        <v>708</v>
      </c>
      <c r="C30" s="302">
        <f ca="1">ROUND(C31+C36+C37+C38,0)</f>
        <v>0</v>
      </c>
      <c r="D30" s="1021" t="s">
        <v>709</v>
      </c>
      <c r="E30" s="1022"/>
      <c r="F30" s="1006"/>
      <c r="G30" s="1289"/>
      <c r="H30" s="2466"/>
      <c r="I30" s="1302"/>
      <c r="J30" s="1303"/>
      <c r="K30" s="121"/>
      <c r="L30" s="2467"/>
      <c r="M30" s="2468"/>
    </row>
    <row r="31" spans="1:37" ht="18" customHeight="1">
      <c r="A31" s="924" t="s">
        <v>398</v>
      </c>
      <c r="B31" s="294" t="s">
        <v>713</v>
      </c>
      <c r="C31" s="2137">
        <f ca="1">ROUND(IF(AND(项目基本情况!B11="自然人",项目基本情况!B10="北京市"),C6*F31/(1+'数据-取费表'!C42),C32+C33+C34),2)</f>
        <v>0</v>
      </c>
      <c r="D31" s="1254" t="s">
        <v>714</v>
      </c>
      <c r="E31" s="1253" t="s">
        <v>764</v>
      </c>
      <c r="F31" s="2136">
        <f ca="1">IF(项目基本情况!B11="企业","——",IF(M47="住宅",IF(F6*F7*F8/12/(1+'数据-取费表'!F30)&gt;100000,4%,2.5%),IF(F6*F7*F8/12/(1+'数据-取费表'!F30)&gt;100000,12%,7%)))</f>
        <v>7.0000000000000007E-2</v>
      </c>
      <c r="G31" s="1289"/>
      <c r="H31" s="2565" t="s">
        <v>2292</v>
      </c>
      <c r="I31" s="1302"/>
      <c r="J31" s="1303"/>
      <c r="K31" s="121"/>
      <c r="L31" s="2467"/>
      <c r="M31" s="2468"/>
    </row>
    <row r="32" spans="1:37" ht="18" customHeight="1">
      <c r="A32" s="924" t="s">
        <v>397</v>
      </c>
      <c r="B32" s="294" t="s">
        <v>717</v>
      </c>
      <c r="C32" s="21">
        <f ca="1">IF(项目基本情况!B11="自然人","——",ROUND(C6*F32/(1+'数据-取费表'!C42),2))</f>
        <v>0</v>
      </c>
      <c r="D32" s="1253" t="s">
        <v>718</v>
      </c>
      <c r="E32" s="294" t="s">
        <v>706</v>
      </c>
      <c r="F32" s="322">
        <f>'数据-取费表'!B41</f>
        <v>5.6000000000000001E-2</v>
      </c>
      <c r="G32" s="1289"/>
      <c r="H32" s="2466"/>
      <c r="I32" s="1302"/>
      <c r="J32" s="1303"/>
      <c r="K32" s="121"/>
      <c r="L32" s="2467"/>
      <c r="M32" s="2468"/>
    </row>
    <row r="33" spans="1:18" ht="18" customHeight="1">
      <c r="A33" s="924" t="s">
        <v>399</v>
      </c>
      <c r="B33" s="294" t="s">
        <v>721</v>
      </c>
      <c r="C33" s="21">
        <f ca="1">IF(项目基本情况!B11="自然人","——",IF(D33="按租金收入计税",ROUND(C6*F33/(1+'数据-取费表'!C42),2),IF(D33="按房产原值计税",ROUND(C29*F33*0.7,2),INDIRECT("'数据-取费表'!Aj"&amp;$G$1))))</f>
        <v>0</v>
      </c>
      <c r="D33" s="1275" t="s">
        <v>3322</v>
      </c>
      <c r="E33" s="294" t="s">
        <v>706</v>
      </c>
      <c r="F33" s="314">
        <f>IF(D33="按票据","——",IF(D33="按租金收入计税",'数据-取费表'!B51,'数据-取费表'!B50))</f>
        <v>0.12</v>
      </c>
      <c r="G33" s="1289"/>
      <c r="H33" s="2469"/>
      <c r="I33" s="1302"/>
      <c r="J33" s="1303"/>
      <c r="K33" s="2470"/>
      <c r="L33" s="2469"/>
      <c r="M33" s="2469"/>
    </row>
    <row r="34" spans="1:18" ht="18" customHeight="1">
      <c r="A34" s="1003" t="s">
        <v>674</v>
      </c>
      <c r="B34" s="147" t="s">
        <v>724</v>
      </c>
      <c r="C34" s="22">
        <f ca="1">IF(项目基本情况!B11="自然人","——",ROUND(F34*F35/10000,2))</f>
        <v>0</v>
      </c>
      <c r="D34" s="316" t="s">
        <v>725</v>
      </c>
      <c r="E34" s="294" t="s">
        <v>726</v>
      </c>
      <c r="F34" s="317">
        <f>'数据-取费表'!B52</f>
        <v>1.5</v>
      </c>
      <c r="G34" s="1289"/>
      <c r="H34" s="2466"/>
      <c r="I34" s="1302"/>
      <c r="J34" s="1303"/>
      <c r="K34" s="2471"/>
      <c r="L34" s="2472"/>
      <c r="M34" s="2472"/>
    </row>
    <row r="35" spans="1:18" ht="18" customHeight="1">
      <c r="A35" s="1037"/>
      <c r="B35" s="1035"/>
      <c r="C35" s="26"/>
      <c r="D35" s="319"/>
      <c r="E35" s="294" t="s">
        <v>730</v>
      </c>
      <c r="F35" s="295">
        <f ca="1">INDIRECT("'数据-取费表'!r"&amp;$G$1)</f>
        <v>0</v>
      </c>
      <c r="G35" s="1289"/>
      <c r="H35" s="2466"/>
      <c r="I35" s="1302"/>
      <c r="J35" s="1303"/>
      <c r="K35" s="2470"/>
      <c r="L35" s="2469"/>
      <c r="M35" s="2469"/>
    </row>
    <row r="36" spans="1:18" ht="18" customHeight="1">
      <c r="A36" s="1036" t="s">
        <v>402</v>
      </c>
      <c r="B36" s="294" t="s">
        <v>732</v>
      </c>
      <c r="C36" s="21">
        <f ca="1">ROUND(C29*F36,2)</f>
        <v>0.06</v>
      </c>
      <c r="D36" s="1253" t="s">
        <v>765</v>
      </c>
      <c r="E36" s="294" t="s">
        <v>706</v>
      </c>
      <c r="F36" s="320">
        <f ca="1">INDIRECT("'数据-取费表'!Ak"&amp;$G$1)</f>
        <v>2E-3</v>
      </c>
      <c r="G36" s="1289"/>
      <c r="H36" s="2469"/>
      <c r="I36" s="1302"/>
      <c r="J36" s="1303"/>
      <c r="K36" s="2326"/>
      <c r="L36" s="2469"/>
      <c r="M36" s="2469"/>
    </row>
    <row r="37" spans="1:18" ht="18" customHeight="1">
      <c r="A37" s="924" t="s">
        <v>437</v>
      </c>
      <c r="B37" s="294" t="s">
        <v>736</v>
      </c>
      <c r="C37" s="21">
        <f ca="1">ROUND(C13*F37,2)</f>
        <v>0.03</v>
      </c>
      <c r="D37" s="1253" t="s">
        <v>737</v>
      </c>
      <c r="E37" s="294" t="s">
        <v>706</v>
      </c>
      <c r="F37" s="321">
        <f ca="1">INDIRECT("'数据-取费表'!Al"&amp;$G$1)</f>
        <v>1E-3</v>
      </c>
      <c r="G37" s="1289"/>
      <c r="H37" s="2469"/>
      <c r="I37" s="1302"/>
      <c r="J37" s="1303"/>
      <c r="K37" s="2326"/>
      <c r="L37" s="2469"/>
      <c r="M37" s="2469"/>
    </row>
    <row r="38" spans="1:18" ht="18" customHeight="1" thickBot="1">
      <c r="A38" s="1023" t="s">
        <v>677</v>
      </c>
      <c r="B38" s="1024" t="s">
        <v>722</v>
      </c>
      <c r="C38" s="1025">
        <f ca="1">ROUND(C5*F38,2)</f>
        <v>0</v>
      </c>
      <c r="D38" s="1026" t="s">
        <v>742</v>
      </c>
      <c r="E38" s="1024" t="s">
        <v>706</v>
      </c>
      <c r="F38" s="1020">
        <f ca="1">INDIRECT("'数据-取费表'!Am"&amp;$G$1)</f>
        <v>5.0000000000000001E-3</v>
      </c>
      <c r="G38" s="1289"/>
      <c r="H38" s="2469"/>
      <c r="I38" s="1302"/>
      <c r="J38" s="1303"/>
      <c r="K38" s="2467"/>
      <c r="L38" s="2469"/>
      <c r="M38" s="2469"/>
    </row>
    <row r="39" spans="1:18" ht="24.6" customHeight="1" thickTop="1">
      <c r="A39" s="1013" t="s">
        <v>394</v>
      </c>
      <c r="B39" s="1028" t="s">
        <v>746</v>
      </c>
      <c r="C39" s="302">
        <f ca="1">C5-C30</f>
        <v>0</v>
      </c>
      <c r="D39" s="1029" t="s">
        <v>747</v>
      </c>
      <c r="E39" s="1030"/>
      <c r="F39" s="1031"/>
      <c r="G39" s="1289"/>
      <c r="H39" s="2469"/>
      <c r="I39" s="1302"/>
      <c r="J39" s="1303"/>
      <c r="K39" s="2467"/>
      <c r="L39" s="2469"/>
      <c r="M39" s="2469"/>
    </row>
    <row r="40" spans="1:18" ht="18" customHeight="1">
      <c r="A40" s="291" t="s">
        <v>395</v>
      </c>
      <c r="B40" s="292" t="s">
        <v>768</v>
      </c>
      <c r="C40" s="293">
        <f ca="1">ROUND(C39*(1-((1+F42)/(1+F40))^F41)/(F40-F42),0)</f>
        <v>0</v>
      </c>
      <c r="D40" s="316" t="s">
        <v>752</v>
      </c>
      <c r="E40" s="294" t="s">
        <v>753</v>
      </c>
      <c r="F40" s="304">
        <f ca="1">INDIRECT("'数据-取费表'!I"&amp;$G$1)</f>
        <v>0.05</v>
      </c>
      <c r="G40" s="1289"/>
      <c r="H40" s="1363"/>
      <c r="I40" s="1302"/>
      <c r="J40" s="1303"/>
      <c r="K40" s="2467"/>
      <c r="L40" s="1363"/>
      <c r="M40" s="1363"/>
    </row>
    <row r="41" spans="1:18" ht="18" customHeight="1">
      <c r="A41" s="296"/>
      <c r="B41" s="297"/>
      <c r="C41" s="298"/>
      <c r="D41" s="323" t="s">
        <v>769</v>
      </c>
      <c r="E41" s="294" t="s">
        <v>757</v>
      </c>
      <c r="F41" s="324">
        <f ca="1">IF(INDIRECT("'数据-取费表'!af"&amp;$G$1)=0,INDIRECT("'数据-取费表'!ae"&amp;$G$1),INDIRECT("'数据-取费表'!af"&amp;$G$1))</f>
        <v>35.67</v>
      </c>
      <c r="G41" s="1289"/>
      <c r="H41" s="121"/>
      <c r="I41" s="1302"/>
      <c r="J41" s="1303"/>
      <c r="K41" s="2326"/>
      <c r="L41" s="121"/>
      <c r="M41" s="121"/>
    </row>
    <row r="42" spans="1:18" ht="18" customHeight="1">
      <c r="A42" s="300"/>
      <c r="B42" s="301"/>
      <c r="C42" s="302"/>
      <c r="D42" s="319"/>
      <c r="E42" s="294" t="s">
        <v>760</v>
      </c>
      <c r="F42" s="304">
        <f ca="1">INDIRECT("'数据-取费表'!v"&amp;$G$1)</f>
        <v>0.02</v>
      </c>
      <c r="G42" s="1289"/>
      <c r="H42" s="121"/>
      <c r="I42" s="1302"/>
      <c r="J42" s="1303"/>
      <c r="K42" s="2326"/>
      <c r="L42" s="121"/>
      <c r="M42" s="121"/>
    </row>
    <row r="43" spans="1:18" ht="18" customHeight="1" thickBot="1">
      <c r="A43" s="325" t="s">
        <v>396</v>
      </c>
      <c r="B43" s="326" t="s">
        <v>770</v>
      </c>
      <c r="C43" s="327">
        <f ca="1">ROUND(C40*10000/F43,0)</f>
        <v>0</v>
      </c>
      <c r="D43" s="328" t="s">
        <v>771</v>
      </c>
      <c r="E43" s="329" t="s">
        <v>772</v>
      </c>
      <c r="F43" s="330">
        <f ca="1">INDIRECT("'数据-取费表'!k"&amp;$G$1)</f>
        <v>56.67</v>
      </c>
      <c r="G43" s="1289"/>
      <c r="H43" s="121"/>
      <c r="I43" s="121"/>
      <c r="J43" s="121"/>
      <c r="K43" s="2326"/>
      <c r="L43" s="121"/>
      <c r="M43" s="121"/>
    </row>
    <row r="44" spans="1:18" s="1289" customFormat="1" ht="18" customHeight="1">
      <c r="A44" s="1304"/>
      <c r="B44" s="1304"/>
      <c r="C44" s="1305"/>
      <c r="D44" s="1304"/>
      <c r="E44" s="1304"/>
      <c r="F44" s="1304"/>
      <c r="K44" s="1306"/>
    </row>
    <row r="45" spans="1:18" s="1289" customFormat="1" ht="18" customHeight="1" thickBot="1">
      <c r="A45" s="1304"/>
      <c r="B45" s="1304"/>
      <c r="C45" s="1305"/>
      <c r="D45" s="1304"/>
      <c r="E45" s="1304"/>
      <c r="F45" s="1304"/>
      <c r="J45" s="683"/>
      <c r="O45" s="2473" t="s">
        <v>802</v>
      </c>
      <c r="P45" s="1363"/>
      <c r="Q45" s="1363"/>
      <c r="R45" s="1363"/>
    </row>
    <row r="46" spans="1:18" s="1289" customFormat="1" ht="13.5" thickBot="1">
      <c r="A46" s="1308" t="s">
        <v>803</v>
      </c>
      <c r="C46" s="1309">
        <f ca="1">C68-C40</f>
        <v>0</v>
      </c>
      <c r="D46" s="1310" t="str">
        <f>C2</f>
        <v>万元</v>
      </c>
      <c r="E46" s="1304"/>
      <c r="F46" s="1304"/>
      <c r="I46" s="1311" t="s">
        <v>804</v>
      </c>
      <c r="J46" s="1312"/>
      <c r="K46" s="1313"/>
      <c r="L46" s="1314">
        <f ca="1">IF(M47="住宅",0,IF(L48&gt;J51,L60,J60))</f>
        <v>1</v>
      </c>
      <c r="O46" s="1315" t="s">
        <v>805</v>
      </c>
      <c r="P46" s="1316" t="s">
        <v>806</v>
      </c>
      <c r="Q46" s="1317" t="s">
        <v>807</v>
      </c>
      <c r="R46" s="1317" t="s">
        <v>808</v>
      </c>
    </row>
    <row r="47" spans="1:18" s="1289" customFormat="1" ht="13.5" thickBot="1">
      <c r="A47" s="888" t="s">
        <v>681</v>
      </c>
      <c r="B47" s="920" t="s">
        <v>682</v>
      </c>
      <c r="C47" s="1051" t="s">
        <v>683</v>
      </c>
      <c r="D47" s="920" t="s">
        <v>684</v>
      </c>
      <c r="E47" s="992" t="s">
        <v>685</v>
      </c>
      <c r="F47" s="993"/>
      <c r="G47" s="679"/>
      <c r="I47" s="1318" t="s">
        <v>809</v>
      </c>
      <c r="J47" s="1319" t="s">
        <v>3426</v>
      </c>
      <c r="K47" s="1320" t="s">
        <v>810</v>
      </c>
      <c r="L47" s="1321">
        <f ca="1">INDIRECT("'数据-取费表'!d"&amp;$G$1)</f>
        <v>50</v>
      </c>
      <c r="M47" s="1285" t="str">
        <f>IF(ISNUMBER(FIND("住宅",C1)),"住宅","非住宅")</f>
        <v>非住宅</v>
      </c>
      <c r="O47" s="1322" t="s">
        <v>403</v>
      </c>
      <c r="P47" s="1323" t="s">
        <v>811</v>
      </c>
      <c r="Q47" s="1324">
        <f ca="1">C40+J29</f>
        <v>0</v>
      </c>
      <c r="R47" s="1324" t="s">
        <v>812</v>
      </c>
    </row>
    <row r="48" spans="1:18" s="1289" customFormat="1" ht="28.5" thickBot="1">
      <c r="A48" s="1044" t="s">
        <v>438</v>
      </c>
      <c r="B48" s="292" t="s">
        <v>686</v>
      </c>
      <c r="C48" s="1265">
        <f ca="1">C49+C53+C55</f>
        <v>0</v>
      </c>
      <c r="D48" s="1046"/>
      <c r="E48" s="1047"/>
      <c r="F48" s="904"/>
      <c r="G48" s="679"/>
      <c r="H48" s="680"/>
      <c r="I48" s="1325" t="s">
        <v>813</v>
      </c>
      <c r="J48" s="1326" t="s">
        <v>3448</v>
      </c>
      <c r="K48" s="1327" t="s">
        <v>814</v>
      </c>
      <c r="L48" s="1328">
        <f ca="1">INDIRECT("'数据-取费表'!f"&amp;$G$1)</f>
        <v>35.67</v>
      </c>
      <c r="O48" s="1322" t="s">
        <v>404</v>
      </c>
      <c r="P48" s="1323" t="s">
        <v>815</v>
      </c>
      <c r="Q48" s="1324">
        <f ca="1">J60</f>
        <v>1</v>
      </c>
      <c r="R48" s="1324" t="s">
        <v>816</v>
      </c>
    </row>
    <row r="49" spans="1:18" s="1289" customFormat="1" ht="13.5" thickBot="1">
      <c r="A49" s="917" t="s">
        <v>439</v>
      </c>
      <c r="B49" s="1276" t="s">
        <v>773</v>
      </c>
      <c r="C49" s="1048">
        <f ca="1">ROUND(F49*F51*F50*(1-F52)/10000,0)</f>
        <v>0</v>
      </c>
      <c r="D49" s="989" t="s">
        <v>2101</v>
      </c>
      <c r="E49" s="1277" t="s">
        <v>774</v>
      </c>
      <c r="F49" s="994"/>
      <c r="H49" s="680"/>
      <c r="I49" s="1325" t="s">
        <v>817</v>
      </c>
      <c r="J49" s="1329">
        <v>2019</v>
      </c>
      <c r="K49" s="1327" t="s">
        <v>818</v>
      </c>
      <c r="L49" s="1330"/>
      <c r="O49" s="1331" t="s">
        <v>405</v>
      </c>
      <c r="P49" s="1323" t="s">
        <v>819</v>
      </c>
      <c r="Q49" s="1324">
        <f ca="1">C29</f>
        <v>30</v>
      </c>
      <c r="R49" s="1324" t="s">
        <v>812</v>
      </c>
    </row>
    <row r="50" spans="1:18" s="1289" customFormat="1" ht="13.5" thickBot="1">
      <c r="A50" s="918"/>
      <c r="B50" s="921"/>
      <c r="C50" s="1052"/>
      <c r="D50" s="895"/>
      <c r="E50" s="990" t="s">
        <v>691</v>
      </c>
      <c r="F50" s="991">
        <f ca="1">F7</f>
        <v>1</v>
      </c>
      <c r="H50" s="680"/>
      <c r="I50" s="1325" t="s">
        <v>820</v>
      </c>
      <c r="J50" s="1332">
        <f>SUMPRODUCT((I63:I65=J47)*(J62:L62=J48)*(J63:L65))</f>
        <v>60</v>
      </c>
      <c r="K50" s="1327" t="s">
        <v>821</v>
      </c>
      <c r="L50" s="1330"/>
      <c r="M50" s="1333"/>
      <c r="O50" s="1331" t="s">
        <v>406</v>
      </c>
      <c r="P50" s="1323" t="s">
        <v>822</v>
      </c>
      <c r="Q50" s="1334">
        <f ca="1">J58</f>
        <v>0.4</v>
      </c>
      <c r="R50" s="1324"/>
    </row>
    <row r="51" spans="1:18" s="1289" customFormat="1" ht="13.5" thickBot="1">
      <c r="A51" s="919"/>
      <c r="B51" s="921"/>
      <c r="C51" s="922"/>
      <c r="D51" s="895"/>
      <c r="E51" s="923" t="s">
        <v>692</v>
      </c>
      <c r="F51" s="295">
        <f ca="1">F8</f>
        <v>12</v>
      </c>
      <c r="I51" s="1335" t="s">
        <v>823</v>
      </c>
      <c r="J51" s="1328">
        <f>IF(J49="",J50,J49+J50-YEAR('数据-取费表'!B2))</f>
        <v>55</v>
      </c>
      <c r="K51" s="1336" t="s">
        <v>824</v>
      </c>
      <c r="L51" s="1337">
        <f ca="1">ROUND(-PV(INDIRECT("'数据-取费表'!h"&amp;$G$1),J51,(C39-C13*C76),0),0)</f>
        <v>-40</v>
      </c>
      <c r="M51" s="1338"/>
      <c r="O51" s="1331" t="s">
        <v>407</v>
      </c>
      <c r="P51" s="1323" t="s">
        <v>825</v>
      </c>
      <c r="Q51" s="1334">
        <f>J52</f>
        <v>0.08</v>
      </c>
      <c r="R51" s="1324"/>
    </row>
    <row r="52" spans="1:18" s="1289" customFormat="1" ht="13.5" thickBot="1">
      <c r="A52" s="919"/>
      <c r="B52" s="921"/>
      <c r="C52" s="922"/>
      <c r="D52" s="895"/>
      <c r="E52" s="923" t="s">
        <v>693</v>
      </c>
      <c r="F52" s="988"/>
      <c r="I52" s="1339" t="s">
        <v>826</v>
      </c>
      <c r="J52" s="1340">
        <v>0.08</v>
      </c>
      <c r="K52" s="1339" t="s">
        <v>827</v>
      </c>
      <c r="L52" s="1340"/>
      <c r="O52" s="1331" t="s">
        <v>408</v>
      </c>
      <c r="P52" s="1323" t="s">
        <v>828</v>
      </c>
      <c r="Q52" s="1324">
        <f ca="1">J53</f>
        <v>35.67</v>
      </c>
      <c r="R52" s="1324" t="s">
        <v>829</v>
      </c>
    </row>
    <row r="53" spans="1:18" s="1289" customFormat="1" ht="24.75" thickBot="1">
      <c r="A53" s="1076" t="s">
        <v>440</v>
      </c>
      <c r="B53" s="1278" t="s">
        <v>694</v>
      </c>
      <c r="C53" s="308">
        <f ca="1">ROUND(IF(F53="押一",C49/12*F11,IF(F53="押二",C49/12*2*F11,IF(F53="押三",C49/12*3*F11,C54*F11))),0)</f>
        <v>0</v>
      </c>
      <c r="D53" s="150" t="s">
        <v>2109</v>
      </c>
      <c r="E53" s="305" t="s">
        <v>695</v>
      </c>
      <c r="F53" s="1050"/>
      <c r="I53" s="1341" t="s">
        <v>830</v>
      </c>
      <c r="J53" s="2003">
        <f ca="1">IF(M47="住宅",IF(D1="——",MAX(J51,L48),MAX(J51,L48-'数据-取费表'!B24)),IF(D1="——",MIN(J51,L48),MIN(J51,L48-'数据-取费表'!B24)))</f>
        <v>35.67</v>
      </c>
      <c r="K53" s="3469" t="s">
        <v>831</v>
      </c>
      <c r="L53" s="3470"/>
      <c r="O53" s="1322" t="s">
        <v>409</v>
      </c>
      <c r="P53" s="1323" t="s">
        <v>832</v>
      </c>
      <c r="Q53" s="1324">
        <f ca="1">Q47+Q48</f>
        <v>1</v>
      </c>
      <c r="R53" s="1324" t="s">
        <v>410</v>
      </c>
    </row>
    <row r="54" spans="1:18" s="1289" customFormat="1" ht="13.5" thickBot="1">
      <c r="A54" s="1077"/>
      <c r="B54" s="1272" t="s">
        <v>673</v>
      </c>
      <c r="C54" s="901"/>
      <c r="D54" s="150"/>
      <c r="E54" s="1279"/>
      <c r="F54" s="1342"/>
      <c r="I54" s="13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4"/>
      <c r="K54" s="1344"/>
      <c r="L54" s="1344"/>
      <c r="O54" s="1307" t="s">
        <v>833</v>
      </c>
      <c r="P54" s="1286"/>
      <c r="Q54" s="1286"/>
      <c r="R54" s="1286"/>
    </row>
    <row r="55" spans="1:18" s="1289" customFormat="1" ht="13.5" thickBot="1">
      <c r="A55" s="1017" t="s">
        <v>437</v>
      </c>
      <c r="B55" s="1274" t="s">
        <v>697</v>
      </c>
      <c r="C55" s="1018"/>
      <c r="D55" s="150"/>
      <c r="E55" s="1279"/>
      <c r="F55" s="1342"/>
      <c r="I55" s="1345" t="s">
        <v>834</v>
      </c>
      <c r="J55" s="1346">
        <f ca="1">ROUND(IF(J47="钢混",J57/J50,1-(1-2%)*(J50-J57)/J50),3)</f>
        <v>0.32200000000000001</v>
      </c>
      <c r="K55" s="1347" t="s">
        <v>835</v>
      </c>
      <c r="L55" s="1348"/>
      <c r="O55" s="1315" t="s">
        <v>805</v>
      </c>
      <c r="P55" s="1316" t="s">
        <v>806</v>
      </c>
      <c r="Q55" s="1317" t="s">
        <v>807</v>
      </c>
      <c r="R55" s="1317" t="s">
        <v>808</v>
      </c>
    </row>
    <row r="56" spans="1:18" s="1289" customFormat="1" ht="25.5" thickTop="1" thickBot="1">
      <c r="A56" s="899">
        <v>2</v>
      </c>
      <c r="B56" s="900" t="s">
        <v>698</v>
      </c>
      <c r="C56" s="224">
        <f ca="1">C13</f>
        <v>28</v>
      </c>
      <c r="D56" s="1349"/>
      <c r="E56" s="1350"/>
      <c r="F56" s="1342"/>
      <c r="I56" s="1351" t="s">
        <v>836</v>
      </c>
      <c r="J56" s="1352" t="s">
        <v>3398</v>
      </c>
      <c r="K56" s="1325" t="s">
        <v>837</v>
      </c>
      <c r="L56" s="1328" t="str">
        <f ca="1">IF(L48&lt;J51,"——",L48-J53)</f>
        <v>——</v>
      </c>
      <c r="O56" s="1322" t="s">
        <v>403</v>
      </c>
      <c r="P56" s="1323" t="s">
        <v>811</v>
      </c>
      <c r="Q56" s="1324">
        <f ca="1">C40+J29</f>
        <v>0</v>
      </c>
      <c r="R56" s="1324" t="s">
        <v>812</v>
      </c>
    </row>
    <row r="57" spans="1:18" s="1289" customFormat="1" ht="24.75" thickBot="1">
      <c r="A57" s="1353"/>
      <c r="B57" s="892" t="s">
        <v>761</v>
      </c>
      <c r="C57" s="230">
        <f ca="1">C29</f>
        <v>30</v>
      </c>
      <c r="D57" s="1354"/>
      <c r="E57" s="1355"/>
      <c r="F57" s="1356"/>
      <c r="I57" s="1357" t="s">
        <v>838</v>
      </c>
      <c r="J57" s="1358">
        <f ca="1">IF(OR(M47="住宅",J51&lt;L48,J56="是"),"——",J51-L48)</f>
        <v>19.329999999999998</v>
      </c>
      <c r="K57" s="1325" t="s">
        <v>839</v>
      </c>
      <c r="L57" s="1328" t="str">
        <f ca="1">IF(L48&lt;J51,"——",IF(L55="比较法",L49,IF(L55="基准地价",L50,L51)))</f>
        <v>——</v>
      </c>
      <c r="O57" s="1322" t="s">
        <v>404</v>
      </c>
      <c r="P57" s="1323" t="s">
        <v>840</v>
      </c>
      <c r="Q57" s="1324">
        <f ca="1">L60</f>
        <v>0</v>
      </c>
      <c r="R57" s="1324" t="s">
        <v>841</v>
      </c>
    </row>
    <row r="58" spans="1:18" s="1289" customFormat="1" ht="24.75" thickBot="1">
      <c r="A58" s="307" t="s">
        <v>393</v>
      </c>
      <c r="B58" s="900" t="s">
        <v>708</v>
      </c>
      <c r="C58" s="308">
        <f ca="1">ROUND(C59+C64+C65+C66,0)</f>
        <v>0</v>
      </c>
      <c r="D58" s="902" t="s">
        <v>709</v>
      </c>
      <c r="E58" s="903"/>
      <c r="F58" s="904"/>
      <c r="I58" s="1357" t="s">
        <v>842</v>
      </c>
      <c r="J58" s="1359">
        <f ca="1">IF(J55&lt;0.4,0.4,J55)</f>
        <v>0.4</v>
      </c>
      <c r="K58" s="1336" t="s">
        <v>843</v>
      </c>
      <c r="L58" s="1328" t="e">
        <f ca="1">ROUND(POWER(1+L52,L47-L48)*(POWER(1+L52,L48)-1)/(POWER(1+L52,L47)-1),4)</f>
        <v>#DIV/0!</v>
      </c>
      <c r="O58" s="1331" t="s">
        <v>405</v>
      </c>
      <c r="P58" s="1323" t="s">
        <v>844</v>
      </c>
      <c r="Q58" s="1324">
        <f>IF(L55="比较法",L49,IF(L55="基准地价",L50,0))</f>
        <v>0</v>
      </c>
      <c r="R58" s="1324" t="s">
        <v>812</v>
      </c>
    </row>
    <row r="59" spans="1:18" s="1289" customFormat="1" ht="24.75" thickBot="1">
      <c r="A59" s="924" t="s">
        <v>398</v>
      </c>
      <c r="B59" s="892" t="s">
        <v>713</v>
      </c>
      <c r="C59" s="2137">
        <f ca="1">ROUND(IF(AND(项目基本情况!B11="自然人",项目基本情况!B10="北京市"),C49*F59/(1+'数据-取费表'!C42),C60+C61+C62),0)</f>
        <v>0</v>
      </c>
      <c r="D59" s="905" t="s">
        <v>714</v>
      </c>
      <c r="E59" s="906" t="s">
        <v>715</v>
      </c>
      <c r="F59" s="2136">
        <f ca="1">IF(项目基本情况!B11="企业","——",IF('数据-取费表'!B10="住宅",IF(F49*F50*F51/12/(1+'数据-取费表'!F30)&gt;100000,4%,2.5%),IF(F49*F50*F51/12/(1+'数据-取费表'!F30)&gt;100000,12%,7%)))</f>
        <v>7.0000000000000007E-2</v>
      </c>
      <c r="I59" s="1357" t="s">
        <v>845</v>
      </c>
      <c r="J59" s="1358">
        <f ca="1">IF(OR(M47="住宅",J51&lt;L48,J56="是"),"——",ROUND(C29*J58,0))</f>
        <v>12</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#DIV/0!</v>
      </c>
      <c r="M59" s="1285" t="e">
        <f ca="1">ROUND(POWER(1+L52,L47-(J51+'数据-取费表'!B24))*(POWER(1+L52,(J51+'数据-取费表'!B24))-1)/(POWER(1+L52,L47)-1),4)</f>
        <v>#DIV/0!</v>
      </c>
      <c r="N59" s="1285" t="e">
        <f ca="1">ROUND(POWER(1+L52,L47-(J51+'数据-取费表'!B20))*(POWER(1+L52,(J51+'数据-取费表'!B20))-1)/(POWER(1+L52,L47)-1),4)</f>
        <v>#DIV/0!</v>
      </c>
      <c r="O59" s="1331" t="s">
        <v>406</v>
      </c>
      <c r="P59" s="1323" t="s">
        <v>846</v>
      </c>
      <c r="Q59" s="1334">
        <f>L52</f>
        <v>0</v>
      </c>
      <c r="R59" s="1324"/>
    </row>
    <row r="60" spans="1:18" s="1289" customFormat="1" ht="16.5" thickBot="1">
      <c r="A60" s="924" t="s">
        <v>397</v>
      </c>
      <c r="B60" s="892" t="s">
        <v>717</v>
      </c>
      <c r="C60" s="21">
        <f ca="1">IF(项目基本情况!B11="自然人","——",ROUND(C48*F60/(1+'数据-取费表'!C42),2))</f>
        <v>0</v>
      </c>
      <c r="D60" s="906" t="s">
        <v>718</v>
      </c>
      <c r="E60" s="892" t="s">
        <v>706</v>
      </c>
      <c r="F60" s="322">
        <f t="shared" ref="F60:F66" si="0">F32</f>
        <v>5.6000000000000001E-2</v>
      </c>
      <c r="I60" s="1360" t="s">
        <v>847</v>
      </c>
      <c r="J60" s="1361">
        <f ca="1">IF(OR(M47="住宅",J51&lt;L48,J56="是"),"0",ROUND(J59/(1+J52)^J53,0))</f>
        <v>1</v>
      </c>
      <c r="K60" s="1362" t="s">
        <v>848</v>
      </c>
      <c r="L60" s="1361">
        <f ca="1">IF(OR(M47="住宅",L48&lt;J51),0,ROUND(L57*(L58/L59-1),0))</f>
        <v>0</v>
      </c>
      <c r="O60" s="1331" t="s">
        <v>407</v>
      </c>
      <c r="P60" s="1323" t="s">
        <v>849</v>
      </c>
      <c r="Q60" s="1324" t="e">
        <f ca="1">L58</f>
        <v>#DIV/0!</v>
      </c>
      <c r="R60" s="1324" t="s">
        <v>850</v>
      </c>
    </row>
    <row r="61" spans="1:18" s="1289" customFormat="1" ht="13.5" thickBot="1">
      <c r="A61" s="924" t="s">
        <v>775</v>
      </c>
      <c r="B61" s="892" t="s">
        <v>721</v>
      </c>
      <c r="C61" s="21">
        <f ca="1">IF(项目基本情况!B11="自然人","——",IF(D61="按租金收入计税",ROUND(C49*F61/(1+'数据-取费表'!C42),2),IF(D61="按房产原值计税",ROUND(C57*F61*0.7,2),INDIRECT("'数据-取费表'!Aj"&amp;$G$1))))</f>
        <v>0</v>
      </c>
      <c r="D61" s="1275" t="s">
        <v>3322</v>
      </c>
      <c r="E61" s="892" t="s">
        <v>706</v>
      </c>
      <c r="F61" s="314">
        <f t="shared" si="0"/>
        <v>0.12</v>
      </c>
      <c r="I61" s="1363"/>
      <c r="J61" s="1363"/>
      <c r="K61" s="1363"/>
      <c r="L61" s="1363"/>
      <c r="O61" s="1331" t="s">
        <v>408</v>
      </c>
      <c r="P61" s="1323" t="str">
        <f>K59</f>
        <v>建筑物剩余耐用年限下的土地年期修正系数Kn</v>
      </c>
      <c r="Q61" s="1324" t="e">
        <f ca="1">L59</f>
        <v>#DIV/0!</v>
      </c>
      <c r="R61" s="1324" t="s">
        <v>851</v>
      </c>
    </row>
    <row r="62" spans="1:18" s="1289" customFormat="1" ht="13.5" thickBot="1">
      <c r="A62" s="924" t="s">
        <v>778</v>
      </c>
      <c r="B62" s="891" t="s">
        <v>724</v>
      </c>
      <c r="C62" s="22">
        <f ca="1">IF(项目基本情况!B11="自然人","——",ROUND(F62*F63/10000,2))</f>
        <v>0</v>
      </c>
      <c r="D62" s="907" t="s">
        <v>725</v>
      </c>
      <c r="E62" s="892" t="s">
        <v>726</v>
      </c>
      <c r="F62" s="317">
        <f t="shared" si="0"/>
        <v>1.5</v>
      </c>
      <c r="I62" s="1364" t="s">
        <v>852</v>
      </c>
      <c r="J62" s="609" t="s">
        <v>853</v>
      </c>
      <c r="K62" s="609" t="s">
        <v>854</v>
      </c>
      <c r="L62" s="609" t="s">
        <v>855</v>
      </c>
      <c r="M62" s="1365" t="s">
        <v>856</v>
      </c>
      <c r="O62" s="1322" t="s">
        <v>409</v>
      </c>
      <c r="P62" s="1323" t="s">
        <v>832</v>
      </c>
      <c r="Q62" s="1324">
        <f ca="1">Q56+Q57</f>
        <v>0</v>
      </c>
      <c r="R62" s="1324" t="s">
        <v>410</v>
      </c>
    </row>
    <row r="63" spans="1:18" s="1289" customFormat="1" ht="13.5" thickBot="1">
      <c r="A63" s="318"/>
      <c r="B63" s="898"/>
      <c r="C63" s="26"/>
      <c r="D63" s="908"/>
      <c r="E63" s="892" t="s">
        <v>730</v>
      </c>
      <c r="F63" s="295">
        <f t="shared" ca="1" si="0"/>
        <v>0</v>
      </c>
      <c r="I63" s="1364" t="s">
        <v>858</v>
      </c>
      <c r="J63" s="609">
        <v>70</v>
      </c>
      <c r="K63" s="609">
        <v>50</v>
      </c>
      <c r="L63" s="609">
        <v>80</v>
      </c>
      <c r="M63" s="1366">
        <v>0.02</v>
      </c>
      <c r="O63" s="1307" t="s">
        <v>859</v>
      </c>
      <c r="P63" s="1286"/>
      <c r="Q63" s="1286"/>
      <c r="R63" s="1286"/>
    </row>
    <row r="64" spans="1:18" s="1289" customFormat="1" ht="13.5" thickBot="1">
      <c r="A64" s="924" t="s">
        <v>402</v>
      </c>
      <c r="B64" s="892" t="s">
        <v>732</v>
      </c>
      <c r="C64" s="21">
        <f ca="1">ROUND(C57*F64,2)</f>
        <v>0.06</v>
      </c>
      <c r="D64" s="906" t="s">
        <v>765</v>
      </c>
      <c r="E64" s="892" t="s">
        <v>706</v>
      </c>
      <c r="F64" s="320">
        <f t="shared" ca="1" si="0"/>
        <v>2E-3</v>
      </c>
      <c r="I64" s="1364" t="s">
        <v>860</v>
      </c>
      <c r="J64" s="609">
        <v>50</v>
      </c>
      <c r="K64" s="609">
        <v>35</v>
      </c>
      <c r="L64" s="609">
        <v>60</v>
      </c>
      <c r="M64" s="1365">
        <v>0</v>
      </c>
      <c r="O64" s="1315" t="s">
        <v>805</v>
      </c>
      <c r="P64" s="1316" t="s">
        <v>806</v>
      </c>
      <c r="Q64" s="1317" t="s">
        <v>807</v>
      </c>
      <c r="R64" s="1317" t="s">
        <v>808</v>
      </c>
    </row>
    <row r="65" spans="1:18" s="1289" customFormat="1" ht="13.5" thickBot="1">
      <c r="A65" s="924" t="s">
        <v>786</v>
      </c>
      <c r="B65" s="892" t="s">
        <v>736</v>
      </c>
      <c r="C65" s="21">
        <f ca="1">ROUND(C56*F65,2)</f>
        <v>0.03</v>
      </c>
      <c r="D65" s="906" t="s">
        <v>737</v>
      </c>
      <c r="E65" s="892" t="s">
        <v>706</v>
      </c>
      <c r="F65" s="321">
        <f t="shared" ca="1" si="0"/>
        <v>1E-3</v>
      </c>
      <c r="I65" s="1364" t="s">
        <v>861</v>
      </c>
      <c r="J65" s="609">
        <v>40</v>
      </c>
      <c r="K65" s="609">
        <v>30</v>
      </c>
      <c r="L65" s="609">
        <v>50</v>
      </c>
      <c r="M65" s="1366">
        <v>0.02</v>
      </c>
      <c r="O65" s="1322" t="s">
        <v>403</v>
      </c>
      <c r="P65" s="1323" t="s">
        <v>811</v>
      </c>
      <c r="Q65" s="1324">
        <f ca="1">C40+J29</f>
        <v>0</v>
      </c>
      <c r="R65" s="1324" t="s">
        <v>812</v>
      </c>
    </row>
    <row r="66" spans="1:18" s="1289" customFormat="1" ht="16.5" thickBot="1">
      <c r="A66" s="924" t="s">
        <v>787</v>
      </c>
      <c r="B66" s="892" t="s">
        <v>722</v>
      </c>
      <c r="C66" s="21">
        <f ca="1">ROUND(C48*F66,2)</f>
        <v>0</v>
      </c>
      <c r="D66" s="906" t="s">
        <v>742</v>
      </c>
      <c r="E66" s="892" t="s">
        <v>706</v>
      </c>
      <c r="F66" s="304">
        <f t="shared" ca="1" si="0"/>
        <v>5.0000000000000001E-3</v>
      </c>
      <c r="O66" s="1322" t="s">
        <v>404</v>
      </c>
      <c r="P66" s="1323" t="s">
        <v>840</v>
      </c>
      <c r="Q66" s="1324">
        <f ca="1">L60</f>
        <v>0</v>
      </c>
      <c r="R66" s="1324" t="s">
        <v>863</v>
      </c>
    </row>
    <row r="67" spans="1:18" s="1289" customFormat="1" ht="16.5" thickBot="1">
      <c r="A67" s="899" t="s">
        <v>394</v>
      </c>
      <c r="B67" s="909" t="s">
        <v>746</v>
      </c>
      <c r="C67" s="308">
        <f ca="1">C48-C58</f>
        <v>0</v>
      </c>
      <c r="D67" s="905" t="s">
        <v>747</v>
      </c>
      <c r="E67" s="910"/>
      <c r="F67" s="911"/>
      <c r="O67" s="1331" t="s">
        <v>405</v>
      </c>
      <c r="P67" s="1323" t="s">
        <v>844</v>
      </c>
      <c r="Q67" s="1367">
        <f ca="1">L51</f>
        <v>-40</v>
      </c>
      <c r="R67" s="1324" t="s">
        <v>864</v>
      </c>
    </row>
    <row r="68" spans="1:18" s="1289" customFormat="1" ht="16.5" thickBot="1">
      <c r="A68" s="889" t="s">
        <v>395</v>
      </c>
      <c r="B68" s="890" t="s">
        <v>768</v>
      </c>
      <c r="C68" s="293">
        <f ca="1">ROUND(C67*(1-((1+F70)/(1+F68))^F69)/(F68-F70),0)</f>
        <v>0</v>
      </c>
      <c r="D68" s="907" t="s">
        <v>752</v>
      </c>
      <c r="E68" s="892" t="s">
        <v>753</v>
      </c>
      <c r="F68" s="304">
        <f ca="1">F40</f>
        <v>0.05</v>
      </c>
      <c r="O68" s="1331" t="s">
        <v>406</v>
      </c>
      <c r="P68" s="1368" t="s">
        <v>865</v>
      </c>
      <c r="Q68" s="1324">
        <f ca="1">ROUND(Q69-Q70*Q71,0)</f>
        <v>-2</v>
      </c>
      <c r="R68" s="1324" t="s">
        <v>414</v>
      </c>
    </row>
    <row r="69" spans="1:18" s="1289" customFormat="1" ht="13.5" thickBot="1">
      <c r="A69" s="893"/>
      <c r="B69" s="894"/>
      <c r="C69" s="298"/>
      <c r="D69" s="912" t="s">
        <v>756</v>
      </c>
      <c r="E69" s="892" t="s">
        <v>757</v>
      </c>
      <c r="F69" s="324">
        <f ca="1">F41</f>
        <v>35.67</v>
      </c>
      <c r="O69" s="1331" t="s">
        <v>411</v>
      </c>
      <c r="P69" s="1368" t="s">
        <v>866</v>
      </c>
      <c r="Q69" s="1324">
        <f ca="1">C39</f>
        <v>0</v>
      </c>
      <c r="R69" s="1324" t="s">
        <v>812</v>
      </c>
    </row>
    <row r="70" spans="1:18" s="1289" customFormat="1" ht="13.5" thickBot="1">
      <c r="A70" s="896"/>
      <c r="B70" s="897"/>
      <c r="C70" s="302"/>
      <c r="D70" s="908"/>
      <c r="E70" s="892" t="s">
        <v>760</v>
      </c>
      <c r="F70" s="988"/>
      <c r="O70" s="1331" t="s">
        <v>412</v>
      </c>
      <c r="P70" s="1368" t="s">
        <v>867</v>
      </c>
      <c r="Q70" s="1324">
        <f ca="1">C13</f>
        <v>28</v>
      </c>
      <c r="R70" s="1324" t="s">
        <v>812</v>
      </c>
    </row>
    <row r="71" spans="1:18" s="1289" customFormat="1" ht="13.5" thickBot="1">
      <c r="A71" s="913" t="s">
        <v>396</v>
      </c>
      <c r="B71" s="914" t="s">
        <v>770</v>
      </c>
      <c r="C71" s="327">
        <f ca="1">ROUND(C68*10000/F71,0)</f>
        <v>0</v>
      </c>
      <c r="D71" s="915" t="s">
        <v>771</v>
      </c>
      <c r="E71" s="916" t="s">
        <v>772</v>
      </c>
      <c r="F71" s="330">
        <f ca="1">F43</f>
        <v>56.67</v>
      </c>
      <c r="O71" s="1331" t="s">
        <v>413</v>
      </c>
      <c r="P71" s="1368" t="s">
        <v>868</v>
      </c>
      <c r="Q71" s="1334">
        <f ca="1">C76</f>
        <v>7.0000000000000007E-2</v>
      </c>
      <c r="R71" s="1324"/>
    </row>
    <row r="72" spans="1:18" s="1289" customFormat="1" ht="13.5" thickBot="1">
      <c r="B72" s="683"/>
      <c r="C72" s="683"/>
      <c r="O72" s="1331" t="s">
        <v>407</v>
      </c>
      <c r="P72" s="1323" t="s">
        <v>846</v>
      </c>
      <c r="Q72" s="1334">
        <f>L52</f>
        <v>0</v>
      </c>
      <c r="R72" s="1324"/>
    </row>
    <row r="73" spans="1:18" ht="16.5" thickBot="1">
      <c r="A73" s="1289"/>
      <c r="B73" s="683"/>
      <c r="C73" s="683"/>
      <c r="D73" s="1289"/>
      <c r="E73" s="1289"/>
      <c r="F73" s="1289"/>
      <c r="O73" s="1331" t="s">
        <v>408</v>
      </c>
      <c r="P73" s="1323" t="s">
        <v>849</v>
      </c>
      <c r="Q73" s="1324" t="e">
        <f ca="1">L58</f>
        <v>#DIV/0!</v>
      </c>
      <c r="R73" s="1324" t="s">
        <v>850</v>
      </c>
    </row>
    <row r="74" spans="1:18" ht="13.5" thickBot="1">
      <c r="A74" s="1289"/>
      <c r="B74" s="265" t="s">
        <v>869</v>
      </c>
      <c r="C74" s="1370"/>
      <c r="D74" s="1289"/>
      <c r="E74" s="1289"/>
      <c r="F74" s="1289"/>
      <c r="O74" s="1331" t="s">
        <v>415</v>
      </c>
      <c r="P74" s="1323" t="str">
        <f>K59</f>
        <v>建筑物剩余耐用年限下的土地年期修正系数Kn</v>
      </c>
      <c r="Q74" s="1324" t="e">
        <f ca="1">L59</f>
        <v>#DIV/0!</v>
      </c>
      <c r="R74" s="1324" t="s">
        <v>851</v>
      </c>
    </row>
    <row r="75" spans="1:18" ht="13.5" thickBot="1">
      <c r="A75" s="1289"/>
      <c r="B75" s="331" t="s">
        <v>789</v>
      </c>
      <c r="C75" s="332">
        <f ca="1">ROUND(C13*C76,0)</f>
        <v>2</v>
      </c>
      <c r="D75" s="1289"/>
      <c r="E75" s="1289"/>
      <c r="F75" s="1289"/>
      <c r="K75" s="1306"/>
      <c r="L75" s="1289"/>
      <c r="O75" s="1322" t="s">
        <v>409</v>
      </c>
      <c r="P75" s="1323" t="s">
        <v>832</v>
      </c>
      <c r="Q75" s="1324">
        <f ca="1">Q65+Q66</f>
        <v>0</v>
      </c>
      <c r="R75" s="1324" t="s">
        <v>410</v>
      </c>
    </row>
    <row r="76" spans="1:18">
      <c r="B76" s="333" t="s">
        <v>790</v>
      </c>
      <c r="C76" s="334">
        <f ca="1">INDIRECT("'数据-取费表'!j"&amp;$G$1)</f>
        <v>7.0000000000000007E-2</v>
      </c>
      <c r="I76" s="1289"/>
      <c r="J76" s="1289"/>
      <c r="K76" s="1306"/>
      <c r="L76" s="1289"/>
    </row>
    <row r="77" spans="1:18">
      <c r="B77" s="335" t="s">
        <v>791</v>
      </c>
      <c r="C77" s="336"/>
      <c r="I77" s="1289"/>
      <c r="J77" s="1289"/>
      <c r="K77" s="1306"/>
      <c r="L77" s="1289"/>
    </row>
    <row r="78" spans="1:18">
      <c r="B78" s="262" t="s">
        <v>792</v>
      </c>
      <c r="C78" s="337"/>
    </row>
    <row r="79" spans="1:18">
      <c r="B79" s="331" t="s">
        <v>793</v>
      </c>
      <c r="C79" s="266" t="e">
        <f ca="1">1-C80</f>
        <v>#DIV/0!</v>
      </c>
    </row>
    <row r="80" spans="1:18">
      <c r="B80" s="331" t="s">
        <v>794</v>
      </c>
      <c r="C80" s="266" t="e">
        <f ca="1">ROUND(C75/C39,3)</f>
        <v>#DIV/0!</v>
      </c>
    </row>
    <row r="81" spans="2:3">
      <c r="B81" s="262" t="s">
        <v>795</v>
      </c>
      <c r="C81" s="230"/>
    </row>
    <row r="82" spans="2:3">
      <c r="B82" s="265" t="s">
        <v>796</v>
      </c>
      <c r="C82" s="267" t="e">
        <f ca="1">1-C83</f>
        <v>#DIV/0!</v>
      </c>
    </row>
    <row r="83" spans="2:3">
      <c r="B83" s="265" t="s">
        <v>797</v>
      </c>
      <c r="C83" s="266" t="e">
        <f ca="1">ROUND(C13/C40,3)</f>
        <v>#DIV/0!</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58" priority="3">
      <formula>$F$10="自定义"</formula>
    </cfRule>
  </conditionalFormatting>
  <conditionalFormatting sqref="C54">
    <cfRule type="expression" dxfId="57" priority="1">
      <formula>$F$53="自定义"</formula>
    </cfRule>
  </conditionalFormatting>
  <conditionalFormatting sqref="I55 I60">
    <cfRule type="expression" dxfId="56" priority="5">
      <formula>$J$51&gt;$L$48</formula>
    </cfRule>
  </conditionalFormatting>
  <conditionalFormatting sqref="J11">
    <cfRule type="expression" dxfId="55" priority="2">
      <formula>$M$10="自定义"</formula>
    </cfRule>
  </conditionalFormatting>
  <conditionalFormatting sqref="K55 K60">
    <cfRule type="expression" dxfId="54" priority="4">
      <formula>$L$48&gt;$J$51</formula>
    </cfRule>
  </conditionalFormatting>
  <dataValidations count="9">
    <dataValidation type="list" allowBlank="1" showInputMessage="1" showErrorMessage="1" sqref="K19" xr:uid="{00000000-0002-0000-2500-000000000000}">
      <formula1>"按租金收入计税,按房产原值计税"</formula1>
    </dataValidation>
    <dataValidation type="list" allowBlank="1" showInputMessage="1" showErrorMessage="1" sqref="D33 D61" xr:uid="{00000000-0002-0000-2500-000001000000}">
      <formula1>"按租金收入计税,按房产原值计税,按票据"</formula1>
    </dataValidation>
    <dataValidation type="list" allowBlank="1" showInputMessage="1" showErrorMessage="1" sqref="C1" xr:uid="{00000000-0002-0000-2500-000002000000}">
      <formula1>项目类型</formula1>
    </dataValidation>
    <dataValidation type="list" allowBlank="1" showInputMessage="1" showErrorMessage="1" sqref="J47" xr:uid="{00000000-0002-0000-2500-000003000000}">
      <formula1>"钢,钢混,砖混"</formula1>
    </dataValidation>
    <dataValidation type="list" allowBlank="1" showInputMessage="1" showErrorMessage="1" sqref="J48" xr:uid="{00000000-0002-0000-2500-000004000000}">
      <formula1>"非生产用房,生产用房,受腐蚀的生产用房"</formula1>
    </dataValidation>
    <dataValidation type="list" allowBlank="1" showInputMessage="1" showErrorMessage="1" sqref="J56" xr:uid="{00000000-0002-0000-2500-000005000000}">
      <formula1>估价范围判定</formula1>
    </dataValidation>
    <dataValidation type="list" allowBlank="1" showInputMessage="1" showErrorMessage="1" sqref="L55" xr:uid="{00000000-0002-0000-2500-000006000000}">
      <formula1>"比较法,基准地价,收益还原"</formula1>
    </dataValidation>
    <dataValidation type="list" allowBlank="1" showInputMessage="1" showErrorMessage="1" sqref="M10 F10 F53" xr:uid="{00000000-0002-0000-2500-000007000000}">
      <formula1>"押一,押二,押三,自定义"</formula1>
    </dataValidation>
    <dataValidation type="list" allowBlank="1" showInputMessage="1" showErrorMessage="1" sqref="D1" xr:uid="{00000000-0002-0000-2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70C0"/>
  </sheetPr>
  <dimension ref="A1:AK83"/>
  <sheetViews>
    <sheetView view="pageBreakPreview" zoomScale="70" zoomScaleNormal="70" zoomScaleSheetLayoutView="70" workbookViewId="0">
      <selection activeCell="K37" sqref="K37"/>
    </sheetView>
  </sheetViews>
  <sheetFormatPr defaultColWidth="9" defaultRowHeight="12.75"/>
  <cols>
    <col min="1" max="1" width="9" style="250" customWidth="1"/>
    <col min="2" max="2" width="20.625" style="624" customWidth="1"/>
    <col min="3" max="3" width="11.875" style="624"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69" customWidth="1"/>
    <col min="12" max="12" width="16.375" style="250" customWidth="1"/>
    <col min="13" max="13" width="13" style="250" customWidth="1"/>
    <col min="14" max="14" width="13.75" style="1289" customWidth="1"/>
    <col min="15" max="15" width="5.125" style="1289" customWidth="1"/>
    <col min="16" max="16" width="25.75" style="1289" customWidth="1"/>
    <col min="17" max="17" width="13.75" style="1289" customWidth="1"/>
    <col min="18" max="18" width="20.5" style="1289" customWidth="1"/>
    <col min="19" max="19" width="13.25" style="1289" customWidth="1"/>
    <col min="20" max="37" width="9" style="1289"/>
    <col min="38" max="16384" width="9" style="250"/>
  </cols>
  <sheetData>
    <row r="1" spans="1:37" s="285" customFormat="1" ht="21">
      <c r="A1" s="1280" t="s">
        <v>871</v>
      </c>
      <c r="B1" s="661"/>
      <c r="C1" s="1284" t="s">
        <v>3616</v>
      </c>
      <c r="D1" s="1268" t="s">
        <v>43</v>
      </c>
      <c r="E1" s="1269" t="s">
        <v>672</v>
      </c>
      <c r="F1" s="996">
        <f ca="1">J53</f>
        <v>35.67</v>
      </c>
      <c r="G1" s="1283">
        <f>MATCH(C1,'数据-取费表'!A6:A16,0)+5</f>
        <v>8</v>
      </c>
      <c r="H1" s="2461"/>
      <c r="I1" s="2462"/>
      <c r="J1" s="2462"/>
      <c r="K1" s="2463"/>
      <c r="L1" s="2462"/>
      <c r="M1" s="2462"/>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90" t="s">
        <v>872</v>
      </c>
      <c r="B2" s="3119">
        <f ca="1">ROUND(D2/10000,4)</f>
        <v>7.0490000000000004</v>
      </c>
      <c r="C2" s="1286" t="s">
        <v>873</v>
      </c>
      <c r="D2" s="1372">
        <f ca="1">C40+J29+L46</f>
        <v>70490</v>
      </c>
      <c r="E2" s="1292" t="s">
        <v>874</v>
      </c>
      <c r="F2" s="1293"/>
      <c r="G2" s="2474"/>
      <c r="H2" s="2464"/>
      <c r="I2" s="2464"/>
      <c r="J2" s="2464"/>
      <c r="K2" s="2465"/>
      <c r="L2" s="2464"/>
      <c r="M2" s="2464"/>
    </row>
    <row r="3" spans="1:37" ht="18" customHeight="1" thickBot="1">
      <c r="A3" s="1294" t="s">
        <v>875</v>
      </c>
      <c r="B3" s="1295">
        <f ca="1">IF(ISERROR(D2/F43),0,ROUND(D2/F43,0))</f>
        <v>1244</v>
      </c>
      <c r="C3" s="1286" t="s">
        <v>876</v>
      </c>
      <c r="D3" s="1286"/>
      <c r="E3" s="1292"/>
      <c r="F3" s="1293"/>
      <c r="G3" s="2474"/>
      <c r="H3" s="647" t="s">
        <v>870</v>
      </c>
      <c r="I3" s="1287"/>
      <c r="J3" s="1287"/>
      <c r="K3" s="1288"/>
      <c r="L3" s="1287"/>
      <c r="M3" s="1287"/>
    </row>
    <row r="4" spans="1:37" ht="18" customHeight="1">
      <c r="A4" s="287" t="s">
        <v>877</v>
      </c>
      <c r="B4" s="288" t="s">
        <v>878</v>
      </c>
      <c r="C4" s="288" t="s">
        <v>879</v>
      </c>
      <c r="D4" s="288" t="s">
        <v>880</v>
      </c>
      <c r="E4" s="289" t="s">
        <v>881</v>
      </c>
      <c r="F4" s="290"/>
      <c r="G4" s="1289"/>
      <c r="H4" s="287" t="s">
        <v>877</v>
      </c>
      <c r="I4" s="288" t="s">
        <v>878</v>
      </c>
      <c r="J4" s="288" t="s">
        <v>879</v>
      </c>
      <c r="K4" s="288" t="s">
        <v>880</v>
      </c>
      <c r="L4" s="289" t="s">
        <v>881</v>
      </c>
      <c r="M4" s="290"/>
    </row>
    <row r="5" spans="1:37" ht="18" customHeight="1">
      <c r="A5" s="291">
        <v>1</v>
      </c>
      <c r="B5" s="292" t="s">
        <v>882</v>
      </c>
      <c r="C5" s="1004">
        <f ca="1">C6+C10+C12</f>
        <v>4590</v>
      </c>
      <c r="D5" s="1270" t="s">
        <v>883</v>
      </c>
      <c r="E5" s="1005"/>
      <c r="F5" s="1006"/>
      <c r="G5" s="1289"/>
      <c r="H5" s="291">
        <v>1</v>
      </c>
      <c r="I5" s="292" t="s">
        <v>882</v>
      </c>
      <c r="J5" s="1004">
        <f ca="1">J6+J10+J12</f>
        <v>0</v>
      </c>
      <c r="K5" s="1270" t="s">
        <v>883</v>
      </c>
      <c r="L5" s="1005"/>
      <c r="M5" s="1006"/>
    </row>
    <row r="6" spans="1:37" ht="18" customHeight="1">
      <c r="A6" s="1003" t="s">
        <v>398</v>
      </c>
      <c r="B6" s="3471" t="s">
        <v>688</v>
      </c>
      <c r="C6" s="1008">
        <f ca="1">ROUND(F6*F8*F7*(1-F9),0)</f>
        <v>4590</v>
      </c>
      <c r="D6" s="147" t="s">
        <v>2099</v>
      </c>
      <c r="E6" s="294" t="s">
        <v>690</v>
      </c>
      <c r="F6" s="295">
        <f ca="1">INDIRECT("'数据-取费表'!u"&amp;$G$1)</f>
        <v>450</v>
      </c>
      <c r="G6" s="1289"/>
      <c r="H6" s="1003" t="s">
        <v>398</v>
      </c>
      <c r="I6" s="3471" t="s">
        <v>688</v>
      </c>
      <c r="J6" s="293">
        <f ca="1">ROUND(M6*M8*M7*(1-M9),0)</f>
        <v>0</v>
      </c>
      <c r="K6" s="1281" t="s">
        <v>2100</v>
      </c>
      <c r="L6" s="294" t="s">
        <v>690</v>
      </c>
      <c r="M6" s="295">
        <f ca="1">INDIRECT("'数据-取费表'!z"&amp;$G$1)</f>
        <v>0</v>
      </c>
    </row>
    <row r="7" spans="1:37" ht="18" customHeight="1">
      <c r="A7" s="1007"/>
      <c r="B7" s="3472"/>
      <c r="C7" s="1009"/>
      <c r="D7" s="299"/>
      <c r="E7" s="1010" t="s">
        <v>691</v>
      </c>
      <c r="F7" s="295">
        <f ca="1">IF(INDIRECT("'数据-取费表'!ah"&amp;$G$1)="",INDIRECT("'数据-取费表'!k"&amp;$G$1),INDIRECT("'数据-取费表'!ah"&amp;$G$1))</f>
        <v>1</v>
      </c>
      <c r="G7" s="1289"/>
      <c r="H7" s="296"/>
      <c r="I7" s="3472"/>
      <c r="J7" s="298"/>
      <c r="K7" s="299"/>
      <c r="L7" s="294" t="s">
        <v>691</v>
      </c>
      <c r="M7" s="295">
        <f ca="1">F7</f>
        <v>1</v>
      </c>
    </row>
    <row r="8" spans="1:37" ht="18" customHeight="1">
      <c r="A8" s="296"/>
      <c r="B8" s="3472"/>
      <c r="C8" s="298"/>
      <c r="D8" s="299"/>
      <c r="E8" s="294" t="s">
        <v>692</v>
      </c>
      <c r="F8" s="295">
        <f ca="1">INDIRECT("'数据-取费表'!ai"&amp;$G$1)</f>
        <v>12</v>
      </c>
      <c r="G8" s="1289"/>
      <c r="H8" s="296"/>
      <c r="I8" s="3472"/>
      <c r="J8" s="298"/>
      <c r="K8" s="299"/>
      <c r="L8" s="294" t="s">
        <v>692</v>
      </c>
      <c r="M8" s="295">
        <f ca="1">INDIRECT("'数据-取费表'!ai"&amp;$G$1)</f>
        <v>12</v>
      </c>
    </row>
    <row r="9" spans="1:37" ht="18" customHeight="1">
      <c r="A9" s="296"/>
      <c r="B9" s="3473"/>
      <c r="C9" s="298"/>
      <c r="D9" s="299"/>
      <c r="E9" s="294" t="s">
        <v>693</v>
      </c>
      <c r="F9" s="304">
        <f ca="1">INDIRECT("'数据-取费表'!w"&amp;$G$1)</f>
        <v>0.15</v>
      </c>
      <c r="G9" s="1289"/>
      <c r="H9" s="296"/>
      <c r="I9" s="3473"/>
      <c r="J9" s="298"/>
      <c r="K9" s="299"/>
      <c r="L9" s="305" t="s">
        <v>693</v>
      </c>
      <c r="M9" s="306">
        <f ca="1">INDIRECT("'数据-取费表'!ab"&amp;$G$1)</f>
        <v>0</v>
      </c>
    </row>
    <row r="10" spans="1:37" ht="18" customHeight="1">
      <c r="A10" s="1003" t="s">
        <v>402</v>
      </c>
      <c r="B10" s="1271" t="s">
        <v>694</v>
      </c>
      <c r="C10" s="308">
        <f ca="1">ROUND(IF(F10="押一",C6/12*F11,IF(F10="押二",C6/12*2*F11,IF(F10="押三",C6/12*3*F11,C11*F11))),0)</f>
        <v>0</v>
      </c>
      <c r="D10" s="150" t="s">
        <v>2109</v>
      </c>
      <c r="E10" s="305" t="s">
        <v>695</v>
      </c>
      <c r="F10" s="3228" t="s">
        <v>3480</v>
      </c>
      <c r="G10" s="1289"/>
      <c r="H10" s="1003" t="s">
        <v>402</v>
      </c>
      <c r="I10" s="1271" t="s">
        <v>694</v>
      </c>
      <c r="J10" s="293">
        <f ca="1">ROUND(IF(M10="押一",J6/12*M11,IF(M10="押二",J6/12*2*M11,IF(M10="押三",J6/12*3*M11,J11*M11))),0)</f>
        <v>0</v>
      </c>
      <c r="K10" s="1282" t="s">
        <v>2111</v>
      </c>
      <c r="L10" s="305" t="s">
        <v>695</v>
      </c>
      <c r="M10" s="1050"/>
    </row>
    <row r="11" spans="1:37" ht="18" customHeight="1">
      <c r="A11" s="300"/>
      <c r="B11" s="1272" t="s">
        <v>884</v>
      </c>
      <c r="C11" s="901"/>
      <c r="D11" s="299"/>
      <c r="E11" s="305" t="s">
        <v>696</v>
      </c>
      <c r="F11" s="306">
        <f ca="1">'数据-取费表'!B39</f>
        <v>1.4999999999999999E-2</v>
      </c>
      <c r="G11" s="1289"/>
      <c r="H11" s="1011"/>
      <c r="I11" s="1272" t="s">
        <v>885</v>
      </c>
      <c r="J11" s="901"/>
      <c r="K11" s="644"/>
      <c r="L11" s="305" t="s">
        <v>696</v>
      </c>
      <c r="M11" s="805">
        <f ca="1">'数据-取费表'!B39</f>
        <v>1.4999999999999999E-2</v>
      </c>
    </row>
    <row r="12" spans="1:37" ht="18" customHeight="1" thickBot="1">
      <c r="A12" s="1017" t="s">
        <v>437</v>
      </c>
      <c r="B12" s="1274" t="s">
        <v>697</v>
      </c>
      <c r="C12" s="1018"/>
      <c r="D12" s="1019"/>
      <c r="E12" s="1024"/>
      <c r="F12" s="1020"/>
      <c r="G12" s="1289"/>
      <c r="H12" s="1017" t="s">
        <v>437</v>
      </c>
      <c r="I12" s="1274" t="s">
        <v>697</v>
      </c>
      <c r="J12" s="1018"/>
      <c r="K12" s="1032"/>
      <c r="L12" s="1024"/>
      <c r="M12" s="1033"/>
    </row>
    <row r="13" spans="1:37" ht="18" customHeight="1" thickTop="1">
      <c r="A13" s="1013">
        <v>2</v>
      </c>
      <c r="B13" s="1014" t="s">
        <v>698</v>
      </c>
      <c r="C13" s="302">
        <f ca="1">ROUND(C29*F13,0)</f>
        <v>275018</v>
      </c>
      <c r="D13" s="1015" t="s">
        <v>699</v>
      </c>
      <c r="E13" s="1015" t="s">
        <v>700</v>
      </c>
      <c r="F13" s="1016">
        <f ca="1">INDIRECT("'数据-取费表'!y"&amp;$G$1)</f>
        <v>0.92</v>
      </c>
      <c r="G13" s="1289"/>
      <c r="H13" s="1013">
        <v>2</v>
      </c>
      <c r="I13" s="1014" t="s">
        <v>698</v>
      </c>
      <c r="J13" s="1002">
        <f ca="1">ROUND(J14*J15,0)</f>
        <v>0</v>
      </c>
      <c r="K13" s="1021" t="s">
        <v>699</v>
      </c>
      <c r="L13" s="1296"/>
      <c r="M13" s="1297"/>
    </row>
    <row r="14" spans="1:37" ht="18" customHeight="1">
      <c r="A14" s="924" t="s">
        <v>397</v>
      </c>
      <c r="B14" s="294" t="s">
        <v>701</v>
      </c>
      <c r="C14" s="310">
        <f ca="1">ROUND(INDIRECT("'数据-取费表'!l"&amp;$G$1)*F43+'数据-取费表'!L14*INDIRECT("'数据-取费表'!S"&amp;$G$1),0)</f>
        <v>226680</v>
      </c>
      <c r="D14" s="1254" t="s">
        <v>702</v>
      </c>
      <c r="E14" s="1252"/>
      <c r="F14" s="311"/>
      <c r="G14" s="1289"/>
      <c r="H14" s="924" t="s">
        <v>398</v>
      </c>
      <c r="I14" s="294" t="s">
        <v>703</v>
      </c>
      <c r="J14" s="21">
        <f ca="1">C29</f>
        <v>298933</v>
      </c>
      <c r="K14" s="12"/>
      <c r="L14" s="755"/>
      <c r="M14" s="756"/>
    </row>
    <row r="15" spans="1:37" s="1301" customFormat="1" ht="18" customHeight="1" thickBot="1">
      <c r="A15" s="924" t="s">
        <v>399</v>
      </c>
      <c r="B15" s="294" t="s">
        <v>704</v>
      </c>
      <c r="C15" s="21">
        <f ca="1">ROUND(C14*F15,0)</f>
        <v>6800</v>
      </c>
      <c r="D15" s="312" t="s">
        <v>705</v>
      </c>
      <c r="E15" s="312" t="s">
        <v>706</v>
      </c>
      <c r="F15" s="313">
        <f>'数据-取费表'!B33</f>
        <v>0.03</v>
      </c>
      <c r="G15" s="1300"/>
      <c r="H15" s="1023" t="s">
        <v>402</v>
      </c>
      <c r="I15" s="1024" t="s">
        <v>700</v>
      </c>
      <c r="J15" s="1033">
        <f ca="1">INDIRECT("'数据-取费表'!ad"&amp;$G$1)</f>
        <v>0</v>
      </c>
      <c r="K15" s="1034"/>
      <c r="L15" s="1298"/>
      <c r="M15" s="1299"/>
      <c r="N15" s="1300"/>
      <c r="O15" s="1300"/>
      <c r="P15" s="1300"/>
      <c r="Q15" s="1300"/>
      <c r="R15" s="1300"/>
      <c r="S15" s="1300"/>
      <c r="T15" s="1300"/>
      <c r="U15" s="1300"/>
      <c r="V15" s="1300"/>
      <c r="W15" s="1300"/>
      <c r="X15" s="1300"/>
      <c r="Y15" s="1300"/>
      <c r="Z15" s="1300"/>
      <c r="AA15" s="1300"/>
      <c r="AB15" s="1300"/>
      <c r="AC15" s="1300"/>
      <c r="AD15" s="1300"/>
      <c r="AE15" s="1300"/>
      <c r="AF15" s="1300"/>
      <c r="AG15" s="1300"/>
      <c r="AH15" s="1300"/>
      <c r="AI15" s="1300"/>
      <c r="AJ15" s="1300"/>
      <c r="AK15" s="1300"/>
    </row>
    <row r="16" spans="1:37" ht="18" customHeight="1" thickTop="1">
      <c r="A16" s="924" t="s">
        <v>674</v>
      </c>
      <c r="B16" s="294" t="s">
        <v>707</v>
      </c>
      <c r="C16" s="21">
        <f ca="1">ROUND(INDIRECT("'数据-取费表'!l"&amp;$G$1)*F43*F16,0)</f>
        <v>0</v>
      </c>
      <c r="D16" s="294" t="s">
        <v>705</v>
      </c>
      <c r="E16" s="294" t="s">
        <v>706</v>
      </c>
      <c r="F16" s="314">
        <f ca="1">IF(INDIRECT("'数据-取费表'!c"&amp;$G$1)="住宅",'数据-取费表'!B34,0)</f>
        <v>0</v>
      </c>
      <c r="G16" s="1289"/>
      <c r="H16" s="1013" t="s">
        <v>393</v>
      </c>
      <c r="I16" s="1014" t="s">
        <v>708</v>
      </c>
      <c r="J16" s="302">
        <f ca="1">ROUND(J17+J22+J23+J24,0)</f>
        <v>598</v>
      </c>
      <c r="K16" s="1021" t="s">
        <v>709</v>
      </c>
      <c r="L16" s="1022"/>
      <c r="M16" s="1006"/>
    </row>
    <row r="17" spans="1:37" s="1301" customFormat="1" ht="18" customHeight="1">
      <c r="A17" s="924" t="s">
        <v>675</v>
      </c>
      <c r="B17" s="294" t="s">
        <v>710</v>
      </c>
      <c r="C17" s="21">
        <f ca="1">ROUND(F17*(F43+INDIRECT("'数据-取费表'!S"&amp;$G$1)),0)</f>
        <v>11334</v>
      </c>
      <c r="D17" s="294" t="s">
        <v>711</v>
      </c>
      <c r="E17" s="294" t="s">
        <v>712</v>
      </c>
      <c r="F17" s="23">
        <f>'数据-取费表'!B35</f>
        <v>200</v>
      </c>
      <c r="G17" s="1300"/>
      <c r="H17" s="924" t="s">
        <v>398</v>
      </c>
      <c r="I17" s="294" t="s">
        <v>713</v>
      </c>
      <c r="J17" s="2137">
        <f ca="1">ROUND(IF(AND(项目基本情况!B11="自然人",项目基本情况!B10="北京市"),J6*M17/(1+'数据-取费表'!C42),J18+J19+J20),0)</f>
        <v>0</v>
      </c>
      <c r="K17" s="1254" t="s">
        <v>714</v>
      </c>
      <c r="L17" s="1253" t="s">
        <v>715</v>
      </c>
      <c r="M17" s="2136">
        <f ca="1">IF(项目基本情况!B11="企业","",IF('数据-取费表'!B10="住宅",IF(M6*M7*M8/12/(1+'数据-取费表'!F30)&gt;100000,4%,2.5%),IF(M6*M7*M8/12/(1+'数据-取费表'!F30)&gt;100000,12%,7%)))</f>
        <v>7.0000000000000007E-2</v>
      </c>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1300"/>
    </row>
    <row r="18" spans="1:37" s="1301" customFormat="1" ht="18" customHeight="1">
      <c r="A18" s="924" t="s">
        <v>676</v>
      </c>
      <c r="B18" s="294" t="s">
        <v>716</v>
      </c>
      <c r="C18" s="21">
        <f ca="1">ROUND(C14*F18,0)</f>
        <v>3400</v>
      </c>
      <c r="D18" s="294" t="s">
        <v>705</v>
      </c>
      <c r="E18" s="294" t="s">
        <v>706</v>
      </c>
      <c r="F18" s="314">
        <f>'数据-取费表'!B36</f>
        <v>1.4999999999999999E-2</v>
      </c>
      <c r="G18" s="1300"/>
      <c r="H18" s="924" t="s">
        <v>397</v>
      </c>
      <c r="I18" s="294" t="s">
        <v>717</v>
      </c>
      <c r="J18" s="21">
        <f ca="1">ROUND(J6*M18/(1+'数据-取费表'!C42),0)</f>
        <v>0</v>
      </c>
      <c r="K18" s="1253" t="s">
        <v>718</v>
      </c>
      <c r="L18" s="294" t="s">
        <v>706</v>
      </c>
      <c r="M18" s="314">
        <f>'数据-取费表'!B41</f>
        <v>5.6000000000000001E-2</v>
      </c>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J18" s="1300"/>
      <c r="AK18" s="1300"/>
    </row>
    <row r="19" spans="1:37" ht="18" customHeight="1">
      <c r="A19" s="924" t="s">
        <v>398</v>
      </c>
      <c r="B19" s="294" t="s">
        <v>719</v>
      </c>
      <c r="C19" s="21">
        <f ca="1">SUM(C14:C18)</f>
        <v>248214</v>
      </c>
      <c r="D19" s="123" t="s">
        <v>720</v>
      </c>
      <c r="E19" s="1266"/>
      <c r="F19" s="23"/>
      <c r="G19" s="1289"/>
      <c r="H19" s="924" t="s">
        <v>399</v>
      </c>
      <c r="I19" s="294" t="s">
        <v>721</v>
      </c>
      <c r="J19" s="21">
        <f ca="1">IF(K19="按租金收入计税",ROUND(J6*M19/(1+'数据-取费表'!C42),0),ROUND(C29*M19*0.7,0))</f>
        <v>0</v>
      </c>
      <c r="K19" s="1275" t="s">
        <v>3322</v>
      </c>
      <c r="L19" s="294" t="s">
        <v>706</v>
      </c>
      <c r="M19" s="314">
        <f>IF(K19="按租金收入计税",'数据-取费表'!B51,'数据-取费表'!B50)</f>
        <v>0.12</v>
      </c>
    </row>
    <row r="20" spans="1:37" s="1301" customFormat="1" ht="18" customHeight="1">
      <c r="A20" s="924" t="s">
        <v>402</v>
      </c>
      <c r="B20" s="294" t="s">
        <v>722</v>
      </c>
      <c r="C20" s="21">
        <f ca="1">ROUND(C19*F20,0)</f>
        <v>4964</v>
      </c>
      <c r="D20" s="315" t="s">
        <v>723</v>
      </c>
      <c r="E20" s="294" t="s">
        <v>706</v>
      </c>
      <c r="F20" s="314">
        <f>'数据-取费表'!B37</f>
        <v>0.02</v>
      </c>
      <c r="G20" s="1300"/>
      <c r="H20" s="924" t="s">
        <v>674</v>
      </c>
      <c r="I20" s="147" t="s">
        <v>724</v>
      </c>
      <c r="J20" s="22">
        <f ca="1">ROUND(M20*M21,0)</f>
        <v>0</v>
      </c>
      <c r="K20" s="316" t="s">
        <v>725</v>
      </c>
      <c r="L20" s="294" t="s">
        <v>726</v>
      </c>
      <c r="M20" s="317">
        <f>'数据-取费表'!B52</f>
        <v>1.5</v>
      </c>
      <c r="N20" s="1300"/>
      <c r="O20" s="1300"/>
      <c r="P20" s="1300"/>
      <c r="Q20" s="1300"/>
      <c r="R20" s="1300"/>
      <c r="S20" s="1300"/>
      <c r="T20" s="1300"/>
      <c r="U20" s="1300"/>
      <c r="V20" s="1300"/>
      <c r="W20" s="1300"/>
      <c r="X20" s="1300"/>
      <c r="Y20" s="1300"/>
      <c r="Z20" s="1300"/>
      <c r="AA20" s="1300"/>
      <c r="AB20" s="1300"/>
      <c r="AC20" s="1300"/>
      <c r="AD20" s="1300"/>
      <c r="AE20" s="1300"/>
      <c r="AF20" s="1300"/>
      <c r="AG20" s="1300"/>
      <c r="AH20" s="1300"/>
      <c r="AI20" s="1300"/>
      <c r="AJ20" s="1300"/>
      <c r="AK20" s="1300"/>
    </row>
    <row r="21" spans="1:37" s="1301" customFormat="1" ht="18" customHeight="1">
      <c r="A21" s="924" t="s">
        <v>437</v>
      </c>
      <c r="B21" s="294" t="s">
        <v>727</v>
      </c>
      <c r="C21" s="21" t="s">
        <v>0</v>
      </c>
      <c r="D21" s="315" t="s">
        <v>728</v>
      </c>
      <c r="E21" s="294" t="s">
        <v>729</v>
      </c>
      <c r="F21" s="314">
        <f>'数据-取费表'!B38</f>
        <v>0.02</v>
      </c>
      <c r="G21" s="1300"/>
      <c r="H21" s="318"/>
      <c r="I21" s="303"/>
      <c r="J21" s="26"/>
      <c r="K21" s="319"/>
      <c r="L21" s="294" t="s">
        <v>730</v>
      </c>
      <c r="M21" s="295">
        <f ca="1">INDIRECT("'数据-取费表'!r"&amp;$G$1)</f>
        <v>0</v>
      </c>
      <c r="N21" s="1300"/>
      <c r="O21" s="1300"/>
      <c r="P21" s="1300"/>
      <c r="Q21" s="1300"/>
      <c r="R21" s="1300"/>
      <c r="S21" s="1300"/>
      <c r="T21" s="1300"/>
      <c r="U21" s="1300"/>
      <c r="V21" s="1300"/>
      <c r="W21" s="1300"/>
      <c r="X21" s="1300"/>
      <c r="Y21" s="1300"/>
      <c r="Z21" s="1300"/>
      <c r="AA21" s="1300"/>
      <c r="AB21" s="1300"/>
      <c r="AC21" s="1300"/>
      <c r="AD21" s="1300"/>
      <c r="AE21" s="1300"/>
      <c r="AF21" s="1300"/>
      <c r="AG21" s="1300"/>
      <c r="AH21" s="1300"/>
      <c r="AI21" s="1300"/>
      <c r="AJ21" s="1300"/>
      <c r="AK21" s="1300"/>
    </row>
    <row r="22" spans="1:37" ht="18" customHeight="1">
      <c r="A22" s="924" t="s">
        <v>677</v>
      </c>
      <c r="B22" s="294" t="s">
        <v>731</v>
      </c>
      <c r="C22" s="21"/>
      <c r="D22" s="123" t="str">
        <f>IF(F23&lt;=1,"单利计息。","复利计息。")&amp;"建造成本、管理费用、销售费用产生的利息。"</f>
        <v>复利计息。建造成本、管理费用、销售费用产生的利息。</v>
      </c>
      <c r="E22" s="1266"/>
      <c r="F22" s="23"/>
      <c r="G22" s="1289"/>
      <c r="H22" s="924" t="s">
        <v>402</v>
      </c>
      <c r="I22" s="294" t="s">
        <v>732</v>
      </c>
      <c r="J22" s="21">
        <f ca="1">ROUND(J14*M22,0)</f>
        <v>598</v>
      </c>
      <c r="K22" s="1253" t="s">
        <v>733</v>
      </c>
      <c r="L22" s="294" t="s">
        <v>706</v>
      </c>
      <c r="M22" s="320">
        <f ca="1">INDIRECT("'数据-取费表'!Ak"&amp;$G$1)</f>
        <v>2E-3</v>
      </c>
    </row>
    <row r="23" spans="1:37" s="1301" customFormat="1" ht="18" customHeight="1">
      <c r="A23" s="924" t="s">
        <v>397</v>
      </c>
      <c r="B23" s="294" t="s">
        <v>734</v>
      </c>
      <c r="C23" s="21">
        <f ca="1">IF('数据-取费表'!B22&lt;=1,ROUND(C19*F24*F23/2,0)+ROUND(C20*F24*F23/2,0),ROUND(C19*(POWER((1+F24),F23/2)-1),0)+ROUND(C20*(POWER((1+F24),F23/2)-1),0))</f>
        <v>10646</v>
      </c>
      <c r="D23" s="138" t="str">
        <f>IF(F23&lt;=1,"(建造成本+管理费用)×利率×(建设周期÷2)","(建造成本+管理费用)×((1+利率)^(建设周期÷2)-1)")</f>
        <v>(建造成本+管理费用)×((1+利率)^(建设周期÷2)-1)</v>
      </c>
      <c r="E23" s="294" t="s">
        <v>735</v>
      </c>
      <c r="F23" s="317">
        <f>'数据-取费表'!B20</f>
        <v>2.5</v>
      </c>
      <c r="G23" s="1300"/>
      <c r="H23" s="924" t="s">
        <v>437</v>
      </c>
      <c r="I23" s="294" t="s">
        <v>736</v>
      </c>
      <c r="J23" s="21">
        <f ca="1">ROUND(J13*M23,0)</f>
        <v>0</v>
      </c>
      <c r="K23" s="1253" t="s">
        <v>737</v>
      </c>
      <c r="L23" s="294" t="s">
        <v>738</v>
      </c>
      <c r="M23" s="321">
        <f ca="1">INDIRECT("'数据-取费表'!Al"&amp;$G$1)</f>
        <v>1E-3</v>
      </c>
      <c r="N23" s="1300"/>
      <c r="O23" s="1300"/>
      <c r="P23" s="1300"/>
      <c r="Q23" s="1300"/>
      <c r="R23" s="1300"/>
      <c r="S23" s="1300"/>
      <c r="T23" s="1300"/>
      <c r="U23" s="1300"/>
      <c r="V23" s="1300"/>
      <c r="W23" s="1300"/>
      <c r="X23" s="1300"/>
      <c r="Y23" s="1300"/>
      <c r="Z23" s="1300"/>
      <c r="AA23" s="1300"/>
      <c r="AB23" s="1300"/>
      <c r="AC23" s="1300"/>
      <c r="AD23" s="1300"/>
      <c r="AE23" s="1300"/>
      <c r="AF23" s="1300"/>
      <c r="AG23" s="1300"/>
      <c r="AH23" s="1300"/>
      <c r="AI23" s="1300"/>
      <c r="AJ23" s="1300"/>
      <c r="AK23" s="1300"/>
    </row>
    <row r="24" spans="1:37" s="1301" customFormat="1" ht="18" customHeight="1" thickBot="1">
      <c r="A24" s="924" t="s">
        <v>739</v>
      </c>
      <c r="B24" s="294" t="s">
        <v>740</v>
      </c>
      <c r="C24" s="21">
        <f ca="1">ROUND(IF('数据-取费表'!B22&lt;=1,F21*F24*F23/2,F21*(POWER((1+F24),F23/2)-1)),4)</f>
        <v>8.0000000000000004E-4</v>
      </c>
      <c r="D24" s="138" t="str">
        <f>IF(F23&lt;=1,"销售费用×利率×(建设周期÷2)","销售费用×((1+利率)^(建设周期÷2)-1)")</f>
        <v>销售费用×((1+利率)^(建设周期÷2)-1)</v>
      </c>
      <c r="E24" s="294" t="s">
        <v>741</v>
      </c>
      <c r="F24" s="322">
        <f ca="1">'数据-取费表'!B40</f>
        <v>3.3500000000000002E-2</v>
      </c>
      <c r="G24" s="1300"/>
      <c r="H24" s="1023" t="s">
        <v>678</v>
      </c>
      <c r="I24" s="1024" t="s">
        <v>722</v>
      </c>
      <c r="J24" s="1025">
        <f ca="1">ROUND(J5*M24,0)</f>
        <v>0</v>
      </c>
      <c r="K24" s="1026" t="s">
        <v>742</v>
      </c>
      <c r="L24" s="1024" t="s">
        <v>738</v>
      </c>
      <c r="M24" s="1020">
        <f ca="1">INDIRECT("'数据-取费表'!Am"&amp;$G$1)</f>
        <v>5.0000000000000001E-3</v>
      </c>
      <c r="N24" s="1300"/>
      <c r="O24" s="1300"/>
      <c r="P24" s="1300"/>
      <c r="Q24" s="1300"/>
      <c r="R24" s="1300"/>
      <c r="S24" s="1300"/>
      <c r="T24" s="1300"/>
      <c r="U24" s="1300"/>
      <c r="V24" s="1300"/>
      <c r="W24" s="1300"/>
      <c r="X24" s="1300"/>
      <c r="Y24" s="1300"/>
      <c r="Z24" s="1300"/>
      <c r="AA24" s="1300"/>
      <c r="AB24" s="1300"/>
      <c r="AC24" s="1300"/>
      <c r="AD24" s="1300"/>
      <c r="AE24" s="1300"/>
      <c r="AF24" s="1300"/>
      <c r="AG24" s="1300"/>
      <c r="AH24" s="1300"/>
      <c r="AI24" s="1300"/>
      <c r="AJ24" s="1300"/>
      <c r="AK24" s="1300"/>
    </row>
    <row r="25" spans="1:37" ht="18" customHeight="1" thickTop="1">
      <c r="A25" s="924" t="s">
        <v>743</v>
      </c>
      <c r="B25" s="294" t="s">
        <v>744</v>
      </c>
      <c r="C25" s="21"/>
      <c r="D25" s="123" t="s">
        <v>745</v>
      </c>
      <c r="E25" s="1266"/>
      <c r="F25" s="23"/>
      <c r="G25" s="1289"/>
      <c r="H25" s="1013" t="s">
        <v>394</v>
      </c>
      <c r="I25" s="1028" t="s">
        <v>746</v>
      </c>
      <c r="J25" s="302">
        <f ca="1">J5-J16</f>
        <v>-598</v>
      </c>
      <c r="K25" s="1029" t="s">
        <v>747</v>
      </c>
      <c r="L25" s="1030"/>
      <c r="M25" s="1031"/>
    </row>
    <row r="26" spans="1:37" ht="18" customHeight="1">
      <c r="A26" s="924" t="s">
        <v>397</v>
      </c>
      <c r="B26" s="294" t="s">
        <v>748</v>
      </c>
      <c r="C26" s="21">
        <f ca="1">ROUND((C19+C20)*F26,0)</f>
        <v>12659</v>
      </c>
      <c r="D26" s="315" t="s">
        <v>749</v>
      </c>
      <c r="E26" s="305" t="s">
        <v>750</v>
      </c>
      <c r="F26" s="304">
        <f ca="1">INDIRECT("'数据-取费表'!q"&amp;$G$1)</f>
        <v>0.05</v>
      </c>
      <c r="G26" s="1289"/>
      <c r="H26" s="291" t="s">
        <v>395</v>
      </c>
      <c r="I26" s="292" t="s">
        <v>751</v>
      </c>
      <c r="J26" s="293">
        <f ca="1">IF(J5&lt;&gt;0,ROUND(J25*(1-((1+M28)/(1+M26))^M27)/(M26-M28),0),0)</f>
        <v>0</v>
      </c>
      <c r="K26" s="316" t="s">
        <v>752</v>
      </c>
      <c r="L26" s="294" t="s">
        <v>753</v>
      </c>
      <c r="M26" s="304">
        <f ca="1">INDIRECT("'数据-取费表'!I"&amp;$G$1)</f>
        <v>0.05</v>
      </c>
    </row>
    <row r="27" spans="1:37" ht="18" customHeight="1">
      <c r="A27" s="924" t="s">
        <v>399</v>
      </c>
      <c r="B27" s="294" t="s">
        <v>754</v>
      </c>
      <c r="C27" s="21">
        <f ca="1">ROUND(F21*F26,4)</f>
        <v>1E-3</v>
      </c>
      <c r="D27" s="315" t="s">
        <v>755</v>
      </c>
      <c r="E27" s="312"/>
      <c r="F27" s="313"/>
      <c r="G27" s="1289"/>
      <c r="H27" s="296"/>
      <c r="I27" s="297"/>
      <c r="J27" s="298"/>
      <c r="K27" s="323" t="s">
        <v>756</v>
      </c>
      <c r="L27" s="294" t="s">
        <v>757</v>
      </c>
      <c r="M27" s="324">
        <f ca="1">INDIRECT("'数据-取费表'!ag"&amp;$G$1)</f>
        <v>0</v>
      </c>
    </row>
    <row r="28" spans="1:37" s="1301" customFormat="1" ht="18" customHeight="1">
      <c r="A28" s="924" t="s">
        <v>400</v>
      </c>
      <c r="B28" s="294" t="s">
        <v>758</v>
      </c>
      <c r="C28" s="21">
        <f>ROUND(F28/(1+'数据-取费表'!C42),4)</f>
        <v>5.33E-2</v>
      </c>
      <c r="D28" s="315" t="s">
        <v>759</v>
      </c>
      <c r="E28" s="294" t="s">
        <v>706</v>
      </c>
      <c r="F28" s="314">
        <f>'数据-取费表'!B41</f>
        <v>5.6000000000000001E-2</v>
      </c>
      <c r="G28" s="1300"/>
      <c r="H28" s="300"/>
      <c r="I28" s="301"/>
      <c r="J28" s="302"/>
      <c r="K28" s="319"/>
      <c r="L28" s="294" t="s">
        <v>760</v>
      </c>
      <c r="M28" s="304">
        <f ca="1">INDIRECT("'数据-取费表'!aa"&amp;$G$1)</f>
        <v>0</v>
      </c>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row>
    <row r="29" spans="1:37" s="1301" customFormat="1" ht="18" customHeight="1" thickBot="1">
      <c r="A29" s="1023" t="s">
        <v>401</v>
      </c>
      <c r="B29" s="1024" t="s">
        <v>761</v>
      </c>
      <c r="C29" s="1025">
        <f ca="1">ROUND((C19+C20+C23+C26)/(1-F21-C24-C27-C28),0)</f>
        <v>298933</v>
      </c>
      <c r="D29" s="1026"/>
      <c r="E29" s="1024"/>
      <c r="F29" s="1027"/>
      <c r="G29" s="1300"/>
      <c r="H29" s="325" t="s">
        <v>396</v>
      </c>
      <c r="I29" s="326" t="s">
        <v>762</v>
      </c>
      <c r="J29" s="327">
        <f ca="1">ROUND(J26/(1+F40)^F41,0)</f>
        <v>0</v>
      </c>
      <c r="K29" s="328" t="s">
        <v>763</v>
      </c>
      <c r="L29" s="329"/>
      <c r="M29" s="330">
        <f ca="1">INDIRECT("'数据-取费表'!k"&amp;$G$1)</f>
        <v>56.67</v>
      </c>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row>
    <row r="30" spans="1:37" ht="18" customHeight="1" thickTop="1">
      <c r="A30" s="1013" t="s">
        <v>393</v>
      </c>
      <c r="B30" s="1014" t="s">
        <v>708</v>
      </c>
      <c r="C30" s="302">
        <f ca="1">ROUND(C31+C36+C37+C38,0)</f>
        <v>1666</v>
      </c>
      <c r="D30" s="1021" t="s">
        <v>709</v>
      </c>
      <c r="E30" s="1022"/>
      <c r="F30" s="1006"/>
      <c r="G30" s="1289"/>
      <c r="H30" s="2466"/>
      <c r="I30" s="1302"/>
      <c r="J30" s="1303"/>
      <c r="K30" s="121"/>
      <c r="L30" s="2467"/>
      <c r="M30" s="2468"/>
    </row>
    <row r="31" spans="1:37" ht="18" customHeight="1">
      <c r="A31" s="924" t="s">
        <v>398</v>
      </c>
      <c r="B31" s="294" t="s">
        <v>713</v>
      </c>
      <c r="C31" s="2137">
        <f ca="1">ROUND(IF(AND(项目基本情况!B11="自然人",项目基本情况!B10="北京市"),C6*F31/(1+'数据-取费表'!C42),C32+C33+C34),0)</f>
        <v>770</v>
      </c>
      <c r="D31" s="1254" t="s">
        <v>714</v>
      </c>
      <c r="E31" s="1253" t="s">
        <v>764</v>
      </c>
      <c r="F31" s="2136">
        <f ca="1">IF(项目基本情况!B11="企业","——",IF(M47="住宅",IF(F6*F7*F8/12/(1+'数据-取费表'!F30)&gt;100000,4%,2.5%),IF(F6*F7*F8/12/(1+'数据-取费表'!F30)&gt;100000,12%,7%)))</f>
        <v>7.0000000000000007E-2</v>
      </c>
      <c r="G31" s="1289"/>
      <c r="H31" s="2565" t="s">
        <v>2292</v>
      </c>
      <c r="I31" s="1302"/>
      <c r="J31" s="1303"/>
      <c r="K31" s="121"/>
      <c r="L31" s="2467"/>
      <c r="M31" s="2468"/>
    </row>
    <row r="32" spans="1:37" ht="18" customHeight="1">
      <c r="A32" s="924" t="s">
        <v>397</v>
      </c>
      <c r="B32" s="294" t="s">
        <v>717</v>
      </c>
      <c r="C32" s="21">
        <f ca="1">IF(项目基本情况!B11="自然人","——",ROUND(C6*F32/(1+'数据-取费表'!C42),0))</f>
        <v>245</v>
      </c>
      <c r="D32" s="1253" t="s">
        <v>718</v>
      </c>
      <c r="E32" s="294" t="s">
        <v>706</v>
      </c>
      <c r="F32" s="322">
        <f>'数据-取费表'!B41</f>
        <v>5.6000000000000001E-2</v>
      </c>
      <c r="G32" s="1289"/>
      <c r="H32" s="2466"/>
      <c r="I32" s="1302"/>
      <c r="J32" s="1303"/>
      <c r="K32" s="121"/>
      <c r="L32" s="2467"/>
      <c r="M32" s="2468"/>
    </row>
    <row r="33" spans="1:18" ht="18" customHeight="1">
      <c r="A33" s="924" t="s">
        <v>399</v>
      </c>
      <c r="B33" s="294" t="s">
        <v>721</v>
      </c>
      <c r="C33" s="21">
        <f ca="1">IF(项目基本情况!B11="自然人","——",IF(D33="按租金收入计税",ROUND(C6*F33/(1+'数据-取费表'!C42),0),IF(D33="按房产原值计税",ROUND(C29*F33*0.7,0),INDIRECT("'数据-取费表'!Aj"&amp;$G$1))))</f>
        <v>525</v>
      </c>
      <c r="D33" s="1275" t="s">
        <v>3322</v>
      </c>
      <c r="E33" s="294" t="s">
        <v>706</v>
      </c>
      <c r="F33" s="314">
        <f>IF(D33="按票据","——",IF(D33="按租金收入计税",'数据-取费表'!B51,'数据-取费表'!B50))</f>
        <v>0.12</v>
      </c>
      <c r="G33" s="1289"/>
      <c r="H33" s="2469"/>
      <c r="I33" s="1302"/>
      <c r="J33" s="1303"/>
      <c r="K33" s="2470"/>
      <c r="L33" s="2469"/>
      <c r="M33" s="2469"/>
    </row>
    <row r="34" spans="1:18" ht="18" customHeight="1">
      <c r="A34" s="1003" t="s">
        <v>674</v>
      </c>
      <c r="B34" s="147" t="s">
        <v>724</v>
      </c>
      <c r="C34" s="22">
        <f ca="1">IF(项目基本情况!B11="自然人","——",ROUND(F34*F35,0))</f>
        <v>0</v>
      </c>
      <c r="D34" s="316" t="s">
        <v>725</v>
      </c>
      <c r="E34" s="294" t="s">
        <v>726</v>
      </c>
      <c r="F34" s="317">
        <f>'数据-取费表'!B52</f>
        <v>1.5</v>
      </c>
      <c r="G34" s="1289"/>
      <c r="H34" s="2466"/>
      <c r="I34" s="1302"/>
      <c r="J34" s="1303"/>
      <c r="K34" s="2471"/>
      <c r="L34" s="2472"/>
      <c r="M34" s="2472"/>
    </row>
    <row r="35" spans="1:18" ht="18" customHeight="1">
      <c r="A35" s="1037"/>
      <c r="B35" s="1035"/>
      <c r="C35" s="26"/>
      <c r="D35" s="319"/>
      <c r="E35" s="294" t="s">
        <v>730</v>
      </c>
      <c r="F35" s="295">
        <f ca="1">INDIRECT("'数据-取费表'!r"&amp;$G$1)</f>
        <v>0</v>
      </c>
      <c r="G35" s="1289"/>
      <c r="H35" s="2466"/>
      <c r="I35" s="1302"/>
      <c r="J35" s="1303"/>
      <c r="K35" s="2470"/>
      <c r="L35" s="2469"/>
      <c r="M35" s="2469"/>
    </row>
    <row r="36" spans="1:18" ht="18" customHeight="1">
      <c r="A36" s="1036" t="s">
        <v>402</v>
      </c>
      <c r="B36" s="294" t="s">
        <v>732</v>
      </c>
      <c r="C36" s="21">
        <f ca="1">ROUND(C29*F36,0)</f>
        <v>598</v>
      </c>
      <c r="D36" s="1253" t="s">
        <v>765</v>
      </c>
      <c r="E36" s="294" t="s">
        <v>706</v>
      </c>
      <c r="F36" s="320">
        <f ca="1">INDIRECT("'数据-取费表'!Ak"&amp;$G$1)</f>
        <v>2E-3</v>
      </c>
      <c r="G36" s="1289"/>
      <c r="H36" s="2469"/>
      <c r="I36" s="1302"/>
      <c r="J36" s="1303"/>
      <c r="K36" s="2326"/>
      <c r="L36" s="2469"/>
      <c r="M36" s="2469"/>
    </row>
    <row r="37" spans="1:18" ht="18" customHeight="1">
      <c r="A37" s="924" t="s">
        <v>437</v>
      </c>
      <c r="B37" s="294" t="s">
        <v>736</v>
      </c>
      <c r="C37" s="21">
        <f ca="1">ROUND(C13*F37,0)</f>
        <v>275</v>
      </c>
      <c r="D37" s="1253" t="s">
        <v>737</v>
      </c>
      <c r="E37" s="294" t="s">
        <v>738</v>
      </c>
      <c r="F37" s="321">
        <f ca="1">INDIRECT("'数据-取费表'!Al"&amp;$G$1)</f>
        <v>1E-3</v>
      </c>
      <c r="G37" s="1289"/>
      <c r="H37" s="2469"/>
      <c r="I37" s="1302"/>
      <c r="J37" s="1303"/>
      <c r="K37" s="2326"/>
      <c r="L37" s="2469"/>
      <c r="M37" s="2469"/>
    </row>
    <row r="38" spans="1:18" ht="18" customHeight="1" thickBot="1">
      <c r="A38" s="1023" t="s">
        <v>678</v>
      </c>
      <c r="B38" s="1024" t="s">
        <v>722</v>
      </c>
      <c r="C38" s="1025">
        <f ca="1">ROUND(C5*F38,0)</f>
        <v>23</v>
      </c>
      <c r="D38" s="1026" t="s">
        <v>742</v>
      </c>
      <c r="E38" s="1024" t="s">
        <v>738</v>
      </c>
      <c r="F38" s="1020">
        <f ca="1">INDIRECT("'数据-取费表'!Am"&amp;$G$1)</f>
        <v>5.0000000000000001E-3</v>
      </c>
      <c r="G38" s="1289"/>
      <c r="H38" s="2469"/>
      <c r="I38" s="1302"/>
      <c r="J38" s="1303"/>
      <c r="K38" s="2467"/>
      <c r="L38" s="2469"/>
      <c r="M38" s="2469"/>
    </row>
    <row r="39" spans="1:18" ht="24.6" customHeight="1" thickTop="1">
      <c r="A39" s="1013" t="s">
        <v>394</v>
      </c>
      <c r="B39" s="1028" t="s">
        <v>766</v>
      </c>
      <c r="C39" s="302">
        <f ca="1">C5-C30</f>
        <v>2924</v>
      </c>
      <c r="D39" s="1029" t="s">
        <v>767</v>
      </c>
      <c r="E39" s="1030"/>
      <c r="F39" s="1031"/>
      <c r="G39" s="1289"/>
      <c r="H39" s="2469"/>
      <c r="I39" s="1302"/>
      <c r="J39" s="1303"/>
      <c r="K39" s="2467"/>
      <c r="L39" s="2469"/>
      <c r="M39" s="2469"/>
    </row>
    <row r="40" spans="1:18" ht="18" customHeight="1">
      <c r="A40" s="291" t="s">
        <v>395</v>
      </c>
      <c r="B40" s="292" t="s">
        <v>768</v>
      </c>
      <c r="C40" s="293">
        <f ca="1">ROUND(C39*(1-((1+F42)/(1+F40))^F41)/(F40-F42),0)</f>
        <v>62809</v>
      </c>
      <c r="D40" s="316" t="s">
        <v>752</v>
      </c>
      <c r="E40" s="294" t="s">
        <v>753</v>
      </c>
      <c r="F40" s="304">
        <f ca="1">INDIRECT("'数据-取费表'!I"&amp;$G$1)</f>
        <v>0.05</v>
      </c>
      <c r="G40" s="1289"/>
      <c r="H40" s="1363"/>
      <c r="I40" s="1302"/>
      <c r="J40" s="1303"/>
      <c r="K40" s="2467"/>
      <c r="L40" s="1363"/>
      <c r="M40" s="1363"/>
    </row>
    <row r="41" spans="1:18" ht="18" customHeight="1">
      <c r="A41" s="296"/>
      <c r="B41" s="297"/>
      <c r="C41" s="298"/>
      <c r="D41" s="323" t="s">
        <v>769</v>
      </c>
      <c r="E41" s="294" t="s">
        <v>757</v>
      </c>
      <c r="F41" s="324">
        <f ca="1">IF(INDIRECT("'数据-取费表'!af"&amp;$G$1)=0,INDIRECT("'数据-取费表'!ae"&amp;$G$1),INDIRECT("'数据-取费表'!af"&amp;$G$1))</f>
        <v>35.67</v>
      </c>
      <c r="G41" s="1289"/>
      <c r="H41" s="121"/>
      <c r="I41" s="1302"/>
      <c r="J41" s="1303"/>
      <c r="K41" s="2326"/>
      <c r="L41" s="121"/>
      <c r="M41" s="121"/>
    </row>
    <row r="42" spans="1:18" ht="18" customHeight="1">
      <c r="A42" s="300"/>
      <c r="B42" s="301"/>
      <c r="C42" s="302"/>
      <c r="D42" s="319"/>
      <c r="E42" s="294" t="s">
        <v>760</v>
      </c>
      <c r="F42" s="304">
        <f ca="1">INDIRECT("'数据-取费表'!v"&amp;$G$1)</f>
        <v>0.02</v>
      </c>
      <c r="G42" s="1289"/>
      <c r="H42" s="121"/>
      <c r="I42" s="1302"/>
      <c r="J42" s="1303"/>
      <c r="K42" s="2326"/>
      <c r="L42" s="121"/>
      <c r="M42" s="121"/>
    </row>
    <row r="43" spans="1:18" ht="18" customHeight="1" thickBot="1">
      <c r="A43" s="325" t="s">
        <v>396</v>
      </c>
      <c r="B43" s="326" t="s">
        <v>770</v>
      </c>
      <c r="C43" s="327">
        <f ca="1">ROUND(C40/F43,0)</f>
        <v>1108</v>
      </c>
      <c r="D43" s="328" t="s">
        <v>771</v>
      </c>
      <c r="E43" s="329" t="s">
        <v>772</v>
      </c>
      <c r="F43" s="330">
        <f ca="1">INDIRECT("'数据-取费表'!k"&amp;$G$1)</f>
        <v>56.67</v>
      </c>
      <c r="G43" s="1289"/>
      <c r="H43" s="121"/>
      <c r="I43" s="121"/>
      <c r="J43" s="121"/>
      <c r="K43" s="2326"/>
      <c r="L43" s="121"/>
      <c r="M43" s="121"/>
    </row>
    <row r="44" spans="1:18" s="1289" customFormat="1" ht="18" customHeight="1">
      <c r="A44" s="1304"/>
      <c r="B44" s="1304"/>
      <c r="C44" s="1305"/>
      <c r="D44" s="1304"/>
      <c r="E44" s="1304"/>
      <c r="F44" s="1304"/>
      <c r="K44" s="1306"/>
    </row>
    <row r="45" spans="1:18" s="1289" customFormat="1" ht="18" customHeight="1" thickBot="1">
      <c r="A45" s="3125" t="s">
        <v>3338</v>
      </c>
      <c r="B45" s="1304"/>
      <c r="C45" s="1373">
        <f ca="1">ROUND((C68-C40)/10000,4)</f>
        <v>-7.7205000000000004</v>
      </c>
      <c r="D45" s="3126" t="s">
        <v>3339</v>
      </c>
      <c r="E45" s="1304"/>
      <c r="F45" s="1304"/>
      <c r="O45" s="1307" t="s">
        <v>802</v>
      </c>
      <c r="P45" s="1363"/>
      <c r="Q45" s="1363"/>
      <c r="R45" s="1363"/>
    </row>
    <row r="46" spans="1:18" s="1289" customFormat="1" ht="13.5" thickBot="1">
      <c r="A46" s="1308" t="s">
        <v>803</v>
      </c>
      <c r="C46" s="1309">
        <f ca="1">ROUND(C45,0)</f>
        <v>-8</v>
      </c>
      <c r="D46" s="1310" t="str">
        <f>C2</f>
        <v>万元</v>
      </c>
      <c r="I46" s="1311" t="s">
        <v>804</v>
      </c>
      <c r="J46" s="1312"/>
      <c r="K46" s="1313"/>
      <c r="L46" s="1314">
        <f ca="1">IF(M47="住宅",0,IF(L48&gt;J51,L60,J60))</f>
        <v>7681</v>
      </c>
      <c r="O46" s="1315" t="s">
        <v>805</v>
      </c>
      <c r="P46" s="1316" t="s">
        <v>806</v>
      </c>
      <c r="Q46" s="1317" t="s">
        <v>807</v>
      </c>
      <c r="R46" s="1317" t="s">
        <v>808</v>
      </c>
    </row>
    <row r="47" spans="1:18" s="1289" customFormat="1" ht="13.5" thickBot="1">
      <c r="A47" s="888" t="s">
        <v>681</v>
      </c>
      <c r="B47" s="920" t="s">
        <v>682</v>
      </c>
      <c r="C47" s="920" t="s">
        <v>683</v>
      </c>
      <c r="D47" s="920" t="s">
        <v>684</v>
      </c>
      <c r="E47" s="992" t="s">
        <v>685</v>
      </c>
      <c r="F47" s="993"/>
      <c r="G47" s="679"/>
      <c r="I47" s="1318" t="s">
        <v>809</v>
      </c>
      <c r="J47" s="1319" t="s">
        <v>3426</v>
      </c>
      <c r="K47" s="1320" t="s">
        <v>810</v>
      </c>
      <c r="L47" s="1321">
        <f ca="1">INDIRECT("'数据-取费表'!d"&amp;$G$1)</f>
        <v>50</v>
      </c>
      <c r="M47" s="1285" t="str">
        <f>IF(ISNUMBER(FIND("住宅",C1)),"住宅","非住宅")</f>
        <v>非住宅</v>
      </c>
      <c r="O47" s="1322" t="s">
        <v>403</v>
      </c>
      <c r="P47" s="1323" t="s">
        <v>811</v>
      </c>
      <c r="Q47" s="1324">
        <f ca="1">C40+J29</f>
        <v>62809</v>
      </c>
      <c r="R47" s="1324" t="s">
        <v>812</v>
      </c>
    </row>
    <row r="48" spans="1:18" s="1289" customFormat="1" ht="28.5" thickBot="1">
      <c r="A48" s="1044" t="s">
        <v>438</v>
      </c>
      <c r="B48" s="292" t="s">
        <v>686</v>
      </c>
      <c r="C48" s="1265">
        <f ca="1">C49+C53+C55</f>
        <v>0</v>
      </c>
      <c r="D48" s="1046"/>
      <c r="E48" s="1047"/>
      <c r="F48" s="904"/>
      <c r="G48" s="679"/>
      <c r="H48" s="680"/>
      <c r="I48" s="1325" t="s">
        <v>813</v>
      </c>
      <c r="J48" s="1326" t="s">
        <v>3448</v>
      </c>
      <c r="K48" s="1327" t="s">
        <v>814</v>
      </c>
      <c r="L48" s="1328">
        <f ca="1">INDIRECT("'数据-取费表'!f"&amp;$G$1)</f>
        <v>35.67</v>
      </c>
      <c r="O48" s="1322" t="s">
        <v>404</v>
      </c>
      <c r="P48" s="1323" t="s">
        <v>815</v>
      </c>
      <c r="Q48" s="1324">
        <f ca="1">J60</f>
        <v>7681</v>
      </c>
      <c r="R48" s="1324" t="s">
        <v>816</v>
      </c>
    </row>
    <row r="49" spans="1:18" s="1289" customFormat="1" ht="13.5" thickBot="1">
      <c r="A49" s="917" t="s">
        <v>439</v>
      </c>
      <c r="B49" s="1276" t="s">
        <v>773</v>
      </c>
      <c r="C49" s="1048">
        <f ca="1">ROUND(F49*F51*F50*(1-F52),0)</f>
        <v>0</v>
      </c>
      <c r="D49" s="989" t="s">
        <v>689</v>
      </c>
      <c r="E49" s="1277" t="s">
        <v>774</v>
      </c>
      <c r="F49" s="994"/>
      <c r="H49" s="680"/>
      <c r="I49" s="1325" t="s">
        <v>817</v>
      </c>
      <c r="J49" s="1329">
        <v>2019</v>
      </c>
      <c r="K49" s="1327" t="s">
        <v>818</v>
      </c>
      <c r="L49" s="1330"/>
      <c r="O49" s="1331" t="s">
        <v>405</v>
      </c>
      <c r="P49" s="1323" t="s">
        <v>819</v>
      </c>
      <c r="Q49" s="1324">
        <f ca="1">C29</f>
        <v>298933</v>
      </c>
      <c r="R49" s="1324" t="s">
        <v>812</v>
      </c>
    </row>
    <row r="50" spans="1:18" s="1289" customFormat="1" ht="13.5" thickBot="1">
      <c r="A50" s="918"/>
      <c r="B50" s="921"/>
      <c r="C50" s="922"/>
      <c r="D50" s="895"/>
      <c r="E50" s="990" t="s">
        <v>691</v>
      </c>
      <c r="F50" s="991">
        <f ca="1">F7</f>
        <v>1</v>
      </c>
      <c r="H50" s="680"/>
      <c r="I50" s="1325" t="s">
        <v>820</v>
      </c>
      <c r="J50" s="1332">
        <f>SUMPRODUCT((I63:I65=J47)*(J62:L62=J48)*(J63:L65))</f>
        <v>60</v>
      </c>
      <c r="K50" s="1327" t="s">
        <v>821</v>
      </c>
      <c r="L50" s="1330"/>
      <c r="M50" s="1333"/>
      <c r="O50" s="1331" t="s">
        <v>406</v>
      </c>
      <c r="P50" s="1323" t="s">
        <v>822</v>
      </c>
      <c r="Q50" s="1334">
        <f ca="1">J58</f>
        <v>0.4</v>
      </c>
      <c r="R50" s="1324"/>
    </row>
    <row r="51" spans="1:18" s="1289" customFormat="1" ht="13.5" thickBot="1">
      <c r="A51" s="919"/>
      <c r="B51" s="921"/>
      <c r="C51" s="922"/>
      <c r="D51" s="895"/>
      <c r="E51" s="923" t="s">
        <v>692</v>
      </c>
      <c r="F51" s="295">
        <f ca="1">F8</f>
        <v>12</v>
      </c>
      <c r="I51" s="1335" t="s">
        <v>823</v>
      </c>
      <c r="J51" s="1328">
        <f>IF(J49="",J50,J49+J50-YEAR('数据-取费表'!B2))</f>
        <v>55</v>
      </c>
      <c r="K51" s="1336" t="s">
        <v>824</v>
      </c>
      <c r="L51" s="1337">
        <f ca="1">ROUND(-PV(INDIRECT("'数据-取费表'!h"&amp;$G$1),J51,(C39-C13*C76),0),0)</f>
        <v>-330595</v>
      </c>
      <c r="M51" s="1338"/>
      <c r="O51" s="1331" t="s">
        <v>407</v>
      </c>
      <c r="P51" s="1323" t="s">
        <v>825</v>
      </c>
      <c r="Q51" s="1334">
        <f>J52</f>
        <v>0.08</v>
      </c>
      <c r="R51" s="1324"/>
    </row>
    <row r="52" spans="1:18" s="1289" customFormat="1" ht="13.5" thickBot="1">
      <c r="A52" s="919"/>
      <c r="B52" s="921"/>
      <c r="C52" s="922"/>
      <c r="D52" s="895"/>
      <c r="E52" s="923" t="s">
        <v>693</v>
      </c>
      <c r="F52" s="988"/>
      <c r="I52" s="1339" t="s">
        <v>826</v>
      </c>
      <c r="J52" s="1340">
        <v>0.08</v>
      </c>
      <c r="K52" s="1339" t="s">
        <v>827</v>
      </c>
      <c r="L52" s="1340"/>
      <c r="O52" s="1331" t="s">
        <v>408</v>
      </c>
      <c r="P52" s="1323" t="s">
        <v>828</v>
      </c>
      <c r="Q52" s="1324">
        <f ca="1">J53</f>
        <v>35.67</v>
      </c>
      <c r="R52" s="1324" t="s">
        <v>829</v>
      </c>
    </row>
    <row r="53" spans="1:18" s="1289" customFormat="1" ht="30.75" customHeight="1" thickBot="1">
      <c r="A53" s="1045" t="s">
        <v>440</v>
      </c>
      <c r="B53" s="315" t="s">
        <v>694</v>
      </c>
      <c r="C53" s="308">
        <f ca="1">ROUND(IF(F53="押一",C49/12*F11,IF(F53="押二",C49/12*2*F11,IF(F53="押三",C49/12*3*F11,C54*F11))),0)</f>
        <v>0</v>
      </c>
      <c r="D53" s="150" t="s">
        <v>2112</v>
      </c>
      <c r="E53" s="305" t="s">
        <v>695</v>
      </c>
      <c r="F53" s="1050"/>
      <c r="I53" s="1341" t="s">
        <v>830</v>
      </c>
      <c r="J53" s="2003">
        <f ca="1">IF(M47="住宅",IF(D1="——",MAX(J51,L48),MAX(J51,L48-'数据-取费表'!B24)),IF(D1="——",MIN(J51,L48),MIN(J51,L48-'数据-取费表'!B24)))</f>
        <v>35.67</v>
      </c>
      <c r="K53" s="3469" t="s">
        <v>831</v>
      </c>
      <c r="L53" s="3470"/>
      <c r="O53" s="1322" t="s">
        <v>409</v>
      </c>
      <c r="P53" s="1323" t="s">
        <v>832</v>
      </c>
      <c r="Q53" s="1324">
        <f ca="1">Q47+Q48</f>
        <v>70490</v>
      </c>
      <c r="R53" s="1324" t="s">
        <v>410</v>
      </c>
    </row>
    <row r="54" spans="1:18" s="1289" customFormat="1" ht="13.5" thickBot="1">
      <c r="A54" s="917"/>
      <c r="B54" s="1374" t="s">
        <v>885</v>
      </c>
      <c r="C54" s="901"/>
      <c r="D54" s="150"/>
      <c r="E54" s="1279"/>
      <c r="F54" s="1342"/>
      <c r="I54" s="13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4"/>
      <c r="K54" s="1344"/>
      <c r="L54" s="1344"/>
      <c r="O54" s="1307" t="s">
        <v>833</v>
      </c>
      <c r="P54" s="1286"/>
      <c r="Q54" s="1286"/>
      <c r="R54" s="1286"/>
    </row>
    <row r="55" spans="1:18" s="1289" customFormat="1" ht="13.5" thickBot="1">
      <c r="A55" s="1017" t="s">
        <v>437</v>
      </c>
      <c r="B55" s="1274" t="s">
        <v>697</v>
      </c>
      <c r="C55" s="1018"/>
      <c r="D55" s="150"/>
      <c r="E55" s="1279"/>
      <c r="F55" s="1342"/>
      <c r="I55" s="1345" t="s">
        <v>834</v>
      </c>
      <c r="J55" s="1346">
        <f ca="1">ROUND(IF(J47="钢混",J57/J50,1-(1-2%)*(J50-J57)/J50),3)</f>
        <v>0.32200000000000001</v>
      </c>
      <c r="K55" s="1347" t="s">
        <v>835</v>
      </c>
      <c r="L55" s="1348"/>
      <c r="O55" s="1315" t="s">
        <v>805</v>
      </c>
      <c r="P55" s="1316" t="s">
        <v>806</v>
      </c>
      <c r="Q55" s="1317" t="s">
        <v>807</v>
      </c>
      <c r="R55" s="1317" t="s">
        <v>808</v>
      </c>
    </row>
    <row r="56" spans="1:18" s="1289" customFormat="1" ht="36" customHeight="1" thickTop="1" thickBot="1">
      <c r="A56" s="899">
        <v>2</v>
      </c>
      <c r="B56" s="900" t="s">
        <v>698</v>
      </c>
      <c r="C56" s="224">
        <f ca="1">C13</f>
        <v>275018</v>
      </c>
      <c r="D56" s="1349"/>
      <c r="E56" s="1350"/>
      <c r="F56" s="1342"/>
      <c r="I56" s="1351" t="s">
        <v>836</v>
      </c>
      <c r="J56" s="1352" t="s">
        <v>3398</v>
      </c>
      <c r="K56" s="1325" t="s">
        <v>837</v>
      </c>
      <c r="L56" s="1328" t="str">
        <f ca="1">IF(L48&lt;J51,"——",L48-J51)</f>
        <v>——</v>
      </c>
      <c r="O56" s="1322" t="s">
        <v>403</v>
      </c>
      <c r="P56" s="1323" t="s">
        <v>811</v>
      </c>
      <c r="Q56" s="1324">
        <f ca="1">C40+J29</f>
        <v>62809</v>
      </c>
      <c r="R56" s="1324" t="s">
        <v>812</v>
      </c>
    </row>
    <row r="57" spans="1:18" s="1289" customFormat="1" ht="24.75" thickBot="1">
      <c r="A57" s="1353"/>
      <c r="B57" s="892" t="s">
        <v>761</v>
      </c>
      <c r="C57" s="230">
        <f ca="1">C29</f>
        <v>298933</v>
      </c>
      <c r="D57" s="1354"/>
      <c r="E57" s="1355"/>
      <c r="F57" s="1356"/>
      <c r="I57" s="1357" t="s">
        <v>838</v>
      </c>
      <c r="J57" s="1358">
        <f ca="1">IF(OR(M47="住宅",J51&lt;L48,J56="是"),"——",J51-L48)</f>
        <v>19.329999999999998</v>
      </c>
      <c r="K57" s="1325" t="s">
        <v>886</v>
      </c>
      <c r="L57" s="1328" t="str">
        <f ca="1">IF(L48&lt;J51,"——",IF(L55="比较法",L49,IF(L55="基准地价",L50,L51)))</f>
        <v>——</v>
      </c>
      <c r="O57" s="1322" t="s">
        <v>404</v>
      </c>
      <c r="P57" s="1323" t="s">
        <v>887</v>
      </c>
      <c r="Q57" s="1324">
        <f ca="1">L60</f>
        <v>0</v>
      </c>
      <c r="R57" s="1324" t="s">
        <v>888</v>
      </c>
    </row>
    <row r="58" spans="1:18" s="1289" customFormat="1" ht="24.75" thickBot="1">
      <c r="A58" s="307" t="s">
        <v>393</v>
      </c>
      <c r="B58" s="900" t="s">
        <v>708</v>
      </c>
      <c r="C58" s="308">
        <f ca="1">ROUND(C59+C64+C65+C66,0)</f>
        <v>873</v>
      </c>
      <c r="D58" s="902" t="s">
        <v>709</v>
      </c>
      <c r="E58" s="903"/>
      <c r="F58" s="904"/>
      <c r="I58" s="1357" t="s">
        <v>842</v>
      </c>
      <c r="J58" s="1359">
        <f ca="1">IF(J55&lt;0.4,0.4,J55)</f>
        <v>0.4</v>
      </c>
      <c r="K58" s="1336" t="s">
        <v>889</v>
      </c>
      <c r="L58" s="1328" t="e">
        <f ca="1">ROUND(POWER(1+L52,L47-L48)*(POWER(1+L52,L48)-1)/(POWER(1+L52,L47)-1),4)</f>
        <v>#DIV/0!</v>
      </c>
      <c r="O58" s="1331" t="s">
        <v>405</v>
      </c>
      <c r="P58" s="1323" t="s">
        <v>844</v>
      </c>
      <c r="Q58" s="1324">
        <f>IF(L55="比较法",L49,IF(L55="基准地价",L50,0))</f>
        <v>0</v>
      </c>
      <c r="R58" s="1324" t="s">
        <v>812</v>
      </c>
    </row>
    <row r="59" spans="1:18" s="1289" customFormat="1" ht="24.75" thickBot="1">
      <c r="A59" s="924" t="s">
        <v>398</v>
      </c>
      <c r="B59" s="892" t="s">
        <v>713</v>
      </c>
      <c r="C59" s="2137">
        <f ca="1">ROUND(IF(AND(项目基本情况!B11="自然人",项目基本情况!B10="北京市"),C49*F59/(1+'数据-取费表'!C42),C60+C61+C62),0)</f>
        <v>0</v>
      </c>
      <c r="D59" s="905" t="s">
        <v>714</v>
      </c>
      <c r="E59" s="906" t="s">
        <v>715</v>
      </c>
      <c r="F59" s="2136">
        <f ca="1">IF(项目基本情况!B11="企业","——",IF('数据-取费表'!B10="住宅",IF(F49*F50*F51/12/(1+'数据-取费表'!F30)&gt;100000,4%,2.5%),IF(F49*F50*F51/12/(1+'数据-取费表'!F30)&gt;100000,12%,7%)))</f>
        <v>7.0000000000000007E-2</v>
      </c>
      <c r="I59" s="1357" t="s">
        <v>845</v>
      </c>
      <c r="J59" s="1358">
        <f ca="1">IF(OR(M47="住宅",J51&lt;L48,J56="是"),"——",ROUND(C29*J58,0))</f>
        <v>119573</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1" t="s">
        <v>406</v>
      </c>
      <c r="P59" s="1323" t="s">
        <v>846</v>
      </c>
      <c r="Q59" s="1334">
        <f>L52</f>
        <v>0</v>
      </c>
      <c r="R59" s="1324"/>
    </row>
    <row r="60" spans="1:18" s="1289" customFormat="1" ht="16.5" thickBot="1">
      <c r="A60" s="924" t="s">
        <v>397</v>
      </c>
      <c r="B60" s="892" t="s">
        <v>717</v>
      </c>
      <c r="C60" s="21">
        <f ca="1">IF(项目基本情况!B11="自然人","——",ROUND(C48*F60/(1+'数据-取费表'!C42),0))</f>
        <v>0</v>
      </c>
      <c r="D60" s="906" t="s">
        <v>718</v>
      </c>
      <c r="E60" s="892" t="s">
        <v>706</v>
      </c>
      <c r="F60" s="322">
        <f t="shared" ref="F60:F66" si="0">F32</f>
        <v>5.6000000000000001E-2</v>
      </c>
      <c r="I60" s="1360" t="s">
        <v>847</v>
      </c>
      <c r="J60" s="1361">
        <f ca="1">IF(OR(M47="住宅",J51&lt;L48,J56="是"),"0",ROUND(J59/(1+J52)^J53,0))</f>
        <v>7681</v>
      </c>
      <c r="K60" s="1362" t="s">
        <v>848</v>
      </c>
      <c r="L60" s="1361">
        <f ca="1">IF(OR(M47="住宅",L48&lt;J51),0,ROUND(L57*(L58/L59-1),0))</f>
        <v>0</v>
      </c>
      <c r="O60" s="1331" t="s">
        <v>407</v>
      </c>
      <c r="P60" s="1323" t="s">
        <v>849</v>
      </c>
      <c r="Q60" s="1324" t="e">
        <f ca="1">L58</f>
        <v>#DIV/0!</v>
      </c>
      <c r="R60" s="1324" t="s">
        <v>850</v>
      </c>
    </row>
    <row r="61" spans="1:18" s="1289" customFormat="1" ht="13.5" thickBot="1">
      <c r="A61" s="924" t="s">
        <v>775</v>
      </c>
      <c r="B61" s="892" t="s">
        <v>776</v>
      </c>
      <c r="C61" s="21">
        <f ca="1">IF(项目基本情况!B11="自然人","——",IF(D61="按租金收入计税",ROUND(C49*F61/(1+'数据-取费表'!C42),0),IF(D61="按房产原值计税",ROUND(C57*F61*0.7,0),INDIRECT("'数据-取费表'!Aj"&amp;$G$1))))</f>
        <v>0</v>
      </c>
      <c r="D61" s="1275" t="s">
        <v>3322</v>
      </c>
      <c r="E61" s="892" t="s">
        <v>777</v>
      </c>
      <c r="F61" s="314">
        <f t="shared" si="0"/>
        <v>0.12</v>
      </c>
      <c r="I61" s="1363"/>
      <c r="J61" s="1363"/>
      <c r="K61" s="1363"/>
      <c r="L61" s="1363"/>
      <c r="O61" s="1331" t="s">
        <v>408</v>
      </c>
      <c r="P61" s="1323" t="str">
        <f>K59</f>
        <v>建筑物剩余耐用年限下的土地年期修正系数Kn</v>
      </c>
      <c r="Q61" s="1324" t="e">
        <f ca="1">L59</f>
        <v>#DIV/0!</v>
      </c>
      <c r="R61" s="1324" t="s">
        <v>851</v>
      </c>
    </row>
    <row r="62" spans="1:18" s="1289" customFormat="1" ht="13.5" thickBot="1">
      <c r="A62" s="924" t="s">
        <v>778</v>
      </c>
      <c r="B62" s="891" t="s">
        <v>779</v>
      </c>
      <c r="C62" s="22">
        <f ca="1">IF(项目基本情况!B11="自然人","——",ROUND(F62*F63,0))</f>
        <v>0</v>
      </c>
      <c r="D62" s="907" t="s">
        <v>780</v>
      </c>
      <c r="E62" s="892" t="s">
        <v>781</v>
      </c>
      <c r="F62" s="317">
        <f t="shared" si="0"/>
        <v>1.5</v>
      </c>
      <c r="I62" s="1364" t="s">
        <v>852</v>
      </c>
      <c r="J62" s="609" t="s">
        <v>853</v>
      </c>
      <c r="K62" s="609" t="s">
        <v>854</v>
      </c>
      <c r="L62" s="609" t="s">
        <v>855</v>
      </c>
      <c r="M62" s="1365" t="s">
        <v>856</v>
      </c>
      <c r="O62" s="1322" t="s">
        <v>409</v>
      </c>
      <c r="P62" s="1323" t="s">
        <v>857</v>
      </c>
      <c r="Q62" s="1324">
        <f ca="1">Q56+Q57</f>
        <v>62809</v>
      </c>
      <c r="R62" s="1324" t="s">
        <v>410</v>
      </c>
    </row>
    <row r="63" spans="1:18" s="1289" customFormat="1" ht="13.5" thickBot="1">
      <c r="A63" s="318"/>
      <c r="B63" s="898"/>
      <c r="C63" s="26"/>
      <c r="D63" s="908"/>
      <c r="E63" s="892" t="s">
        <v>782</v>
      </c>
      <c r="F63" s="295">
        <f t="shared" ca="1" si="0"/>
        <v>0</v>
      </c>
      <c r="I63" s="1364" t="s">
        <v>858</v>
      </c>
      <c r="J63" s="609">
        <v>70</v>
      </c>
      <c r="K63" s="609">
        <v>50</v>
      </c>
      <c r="L63" s="609">
        <v>80</v>
      </c>
      <c r="M63" s="1366">
        <v>0.02</v>
      </c>
      <c r="O63" s="1307" t="s">
        <v>859</v>
      </c>
      <c r="P63" s="1286"/>
      <c r="Q63" s="1286"/>
      <c r="R63" s="1286"/>
    </row>
    <row r="64" spans="1:18" s="1289" customFormat="1" ht="13.5" thickBot="1">
      <c r="A64" s="924" t="s">
        <v>783</v>
      </c>
      <c r="B64" s="892" t="s">
        <v>784</v>
      </c>
      <c r="C64" s="21">
        <f ca="1">ROUND(C57*F64,0)</f>
        <v>598</v>
      </c>
      <c r="D64" s="906" t="s">
        <v>785</v>
      </c>
      <c r="E64" s="892" t="s">
        <v>777</v>
      </c>
      <c r="F64" s="320">
        <f t="shared" ca="1" si="0"/>
        <v>2E-3</v>
      </c>
      <c r="I64" s="1364" t="s">
        <v>860</v>
      </c>
      <c r="J64" s="609">
        <v>50</v>
      </c>
      <c r="K64" s="609">
        <v>35</v>
      </c>
      <c r="L64" s="609">
        <v>60</v>
      </c>
      <c r="M64" s="1365">
        <v>0</v>
      </c>
      <c r="O64" s="1315" t="s">
        <v>805</v>
      </c>
      <c r="P64" s="1316" t="s">
        <v>806</v>
      </c>
      <c r="Q64" s="1317" t="s">
        <v>807</v>
      </c>
      <c r="R64" s="1317" t="s">
        <v>808</v>
      </c>
    </row>
    <row r="65" spans="1:18" s="1289" customFormat="1" ht="13.5" thickBot="1">
      <c r="A65" s="924" t="s">
        <v>786</v>
      </c>
      <c r="B65" s="892" t="s">
        <v>736</v>
      </c>
      <c r="C65" s="21">
        <f ca="1">ROUND(C56*F65,0)</f>
        <v>275</v>
      </c>
      <c r="D65" s="906" t="s">
        <v>737</v>
      </c>
      <c r="E65" s="892" t="s">
        <v>738</v>
      </c>
      <c r="F65" s="321">
        <f t="shared" ca="1" si="0"/>
        <v>1E-3</v>
      </c>
      <c r="I65" s="1364" t="s">
        <v>861</v>
      </c>
      <c r="J65" s="609">
        <v>40</v>
      </c>
      <c r="K65" s="609">
        <v>30</v>
      </c>
      <c r="L65" s="609">
        <v>50</v>
      </c>
      <c r="M65" s="1366">
        <v>0.02</v>
      </c>
      <c r="O65" s="1322" t="s">
        <v>403</v>
      </c>
      <c r="P65" s="1323" t="s">
        <v>862</v>
      </c>
      <c r="Q65" s="1324">
        <f ca="1">C40+J29</f>
        <v>62809</v>
      </c>
      <c r="R65" s="1324" t="s">
        <v>812</v>
      </c>
    </row>
    <row r="66" spans="1:18" s="1289" customFormat="1" ht="16.5" thickBot="1">
      <c r="A66" s="924" t="s">
        <v>787</v>
      </c>
      <c r="B66" s="892" t="s">
        <v>722</v>
      </c>
      <c r="C66" s="21">
        <f ca="1">ROUND(C48*F66,0)</f>
        <v>0</v>
      </c>
      <c r="D66" s="906" t="s">
        <v>788</v>
      </c>
      <c r="E66" s="892" t="s">
        <v>706</v>
      </c>
      <c r="F66" s="304">
        <f t="shared" ca="1" si="0"/>
        <v>5.0000000000000001E-3</v>
      </c>
      <c r="O66" s="1322" t="s">
        <v>404</v>
      </c>
      <c r="P66" s="1323" t="s">
        <v>840</v>
      </c>
      <c r="Q66" s="1324">
        <f ca="1">L60</f>
        <v>0</v>
      </c>
      <c r="R66" s="1324" t="s">
        <v>863</v>
      </c>
    </row>
    <row r="67" spans="1:18" s="1289" customFormat="1" ht="16.5" thickBot="1">
      <c r="A67" s="899" t="s">
        <v>394</v>
      </c>
      <c r="B67" s="909" t="s">
        <v>746</v>
      </c>
      <c r="C67" s="308">
        <f ca="1">C48-C58</f>
        <v>-873</v>
      </c>
      <c r="D67" s="905" t="s">
        <v>747</v>
      </c>
      <c r="E67" s="910"/>
      <c r="F67" s="911"/>
      <c r="O67" s="1331" t="s">
        <v>405</v>
      </c>
      <c r="P67" s="1323" t="s">
        <v>844</v>
      </c>
      <c r="Q67" s="1367">
        <f ca="1">L51</f>
        <v>-330595</v>
      </c>
      <c r="R67" s="1324" t="s">
        <v>864</v>
      </c>
    </row>
    <row r="68" spans="1:18" s="1289" customFormat="1" ht="16.5" thickBot="1">
      <c r="A68" s="889" t="s">
        <v>395</v>
      </c>
      <c r="B68" s="890" t="s">
        <v>768</v>
      </c>
      <c r="C68" s="293">
        <f ca="1">ROUND(C67*(1-((1+F70)/(1+F68))^F69)/(F68-F70),0)</f>
        <v>-14396</v>
      </c>
      <c r="D68" s="907" t="s">
        <v>752</v>
      </c>
      <c r="E68" s="892" t="s">
        <v>753</v>
      </c>
      <c r="F68" s="304">
        <f ca="1">F40</f>
        <v>0.05</v>
      </c>
      <c r="O68" s="1331" t="s">
        <v>406</v>
      </c>
      <c r="P68" s="1368" t="s">
        <v>865</v>
      </c>
      <c r="Q68" s="1324">
        <f ca="1">ROUND(Q69-Q70*Q71,0)</f>
        <v>-16327</v>
      </c>
      <c r="R68" s="1324" t="s">
        <v>414</v>
      </c>
    </row>
    <row r="69" spans="1:18" s="1289" customFormat="1" ht="13.5" thickBot="1">
      <c r="A69" s="893"/>
      <c r="B69" s="894"/>
      <c r="C69" s="298"/>
      <c r="D69" s="912" t="s">
        <v>756</v>
      </c>
      <c r="E69" s="892" t="s">
        <v>757</v>
      </c>
      <c r="F69" s="324">
        <f ca="1">F41</f>
        <v>35.67</v>
      </c>
      <c r="O69" s="1331" t="s">
        <v>411</v>
      </c>
      <c r="P69" s="1368" t="s">
        <v>866</v>
      </c>
      <c r="Q69" s="1324">
        <f ca="1">C39</f>
        <v>2924</v>
      </c>
      <c r="R69" s="1324" t="s">
        <v>812</v>
      </c>
    </row>
    <row r="70" spans="1:18" s="1289" customFormat="1" ht="13.5" thickBot="1">
      <c r="A70" s="896"/>
      <c r="B70" s="897"/>
      <c r="C70" s="302"/>
      <c r="D70" s="908"/>
      <c r="E70" s="892" t="s">
        <v>760</v>
      </c>
      <c r="F70" s="988"/>
      <c r="O70" s="1331" t="s">
        <v>412</v>
      </c>
      <c r="P70" s="1368" t="s">
        <v>867</v>
      </c>
      <c r="Q70" s="1324">
        <f ca="1">C13</f>
        <v>275018</v>
      </c>
      <c r="R70" s="1324" t="s">
        <v>812</v>
      </c>
    </row>
    <row r="71" spans="1:18" s="1289" customFormat="1" ht="13.5" thickBot="1">
      <c r="A71" s="913" t="s">
        <v>396</v>
      </c>
      <c r="B71" s="914" t="s">
        <v>770</v>
      </c>
      <c r="C71" s="327">
        <f ca="1">ROUND(C68/F71,0)</f>
        <v>-254</v>
      </c>
      <c r="D71" s="915" t="s">
        <v>771</v>
      </c>
      <c r="E71" s="916" t="s">
        <v>772</v>
      </c>
      <c r="F71" s="330">
        <f ca="1">F43</f>
        <v>56.67</v>
      </c>
      <c r="O71" s="1331" t="s">
        <v>413</v>
      </c>
      <c r="P71" s="1368" t="s">
        <v>868</v>
      </c>
      <c r="Q71" s="1334">
        <f ca="1">C76</f>
        <v>7.0000000000000007E-2</v>
      </c>
      <c r="R71" s="1324"/>
    </row>
    <row r="72" spans="1:18" s="1289" customFormat="1" ht="13.5" thickBot="1">
      <c r="B72" s="683"/>
      <c r="C72" s="683"/>
      <c r="O72" s="1331" t="s">
        <v>407</v>
      </c>
      <c r="P72" s="1323" t="s">
        <v>846</v>
      </c>
      <c r="Q72" s="1334">
        <f>L52</f>
        <v>0</v>
      </c>
      <c r="R72" s="1324"/>
    </row>
    <row r="73" spans="1:18" ht="16.5" thickBot="1">
      <c r="A73" s="1289"/>
      <c r="B73" s="683"/>
      <c r="C73" s="683"/>
      <c r="D73" s="1289"/>
      <c r="E73" s="1289"/>
      <c r="F73" s="1289"/>
      <c r="O73" s="1331" t="s">
        <v>408</v>
      </c>
      <c r="P73" s="1323" t="s">
        <v>849</v>
      </c>
      <c r="Q73" s="1324" t="e">
        <f ca="1">L58</f>
        <v>#DIV/0!</v>
      </c>
      <c r="R73" s="1324" t="s">
        <v>850</v>
      </c>
    </row>
    <row r="74" spans="1:18" ht="13.5" thickBot="1">
      <c r="A74" s="1289"/>
      <c r="B74" s="265" t="s">
        <v>869</v>
      </c>
      <c r="C74" s="1370"/>
      <c r="D74" s="1289"/>
      <c r="E74" s="1289"/>
      <c r="F74" s="1289"/>
      <c r="O74" s="1331" t="s">
        <v>415</v>
      </c>
      <c r="P74" s="1323" t="str">
        <f>K59</f>
        <v>建筑物剩余耐用年限下的土地年期修正系数Kn</v>
      </c>
      <c r="Q74" s="1324" t="e">
        <f ca="1">L59</f>
        <v>#DIV/0!</v>
      </c>
      <c r="R74" s="1324" t="s">
        <v>851</v>
      </c>
    </row>
    <row r="75" spans="1:18" ht="13.5" thickBot="1">
      <c r="A75" s="1289"/>
      <c r="B75" s="331" t="s">
        <v>789</v>
      </c>
      <c r="C75" s="332">
        <f ca="1">ROUND(C13*C76,0)</f>
        <v>19251</v>
      </c>
      <c r="D75" s="1289"/>
      <c r="E75" s="1289"/>
      <c r="F75" s="1289"/>
      <c r="K75" s="1306"/>
      <c r="L75" s="1289"/>
      <c r="O75" s="1322" t="s">
        <v>409</v>
      </c>
      <c r="P75" s="1323" t="s">
        <v>832</v>
      </c>
      <c r="Q75" s="1324">
        <f ca="1">Q65+Q66</f>
        <v>62809</v>
      </c>
      <c r="R75" s="1324" t="s">
        <v>410</v>
      </c>
    </row>
    <row r="76" spans="1:18">
      <c r="B76" s="333" t="s">
        <v>790</v>
      </c>
      <c r="C76" s="334">
        <f ca="1">INDIRECT("'数据-取费表'!j"&amp;$G$1)</f>
        <v>7.0000000000000007E-2</v>
      </c>
      <c r="I76" s="1289"/>
      <c r="J76" s="1289"/>
      <c r="K76" s="1306"/>
      <c r="L76" s="1289"/>
    </row>
    <row r="77" spans="1:18">
      <c r="B77" s="335" t="s">
        <v>791</v>
      </c>
      <c r="C77" s="336"/>
      <c r="I77" s="1289"/>
      <c r="J77" s="1289"/>
      <c r="K77" s="1306"/>
      <c r="L77" s="1289"/>
    </row>
    <row r="78" spans="1:18">
      <c r="B78" s="262" t="s">
        <v>792</v>
      </c>
      <c r="C78" s="337"/>
    </row>
    <row r="79" spans="1:18">
      <c r="B79" s="331" t="s">
        <v>793</v>
      </c>
      <c r="C79" s="266">
        <f ca="1">1-C80</f>
        <v>-5.5839999999999996</v>
      </c>
    </row>
    <row r="80" spans="1:18">
      <c r="B80" s="331" t="s">
        <v>794</v>
      </c>
      <c r="C80" s="266">
        <f ca="1">ROUND(C75/C39,3)</f>
        <v>6.5839999999999996</v>
      </c>
    </row>
    <row r="81" spans="2:3">
      <c r="B81" s="262" t="s">
        <v>795</v>
      </c>
      <c r="C81" s="230"/>
    </row>
    <row r="82" spans="2:3">
      <c r="B82" s="265" t="s">
        <v>796</v>
      </c>
      <c r="C82" s="267">
        <f ca="1">1-C83</f>
        <v>-3.3789999999999996</v>
      </c>
    </row>
    <row r="83" spans="2:3">
      <c r="B83" s="265" t="s">
        <v>797</v>
      </c>
      <c r="C83" s="266">
        <f ca="1">ROUND(C13/C40,3)</f>
        <v>4.3789999999999996</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53" priority="3">
      <formula>$F$10="自定义"</formula>
    </cfRule>
  </conditionalFormatting>
  <conditionalFormatting sqref="C54">
    <cfRule type="expression" dxfId="52" priority="1">
      <formula>$F$53="自定义"</formula>
    </cfRule>
  </conditionalFormatting>
  <conditionalFormatting sqref="I55 I60">
    <cfRule type="expression" dxfId="51" priority="5">
      <formula>$J$51&gt;$L$48</formula>
    </cfRule>
  </conditionalFormatting>
  <conditionalFormatting sqref="J11">
    <cfRule type="expression" dxfId="50" priority="2">
      <formula>$M$10="自定义"</formula>
    </cfRule>
  </conditionalFormatting>
  <conditionalFormatting sqref="K55 K60">
    <cfRule type="expression" dxfId="49" priority="4">
      <formula>$L$48&gt;$J$51</formula>
    </cfRule>
  </conditionalFormatting>
  <dataValidations count="9">
    <dataValidation type="list" allowBlank="1" showInputMessage="1" showErrorMessage="1" sqref="L55" xr:uid="{00000000-0002-0000-2600-000000000000}">
      <formula1>"比较法,基准地价,收益还原"</formula1>
    </dataValidation>
    <dataValidation type="list" allowBlank="1" showInputMessage="1" showErrorMessage="1" sqref="J56" xr:uid="{00000000-0002-0000-2600-000001000000}">
      <formula1>估价范围判定</formula1>
    </dataValidation>
    <dataValidation type="list" allowBlank="1" showInputMessage="1" showErrorMessage="1" sqref="J48" xr:uid="{00000000-0002-0000-2600-000002000000}">
      <formula1>"非生产用房,生产用房,受腐蚀的生产用房"</formula1>
    </dataValidation>
    <dataValidation type="list" allowBlank="1" showInputMessage="1" showErrorMessage="1" sqref="J47" xr:uid="{00000000-0002-0000-2600-000003000000}">
      <formula1>"钢,钢混,砖混"</formula1>
    </dataValidation>
    <dataValidation type="list" allowBlank="1" showInputMessage="1" showErrorMessage="1" sqref="C1" xr:uid="{00000000-0002-0000-2600-000004000000}">
      <formula1>项目类型</formula1>
    </dataValidation>
    <dataValidation type="list" allowBlank="1" showInputMessage="1" showErrorMessage="1" sqref="D33 D61" xr:uid="{00000000-0002-0000-2600-000005000000}">
      <formula1>"按租金收入计税,按房产原值计税,按票据"</formula1>
    </dataValidation>
    <dataValidation type="list" allowBlank="1" showInputMessage="1" showErrorMessage="1" sqref="K19" xr:uid="{00000000-0002-0000-2600-000006000000}">
      <formula1>"按租金收入计税,按房产原值计税"</formula1>
    </dataValidation>
    <dataValidation type="list" allowBlank="1" showInputMessage="1" showErrorMessage="1" sqref="F10 F53 M10" xr:uid="{00000000-0002-0000-2600-000007000000}">
      <formula1>"押一,押二,押三,自定义"</formula1>
    </dataValidation>
    <dataValidation type="list" allowBlank="1" showInputMessage="1" showErrorMessage="1" sqref="D1" xr:uid="{00000000-0002-0000-2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70C0"/>
  </sheetPr>
  <dimension ref="A1:AK122"/>
  <sheetViews>
    <sheetView view="pageBreakPreview" zoomScale="85" zoomScaleNormal="80" zoomScaleSheetLayoutView="85" workbookViewId="0">
      <selection activeCell="F30" sqref="F30"/>
    </sheetView>
  </sheetViews>
  <sheetFormatPr defaultColWidth="12" defaultRowHeight="12.75"/>
  <cols>
    <col min="1" max="1" width="9.75" style="1892" customWidth="1"/>
    <col min="2" max="2" width="22.5" style="1980" customWidth="1"/>
    <col min="3" max="3" width="12" style="1842"/>
    <col min="4" max="4" width="14.875" style="1842" customWidth="1"/>
    <col min="5" max="5" width="14.625" style="1842" customWidth="1"/>
    <col min="6" max="8" width="12" style="1842"/>
    <col min="9" max="9" width="12.25" style="1842" bestFit="1" customWidth="1"/>
    <col min="10" max="10" width="12" style="1842"/>
    <col min="11" max="11" width="8.125" style="1888" customWidth="1"/>
    <col min="12" max="12" width="19.5" style="1842" customWidth="1"/>
    <col min="13" max="13" width="8.5" style="1842" customWidth="1"/>
    <col min="14" max="14" width="9.75" style="1842" customWidth="1"/>
    <col min="15" max="25" width="12" style="1842"/>
    <col min="26" max="26" width="9.375" style="1892" customWidth="1"/>
    <col min="27" max="32" width="9.375" style="1055" customWidth="1"/>
    <col min="33" max="36" width="9.375" style="1892" customWidth="1"/>
    <col min="37" max="38" width="9.375" style="1842" customWidth="1"/>
    <col min="39" max="16384" width="12" style="1842"/>
  </cols>
  <sheetData>
    <row r="1" spans="1:36" ht="28.5">
      <c r="A1" s="188" t="s">
        <v>1920</v>
      </c>
      <c r="B1" s="189"/>
      <c r="C1" s="193" t="s">
        <v>1921</v>
      </c>
      <c r="D1" s="333">
        <f>SUM(D33:D34,D37:D42)</f>
        <v>56.67</v>
      </c>
      <c r="E1" s="1839"/>
      <c r="F1" s="1839"/>
      <c r="G1" s="1839"/>
      <c r="H1" s="1839"/>
      <c r="I1" s="1839"/>
      <c r="J1" s="1839"/>
      <c r="K1" s="1053"/>
      <c r="L1" s="1840" t="s">
        <v>1922</v>
      </c>
      <c r="M1" s="806">
        <f>SUMPRODUCT((区片价!B5:B9=I2)*(区片价!C3:G3=E2)*(区片价!C5:G9))</f>
        <v>0</v>
      </c>
      <c r="N1" s="809">
        <f>SUMPRODUCT((因素修正幅度!B5:B9=I2)*(因素修正幅度!C3:G3=E2)*(因素修正幅度!C5:G9))</f>
        <v>0</v>
      </c>
      <c r="O1" s="1841"/>
      <c r="P1" s="1841"/>
      <c r="Q1" s="1053"/>
      <c r="R1" s="1126" t="s">
        <v>1923</v>
      </c>
      <c r="S1" s="1126" t="s">
        <v>1924</v>
      </c>
      <c r="T1" s="1126" t="s">
        <v>1925</v>
      </c>
      <c r="U1" s="1126" t="s">
        <v>1926</v>
      </c>
      <c r="V1" s="1126" t="s">
        <v>1927</v>
      </c>
      <c r="W1" s="1130"/>
      <c r="X1" s="1130"/>
      <c r="Y1" s="1130"/>
      <c r="Z1" s="1130"/>
      <c r="AA1" s="1130"/>
      <c r="AB1" s="1130"/>
      <c r="AC1" s="1131"/>
      <c r="AD1" s="1132"/>
      <c r="AE1" s="1132"/>
      <c r="AF1" s="1132"/>
      <c r="AG1" s="1132"/>
      <c r="AH1" s="1132"/>
      <c r="AI1" s="1132"/>
      <c r="AJ1" s="1133"/>
    </row>
    <row r="2" spans="1:36" ht="15.75">
      <c r="A2" s="193" t="s">
        <v>1928</v>
      </c>
      <c r="B2" s="196">
        <f>C30</f>
        <v>9</v>
      </c>
      <c r="C2" s="1843" t="s">
        <v>1929</v>
      </c>
      <c r="D2" s="162" t="s">
        <v>1930</v>
      </c>
      <c r="E2" s="3116" t="s">
        <v>21</v>
      </c>
      <c r="F2" s="162" t="s">
        <v>1931</v>
      </c>
      <c r="G2" s="163" t="str">
        <f>IF(E2="商业",项目基本情况!B37,IF(E2="办公",项目基本情况!C37,IF(E2="住宅",项目基本情况!D37,IF(E2="工业",项目基本情况!E37,项目基本情况!F37))))</f>
        <v>六级</v>
      </c>
      <c r="H2" s="162" t="s">
        <v>1932</v>
      </c>
      <c r="I2" s="163" t="str">
        <f>IF(E2="商业",项目基本情况!B38,IF(E2="办公",项目基本情况!C38,IF(E2="住宅",项目基本情况!D38,IF(E2="工业",项目基本情况!E38,项目基本情况!F38))))</f>
        <v>Ⅵ-兴1</v>
      </c>
      <c r="J2" s="1839"/>
      <c r="K2" s="1053"/>
      <c r="L2" s="1844" t="s">
        <v>1933</v>
      </c>
      <c r="M2" s="807">
        <f>SUMPRODUCT((区片价!B10:B29=I2)*(区片价!C3:G3=E2)*(区片价!C10:G29))</f>
        <v>0</v>
      </c>
      <c r="N2" s="809">
        <f>SUMPRODUCT((因素修正幅度!B10:B29=I2)*(因素修正幅度!C3:G3=E2)*(因素修正幅度!C10:G29))</f>
        <v>0</v>
      </c>
      <c r="O2" s="1053"/>
      <c r="P2" s="1053"/>
      <c r="Q2" s="1053"/>
      <c r="R2" s="1126">
        <v>1</v>
      </c>
      <c r="S2" s="3059">
        <f>ROUND(SUMPRODUCT((B106:B110=R2)*(C105:N105=G2)*(C106:N110)),4)</f>
        <v>1.5019</v>
      </c>
      <c r="T2" s="3059">
        <f t="shared" ref="T2:T16" si="0">ROUND($C$5*$C$22*$C$23*$C$24*S2*$C$28,0)</f>
        <v>0</v>
      </c>
      <c r="U2" s="1127"/>
      <c r="V2" s="3059">
        <f>ROUND(T2*U2/10000,0)</f>
        <v>0</v>
      </c>
      <c r="W2" s="1130"/>
      <c r="X2" s="1130"/>
      <c r="Y2" s="1130"/>
      <c r="Z2" s="1130"/>
      <c r="AA2" s="1130"/>
      <c r="AB2" s="1130"/>
      <c r="AC2" s="1131"/>
      <c r="AD2" s="1132"/>
      <c r="AE2" s="1132"/>
      <c r="AF2" s="1132"/>
      <c r="AG2" s="1132"/>
      <c r="AH2" s="1132"/>
      <c r="AI2" s="1132"/>
      <c r="AJ2" s="1133"/>
    </row>
    <row r="3" spans="1:36" ht="15.75">
      <c r="A3" s="195" t="s">
        <v>1934</v>
      </c>
      <c r="B3" s="196">
        <f>ROUND(B2*10000/D1,0)</f>
        <v>1588</v>
      </c>
      <c r="C3" s="1843" t="s">
        <v>1935</v>
      </c>
      <c r="D3" s="162" t="s">
        <v>1936</v>
      </c>
      <c r="E3" s="3114" t="s">
        <v>3609</v>
      </c>
      <c r="F3" s="1845" t="s">
        <v>3610</v>
      </c>
      <c r="G3" s="704">
        <f>IF(F3="宗地容积率",'数据-汇总表'!I4,IF(F3="估价对象容积率",'数据-汇总表'!I6,'数据-汇总表'!I7))</f>
        <v>3</v>
      </c>
      <c r="H3" s="162" t="s">
        <v>1937</v>
      </c>
      <c r="I3" s="725"/>
      <c r="J3" s="1839" t="s">
        <v>1938</v>
      </c>
      <c r="K3" s="1053"/>
      <c r="L3" s="1844" t="s">
        <v>1939</v>
      </c>
      <c r="M3" s="807">
        <f>SUMPRODUCT((区片价!B30:B54=I2)*(区片价!C3:G3=E2)*(区片价!C30:G54))</f>
        <v>0</v>
      </c>
      <c r="N3" s="809">
        <f>SUMPRODUCT((因素修正幅度!B30:B54=I2)*(因素修正幅度!C3:G3=E2)*(因素修正幅度!C30:G54))</f>
        <v>0</v>
      </c>
      <c r="O3" s="1053"/>
      <c r="P3" s="1053"/>
      <c r="Q3" s="1053"/>
      <c r="R3" s="1126">
        <v>2</v>
      </c>
      <c r="S3" s="3059">
        <f>ROUND(SUMPRODUCT((B106:B110=R3)*(C105:N105=G2)*(C106:N110)),4)</f>
        <v>1.1838</v>
      </c>
      <c r="T3" s="3059">
        <f t="shared" si="0"/>
        <v>0</v>
      </c>
      <c r="U3" s="1127"/>
      <c r="V3" s="3059">
        <f t="shared" ref="V3:V16" si="1">ROUND(T3*U3/10000,0)</f>
        <v>0</v>
      </c>
      <c r="W3" s="1130"/>
      <c r="X3" s="1130"/>
      <c r="Y3" s="1130"/>
      <c r="Z3" s="1130"/>
      <c r="AA3" s="1130"/>
      <c r="AB3" s="1130"/>
      <c r="AC3" s="1131"/>
      <c r="AD3" s="1132"/>
      <c r="AE3" s="1132"/>
      <c r="AF3" s="1132"/>
      <c r="AG3" s="1132"/>
      <c r="AH3" s="1132"/>
      <c r="AI3" s="1132"/>
      <c r="AJ3" s="1133"/>
    </row>
    <row r="4" spans="1:36" ht="15.75">
      <c r="A4" s="3527"/>
      <c r="B4" s="3528"/>
      <c r="C4" s="3528"/>
      <c r="D4" s="3529"/>
      <c r="E4" s="3529"/>
      <c r="F4" s="3529"/>
      <c r="G4" s="3529"/>
      <c r="H4" s="3529"/>
      <c r="I4" s="3529"/>
      <c r="J4" s="3530"/>
      <c r="K4" s="1053"/>
      <c r="L4" s="1844" t="s">
        <v>1940</v>
      </c>
      <c r="M4" s="807">
        <f>SUMPRODUCT((区片价!B55:B86=I2)*(区片价!C3:G3=E2)*(区片价!C55:G86))</f>
        <v>0</v>
      </c>
      <c r="N4" s="809">
        <f>SUMPRODUCT((因素修正幅度!B55:B86=I2)*(因素修正幅度!C3:G3=E2)*(因素修正幅度!C55:G86))</f>
        <v>0</v>
      </c>
      <c r="O4" s="1053"/>
      <c r="P4" s="1053"/>
      <c r="Q4" s="1053"/>
      <c r="R4" s="1126">
        <v>3</v>
      </c>
      <c r="S4" s="3059">
        <f>ROUND(SUMPRODUCT((B106:B110=R4)*(C105:N105=G2)*(C106:N110)),4)</f>
        <v>1.0004999999999999</v>
      </c>
      <c r="T4" s="3059">
        <f t="shared" si="0"/>
        <v>0</v>
      </c>
      <c r="U4" s="1127"/>
      <c r="V4" s="3059">
        <f t="shared" si="1"/>
        <v>0</v>
      </c>
      <c r="W4" s="1130"/>
      <c r="X4" s="1130"/>
      <c r="Y4" s="1130"/>
      <c r="Z4" s="1130"/>
      <c r="AA4" s="1130"/>
      <c r="AB4" s="1130"/>
      <c r="AC4" s="1131"/>
      <c r="AD4" s="1132"/>
      <c r="AE4" s="1132"/>
      <c r="AF4" s="1132"/>
      <c r="AG4" s="1132"/>
      <c r="AH4" s="1132"/>
      <c r="AI4" s="1132"/>
      <c r="AJ4" s="1133"/>
    </row>
    <row r="5" spans="1:36" s="1855" customFormat="1" ht="15.75" thickBot="1">
      <c r="A5" s="1846" t="s">
        <v>362</v>
      </c>
      <c r="B5" s="1847" t="s">
        <v>1941</v>
      </c>
      <c r="C5" s="705">
        <f>ROUND(IF(E2="商业",C6*C7*C17+C20,(IF(E2="住宅",C6*C13*C17+C20,IF(E2="办公",C6*C12*C17+C20,C6+C20)))),0)</f>
        <v>0</v>
      </c>
      <c r="D5" s="1249">
        <f>ROUND(C6*C17+C20,0)</f>
        <v>11140</v>
      </c>
      <c r="E5" s="1249"/>
      <c r="F5" s="1848"/>
      <c r="G5" s="1849"/>
      <c r="H5" s="1849"/>
      <c r="I5" s="1849"/>
      <c r="J5" s="1850"/>
      <c r="K5" s="1851"/>
      <c r="L5" s="1844" t="s">
        <v>1942</v>
      </c>
      <c r="M5" s="807">
        <f>SUMPRODUCT((区片价!B87:B126=I2)*(区片价!C3:G3=E2)*(区片价!C87:G126))</f>
        <v>0</v>
      </c>
      <c r="N5" s="809">
        <f>SUMPRODUCT((因素修正幅度!B87:B126=I2)*(因素修正幅度!C3:G3=E2)*(因素修正幅度!C87:G126))</f>
        <v>0</v>
      </c>
      <c r="O5" s="1053"/>
      <c r="P5" s="1053"/>
      <c r="Q5" s="1053"/>
      <c r="R5" s="1126">
        <v>4</v>
      </c>
      <c r="S5" s="3059">
        <f>ROUND(SUMPRODUCT((B106:B110=R5)*(C105:N105=G2)*(C106:N110)),4)</f>
        <v>0.88239999999999996</v>
      </c>
      <c r="T5" s="3059">
        <f t="shared" si="0"/>
        <v>0</v>
      </c>
      <c r="U5" s="1127"/>
      <c r="V5" s="3059">
        <f t="shared" si="1"/>
        <v>0</v>
      </c>
      <c r="W5" s="1130"/>
      <c r="X5" s="1130"/>
      <c r="Y5" s="1130"/>
      <c r="Z5" s="1130"/>
      <c r="AA5" s="1130"/>
      <c r="AB5" s="1130"/>
      <c r="AC5" s="1852"/>
      <c r="AD5" s="1853"/>
      <c r="AE5" s="1853"/>
      <c r="AF5" s="1853"/>
      <c r="AG5" s="1853"/>
      <c r="AH5" s="1853"/>
      <c r="AI5" s="1853"/>
      <c r="AJ5" s="1854"/>
    </row>
    <row r="6" spans="1:36" ht="15.75" thickBot="1">
      <c r="A6" s="1856" t="s">
        <v>1943</v>
      </c>
      <c r="B6" s="1857" t="s">
        <v>1944</v>
      </c>
      <c r="C6" s="706">
        <f>SUMIF(L1:L12,G2,M1:M12)</f>
        <v>11140</v>
      </c>
      <c r="D6" s="1858"/>
      <c r="E6" s="1859"/>
      <c r="F6" s="1859"/>
      <c r="G6" s="1860"/>
      <c r="H6" s="1860"/>
      <c r="I6" s="1860"/>
      <c r="J6" s="1861"/>
      <c r="K6" s="1289"/>
      <c r="L6" s="1844" t="s">
        <v>1945</v>
      </c>
      <c r="M6" s="807">
        <f>SUMPRODUCT((区片价!B127:B189=I2)*(区片价!C3:G3=E2)*(区片价!C127:G189))</f>
        <v>11140</v>
      </c>
      <c r="N6" s="809">
        <f>SUMPRODUCT((因素修正幅度!B127:B189=I2)*(因素修正幅度!C3:G3=E2)*(因素修正幅度!C127:G189))</f>
        <v>0.13</v>
      </c>
      <c r="O6" s="1053"/>
      <c r="P6" s="1053"/>
      <c r="Q6" s="1053"/>
      <c r="R6" s="1126">
        <v>5</v>
      </c>
      <c r="S6" s="3059">
        <f>ROUND(SUMPRODUCT((B106:B110=R6)*(C105:N105=G2)*(C106:N110)),4)</f>
        <v>0.84799999999999998</v>
      </c>
      <c r="T6" s="3059">
        <f t="shared" si="0"/>
        <v>0</v>
      </c>
      <c r="U6" s="1127"/>
      <c r="V6" s="3059">
        <f t="shared" si="1"/>
        <v>0</v>
      </c>
      <c r="W6" s="1130"/>
      <c r="X6" s="1130"/>
      <c r="Y6" s="1130"/>
      <c r="Z6" s="1130"/>
      <c r="AA6" s="1130"/>
      <c r="AB6" s="1130"/>
      <c r="AC6" s="1852"/>
      <c r="AD6" s="1853"/>
      <c r="AE6" s="1853"/>
      <c r="AF6" s="1853"/>
      <c r="AG6" s="1853"/>
      <c r="AH6" s="1853"/>
      <c r="AI6" s="1853"/>
      <c r="AJ6" s="1854"/>
    </row>
    <row r="7" spans="1:36" ht="24.75" thickBot="1">
      <c r="A7" s="3008" t="s">
        <v>3223</v>
      </c>
      <c r="B7" s="1862" t="s">
        <v>1946</v>
      </c>
      <c r="C7" s="707" t="e">
        <f>IF(C8="不临65条商业街",1,ROUND(1+(1.6*E8+1.2*E9+0.8*E10+0.4*E11)*C9,4))</f>
        <v>#DIV/0!</v>
      </c>
      <c r="D7" s="1863" t="s">
        <v>1947</v>
      </c>
      <c r="E7" s="726"/>
      <c r="F7" s="1864"/>
      <c r="G7" s="1865"/>
      <c r="H7" s="1865"/>
      <c r="I7" s="1865"/>
      <c r="J7" s="1866"/>
      <c r="K7" s="1289"/>
      <c r="L7" s="1844" t="s">
        <v>1948</v>
      </c>
      <c r="M7" s="807">
        <f>SUMPRODUCT((区片价!B190:B233=I2)*(区片价!C3:G3=E2)*(区片价!C190:G233))</f>
        <v>0</v>
      </c>
      <c r="N7" s="809">
        <f>SUMPRODUCT((因素修正幅度!B190:B233=I2)*(因素修正幅度!C3:G3=E2)*(因素修正幅度!C190:G233))</f>
        <v>0</v>
      </c>
      <c r="O7" s="1053"/>
      <c r="P7" s="1053"/>
      <c r="Q7" s="1053"/>
      <c r="R7" s="1126">
        <v>6</v>
      </c>
      <c r="S7" s="3113"/>
      <c r="T7" s="3059">
        <f t="shared" si="0"/>
        <v>0</v>
      </c>
      <c r="U7" s="1127"/>
      <c r="V7" s="3059">
        <f t="shared" si="1"/>
        <v>0</v>
      </c>
      <c r="W7" s="1264" t="s">
        <v>1949</v>
      </c>
      <c r="X7" s="1128" t="str">
        <f>G2</f>
        <v>六级</v>
      </c>
      <c r="Y7" s="1128" t="s">
        <v>1950</v>
      </c>
      <c r="Z7" s="1129">
        <f>G3</f>
        <v>3</v>
      </c>
      <c r="AA7" s="1130"/>
      <c r="AB7" s="1130"/>
      <c r="AC7" s="1131"/>
      <c r="AD7" s="1132"/>
      <c r="AE7" s="1132"/>
      <c r="AF7" s="1132"/>
      <c r="AG7" s="1132"/>
      <c r="AH7" s="1132"/>
      <c r="AI7" s="1132"/>
      <c r="AJ7" s="1133"/>
    </row>
    <row r="8" spans="1:36" ht="15">
      <c r="A8" s="3005"/>
      <c r="B8" s="162" t="s">
        <v>1951</v>
      </c>
      <c r="C8" s="1867"/>
      <c r="D8" s="708" t="s">
        <v>112</v>
      </c>
      <c r="E8" s="709" t="e">
        <f>ROUND(C11/E7,4)</f>
        <v>#DIV/0!</v>
      </c>
      <c r="F8" s="1868" t="s">
        <v>1952</v>
      </c>
      <c r="G8" s="1869"/>
      <c r="H8" s="1869"/>
      <c r="I8" s="1869"/>
      <c r="J8" s="1870"/>
      <c r="K8" s="1053"/>
      <c r="L8" s="1844" t="s">
        <v>1953</v>
      </c>
      <c r="M8" s="807">
        <f>SUMPRODUCT((区片价!B234:B276=I2)*(区片价!C3:G3=E2)*(区片价!C234:G276))</f>
        <v>0</v>
      </c>
      <c r="N8" s="809">
        <f>SUMPRODUCT((因素修正幅度!B234:B276=I2)*(因素修正幅度!C3:G3=E2)*(因素修正幅度!C234:G276))</f>
        <v>0</v>
      </c>
      <c r="O8" s="1053"/>
      <c r="P8" s="1053"/>
      <c r="Q8" s="1053"/>
      <c r="R8" s="1126">
        <v>7</v>
      </c>
      <c r="S8" s="1127"/>
      <c r="T8" s="3059">
        <f t="shared" si="0"/>
        <v>0</v>
      </c>
      <c r="U8" s="1127"/>
      <c r="V8" s="3059">
        <f t="shared" si="1"/>
        <v>0</v>
      </c>
      <c r="W8" s="3524" t="s">
        <v>1954</v>
      </c>
      <c r="X8" s="3525"/>
      <c r="Y8" s="1134" t="s">
        <v>1955</v>
      </c>
      <c r="Z8" s="1134" t="s">
        <v>1956</v>
      </c>
      <c r="AA8" s="1134" t="s">
        <v>1957</v>
      </c>
      <c r="AB8" s="1134" t="s">
        <v>1958</v>
      </c>
      <c r="AC8" s="1134" t="s">
        <v>1959</v>
      </c>
      <c r="AD8" s="1134" t="s">
        <v>1960</v>
      </c>
      <c r="AE8" s="1134" t="s">
        <v>1961</v>
      </c>
      <c r="AF8" s="1134" t="s">
        <v>1962</v>
      </c>
      <c r="AG8" s="1134" t="s">
        <v>1963</v>
      </c>
      <c r="AH8" s="1134" t="s">
        <v>1964</v>
      </c>
      <c r="AI8" s="1134" t="s">
        <v>1965</v>
      </c>
      <c r="AJ8" s="1134" t="s">
        <v>1966</v>
      </c>
    </row>
    <row r="9" spans="1:36" ht="15">
      <c r="A9" s="3005"/>
      <c r="B9" s="162" t="s">
        <v>1967</v>
      </c>
      <c r="C9" s="710">
        <f>SUMIF(修正!C71:C138,C8,修正!E71:E138)</f>
        <v>0</v>
      </c>
      <c r="D9" s="163" t="s">
        <v>113</v>
      </c>
      <c r="E9" s="163" t="e">
        <f>ROUND(C11/E7,4)</f>
        <v>#DIV/0!</v>
      </c>
      <c r="F9" s="1868" t="s">
        <v>1968</v>
      </c>
      <c r="G9" s="1869"/>
      <c r="H9" s="1869"/>
      <c r="I9" s="1869"/>
      <c r="J9" s="1870"/>
      <c r="K9" s="1053"/>
      <c r="L9" s="1844" t="s">
        <v>1969</v>
      </c>
      <c r="M9" s="807">
        <f>SUMPRODUCT((区片价!B277:B326=I2)*(区片价!C3:G3=E2)*(区片价!C277:G326))</f>
        <v>0</v>
      </c>
      <c r="N9" s="809">
        <f>SUMPRODUCT((因素修正幅度!B277:B326=I2)*(因素修正幅度!C3:G3=E2)*(因素修正幅度!C277:G326))</f>
        <v>0</v>
      </c>
      <c r="O9" s="1053"/>
      <c r="P9" s="1053"/>
      <c r="Q9" s="1053"/>
      <c r="R9" s="1126">
        <v>8</v>
      </c>
      <c r="S9" s="1127"/>
      <c r="T9" s="3059">
        <f t="shared" si="0"/>
        <v>0</v>
      </c>
      <c r="U9" s="1127"/>
      <c r="V9" s="3059">
        <f t="shared" si="1"/>
        <v>0</v>
      </c>
      <c r="W9" s="3526"/>
      <c r="X9" s="3060" t="s">
        <v>3254</v>
      </c>
      <c r="Y9" s="3061">
        <v>6</v>
      </c>
      <c r="Z9" s="3062">
        <f>$Y$9</f>
        <v>6</v>
      </c>
      <c r="AA9" s="3062">
        <f t="shared" ref="AA9:AJ9" si="2">$Y$9</f>
        <v>6</v>
      </c>
      <c r="AB9" s="3062">
        <f t="shared" si="2"/>
        <v>6</v>
      </c>
      <c r="AC9" s="3062">
        <f t="shared" si="2"/>
        <v>6</v>
      </c>
      <c r="AD9" s="3062">
        <f t="shared" si="2"/>
        <v>6</v>
      </c>
      <c r="AE9" s="3062">
        <f t="shared" si="2"/>
        <v>6</v>
      </c>
      <c r="AF9" s="3062">
        <f t="shared" si="2"/>
        <v>6</v>
      </c>
      <c r="AG9" s="3062">
        <f t="shared" si="2"/>
        <v>6</v>
      </c>
      <c r="AH9" s="3062">
        <f t="shared" si="2"/>
        <v>6</v>
      </c>
      <c r="AI9" s="3062">
        <f t="shared" si="2"/>
        <v>6</v>
      </c>
      <c r="AJ9" s="3062">
        <f t="shared" si="2"/>
        <v>6</v>
      </c>
    </row>
    <row r="10" spans="1:36" ht="15">
      <c r="A10" s="3005"/>
      <c r="B10" s="162" t="s">
        <v>1970</v>
      </c>
      <c r="C10" s="163">
        <f>SUMIF(修正!C71:C138,C8,修正!F71:F138)</f>
        <v>0</v>
      </c>
      <c r="D10" s="163" t="s">
        <v>114</v>
      </c>
      <c r="E10" s="163" t="e">
        <f>ROUND(C11/E7,4)</f>
        <v>#DIV/0!</v>
      </c>
      <c r="F10" s="1868" t="s">
        <v>1971</v>
      </c>
      <c r="G10" s="1869"/>
      <c r="H10" s="1869"/>
      <c r="I10" s="1869"/>
      <c r="J10" s="1870"/>
      <c r="K10" s="1053"/>
      <c r="L10" s="1844" t="s">
        <v>1972</v>
      </c>
      <c r="M10" s="807">
        <f>SUMPRODUCT((区片价!B327:B357=I2)*(区片价!C3:G3=E2)*(区片价!C327:G357))</f>
        <v>0</v>
      </c>
      <c r="N10" s="809">
        <f>SUMPRODUCT((因素修正幅度!B327:B357=I2)*(因素修正幅度!C3:G3=E2)*(因素修正幅度!C327:G357))</f>
        <v>0</v>
      </c>
      <c r="O10" s="1053"/>
      <c r="P10" s="1053"/>
      <c r="Q10" s="1053"/>
      <c r="R10" s="1126">
        <v>9</v>
      </c>
      <c r="S10" s="1127"/>
      <c r="T10" s="3059">
        <f t="shared" si="0"/>
        <v>0</v>
      </c>
      <c r="U10" s="1127"/>
      <c r="V10" s="3059">
        <f t="shared" si="1"/>
        <v>0</v>
      </c>
      <c r="W10" s="3526"/>
      <c r="X10" s="3060">
        <v>6</v>
      </c>
      <c r="Y10" s="3063">
        <f>ROUND((-0.5556*(Y9^2)-0.2719*Y9+8944)*(10^(-4)),4)</f>
        <v>0.89219999999999999</v>
      </c>
      <c r="Z10" s="3063">
        <f>ROUND((-0.5556*(Z9^2)-0.2719*Z9+8944)*(10^(-4)),4)</f>
        <v>0.89219999999999999</v>
      </c>
      <c r="AA10" s="3063">
        <f>ROUND((-0.7912*(AA9^2)-11.3794*AA9+8482)*(10^(-4)),4)</f>
        <v>0.83850000000000002</v>
      </c>
      <c r="AB10" s="3063">
        <f>ROUND((-0.7912*(AB9^2)-11.3794*AB9+8482)*(10^(-4)),4)</f>
        <v>0.83850000000000002</v>
      </c>
      <c r="AC10" s="3063">
        <f>ROUND((-0.7912*(AC9^2)-11.3794*AC9+8482)*(10^(-4)),4)</f>
        <v>0.83850000000000002</v>
      </c>
      <c r="AD10" s="3063">
        <f>ROUND((-0.7912*(AD9^2)-11.3794*AD9+8482)*(10^(-4)),4)</f>
        <v>0.83850000000000002</v>
      </c>
      <c r="AE10" s="3063">
        <f>ROUND((-0.7912*(AE9^2)-11.3794*AE9+8482)*(10^(-4)),4)</f>
        <v>0.83850000000000002</v>
      </c>
      <c r="AF10" s="3063">
        <f>ROUND((-0.989*(AF9^2)-63.78*AF9+7771)*(10^(-4)),4)</f>
        <v>0.73529999999999995</v>
      </c>
      <c r="AG10" s="3063">
        <f>ROUND((-0.989*(AG9^2)-63.78*AG9+7771)*(10^(-4)),4)</f>
        <v>0.73529999999999995</v>
      </c>
      <c r="AH10" s="3063">
        <f>ROUND((-0.989*(AH9^2)-63.78*AH9+7771)*(10^(-4)),4)</f>
        <v>0.73529999999999995</v>
      </c>
      <c r="AI10" s="3063">
        <f>ROUND((-0.989*(AI9^2)-63.78*AI9+7771)*(10^(-4)),4)</f>
        <v>0.73529999999999995</v>
      </c>
      <c r="AJ10" s="3063">
        <f>ROUND((-0.989*(AJ9^2)-63.78*AJ9+7771)*(10^(-4)),4)</f>
        <v>0.73529999999999995</v>
      </c>
    </row>
    <row r="11" spans="1:36" ht="15.75" thickBot="1">
      <c r="A11" s="3007"/>
      <c r="B11" s="1871" t="s">
        <v>1973</v>
      </c>
      <c r="C11" s="711">
        <f>C10/4</f>
        <v>0</v>
      </c>
      <c r="D11" s="711" t="s">
        <v>115</v>
      </c>
      <c r="E11" s="711" t="e">
        <f>ROUND(C11/E7,4)</f>
        <v>#DIV/0!</v>
      </c>
      <c r="F11" s="1872" t="s">
        <v>1974</v>
      </c>
      <c r="G11" s="1873"/>
      <c r="H11" s="1873"/>
      <c r="I11" s="1873"/>
      <c r="J11" s="1874"/>
      <c r="K11" s="1053"/>
      <c r="L11" s="1844" t="s">
        <v>1975</v>
      </c>
      <c r="M11" s="807">
        <f>SUMPRODUCT((区片价!B358:B377=I2)*(区片价!C3:G3=E2)*(区片价!C358:G377))</f>
        <v>0</v>
      </c>
      <c r="N11" s="809">
        <f>SUMPRODUCT((因素修正幅度!B358:B377=I2)*(因素修正幅度!C3:G3=E2)*(因素修正幅度!C358:G377))</f>
        <v>0</v>
      </c>
      <c r="O11" s="1053"/>
      <c r="P11" s="1053"/>
      <c r="Q11" s="1053"/>
      <c r="R11" s="1126">
        <v>10</v>
      </c>
      <c r="S11" s="1127"/>
      <c r="T11" s="3059">
        <f t="shared" si="0"/>
        <v>0</v>
      </c>
      <c r="U11" s="1127"/>
      <c r="V11" s="3059">
        <f t="shared" si="1"/>
        <v>0</v>
      </c>
      <c r="W11" s="1130"/>
      <c r="X11" s="1130"/>
      <c r="Y11" s="1130"/>
      <c r="Z11" s="1130"/>
      <c r="AA11" s="1130"/>
      <c r="AB11" s="1130"/>
      <c r="AC11" s="1131"/>
      <c r="AD11" s="2549"/>
      <c r="AE11" s="2549"/>
      <c r="AF11" s="2549"/>
      <c r="AG11" s="2549"/>
      <c r="AH11" s="2549"/>
      <c r="AI11" s="2549"/>
      <c r="AJ11" s="2550"/>
    </row>
    <row r="12" spans="1:36" ht="25.5" thickBot="1">
      <c r="A12" s="3008" t="s">
        <v>3224</v>
      </c>
      <c r="B12" s="3009" t="s">
        <v>3225</v>
      </c>
      <c r="C12" s="3010"/>
      <c r="D12" s="3011" t="s">
        <v>3226</v>
      </c>
      <c r="E12" s="3012" t="s">
        <v>3227</v>
      </c>
      <c r="F12" s="3013"/>
      <c r="G12" s="3014"/>
      <c r="H12" s="3014"/>
      <c r="I12" s="3014"/>
      <c r="J12" s="3015"/>
      <c r="K12" s="1053"/>
      <c r="L12" s="1793" t="s">
        <v>1978</v>
      </c>
      <c r="M12" s="808">
        <f>SUMPRODUCT((区片价!B378:B384=I2)*(区片价!C3:G3=E2)*(区片价!C378:G384))</f>
        <v>0</v>
      </c>
      <c r="N12" s="809">
        <f>SUMPRODUCT((因素修正幅度!B378:B384=I2)*(因素修正幅度!C3:G3=E2)*(因素修正幅度!C378:G384))</f>
        <v>0</v>
      </c>
      <c r="O12" s="1053"/>
      <c r="P12" s="1053"/>
      <c r="Q12" s="1053"/>
      <c r="R12" s="1126">
        <v>11</v>
      </c>
      <c r="S12" s="1127"/>
      <c r="T12" s="3059">
        <f t="shared" si="0"/>
        <v>0</v>
      </c>
      <c r="U12" s="1127"/>
      <c r="V12" s="3059">
        <f t="shared" si="1"/>
        <v>0</v>
      </c>
      <c r="W12" s="1130"/>
      <c r="X12" s="1130"/>
      <c r="Y12" s="1130"/>
      <c r="Z12" s="1130"/>
      <c r="AA12" s="1130"/>
      <c r="AB12" s="1130"/>
      <c r="AC12" s="1131"/>
      <c r="AD12" s="2549"/>
      <c r="AE12" s="2549"/>
      <c r="AF12" s="2549"/>
      <c r="AG12" s="2549"/>
      <c r="AH12" s="2549"/>
      <c r="AI12" s="2549"/>
      <c r="AJ12" s="2550"/>
    </row>
    <row r="13" spans="1:36" ht="15.75" thickBot="1">
      <c r="A13" s="3008" t="s">
        <v>3228</v>
      </c>
      <c r="B13" s="1875" t="s">
        <v>1976</v>
      </c>
      <c r="C13" s="707">
        <f>ROUND(C16*D16*E16*F16*G16*H16*I16*J16,4)</f>
        <v>0</v>
      </c>
      <c r="D13" s="1876" t="s">
        <v>1977</v>
      </c>
      <c r="E13" s="1877"/>
      <c r="F13" s="1877"/>
      <c r="G13" s="1878"/>
      <c r="H13" s="1878"/>
      <c r="I13" s="1878"/>
      <c r="J13" s="1879"/>
      <c r="K13" s="1053"/>
      <c r="L13" s="3"/>
      <c r="M13" s="4"/>
      <c r="N13" s="3006"/>
      <c r="O13" s="1053"/>
      <c r="P13" s="1053"/>
      <c r="Q13" s="1053"/>
      <c r="R13" s="1126">
        <v>12</v>
      </c>
      <c r="S13" s="1127"/>
      <c r="T13" s="3059">
        <f t="shared" si="0"/>
        <v>0</v>
      </c>
      <c r="U13" s="1127"/>
      <c r="V13" s="3059">
        <f t="shared" si="1"/>
        <v>0</v>
      </c>
      <c r="W13" s="1130"/>
      <c r="X13" s="1130"/>
      <c r="Y13" s="1130"/>
      <c r="Z13" s="1130"/>
      <c r="AA13" s="1130"/>
      <c r="AB13" s="1130"/>
      <c r="AC13" s="1131"/>
      <c r="AD13" s="2549"/>
      <c r="AE13" s="2549"/>
      <c r="AF13" s="2549"/>
      <c r="AG13" s="2549"/>
      <c r="AH13" s="2549"/>
      <c r="AI13" s="2549"/>
      <c r="AJ13" s="2550"/>
    </row>
    <row r="14" spans="1:36" ht="15">
      <c r="A14" s="3004"/>
      <c r="B14" s="1880" t="s">
        <v>1979</v>
      </c>
      <c r="C14" s="1881" t="s">
        <v>1980</v>
      </c>
      <c r="D14" s="1258" t="s">
        <v>1981</v>
      </c>
      <c r="E14" s="27" t="s">
        <v>1982</v>
      </c>
      <c r="F14" s="3016" t="s">
        <v>3229</v>
      </c>
      <c r="G14" s="3016" t="s">
        <v>3229</v>
      </c>
      <c r="H14" s="3016" t="s">
        <v>3229</v>
      </c>
      <c r="I14" s="3016" t="s">
        <v>3229</v>
      </c>
      <c r="J14" s="3016" t="s">
        <v>3229</v>
      </c>
      <c r="K14" s="1053"/>
      <c r="L14" s="1053"/>
      <c r="M14" s="1053"/>
      <c r="N14" s="1053"/>
      <c r="O14" s="1053"/>
      <c r="P14" s="1053"/>
      <c r="Q14" s="1053"/>
      <c r="R14" s="1126">
        <v>13</v>
      </c>
      <c r="S14" s="1127"/>
      <c r="T14" s="3059">
        <f t="shared" si="0"/>
        <v>0</v>
      </c>
      <c r="U14" s="1127"/>
      <c r="V14" s="3059">
        <f t="shared" si="1"/>
        <v>0</v>
      </c>
      <c r="W14" s="1130"/>
      <c r="X14" s="1130"/>
      <c r="Y14" s="1130"/>
      <c r="Z14" s="1130"/>
      <c r="AA14" s="1130"/>
      <c r="AB14" s="1130"/>
      <c r="AC14" s="1131"/>
      <c r="AD14" s="2549"/>
      <c r="AE14" s="2549"/>
      <c r="AF14" s="2549"/>
      <c r="AG14" s="2549"/>
      <c r="AH14" s="2549"/>
      <c r="AI14" s="2549"/>
      <c r="AJ14" s="2550"/>
    </row>
    <row r="15" spans="1:36" ht="15">
      <c r="A15" s="3004"/>
      <c r="B15" s="1882"/>
      <c r="C15" s="1883"/>
      <c r="D15" s="1884"/>
      <c r="E15" s="1885"/>
      <c r="F15" s="1467" t="s">
        <v>3230</v>
      </c>
      <c r="G15" s="1925"/>
      <c r="H15" s="3017"/>
      <c r="I15" s="3018"/>
      <c r="J15" s="3019"/>
      <c r="K15" s="1053"/>
      <c r="L15" s="1053"/>
      <c r="M15" s="1053"/>
      <c r="N15" s="1053"/>
      <c r="O15" s="1053"/>
      <c r="P15" s="1053"/>
      <c r="Q15" s="1053"/>
      <c r="R15" s="1126">
        <v>14</v>
      </c>
      <c r="S15" s="1127"/>
      <c r="T15" s="3059">
        <f t="shared" si="0"/>
        <v>0</v>
      </c>
      <c r="U15" s="1127"/>
      <c r="V15" s="3059">
        <f t="shared" si="1"/>
        <v>0</v>
      </c>
      <c r="W15" s="1130"/>
      <c r="X15" s="1130"/>
      <c r="Y15" s="1130"/>
      <c r="Z15" s="1130"/>
      <c r="AA15" s="1130"/>
      <c r="AB15" s="1130"/>
      <c r="AC15" s="1131"/>
      <c r="AD15" s="2549"/>
      <c r="AE15" s="2549"/>
      <c r="AF15" s="2549"/>
      <c r="AG15" s="2549"/>
      <c r="AH15" s="2549"/>
      <c r="AI15" s="2549"/>
      <c r="AJ15" s="2550"/>
    </row>
    <row r="16" spans="1:36" ht="15.75" thickBot="1">
      <c r="A16" s="3004"/>
      <c r="B16" s="3022" t="s">
        <v>1983</v>
      </c>
      <c r="C16" s="3020"/>
      <c r="D16" s="3020"/>
      <c r="E16" s="3020"/>
      <c r="F16" s="3020">
        <v>1</v>
      </c>
      <c r="G16" s="3020">
        <v>1</v>
      </c>
      <c r="H16" s="3020">
        <v>1</v>
      </c>
      <c r="I16" s="3020">
        <v>1</v>
      </c>
      <c r="J16" s="3021">
        <v>1</v>
      </c>
      <c r="K16" s="1053"/>
      <c r="L16" s="1841"/>
      <c r="M16" s="1841"/>
      <c r="N16" s="1841"/>
      <c r="O16" s="1841"/>
      <c r="P16" s="1841"/>
      <c r="Q16" s="1053"/>
      <c r="R16" s="1126">
        <v>15</v>
      </c>
      <c r="S16" s="1127"/>
      <c r="T16" s="3059">
        <f t="shared" si="0"/>
        <v>0</v>
      </c>
      <c r="U16" s="1127"/>
      <c r="V16" s="3059">
        <f t="shared" si="1"/>
        <v>0</v>
      </c>
      <c r="W16" s="1130"/>
      <c r="X16" s="1130"/>
      <c r="Y16" s="1130"/>
      <c r="Z16" s="1130"/>
      <c r="AA16" s="1130"/>
      <c r="AB16" s="1130"/>
      <c r="AC16" s="1131"/>
      <c r="AD16" s="2549"/>
      <c r="AE16" s="2549"/>
      <c r="AF16" s="2549"/>
      <c r="AG16" s="2549"/>
      <c r="AH16" s="2549"/>
      <c r="AI16" s="2549"/>
      <c r="AJ16" s="2550"/>
    </row>
    <row r="17" spans="1:37">
      <c r="A17" s="3031" t="s">
        <v>3231</v>
      </c>
      <c r="B17" s="3023" t="s">
        <v>3232</v>
      </c>
      <c r="C17" s="3032">
        <f>ROUND(IF(OR(E2="工业",E2="公共服务"),1,IF(AND(E18=0,E19=0),1,IF(AND(E18=J24,E19=G19),0.8,IF(E19=0,1+E17*(-0.2),1+E17*G17*(-0.2))))),4)</f>
        <v>1</v>
      </c>
      <c r="D17" s="3024" t="s">
        <v>3233</v>
      </c>
      <c r="E17" s="3032">
        <f>ROUND(G18/I18,2)</f>
        <v>0</v>
      </c>
      <c r="F17" s="3024" t="s">
        <v>3236</v>
      </c>
      <c r="G17" s="3032" t="e">
        <f>ROUND(E19/G19,2)</f>
        <v>#DIV/0!</v>
      </c>
      <c r="H17" s="3032"/>
      <c r="I17" s="3032"/>
      <c r="J17" s="3033"/>
      <c r="K17" s="1053"/>
      <c r="L17" s="1841"/>
      <c r="M17" s="1841"/>
      <c r="N17" s="1841"/>
      <c r="O17" s="1841"/>
      <c r="P17" s="1841"/>
      <c r="Q17" s="1053"/>
      <c r="R17" s="1053"/>
      <c r="S17" s="1053"/>
      <c r="T17" s="1053"/>
      <c r="U17" s="1053"/>
      <c r="V17" s="1053"/>
      <c r="W17" s="1053"/>
      <c r="X17" s="1053"/>
      <c r="Y17" s="1053"/>
      <c r="Z17" s="1054"/>
      <c r="AA17" s="1054"/>
      <c r="AB17" s="1054"/>
      <c r="AC17" s="1054"/>
      <c r="AD17" s="1054"/>
      <c r="AE17" s="1053"/>
      <c r="AF17" s="1053"/>
      <c r="AG17" s="1841"/>
      <c r="AH17" s="1841"/>
      <c r="AI17" s="1841"/>
      <c r="AJ17" s="1841"/>
    </row>
    <row r="18" spans="1:37" s="1855" customFormat="1" ht="14.25">
      <c r="A18" s="3034"/>
      <c r="B18" s="2305"/>
      <c r="C18" s="3030"/>
      <c r="D18" s="3025" t="s">
        <v>3234</v>
      </c>
      <c r="E18" s="2352"/>
      <c r="F18" s="3026" t="s">
        <v>3237</v>
      </c>
      <c r="G18" s="3030">
        <f>ROUND(1-(1/(POWER(1+G24,E18))),4)</f>
        <v>0</v>
      </c>
      <c r="H18" s="3026" t="s">
        <v>3239</v>
      </c>
      <c r="I18" s="3030">
        <f>ROUND(1-(1/(POWER(1+G24,J24))),4)</f>
        <v>0.93120000000000003</v>
      </c>
      <c r="J18" s="3035"/>
      <c r="K18" s="1053"/>
      <c r="L18" s="1841"/>
      <c r="M18" s="1841"/>
      <c r="N18" s="1841"/>
      <c r="O18" s="1841"/>
      <c r="P18" s="1841"/>
      <c r="Q18" s="1053"/>
      <c r="R18" s="1057"/>
      <c r="S18" s="1057"/>
      <c r="T18" s="1054"/>
      <c r="U18" s="1054"/>
      <c r="V18" s="1054"/>
      <c r="W18" s="1053"/>
      <c r="X18" s="1053"/>
      <c r="Y18" s="1053"/>
      <c r="Z18" s="1058"/>
      <c r="AA18" s="1058"/>
      <c r="AB18" s="1058"/>
      <c r="AC18" s="1058"/>
      <c r="AD18" s="1058"/>
      <c r="AE18" s="1054"/>
      <c r="AF18" s="1054"/>
      <c r="AG18" s="1977"/>
      <c r="AH18" s="1977"/>
      <c r="AI18" s="1977"/>
      <c r="AJ18" s="2548"/>
    </row>
    <row r="19" spans="1:37" s="1855" customFormat="1" ht="15" thickBot="1">
      <c r="A19" s="3036"/>
      <c r="B19" s="3037"/>
      <c r="C19" s="3038"/>
      <c r="D19" s="3038" t="s">
        <v>3235</v>
      </c>
      <c r="E19" s="3039"/>
      <c r="F19" s="3040" t="s">
        <v>3238</v>
      </c>
      <c r="G19" s="3039"/>
      <c r="H19" s="3038"/>
      <c r="I19" s="3038"/>
      <c r="J19" s="3041"/>
      <c r="K19" s="1053"/>
      <c r="L19" s="1841"/>
      <c r="M19" s="1841"/>
      <c r="N19" s="1841"/>
      <c r="O19" s="1841"/>
      <c r="P19" s="1841"/>
      <c r="Q19" s="1057"/>
      <c r="R19" s="1057"/>
      <c r="S19" s="1057"/>
      <c r="T19" s="1054"/>
      <c r="U19" s="1054"/>
      <c r="V19" s="1054"/>
      <c r="W19" s="1053"/>
      <c r="X19" s="1053"/>
      <c r="Y19" s="1053"/>
      <c r="Z19" s="1058"/>
      <c r="AA19" s="1058"/>
      <c r="AB19" s="1058"/>
      <c r="AC19" s="1058"/>
      <c r="AD19" s="1058"/>
      <c r="AE19" s="1058"/>
      <c r="AF19" s="1057"/>
      <c r="AG19" s="2551"/>
      <c r="AH19" s="1977"/>
      <c r="AI19" s="560"/>
      <c r="AJ19" s="560"/>
      <c r="AK19" s="1896"/>
    </row>
    <row r="20" spans="1:37" s="1855" customFormat="1" ht="14.25">
      <c r="A20" s="3531" t="s">
        <v>3240</v>
      </c>
      <c r="B20" s="159" t="s">
        <v>1988</v>
      </c>
      <c r="C20" s="3027">
        <f>ROUND(IF(F21="与级别开发程度一致",0,(G21-E21)/C21),0)</f>
        <v>0</v>
      </c>
      <c r="D20" s="3042" t="s">
        <v>1992</v>
      </c>
      <c r="E20" s="3043"/>
      <c r="F20" s="3537" t="s">
        <v>1989</v>
      </c>
      <c r="G20" s="3538"/>
      <c r="H20" s="3028"/>
      <c r="I20" s="3028"/>
      <c r="J20" s="3029"/>
      <c r="K20" s="1886"/>
      <c r="L20" s="1886"/>
      <c r="M20" s="1886"/>
      <c r="N20" s="1886"/>
      <c r="O20" s="1887"/>
      <c r="P20" s="1841"/>
      <c r="Q20" s="1057"/>
      <c r="R20" s="1057"/>
      <c r="S20" s="1057"/>
      <c r="T20" s="1054"/>
      <c r="U20" s="1054"/>
      <c r="V20" s="1054"/>
      <c r="W20" s="1053"/>
      <c r="X20" s="1053"/>
      <c r="Y20" s="1053"/>
      <c r="Z20" s="1058"/>
      <c r="AA20" s="1058"/>
      <c r="AB20" s="1058"/>
      <c r="AC20" s="1058"/>
      <c r="AD20" s="1058"/>
      <c r="AE20" s="1058"/>
      <c r="AF20" s="1058"/>
      <c r="AG20" s="2548"/>
      <c r="AH20" s="2548"/>
      <c r="AI20" s="2548"/>
      <c r="AJ20" s="2548"/>
    </row>
    <row r="21" spans="1:37" s="1855" customFormat="1" ht="26.25" thickBot="1">
      <c r="A21" s="3532"/>
      <c r="B21" s="1999" t="s">
        <v>1991</v>
      </c>
      <c r="C21" s="2000">
        <f>IF(E3="M4科研用地",SUMPRODUCT((修正!A2:A7=E3)*(修正!B1:M1=G2)*(修正!B2:M7)),SUMPRODUCT((修正!A2:A7=E2)*(修正!B1:M1=G2)*(修正!B2:M7)))</f>
        <v>2.5</v>
      </c>
      <c r="D21" s="179" t="str">
        <f>IF(OR(G2="八级",G2="九级",G2="十级",G2="十一级",G2="十二级"),"五通一平","七通一平")</f>
        <v>七通一平</v>
      </c>
      <c r="E21" s="1990">
        <f>SUMPRODUCT((修正!B1:M1=G2)*(修正!B17:M17))</f>
        <v>315</v>
      </c>
      <c r="F21" s="1991" t="s">
        <v>3611</v>
      </c>
      <c r="G21" s="1992">
        <f>SUM(H21:O21)</f>
        <v>0</v>
      </c>
      <c r="H21" s="2000">
        <f>SUMPRODUCT((七通一平=H20)*(修正!B1:M1=G2)*(修正!B8:M16))</f>
        <v>0</v>
      </c>
      <c r="I21" s="2000">
        <f>SUMPRODUCT((七通一平=I20)*(修正!B1:M1=G2)*(修正!B8:M16))</f>
        <v>0</v>
      </c>
      <c r="J21" s="2001">
        <f>SUMPRODUCT((七通一平=J20)*(修正!B1:M1=G2)*(修正!B8:M16))</f>
        <v>0</v>
      </c>
      <c r="K21" s="2000">
        <f>SUMPRODUCT((七通一平=K20)*(修正!B1:M1=G2)*(修正!B8:M16))</f>
        <v>0</v>
      </c>
      <c r="L21" s="2000">
        <f>SUMPRODUCT((七通一平=L20)*(修正!B1:M1=G2)*(修正!B8:M16))</f>
        <v>0</v>
      </c>
      <c r="M21" s="2000">
        <f>SUMPRODUCT((七通一平=M20)*(修正!B1:M1=G2)*(修正!B8:M16))</f>
        <v>0</v>
      </c>
      <c r="N21" s="2000">
        <f>SUMPRODUCT((七通一平=N20)*(修正!B1:M1=G2)*(修正!B8:M16))</f>
        <v>0</v>
      </c>
      <c r="O21" s="2002">
        <f>SUMPRODUCT((七通一平=O20)*(修正!B1:M1=G2)*(修正!B8:M16))</f>
        <v>0</v>
      </c>
      <c r="P21" s="1841"/>
      <c r="Q21" s="2548"/>
      <c r="R21" s="1057"/>
      <c r="S21" s="1057"/>
      <c r="T21" s="1054"/>
      <c r="U21" s="1054"/>
      <c r="V21" s="1054"/>
      <c r="W21" s="1053"/>
      <c r="X21" s="1053"/>
      <c r="Y21" s="1053"/>
      <c r="Z21" s="1058"/>
      <c r="AA21" s="1058"/>
      <c r="AB21" s="1058"/>
      <c r="AC21" s="1058"/>
      <c r="AD21" s="1058"/>
      <c r="AE21" s="1058"/>
      <c r="AF21" s="1058"/>
      <c r="AG21" s="2548"/>
      <c r="AH21" s="2548"/>
      <c r="AI21" s="2548"/>
      <c r="AJ21" s="2548"/>
    </row>
    <row r="22" spans="1:37" s="1855" customFormat="1" ht="15.75" thickBot="1">
      <c r="A22" s="1993" t="s">
        <v>363</v>
      </c>
      <c r="B22" s="1994" t="s">
        <v>1994</v>
      </c>
      <c r="C22" s="1995">
        <f>SUMIF(修正!C20:C51,E3,修正!E20:E51)</f>
        <v>1</v>
      </c>
      <c r="D22" s="1996"/>
      <c r="E22" s="1997"/>
      <c r="F22" s="1997"/>
      <c r="G22" s="1997"/>
      <c r="H22" s="1997"/>
      <c r="I22" s="1997"/>
      <c r="J22" s="1998"/>
      <c r="K22" s="1058"/>
      <c r="L22" s="2548"/>
      <c r="M22" s="2548"/>
      <c r="N22" s="2548"/>
      <c r="O22" s="1056"/>
      <c r="P22" s="1056"/>
      <c r="Q22" s="2548"/>
      <c r="R22" s="1057"/>
      <c r="S22" s="1057"/>
      <c r="T22" s="1054"/>
      <c r="U22" s="1054"/>
      <c r="V22" s="1054"/>
      <c r="W22" s="1053"/>
      <c r="X22" s="1053"/>
      <c r="Y22" s="1053"/>
      <c r="Z22" s="1058"/>
      <c r="AA22" s="1058"/>
      <c r="AB22" s="1058"/>
      <c r="AC22" s="1058"/>
      <c r="AD22" s="1058"/>
      <c r="AE22" s="1058"/>
      <c r="AF22" s="1058"/>
      <c r="AG22" s="2548"/>
      <c r="AH22" s="2548"/>
      <c r="AI22" s="2548"/>
      <c r="AJ22" s="2548"/>
    </row>
    <row r="23" spans="1:37" ht="26.25" thickBot="1">
      <c r="A23" s="1889" t="s">
        <v>364</v>
      </c>
      <c r="B23" s="1890" t="s">
        <v>1995</v>
      </c>
      <c r="C23" s="712">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1.0107999999999999</v>
      </c>
      <c r="D23" s="1893" t="s">
        <v>1996</v>
      </c>
      <c r="E23" s="713">
        <v>44197</v>
      </c>
      <c r="F23" s="1893" t="s">
        <v>1997</v>
      </c>
      <c r="G23" s="714">
        <f>'数据-取费表'!B2</f>
        <v>45526</v>
      </c>
      <c r="H23" s="3044" t="s">
        <v>3242</v>
      </c>
      <c r="I23" s="3045" t="str">
        <f>IF(H23="季度增幅（自定义）",SUMIF(N25:N28,E2,O25:O28),"")</f>
        <v/>
      </c>
      <c r="J23" s="3137" t="s">
        <v>3241</v>
      </c>
      <c r="K23" s="1058"/>
      <c r="L23" s="1894" t="s">
        <v>1998</v>
      </c>
      <c r="M23" s="1238">
        <f>ROUND(SUMIF(地价!B2:G2,E2,地价!B16:G16),0)</f>
        <v>350</v>
      </c>
      <c r="N23" s="1895" t="s">
        <v>1999</v>
      </c>
      <c r="O23" s="715">
        <f>ROUNDDOWN(DATEDIF(E23,G23,"M")/3,0)</f>
        <v>14</v>
      </c>
      <c r="P23" s="1054"/>
      <c r="Q23" s="2548"/>
      <c r="R23" s="1057"/>
      <c r="S23" s="1057"/>
      <c r="T23" s="1054"/>
      <c r="U23" s="1054"/>
      <c r="V23" s="1054"/>
      <c r="W23" s="1053"/>
      <c r="X23" s="1053"/>
      <c r="Y23" s="1053"/>
      <c r="Z23" s="1058"/>
      <c r="AA23" s="1058"/>
      <c r="AB23" s="1058"/>
      <c r="AC23" s="1058"/>
      <c r="AD23" s="1058"/>
      <c r="AE23" s="1054"/>
      <c r="AF23" s="1054"/>
      <c r="AG23" s="1977"/>
      <c r="AH23" s="1977"/>
      <c r="AI23" s="1977"/>
      <c r="AJ23" s="1977"/>
      <c r="AK23" s="1892"/>
    </row>
    <row r="24" spans="1:37" s="1855" customFormat="1" ht="24.75" thickBot="1">
      <c r="A24" s="1897" t="s">
        <v>365</v>
      </c>
      <c r="B24" s="1898" t="s">
        <v>2000</v>
      </c>
      <c r="C24" s="716">
        <f>ROUND(POWER(1+G24,J24-I24)*(POWER(1+G24,I24)-1)/(POWER(1+G24,J24)-1),4)</f>
        <v>0.91479999999999995</v>
      </c>
      <c r="D24" s="1899" t="s">
        <v>2001</v>
      </c>
      <c r="E24" s="1245">
        <f>存贷款利率!E26/100</f>
        <v>4.3499999999999997E-2</v>
      </c>
      <c r="F24" s="1899" t="s">
        <v>1993</v>
      </c>
      <c r="G24" s="720">
        <f>SUMIF(M30:Q30,E2,M33:Q33)</f>
        <v>5.5E-2</v>
      </c>
      <c r="H24" s="1899" t="s">
        <v>2002</v>
      </c>
      <c r="I24" s="721">
        <f>SUMIF('数据-取费表'!C6:C15,E2,'数据-取费表'!F6:F15)/COUNTIF('数据-取费表'!C6:C15,E2)</f>
        <v>35.67</v>
      </c>
      <c r="J24" s="722">
        <f>IF(E2="住宅",70,IF(E2="商业",40,50))</f>
        <v>50</v>
      </c>
      <c r="K24" s="1058"/>
      <c r="L24" s="1900" t="s">
        <v>2003</v>
      </c>
      <c r="M24" s="1239">
        <f>ROUND(SUMPRODUCT((地价!A4:A16=YEAR(G23)&amp;"-"&amp;ROUNDUP(MONTH(G23)/3,0))*(地价!B2:G2=E2)*(地价!B4:G16)),0)</f>
        <v>0</v>
      </c>
      <c r="N24" s="1901" t="s">
        <v>2004</v>
      </c>
      <c r="O24" s="1902" t="s">
        <v>2005</v>
      </c>
      <c r="P24" s="1903" t="s">
        <v>2006</v>
      </c>
      <c r="Q24" s="1841"/>
      <c r="R24" s="1057"/>
      <c r="S24" s="1057"/>
      <c r="T24" s="1054"/>
      <c r="U24" s="1054"/>
      <c r="V24" s="1054"/>
      <c r="W24" s="1053"/>
      <c r="X24" s="1053"/>
      <c r="Y24" s="1053"/>
      <c r="Z24" s="1058"/>
      <c r="AA24" s="1058"/>
      <c r="AB24" s="1058"/>
      <c r="AC24" s="1058"/>
      <c r="AD24" s="1058"/>
      <c r="AE24" s="1058"/>
      <c r="AF24" s="1058"/>
      <c r="AG24" s="2548"/>
      <c r="AH24" s="2548"/>
      <c r="AI24" s="2548"/>
      <c r="AJ24" s="2548"/>
    </row>
    <row r="25" spans="1:37" ht="15">
      <c r="A25" s="1904" t="s">
        <v>366</v>
      </c>
      <c r="B25" s="1905" t="s">
        <v>3321</v>
      </c>
      <c r="C25" s="461">
        <f>IF(B25="容积率修正",IF(G3&lt;10,D26,J26),C27)</f>
        <v>0.96309999999999996</v>
      </c>
      <c r="D25" s="1906"/>
      <c r="E25" s="1906"/>
      <c r="F25" s="1906"/>
      <c r="G25" s="1906"/>
      <c r="H25" s="1906"/>
      <c r="I25" s="1906"/>
      <c r="J25" s="1907"/>
      <c r="K25" s="1058"/>
      <c r="L25" s="2548"/>
      <c r="M25" s="2548"/>
      <c r="N25" s="1908" t="s">
        <v>2007</v>
      </c>
      <c r="O25" s="1090"/>
      <c r="P25" s="1091">
        <f>SUMPRODUCT((地价!A3:A40=YEAR(G23)&amp;"-"&amp;ROUNDUP(MONTH(G23)/3,0))*(地价!AD2:AH2=N25)*(地价!AD3:AH40))</f>
        <v>0</v>
      </c>
      <c r="Q25" s="2548"/>
      <c r="R25" s="1057"/>
      <c r="S25" s="1057"/>
      <c r="T25" s="1054"/>
      <c r="U25" s="1054"/>
      <c r="V25" s="1054"/>
      <c r="W25" s="1053"/>
      <c r="X25" s="1053"/>
      <c r="Y25" s="1053"/>
      <c r="Z25" s="1058"/>
      <c r="AA25" s="1058"/>
      <c r="AB25" s="1058"/>
      <c r="AC25" s="1058"/>
      <c r="AD25" s="1058"/>
      <c r="AE25" s="1054"/>
      <c r="AF25" s="1054"/>
      <c r="AG25" s="1977"/>
      <c r="AH25" s="1977"/>
      <c r="AI25" s="1977"/>
      <c r="AJ25" s="1977"/>
    </row>
    <row r="26" spans="1:37" ht="14.25">
      <c r="A26" s="1803" t="s">
        <v>2008</v>
      </c>
      <c r="B26" s="1909" t="s">
        <v>2009</v>
      </c>
      <c r="C26" s="1909" t="s">
        <v>3243</v>
      </c>
      <c r="D26" s="1260">
        <f>IF(E26=G26,F26,IF(G3&lt;10,ROUND(F26+(H26-F26)*(G3-E26)/(G26-E26),4),"——"))</f>
        <v>0.96309999999999996</v>
      </c>
      <c r="E26" s="704">
        <f>ROUNDDOWN(G3,1)</f>
        <v>3</v>
      </c>
      <c r="F26" s="126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0.96309999999999996</v>
      </c>
      <c r="G26" s="704">
        <f>ROUNDUP(G3,1)</f>
        <v>3</v>
      </c>
      <c r="H26" s="126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0.96309999999999996</v>
      </c>
      <c r="I26" s="1909" t="s">
        <v>3244</v>
      </c>
      <c r="J26" s="374" t="str">
        <f>IF(G3&gt;=10,D115,"——")</f>
        <v>——</v>
      </c>
      <c r="K26" s="1058"/>
      <c r="L26" s="2548"/>
      <c r="M26" s="2548"/>
      <c r="N26" s="1908" t="s">
        <v>2010</v>
      </c>
      <c r="O26" s="1090"/>
      <c r="P26" s="1091">
        <f>SUMPRODUCT((地价!A3:A40=YEAR(G23)&amp;"-"&amp;ROUNDUP(MONTH(G23)/3,0))*(地价!AD2:AH2=N26)*(地价!AD3:AH40))</f>
        <v>0</v>
      </c>
      <c r="Q26" s="1841"/>
      <c r="R26" s="1057"/>
      <c r="S26" s="1057"/>
      <c r="T26" s="1054"/>
      <c r="U26" s="1054"/>
      <c r="V26" s="1054"/>
      <c r="W26" s="1053"/>
      <c r="X26" s="1053"/>
      <c r="Y26" s="1053"/>
      <c r="Z26" s="1058"/>
      <c r="AA26" s="1058"/>
      <c r="AB26" s="1058"/>
      <c r="AC26" s="1058"/>
      <c r="AD26" s="1058"/>
      <c r="AE26" s="1054"/>
      <c r="AF26" s="1054"/>
      <c r="AG26" s="1977"/>
      <c r="AH26" s="1977"/>
      <c r="AI26" s="1977"/>
      <c r="AJ26" s="1977"/>
    </row>
    <row r="27" spans="1:37" ht="15.75" thickBot="1">
      <c r="A27" s="1803" t="s">
        <v>2011</v>
      </c>
      <c r="B27" s="1910" t="s">
        <v>2012</v>
      </c>
      <c r="C27" s="787">
        <f>ROUND(IF(I3&lt;6,SUMPRODUCT((B106:B110=I3)*(C105:N105=G2)*(C106:N110)),SUMIF(C105:N105,G2,C112:N112)),4)</f>
        <v>0</v>
      </c>
      <c r="D27" s="1839"/>
      <c r="E27" s="1839"/>
      <c r="F27" s="1911"/>
      <c r="G27" s="1912"/>
      <c r="H27" s="1913"/>
      <c r="I27" s="1914"/>
      <c r="J27" s="1915"/>
      <c r="K27" s="1053"/>
      <c r="L27" s="1841"/>
      <c r="M27" s="1841"/>
      <c r="N27" s="1908" t="s">
        <v>2013</v>
      </c>
      <c r="O27" s="1090"/>
      <c r="P27" s="1091">
        <f>SUMPRODUCT((地价!A3:A40=YEAR(G23)&amp;"-"&amp;ROUNDUP(MONTH(G23)/3,0))*(地价!AD2:AH2=N27)*(地价!AD3:AH40))</f>
        <v>0</v>
      </c>
      <c r="Q27" s="1841"/>
      <c r="R27" s="1057"/>
      <c r="S27" s="1057"/>
      <c r="T27" s="1054"/>
      <c r="U27" s="1054"/>
      <c r="V27" s="1054"/>
      <c r="W27" s="1053"/>
      <c r="X27" s="1053"/>
      <c r="Y27" s="1053"/>
      <c r="Z27" s="1058"/>
      <c r="AA27" s="1058"/>
      <c r="AB27" s="1058"/>
      <c r="AC27" s="1058"/>
      <c r="AD27" s="1058"/>
      <c r="AE27" s="1054"/>
      <c r="AF27" s="1054"/>
      <c r="AG27" s="1977"/>
      <c r="AH27" s="1977"/>
      <c r="AI27" s="1977"/>
      <c r="AJ27" s="1977"/>
    </row>
    <row r="28" spans="1:37" ht="15.75" thickBot="1">
      <c r="A28" s="1897" t="s">
        <v>367</v>
      </c>
      <c r="B28" s="1890" t="s">
        <v>2014</v>
      </c>
      <c r="C28" s="712">
        <f>SUMIF(A47:A101,E2,B47:B101)</f>
        <v>1.0705</v>
      </c>
      <c r="D28" s="1891"/>
      <c r="E28" s="1916"/>
      <c r="F28" s="1916"/>
      <c r="G28" s="1916"/>
      <c r="H28" s="1916"/>
      <c r="I28" s="1916"/>
      <c r="J28" s="1917"/>
      <c r="K28" s="1058"/>
      <c r="L28" s="2548"/>
      <c r="M28" s="2548"/>
      <c r="N28" s="1918" t="s">
        <v>2015</v>
      </c>
      <c r="O28" s="1092"/>
      <c r="P28" s="1093">
        <f>SUMPRODUCT((地价!A3:A40=YEAR(G23)&amp;"-"&amp;ROUNDUP(MONTH(G23)/3,0))*(地价!AD2:AH2=N28)*(地价!AD3:AH40))</f>
        <v>0</v>
      </c>
      <c r="Q28" s="1057"/>
      <c r="R28" s="1057"/>
      <c r="S28" s="1057"/>
      <c r="T28" s="1054"/>
      <c r="U28" s="1054"/>
      <c r="V28" s="1054"/>
      <c r="W28" s="1053"/>
      <c r="X28" s="1053"/>
      <c r="Y28" s="1053"/>
      <c r="Z28" s="1058"/>
      <c r="AA28" s="1058"/>
      <c r="AB28" s="1058"/>
      <c r="AC28" s="1058"/>
      <c r="AD28" s="1058"/>
      <c r="AE28" s="1054"/>
      <c r="AF28" s="1054"/>
      <c r="AG28" s="1977"/>
      <c r="AH28" s="1977"/>
      <c r="AI28" s="1977"/>
      <c r="AJ28" s="1977"/>
    </row>
    <row r="29" spans="1:37" ht="15.75" thickBot="1">
      <c r="A29" s="1897" t="s">
        <v>368</v>
      </c>
      <c r="B29" s="1919" t="s">
        <v>2016</v>
      </c>
      <c r="C29" s="717"/>
      <c r="D29" s="1865"/>
      <c r="E29" s="1865"/>
      <c r="F29" s="1920"/>
      <c r="G29" s="1865"/>
      <c r="H29" s="1865"/>
      <c r="I29" s="1865"/>
      <c r="J29" s="1866"/>
      <c r="K29" s="1053"/>
      <c r="L29" s="1841"/>
      <c r="M29" s="1841"/>
      <c r="N29" s="2545" t="s">
        <v>2017</v>
      </c>
      <c r="O29" s="2546"/>
      <c r="P29" s="2547">
        <f>SUMPRODUCT((地价!A3:A40=YEAR(G23)&amp;"-"&amp;ROUNDUP(MONTH(G23)/3,0))*(地价!AD2:AH2=N29)*(地价!AD3:AH40))</f>
        <v>0</v>
      </c>
      <c r="Q29" s="1057"/>
      <c r="R29" s="1057"/>
      <c r="S29" s="1057"/>
      <c r="T29" s="1054"/>
      <c r="U29" s="1054"/>
      <c r="V29" s="1054"/>
      <c r="W29" s="1053"/>
      <c r="X29" s="1053"/>
      <c r="Y29" s="1053"/>
      <c r="Z29" s="1058"/>
      <c r="AA29" s="1058"/>
      <c r="AB29" s="1058"/>
      <c r="AC29" s="1058"/>
      <c r="AD29" s="1058"/>
      <c r="AE29" s="1053"/>
      <c r="AF29" s="1053"/>
      <c r="AG29" s="1841"/>
      <c r="AH29" s="1841"/>
      <c r="AI29" s="1841"/>
      <c r="AJ29" s="1841"/>
    </row>
    <row r="30" spans="1:37" ht="15">
      <c r="A30" s="1921"/>
      <c r="B30" s="1909" t="s">
        <v>2018</v>
      </c>
      <c r="C30" s="2142">
        <f>IF(B25="容积率修正",E33+SUM(E37:E42),SUM(V2:V16)+SUM(E37:E42))</f>
        <v>9</v>
      </c>
      <c r="D30" s="1922"/>
      <c r="E30" s="1839"/>
      <c r="F30" s="1923"/>
      <c r="G30" s="1839"/>
      <c r="H30" s="1839"/>
      <c r="I30" s="1839"/>
      <c r="J30" s="1924"/>
      <c r="K30" s="1053"/>
      <c r="L30" s="3051" t="s">
        <v>1930</v>
      </c>
      <c r="M30" s="3052" t="s">
        <v>1984</v>
      </c>
      <c r="N30" s="3052" t="s">
        <v>1985</v>
      </c>
      <c r="O30" s="3052" t="s">
        <v>1986</v>
      </c>
      <c r="P30" s="3052" t="s">
        <v>1987</v>
      </c>
      <c r="Q30" s="3055" t="s">
        <v>3248</v>
      </c>
      <c r="R30" s="1057"/>
      <c r="S30" s="1057"/>
      <c r="T30" s="1054"/>
      <c r="U30" s="1054"/>
      <c r="V30" s="1054"/>
      <c r="W30" s="1053"/>
      <c r="X30" s="1053"/>
      <c r="Y30" s="1053"/>
      <c r="Z30" s="1058"/>
      <c r="AA30" s="1058"/>
      <c r="AB30" s="1058"/>
      <c r="AC30" s="1058"/>
      <c r="AD30" s="1058"/>
      <c r="AE30" s="1053"/>
      <c r="AF30" s="1053"/>
      <c r="AG30" s="1841"/>
      <c r="AH30" s="1841"/>
      <c r="AI30" s="1841"/>
      <c r="AJ30" s="1841"/>
    </row>
    <row r="31" spans="1:37" ht="15.75" thickBot="1">
      <c r="A31" s="1921"/>
      <c r="B31" s="1925" t="s">
        <v>2019</v>
      </c>
      <c r="C31" s="718">
        <f>E34+SUM(I37:I42)</f>
        <v>2</v>
      </c>
      <c r="D31" s="1926"/>
      <c r="E31" s="1927"/>
      <c r="F31" s="1928"/>
      <c r="G31" s="1927"/>
      <c r="H31" s="1927"/>
      <c r="I31" s="1927"/>
      <c r="J31" s="1929"/>
      <c r="K31" s="1053"/>
      <c r="L31" s="3053" t="s">
        <v>1990</v>
      </c>
      <c r="M31" s="162">
        <v>0.25</v>
      </c>
      <c r="N31" s="162">
        <v>0.2</v>
      </c>
      <c r="O31" s="162">
        <v>0.15</v>
      </c>
      <c r="P31" s="162">
        <v>0.1</v>
      </c>
      <c r="Q31" s="3048">
        <v>0.15</v>
      </c>
      <c r="R31" s="1057"/>
      <c r="S31" s="1057"/>
      <c r="T31" s="1054"/>
      <c r="U31" s="1054"/>
      <c r="V31" s="1054"/>
      <c r="W31" s="1053"/>
      <c r="X31" s="1053"/>
      <c r="Y31" s="1053"/>
      <c r="Z31" s="1058"/>
      <c r="AA31" s="1058"/>
      <c r="AB31" s="1058"/>
      <c r="AC31" s="1058"/>
      <c r="AD31" s="1058"/>
      <c r="AE31" s="1053"/>
      <c r="AF31" s="1053"/>
      <c r="AG31" s="1841"/>
      <c r="AH31" s="1841"/>
      <c r="AI31" s="1841"/>
      <c r="AJ31" s="1841"/>
    </row>
    <row r="32" spans="1:37" ht="15.75" thickBot="1">
      <c r="A32" s="1930"/>
      <c r="B32" s="1931" t="s">
        <v>2020</v>
      </c>
      <c r="C32" s="1932" t="s">
        <v>2021</v>
      </c>
      <c r="D32" s="1932" t="s">
        <v>2022</v>
      </c>
      <c r="E32" s="1933" t="s">
        <v>2023</v>
      </c>
      <c r="F32" s="1934"/>
      <c r="G32" s="1878"/>
      <c r="H32" s="1878"/>
      <c r="I32" s="1878"/>
      <c r="J32" s="1879"/>
      <c r="K32" s="1053"/>
      <c r="L32" s="3054" t="s">
        <v>1993</v>
      </c>
      <c r="M32" s="2351">
        <f>ROUND($E$24*(1+M31),3)</f>
        <v>5.3999999999999999E-2</v>
      </c>
      <c r="N32" s="2351">
        <f>ROUND($E$24*(1+N31),3)</f>
        <v>5.1999999999999998E-2</v>
      </c>
      <c r="O32" s="2351">
        <f>ROUND($E$24*(1+O31),3)</f>
        <v>0.05</v>
      </c>
      <c r="P32" s="2351">
        <f>ROUND($E$24*(1+P31),3)</f>
        <v>4.8000000000000001E-2</v>
      </c>
      <c r="Q32" s="3056">
        <f>ROUND($E$24*(1+Q31),3)</f>
        <v>0.05</v>
      </c>
      <c r="R32" s="1057"/>
      <c r="S32" s="1057"/>
      <c r="T32" s="1054"/>
      <c r="U32" s="1054"/>
      <c r="V32" s="1054"/>
      <c r="W32" s="1053"/>
      <c r="X32" s="1053"/>
      <c r="Y32" s="1053"/>
      <c r="Z32" s="1058"/>
      <c r="AA32" s="1058"/>
      <c r="AB32" s="1058"/>
      <c r="AC32" s="1058"/>
      <c r="AD32" s="1058"/>
      <c r="AE32" s="1053"/>
      <c r="AF32" s="1053"/>
      <c r="AG32" s="1841"/>
      <c r="AH32" s="1841"/>
      <c r="AI32" s="1841"/>
      <c r="AJ32" s="1841"/>
    </row>
    <row r="33" spans="1:37" ht="14.25">
      <c r="A33" s="1935"/>
      <c r="B33" s="1936" t="s">
        <v>2024</v>
      </c>
      <c r="C33" s="167">
        <f>ROUND(C5*C22*C23*C24*C25*C28,0)</f>
        <v>0</v>
      </c>
      <c r="D33" s="1937"/>
      <c r="E33" s="723">
        <f>ROUND(C33*D33/10000,0)</f>
        <v>0</v>
      </c>
      <c r="F33" s="3046" t="s">
        <v>3246</v>
      </c>
      <c r="G33" s="1938"/>
      <c r="H33" s="1938"/>
      <c r="I33" s="1938"/>
      <c r="J33" s="1939"/>
      <c r="K33" s="1053"/>
      <c r="L33" s="3049" t="s">
        <v>3249</v>
      </c>
      <c r="M33" s="3050">
        <v>5.5E-2</v>
      </c>
      <c r="N33" s="3050">
        <v>5.5E-2</v>
      </c>
      <c r="O33" s="3050">
        <v>0.05</v>
      </c>
      <c r="P33" s="3050">
        <v>0.05</v>
      </c>
      <c r="Q33" s="3050">
        <v>0.05</v>
      </c>
      <c r="R33" s="1057"/>
      <c r="S33" s="1057"/>
      <c r="T33" s="1054"/>
      <c r="U33" s="1054"/>
      <c r="V33" s="1054"/>
      <c r="W33" s="1053"/>
      <c r="X33" s="1053"/>
      <c r="Y33" s="1053"/>
      <c r="Z33" s="1058"/>
      <c r="AA33" s="1058"/>
      <c r="AB33" s="1058"/>
      <c r="AC33" s="1058"/>
      <c r="AD33" s="1058"/>
      <c r="AE33" s="1054"/>
      <c r="AF33" s="1054"/>
      <c r="AG33" s="1977"/>
      <c r="AH33" s="1977"/>
      <c r="AI33" s="1977"/>
      <c r="AJ33" s="1977"/>
    </row>
    <row r="34" spans="1:37" ht="25.5" thickBot="1">
      <c r="A34" s="1940"/>
      <c r="B34" s="1941" t="s">
        <v>2025</v>
      </c>
      <c r="C34" s="179">
        <f>ROUND(IF(E2="工业",C33*M42,IF(B25="楼层修正",SUM(V2:V16)*M41*10000/D34,C33*M41)),0)</f>
        <v>0</v>
      </c>
      <c r="D34" s="1942"/>
      <c r="E34" s="723">
        <f>ROUND(IF(B25="楼层修正",SUM(V2:V16)*M40,C34*D34/10000),0)</f>
        <v>0</v>
      </c>
      <c r="F34" s="1943" t="s">
        <v>2026</v>
      </c>
      <c r="G34" s="1944"/>
      <c r="H34" s="1944"/>
      <c r="I34" s="1944"/>
      <c r="J34" s="1945"/>
      <c r="K34" s="1053"/>
      <c r="L34" s="3049" t="s">
        <v>3250</v>
      </c>
      <c r="M34" s="3050">
        <v>6.5000000000000002E-2</v>
      </c>
      <c r="N34" s="3050">
        <v>6.5000000000000002E-2</v>
      </c>
      <c r="O34" s="3050">
        <v>0.06</v>
      </c>
      <c r="P34" s="3050">
        <v>0.06</v>
      </c>
      <c r="Q34" s="3050">
        <v>0.06</v>
      </c>
      <c r="R34" s="1057"/>
      <c r="S34" s="1057"/>
      <c r="T34" s="1054"/>
      <c r="U34" s="1054"/>
      <c r="V34" s="1054"/>
      <c r="W34" s="1053"/>
      <c r="X34" s="1053"/>
      <c r="Y34" s="1053"/>
      <c r="Z34" s="1058"/>
      <c r="AA34" s="1058"/>
      <c r="AB34" s="1058"/>
      <c r="AC34" s="1058"/>
      <c r="AD34" s="1058"/>
      <c r="AE34" s="1054"/>
      <c r="AF34" s="1054"/>
      <c r="AG34" s="1977"/>
      <c r="AH34" s="1977"/>
      <c r="AI34" s="1977"/>
      <c r="AJ34" s="1977"/>
    </row>
    <row r="35" spans="1:37">
      <c r="A35" s="1946"/>
      <c r="B35" s="1947" t="s">
        <v>2027</v>
      </c>
      <c r="C35" s="3047" t="s">
        <v>3247</v>
      </c>
      <c r="D35" s="1878"/>
      <c r="E35" s="1948"/>
      <c r="F35" s="1948"/>
      <c r="G35" s="1876" t="s">
        <v>2028</v>
      </c>
      <c r="H35" s="1878"/>
      <c r="I35" s="1949"/>
      <c r="J35" s="1879"/>
      <c r="K35" s="1053"/>
      <c r="L35" s="1053"/>
      <c r="M35" s="1053"/>
      <c r="N35" s="1053"/>
      <c r="O35" s="1056"/>
      <c r="P35" s="1056"/>
      <c r="Q35" s="1057"/>
      <c r="R35" s="1053"/>
      <c r="S35" s="1053"/>
      <c r="T35" s="1053"/>
      <c r="U35" s="1053"/>
      <c r="V35" s="1053"/>
      <c r="W35" s="1053"/>
      <c r="X35" s="1053"/>
      <c r="Y35" s="1053"/>
      <c r="Z35" s="1054"/>
      <c r="AA35" s="1054"/>
      <c r="AB35" s="1054"/>
      <c r="AC35" s="1054"/>
      <c r="AD35" s="1054"/>
      <c r="AE35" s="1054"/>
      <c r="AF35" s="1054"/>
      <c r="AG35" s="1977"/>
      <c r="AH35" s="1977"/>
      <c r="AI35" s="1977"/>
      <c r="AJ35" s="1977"/>
    </row>
    <row r="36" spans="1:37" ht="24.75" thickBot="1">
      <c r="A36" s="1935"/>
      <c r="B36" s="1950"/>
      <c r="C36" s="436" t="s">
        <v>2021</v>
      </c>
      <c r="D36" s="433" t="s">
        <v>2022</v>
      </c>
      <c r="E36" s="433" t="s">
        <v>2023</v>
      </c>
      <c r="F36" s="333" t="s">
        <v>2029</v>
      </c>
      <c r="G36" s="1951" t="s">
        <v>2021</v>
      </c>
      <c r="H36" s="1951" t="s">
        <v>2022</v>
      </c>
      <c r="I36" s="1951" t="s">
        <v>2023</v>
      </c>
      <c r="J36" s="235"/>
      <c r="K36" s="1961" t="s">
        <v>3251</v>
      </c>
      <c r="L36" s="3138">
        <f ca="1">'数据-取费表'!B40</f>
        <v>3.3500000000000002E-2</v>
      </c>
      <c r="M36" s="2361">
        <f ca="1">ROUND($L$36*(1+M31),3)</f>
        <v>4.2000000000000003E-2</v>
      </c>
      <c r="N36" s="2361">
        <f ca="1">ROUND($L$36*(1+N31),3)</f>
        <v>0.04</v>
      </c>
      <c r="O36" s="2361">
        <f ca="1">ROUND($L$36*(1+O31),3)</f>
        <v>3.9E-2</v>
      </c>
      <c r="P36" s="2361">
        <f ca="1">ROUND($L$36*(1+P31),3)</f>
        <v>3.6999999999999998E-2</v>
      </c>
      <c r="Q36" s="2361">
        <f ca="1">ROUND($L$36*(1+Q31),3)</f>
        <v>3.9E-2</v>
      </c>
      <c r="R36" s="1053"/>
      <c r="S36" s="1053"/>
      <c r="T36" s="1053"/>
      <c r="U36" s="1053"/>
      <c r="V36" s="1053"/>
      <c r="W36" s="1053"/>
      <c r="X36" s="1053"/>
      <c r="Y36" s="1053"/>
      <c r="Z36" s="1054"/>
      <c r="AA36" s="1054"/>
      <c r="AB36" s="1054"/>
      <c r="AC36" s="1054"/>
      <c r="AD36" s="1054"/>
      <c r="AE36" s="1054"/>
      <c r="AF36" s="1054"/>
      <c r="AG36" s="1977"/>
      <c r="AH36" s="1977"/>
      <c r="AI36" s="1977"/>
      <c r="AJ36" s="1977"/>
    </row>
    <row r="37" spans="1:37" ht="24.75" thickBot="1">
      <c r="A37" s="3535"/>
      <c r="B37" s="1952" t="s">
        <v>2030</v>
      </c>
      <c r="C37" s="167">
        <f>ROUND(D5*C22*C23*C24*C28*F37,0)</f>
        <v>6616</v>
      </c>
      <c r="D37" s="1937"/>
      <c r="E37" s="163">
        <f>ROUND(C37*D37/10000,0)</f>
        <v>0</v>
      </c>
      <c r="F37" s="163">
        <f>SUMIF(修正!A57:A68,G2,修正!B57:B68)</f>
        <v>0.6</v>
      </c>
      <c r="G37" s="163">
        <f>ROUND(IF(E2="工业",C37*$M$42,C37*$M$41),0)</f>
        <v>1654</v>
      </c>
      <c r="H37" s="163">
        <f>D37</f>
        <v>0</v>
      </c>
      <c r="I37" s="163">
        <f>ROUND(G37*H37/10000,0)</f>
        <v>0</v>
      </c>
      <c r="J37" s="2750"/>
      <c r="K37" s="3057" t="s">
        <v>3252</v>
      </c>
      <c r="L37" s="1961">
        <f ca="1">L36+K38</f>
        <v>3.85E-2</v>
      </c>
      <c r="M37" s="2361">
        <f ca="1">ROUND($L$37*(1+M31),3)</f>
        <v>4.8000000000000001E-2</v>
      </c>
      <c r="N37" s="2361">
        <f t="shared" ref="N37:Q37" ca="1" si="3">ROUND($L$37*(1+N31),3)</f>
        <v>4.5999999999999999E-2</v>
      </c>
      <c r="O37" s="2361">
        <f t="shared" ca="1" si="3"/>
        <v>4.3999999999999997E-2</v>
      </c>
      <c r="P37" s="2361">
        <f t="shared" ca="1" si="3"/>
        <v>4.2000000000000003E-2</v>
      </c>
      <c r="Q37" s="2361">
        <f t="shared" ca="1" si="3"/>
        <v>4.3999999999999997E-2</v>
      </c>
      <c r="R37" s="1053"/>
      <c r="S37" s="1053"/>
      <c r="T37" s="1053"/>
      <c r="U37" s="1053"/>
      <c r="V37" s="1053"/>
      <c r="W37" s="1053"/>
      <c r="X37" s="1053"/>
      <c r="Y37" s="1053"/>
      <c r="Z37" s="1054"/>
      <c r="AA37" s="1054"/>
      <c r="AB37" s="1054"/>
      <c r="AC37" s="1054"/>
      <c r="AD37" s="1054"/>
      <c r="AE37" s="1054"/>
      <c r="AF37" s="1054"/>
      <c r="AG37" s="1977"/>
      <c r="AH37" s="1977"/>
      <c r="AI37" s="1977"/>
      <c r="AJ37" s="1977"/>
    </row>
    <row r="38" spans="1:37">
      <c r="A38" s="3536"/>
      <c r="B38" s="1881" t="s">
        <v>2031</v>
      </c>
      <c r="C38" s="167">
        <f>ROUND(D5*C22*C23*C24*C28*F38,0)</f>
        <v>3308</v>
      </c>
      <c r="D38" s="1937"/>
      <c r="E38" s="163">
        <f t="shared" ref="E38:E42" si="4">ROUND(C38*D38/10000,0)</f>
        <v>0</v>
      </c>
      <c r="F38" s="163">
        <f>SUMIF(修正!A57:A68,G2,修正!C57:C68)</f>
        <v>0.3</v>
      </c>
      <c r="G38" s="163">
        <f>ROUND(IF(E2="工业",C38*$M$42,C38*$M$41),0)</f>
        <v>827</v>
      </c>
      <c r="H38" s="163">
        <f t="shared" ref="H38:H42" si="5">D38</f>
        <v>0</v>
      </c>
      <c r="I38" s="163">
        <f t="shared" ref="I38:I42" si="6">ROUND(G38*H38/10000,0)</f>
        <v>0</v>
      </c>
      <c r="J38" s="2749"/>
      <c r="K38" s="1961">
        <v>5.0000000000000001E-3</v>
      </c>
      <c r="L38" s="1961"/>
      <c r="M38" s="1961"/>
      <c r="N38" s="1961"/>
      <c r="O38" s="1961"/>
      <c r="P38" s="1961"/>
      <c r="Q38" s="1961"/>
      <c r="R38" s="1053"/>
      <c r="S38" s="1053"/>
      <c r="T38" s="1053"/>
      <c r="U38" s="1053"/>
      <c r="V38" s="1053"/>
      <c r="W38" s="1053"/>
      <c r="X38" s="1053"/>
      <c r="Y38" s="1053"/>
      <c r="Z38" s="1054"/>
      <c r="AA38" s="1054"/>
      <c r="AB38" s="1054"/>
      <c r="AC38" s="1054"/>
      <c r="AD38" s="1054"/>
    </row>
    <row r="39" spans="1:37" ht="13.5" thickBot="1">
      <c r="A39" s="3536"/>
      <c r="B39" s="1881" t="s">
        <v>3245</v>
      </c>
      <c r="C39" s="167">
        <f>ROUND(D5*C22*C23*C24*C28*F39,0)</f>
        <v>2757</v>
      </c>
      <c r="D39" s="1937"/>
      <c r="E39" s="163">
        <f t="shared" si="4"/>
        <v>0</v>
      </c>
      <c r="F39" s="163">
        <f>SUMIF(修正!A57:A68,G2,修正!D57:D68)</f>
        <v>0.25</v>
      </c>
      <c r="G39" s="163">
        <f>ROUND(IF(E2="工业",C39*$M$42,C39*$M$41),0)</f>
        <v>689</v>
      </c>
      <c r="H39" s="163">
        <f t="shared" si="5"/>
        <v>0</v>
      </c>
      <c r="I39" s="163">
        <f t="shared" si="6"/>
        <v>0</v>
      </c>
      <c r="J39" s="2749"/>
      <c r="K39" s="1053"/>
      <c r="L39" s="1053"/>
      <c r="M39" s="1053"/>
      <c r="N39" s="1053"/>
      <c r="O39" s="1053"/>
      <c r="P39" s="1053"/>
      <c r="Q39" s="1053"/>
      <c r="R39" s="1053"/>
      <c r="S39" s="1053"/>
      <c r="T39" s="1053"/>
      <c r="U39" s="1053"/>
      <c r="V39" s="1053"/>
      <c r="W39" s="1053"/>
      <c r="X39" s="1053"/>
      <c r="Y39" s="1053"/>
      <c r="Z39" s="1054"/>
      <c r="AA39" s="1054"/>
      <c r="AB39" s="1054"/>
      <c r="AC39" s="1054"/>
      <c r="AD39" s="1054"/>
    </row>
    <row r="40" spans="1:37" s="1053" customFormat="1">
      <c r="A40" s="1953"/>
      <c r="B40" s="1881" t="s">
        <v>2032</v>
      </c>
      <c r="C40" s="163">
        <f>ROUND(D5*C22*C23*C24*C28*F40,0)</f>
        <v>2757</v>
      </c>
      <c r="D40" s="1937"/>
      <c r="E40" s="163">
        <f t="shared" si="4"/>
        <v>0</v>
      </c>
      <c r="F40" s="167">
        <f>SUMIF(修正!A57:A68,G2,修正!E57:E68)</f>
        <v>0.25</v>
      </c>
      <c r="G40" s="163">
        <f>ROUND(IF(E2="工业",C40*$M$42,C40*$M$41),0)</f>
        <v>689</v>
      </c>
      <c r="H40" s="163">
        <f t="shared" si="5"/>
        <v>0</v>
      </c>
      <c r="I40" s="163">
        <f t="shared" si="6"/>
        <v>0</v>
      </c>
      <c r="J40" s="935"/>
      <c r="L40" s="1954" t="s">
        <v>2033</v>
      </c>
      <c r="M40" s="1955"/>
      <c r="Z40" s="1054"/>
      <c r="AA40" s="1054"/>
      <c r="AB40" s="1054"/>
      <c r="AC40" s="1054"/>
      <c r="AD40" s="1054"/>
      <c r="AE40" s="1054"/>
      <c r="AF40" s="1054"/>
      <c r="AG40" s="1054"/>
      <c r="AH40" s="1054"/>
      <c r="AI40" s="1054"/>
      <c r="AJ40" s="1054"/>
    </row>
    <row r="41" spans="1:37" s="1053" customFormat="1">
      <c r="A41" s="1953"/>
      <c r="B41" s="1881" t="s">
        <v>2034</v>
      </c>
      <c r="C41" s="163">
        <f>ROUND(D5*C22*C23*C44*C28*F41,0)</f>
        <v>2757</v>
      </c>
      <c r="D41" s="1937"/>
      <c r="E41" s="163">
        <f t="shared" si="4"/>
        <v>0</v>
      </c>
      <c r="F41" s="167">
        <f>SUMIF(修正!A57:A68,G2,修正!F57:F68)</f>
        <v>0.25</v>
      </c>
      <c r="G41" s="163">
        <f>ROUND(IF(E2="工业",C41*$M$42,C41*$M$41),0)</f>
        <v>689</v>
      </c>
      <c r="H41" s="163">
        <f t="shared" si="5"/>
        <v>0</v>
      </c>
      <c r="I41" s="163">
        <f t="shared" si="6"/>
        <v>0</v>
      </c>
      <c r="J41" s="935"/>
      <c r="L41" s="3058" t="s">
        <v>3253</v>
      </c>
      <c r="M41" s="1956">
        <v>0.25</v>
      </c>
      <c r="Z41" s="1054"/>
      <c r="AA41" s="1054"/>
      <c r="AB41" s="1054"/>
      <c r="AC41" s="1054"/>
      <c r="AD41" s="1054"/>
      <c r="AE41" s="1054"/>
      <c r="AF41" s="1054"/>
      <c r="AG41" s="1054"/>
      <c r="AH41" s="1054"/>
      <c r="AI41" s="1054"/>
      <c r="AJ41" s="1054"/>
    </row>
    <row r="42" spans="1:37" s="1053" customFormat="1" ht="13.5" thickBot="1">
      <c r="A42" s="1940"/>
      <c r="B42" s="1957" t="s">
        <v>2035</v>
      </c>
      <c r="C42" s="179">
        <f>ROUND(D5*C22*C23*C44*C28*F42,0)</f>
        <v>1654</v>
      </c>
      <c r="D42" s="1942">
        <f>'数据-基础表'!K17</f>
        <v>56.67</v>
      </c>
      <c r="E42" s="179">
        <f t="shared" si="4"/>
        <v>9</v>
      </c>
      <c r="F42" s="719">
        <f>SUMIF(修正!A57:A68,G2,修正!G57:G68)</f>
        <v>0.15</v>
      </c>
      <c r="G42" s="179">
        <f>ROUND(IF(E2="工业",C42*$M$42,C42*$M$41),0)</f>
        <v>414</v>
      </c>
      <c r="H42" s="179">
        <f t="shared" si="5"/>
        <v>56.67</v>
      </c>
      <c r="I42" s="179">
        <f t="shared" si="6"/>
        <v>2</v>
      </c>
      <c r="J42" s="1958"/>
      <c r="L42" s="1959" t="s">
        <v>1987</v>
      </c>
      <c r="M42" s="1960">
        <v>0.15</v>
      </c>
      <c r="Z42" s="1054"/>
      <c r="AA42" s="1054"/>
      <c r="AB42" s="1054"/>
      <c r="AC42" s="1054"/>
      <c r="AD42" s="1054"/>
      <c r="AE42" s="1054"/>
      <c r="AF42" s="1054"/>
      <c r="AG42" s="1054"/>
      <c r="AH42" s="1054"/>
      <c r="AI42" s="1054"/>
      <c r="AJ42" s="1054"/>
    </row>
    <row r="43" spans="1:37" s="1053" customFormat="1">
      <c r="Z43" s="1054"/>
      <c r="AA43" s="1054"/>
      <c r="AB43" s="1054"/>
      <c r="AC43" s="1054"/>
      <c r="AD43" s="1054"/>
      <c r="AE43" s="1054"/>
      <c r="AF43" s="1054"/>
      <c r="AG43" s="1054"/>
      <c r="AH43" s="1054"/>
      <c r="AI43" s="1054"/>
      <c r="AJ43" s="1054"/>
    </row>
    <row r="44" spans="1:37" s="1053" customFormat="1">
      <c r="A44" s="1054"/>
      <c r="B44" s="1989" t="s">
        <v>2115</v>
      </c>
      <c r="C44" s="333">
        <f>ROUND(POWER(1+E44,H44-G44)*(POWER(1+E44,G44)-1)/(POWER(1+E44,H44)-1),4)</f>
        <v>0.91479999999999995</v>
      </c>
      <c r="D44" s="163" t="s">
        <v>1993</v>
      </c>
      <c r="E44" s="1988">
        <f>G24</f>
        <v>5.5E-2</v>
      </c>
      <c r="F44" s="163" t="s">
        <v>2002</v>
      </c>
      <c r="G44" s="175">
        <f>项目基本情况!F15</f>
        <v>35.67</v>
      </c>
      <c r="H44" s="163">
        <v>50</v>
      </c>
      <c r="Z44" s="1054"/>
      <c r="AA44" s="1054"/>
      <c r="AB44" s="1054"/>
      <c r="AC44" s="1054"/>
      <c r="AD44" s="1054"/>
      <c r="AE44" s="1054"/>
      <c r="AF44" s="1054"/>
      <c r="AG44" s="1054"/>
      <c r="AH44" s="1054"/>
      <c r="AI44" s="1054"/>
      <c r="AJ44" s="1054"/>
    </row>
    <row r="45" spans="1:37" s="1053" customFormat="1">
      <c r="A45" s="1054"/>
      <c r="B45" s="1961"/>
      <c r="Z45" s="1054"/>
      <c r="AA45" s="1054"/>
      <c r="AB45" s="1054"/>
      <c r="AC45" s="1054"/>
      <c r="AD45" s="1054"/>
      <c r="AE45" s="1054"/>
      <c r="AF45" s="1054"/>
      <c r="AG45" s="1054"/>
      <c r="AH45" s="1054"/>
      <c r="AI45" s="1054"/>
      <c r="AJ45" s="1054"/>
    </row>
    <row r="46" spans="1:37" s="1053" customFormat="1">
      <c r="A46" s="1054"/>
      <c r="B46" s="1961"/>
      <c r="AA46" s="1054"/>
      <c r="AB46" s="1054"/>
      <c r="AC46" s="1054"/>
      <c r="AD46" s="1054"/>
      <c r="AE46" s="1054"/>
      <c r="AF46" s="1054"/>
      <c r="AG46" s="1054"/>
      <c r="AH46" s="1054"/>
      <c r="AI46" s="1054"/>
      <c r="AJ46" s="1054"/>
      <c r="AK46" s="1054"/>
    </row>
    <row r="47" spans="1:37" s="1053" customFormat="1" ht="15.75" thickBot="1">
      <c r="A47" s="1962" t="s">
        <v>2036</v>
      </c>
      <c r="B47" s="1963"/>
      <c r="C47" s="4"/>
      <c r="D47" s="4"/>
      <c r="E47" s="4"/>
      <c r="F47" s="3"/>
      <c r="G47" s="3"/>
      <c r="H47" s="3"/>
      <c r="I47" s="1678"/>
      <c r="J47" s="1678"/>
      <c r="K47" s="1678"/>
      <c r="L47" s="1678"/>
      <c r="M47" s="1678"/>
      <c r="AA47" s="1054"/>
      <c r="AB47" s="1054"/>
      <c r="AC47" s="1054"/>
      <c r="AD47" s="1054"/>
      <c r="AE47" s="1054"/>
      <c r="AF47" s="1054"/>
      <c r="AG47" s="1054"/>
      <c r="AH47" s="1054"/>
      <c r="AI47" s="1054"/>
      <c r="AJ47" s="1054"/>
      <c r="AK47" s="1054"/>
    </row>
    <row r="48" spans="1:37" s="1053" customFormat="1" ht="15">
      <c r="A48" s="1964" t="s">
        <v>2037</v>
      </c>
      <c r="B48" s="1965">
        <f>1+E50</f>
        <v>1</v>
      </c>
      <c r="C48" s="1723"/>
      <c r="D48" s="695"/>
      <c r="E48" s="696"/>
      <c r="F48" s="1966"/>
      <c r="G48" s="3"/>
      <c r="H48" s="4"/>
      <c r="I48" s="1678"/>
      <c r="J48" s="1678"/>
      <c r="K48" s="1678"/>
      <c r="L48" s="1678"/>
      <c r="M48" s="1678"/>
      <c r="AA48" s="1054"/>
      <c r="AB48" s="1054"/>
      <c r="AC48" s="1054"/>
      <c r="AD48" s="1054"/>
      <c r="AE48" s="1054"/>
      <c r="AF48" s="1054"/>
      <c r="AG48" s="1054"/>
      <c r="AH48" s="1054"/>
      <c r="AI48" s="1054"/>
      <c r="AJ48" s="1054"/>
      <c r="AK48" s="1054"/>
    </row>
    <row r="49" spans="1:37" s="1053" customFormat="1" ht="24.75">
      <c r="A49" s="1967" t="s">
        <v>2038</v>
      </c>
      <c r="B49" s="1259" t="s">
        <v>2039</v>
      </c>
      <c r="C49" s="1259" t="s">
        <v>2040</v>
      </c>
      <c r="D49" s="1259" t="s">
        <v>2041</v>
      </c>
      <c r="E49" s="697" t="s">
        <v>2042</v>
      </c>
      <c r="F49" s="1968" t="s">
        <v>2043</v>
      </c>
      <c r="G49" s="1259" t="s">
        <v>310</v>
      </c>
      <c r="H49" s="1969" t="s">
        <v>2044</v>
      </c>
      <c r="I49" s="1259" t="s">
        <v>2045</v>
      </c>
      <c r="J49" s="530" t="s">
        <v>1715</v>
      </c>
      <c r="K49" s="530" t="s">
        <v>1716</v>
      </c>
      <c r="L49" s="530" t="s">
        <v>1717</v>
      </c>
      <c r="M49" s="530" t="s">
        <v>1718</v>
      </c>
      <c r="N49" s="530" t="s">
        <v>1719</v>
      </c>
      <c r="AA49" s="1054"/>
      <c r="AB49" s="1054"/>
      <c r="AC49" s="1054"/>
      <c r="AD49" s="1054"/>
      <c r="AE49" s="1054"/>
      <c r="AF49" s="1054"/>
      <c r="AG49" s="1054"/>
      <c r="AH49" s="1054"/>
      <c r="AI49" s="1054"/>
      <c r="AJ49" s="1054"/>
      <c r="AK49" s="1054"/>
    </row>
    <row r="50" spans="1:37" s="1053" customFormat="1" ht="24.75">
      <c r="A50" s="1967" t="s">
        <v>2046</v>
      </c>
      <c r="B50" s="1970">
        <f>估价对象房地状况!C4</f>
        <v>0</v>
      </c>
      <c r="C50" s="1884"/>
      <c r="D50" s="999">
        <f t="shared" ref="D50:D58" si="7">SUMIF($J$49:$N$49,C50,J50:N50)</f>
        <v>0</v>
      </c>
      <c r="E50" s="698">
        <f>ROUND(SUM(D50:D58),4)</f>
        <v>0</v>
      </c>
      <c r="F50" s="1672" t="str">
        <f>IF(E2="商业",SUMIF(L1:L12,G2,N1:N12),"——")</f>
        <v>——</v>
      </c>
      <c r="G50" s="997"/>
      <c r="H50" s="1000" t="str">
        <f t="shared" ref="H50:H58" si="8">IFERROR(ROUNDDOWN($F$50*I50/2,4),"——")</f>
        <v>——</v>
      </c>
      <c r="I50" s="3064">
        <v>0.3</v>
      </c>
      <c r="J50" s="998">
        <f t="shared" ref="J50:J58" si="9">K50+$G50</f>
        <v>0</v>
      </c>
      <c r="K50" s="998">
        <f t="shared" ref="K50:K58" si="10">$L50+$G50</f>
        <v>0</v>
      </c>
      <c r="L50" s="998">
        <v>0</v>
      </c>
      <c r="M50" s="998">
        <f t="shared" ref="M50:N58" si="11">L50-$G50</f>
        <v>0</v>
      </c>
      <c r="N50" s="998">
        <f t="shared" si="11"/>
        <v>0</v>
      </c>
      <c r="AA50" s="1054"/>
      <c r="AB50" s="1054"/>
      <c r="AC50" s="1054"/>
      <c r="AD50" s="1054"/>
      <c r="AE50" s="1054"/>
      <c r="AF50" s="1054"/>
      <c r="AG50" s="1054"/>
      <c r="AH50" s="1054"/>
      <c r="AI50" s="1054"/>
      <c r="AJ50" s="1054"/>
      <c r="AK50" s="1054"/>
    </row>
    <row r="51" spans="1:37" s="1053" customFormat="1" ht="14.25">
      <c r="A51" s="1967" t="s">
        <v>2047</v>
      </c>
      <c r="B51" s="1259">
        <f>估价对象房地状况!C18</f>
        <v>0</v>
      </c>
      <c r="C51" s="1884"/>
      <c r="D51" s="999">
        <f t="shared" si="7"/>
        <v>0</v>
      </c>
      <c r="E51" s="699"/>
      <c r="F51" s="1672"/>
      <c r="G51" s="997"/>
      <c r="H51" s="1000" t="str">
        <f t="shared" si="8"/>
        <v>——</v>
      </c>
      <c r="I51" s="3064">
        <v>0.22</v>
      </c>
      <c r="J51" s="998">
        <f t="shared" si="9"/>
        <v>0</v>
      </c>
      <c r="K51" s="998">
        <f t="shared" si="10"/>
        <v>0</v>
      </c>
      <c r="L51" s="998">
        <v>0</v>
      </c>
      <c r="M51" s="998">
        <f t="shared" si="11"/>
        <v>0</v>
      </c>
      <c r="N51" s="998">
        <f t="shared" si="11"/>
        <v>0</v>
      </c>
      <c r="AA51" s="1054"/>
      <c r="AB51" s="1054"/>
      <c r="AC51" s="1054"/>
      <c r="AD51" s="1054"/>
      <c r="AE51" s="1054"/>
      <c r="AF51" s="1054"/>
      <c r="AG51" s="1054"/>
      <c r="AH51" s="1054"/>
      <c r="AI51" s="1054"/>
      <c r="AJ51" s="1054"/>
      <c r="AK51" s="1054"/>
    </row>
    <row r="52" spans="1:37" s="1053" customFormat="1" ht="36">
      <c r="A52" s="3066" t="s">
        <v>3255</v>
      </c>
      <c r="B52" s="1259">
        <f>估价对象房地状况!C19</f>
        <v>0</v>
      </c>
      <c r="C52" s="1884"/>
      <c r="D52" s="999">
        <f t="shared" si="7"/>
        <v>0</v>
      </c>
      <c r="E52" s="699"/>
      <c r="F52" s="1672"/>
      <c r="G52" s="997"/>
      <c r="H52" s="1000" t="str">
        <f t="shared" si="8"/>
        <v>——</v>
      </c>
      <c r="I52" s="3064">
        <v>0.12</v>
      </c>
      <c r="J52" s="998">
        <f t="shared" si="9"/>
        <v>0</v>
      </c>
      <c r="K52" s="998">
        <f t="shared" si="10"/>
        <v>0</v>
      </c>
      <c r="L52" s="998">
        <v>0</v>
      </c>
      <c r="M52" s="998">
        <f t="shared" si="11"/>
        <v>0</v>
      </c>
      <c r="N52" s="998">
        <f t="shared" si="11"/>
        <v>0</v>
      </c>
      <c r="AA52" s="1054"/>
      <c r="AB52" s="1054"/>
      <c r="AC52" s="1054"/>
      <c r="AD52" s="1054"/>
      <c r="AE52" s="1054"/>
      <c r="AF52" s="1054"/>
      <c r="AG52" s="1054"/>
      <c r="AH52" s="1054"/>
      <c r="AI52" s="1054"/>
      <c r="AJ52" s="1054"/>
      <c r="AK52" s="1054"/>
    </row>
    <row r="53" spans="1:37" s="1053" customFormat="1" ht="36.75">
      <c r="A53" s="1967" t="s">
        <v>2048</v>
      </c>
      <c r="B53" s="1971" t="s">
        <v>2049</v>
      </c>
      <c r="C53" s="1884"/>
      <c r="D53" s="999">
        <f t="shared" si="7"/>
        <v>0</v>
      </c>
      <c r="E53" s="699"/>
      <c r="F53" s="1672"/>
      <c r="G53" s="997"/>
      <c r="H53" s="1000" t="str">
        <f t="shared" si="8"/>
        <v>——</v>
      </c>
      <c r="I53" s="3064">
        <v>0.05</v>
      </c>
      <c r="J53" s="998">
        <f t="shared" si="9"/>
        <v>0</v>
      </c>
      <c r="K53" s="998">
        <f t="shared" si="10"/>
        <v>0</v>
      </c>
      <c r="L53" s="998">
        <v>0</v>
      </c>
      <c r="M53" s="998">
        <f t="shared" si="11"/>
        <v>0</v>
      </c>
      <c r="N53" s="998">
        <f t="shared" si="11"/>
        <v>0</v>
      </c>
      <c r="AA53" s="1054"/>
      <c r="AB53" s="1054"/>
      <c r="AC53" s="1054"/>
      <c r="AD53" s="1054"/>
      <c r="AE53" s="1054"/>
      <c r="AF53" s="1054"/>
      <c r="AG53" s="1054"/>
      <c r="AH53" s="1054"/>
      <c r="AI53" s="1054"/>
      <c r="AJ53" s="1054"/>
      <c r="AK53" s="1054"/>
    </row>
    <row r="54" spans="1:37" s="1053" customFormat="1" ht="24">
      <c r="A54" s="1967" t="s">
        <v>2050</v>
      </c>
      <c r="B54" s="1259">
        <f>估价对象房地状况!C24</f>
        <v>0</v>
      </c>
      <c r="C54" s="1884"/>
      <c r="D54" s="999">
        <f t="shared" si="7"/>
        <v>0</v>
      </c>
      <c r="E54" s="699"/>
      <c r="F54" s="1672"/>
      <c r="G54" s="997"/>
      <c r="H54" s="1000" t="str">
        <f t="shared" si="8"/>
        <v>——</v>
      </c>
      <c r="I54" s="3064">
        <v>0.08</v>
      </c>
      <c r="J54" s="998">
        <f t="shared" si="9"/>
        <v>0</v>
      </c>
      <c r="K54" s="998">
        <f t="shared" si="10"/>
        <v>0</v>
      </c>
      <c r="L54" s="998">
        <v>0</v>
      </c>
      <c r="M54" s="998">
        <f t="shared" si="11"/>
        <v>0</v>
      </c>
      <c r="N54" s="998">
        <f t="shared" si="11"/>
        <v>0</v>
      </c>
      <c r="AA54" s="1054"/>
      <c r="AB54" s="1054"/>
      <c r="AC54" s="1054"/>
      <c r="AD54" s="1054"/>
      <c r="AE54" s="1054"/>
      <c r="AF54" s="1054"/>
      <c r="AG54" s="1054"/>
      <c r="AH54" s="1054"/>
      <c r="AI54" s="1054"/>
      <c r="AJ54" s="1054"/>
      <c r="AK54" s="1054"/>
    </row>
    <row r="55" spans="1:37" s="1053" customFormat="1" ht="24">
      <c r="A55" s="1967" t="s">
        <v>2051</v>
      </c>
      <c r="B55" s="1972" t="s">
        <v>2052</v>
      </c>
      <c r="C55" s="1884"/>
      <c r="D55" s="999">
        <f t="shared" si="7"/>
        <v>0</v>
      </c>
      <c r="E55" s="699"/>
      <c r="F55" s="1672"/>
      <c r="G55" s="997"/>
      <c r="H55" s="1000" t="str">
        <f t="shared" si="8"/>
        <v>——</v>
      </c>
      <c r="I55" s="3064">
        <v>0.05</v>
      </c>
      <c r="J55" s="998">
        <f t="shared" si="9"/>
        <v>0</v>
      </c>
      <c r="K55" s="998">
        <f t="shared" si="10"/>
        <v>0</v>
      </c>
      <c r="L55" s="998">
        <v>0</v>
      </c>
      <c r="M55" s="998">
        <f t="shared" si="11"/>
        <v>0</v>
      </c>
      <c r="N55" s="998">
        <f t="shared" si="11"/>
        <v>0</v>
      </c>
      <c r="AA55" s="1054"/>
      <c r="AB55" s="1054"/>
      <c r="AC55" s="1054"/>
      <c r="AD55" s="1054"/>
      <c r="AE55" s="1054"/>
      <c r="AF55" s="1054"/>
      <c r="AG55" s="1054"/>
      <c r="AH55" s="1054"/>
      <c r="AI55" s="1054"/>
      <c r="AJ55" s="1054"/>
      <c r="AK55" s="1054"/>
    </row>
    <row r="56" spans="1:37" s="1053" customFormat="1" ht="24">
      <c r="A56" s="1973" t="s">
        <v>2053</v>
      </c>
      <c r="B56" s="1237">
        <f>估价对象房地状况!C21</f>
        <v>0</v>
      </c>
      <c r="C56" s="1884"/>
      <c r="D56" s="999">
        <f t="shared" si="7"/>
        <v>0</v>
      </c>
      <c r="E56" s="699"/>
      <c r="F56" s="1672"/>
      <c r="G56" s="997"/>
      <c r="H56" s="1000" t="str">
        <f t="shared" si="8"/>
        <v>——</v>
      </c>
      <c r="I56" s="3064">
        <v>0.05</v>
      </c>
      <c r="J56" s="998">
        <f t="shared" si="9"/>
        <v>0</v>
      </c>
      <c r="K56" s="998">
        <f t="shared" si="10"/>
        <v>0</v>
      </c>
      <c r="L56" s="998">
        <v>0</v>
      </c>
      <c r="M56" s="998">
        <f t="shared" si="11"/>
        <v>0</v>
      </c>
      <c r="N56" s="998">
        <f t="shared" si="11"/>
        <v>0</v>
      </c>
      <c r="AA56" s="1054"/>
      <c r="AB56" s="1054"/>
      <c r="AC56" s="1054"/>
      <c r="AD56" s="1054"/>
      <c r="AE56" s="1054"/>
      <c r="AF56" s="1054"/>
      <c r="AG56" s="1054"/>
      <c r="AH56" s="1054"/>
      <c r="AI56" s="1054"/>
      <c r="AJ56" s="1054"/>
      <c r="AK56" s="1054"/>
    </row>
    <row r="57" spans="1:37" s="1053" customFormat="1" ht="24">
      <c r="A57" s="1973" t="s">
        <v>2054</v>
      </c>
      <c r="B57" s="1259">
        <f>估价对象房地状况!C22</f>
        <v>0</v>
      </c>
      <c r="C57" s="1884"/>
      <c r="D57" s="999">
        <f t="shared" si="7"/>
        <v>0</v>
      </c>
      <c r="E57" s="699"/>
      <c r="F57" s="1672"/>
      <c r="G57" s="997"/>
      <c r="H57" s="1000" t="str">
        <f t="shared" si="8"/>
        <v>——</v>
      </c>
      <c r="I57" s="3064">
        <v>0.08</v>
      </c>
      <c r="J57" s="998">
        <f t="shared" si="9"/>
        <v>0</v>
      </c>
      <c r="K57" s="998">
        <f t="shared" si="10"/>
        <v>0</v>
      </c>
      <c r="L57" s="998">
        <v>0</v>
      </c>
      <c r="M57" s="998">
        <f t="shared" si="11"/>
        <v>0</v>
      </c>
      <c r="N57" s="998">
        <f t="shared" si="11"/>
        <v>0</v>
      </c>
      <c r="AA57" s="1054"/>
      <c r="AB57" s="1054"/>
      <c r="AC57" s="1054"/>
      <c r="AD57" s="1054"/>
      <c r="AE57" s="1054"/>
      <c r="AF57" s="1054"/>
      <c r="AG57" s="1054"/>
      <c r="AH57" s="1054"/>
      <c r="AI57" s="1054"/>
      <c r="AJ57" s="1054"/>
      <c r="AK57" s="1054"/>
    </row>
    <row r="58" spans="1:37" s="1053" customFormat="1" ht="24.75" thickBot="1">
      <c r="A58" s="1974" t="s">
        <v>2055</v>
      </c>
      <c r="B58" s="1975">
        <f>估价对象房地状况!C20</f>
        <v>0</v>
      </c>
      <c r="C58" s="1884"/>
      <c r="D58" s="999">
        <f t="shared" si="7"/>
        <v>0</v>
      </c>
      <c r="E58" s="700"/>
      <c r="F58" s="1672"/>
      <c r="G58" s="997"/>
      <c r="H58" s="1000" t="str">
        <f t="shared" si="8"/>
        <v>——</v>
      </c>
      <c r="I58" s="3065">
        <v>0.05</v>
      </c>
      <c r="J58" s="998">
        <f t="shared" si="9"/>
        <v>0</v>
      </c>
      <c r="K58" s="998">
        <f t="shared" si="10"/>
        <v>0</v>
      </c>
      <c r="L58" s="998">
        <v>0</v>
      </c>
      <c r="M58" s="998">
        <f t="shared" si="11"/>
        <v>0</v>
      </c>
      <c r="N58" s="998">
        <f t="shared" si="11"/>
        <v>0</v>
      </c>
      <c r="AA58" s="1054"/>
      <c r="AB58" s="1054"/>
      <c r="AC58" s="1054"/>
      <c r="AD58" s="1054"/>
      <c r="AE58" s="1054"/>
      <c r="AF58" s="1054"/>
      <c r="AG58" s="1054"/>
      <c r="AH58" s="1054"/>
      <c r="AI58" s="1054"/>
      <c r="AJ58" s="1054"/>
      <c r="AK58" s="1054"/>
    </row>
    <row r="59" spans="1:37" s="1053" customFormat="1" ht="15">
      <c r="A59" s="1964" t="s">
        <v>2056</v>
      </c>
      <c r="B59" s="1965">
        <f>1+E61</f>
        <v>1.0705</v>
      </c>
      <c r="C59" s="695"/>
      <c r="D59" s="695"/>
      <c r="E59" s="696"/>
      <c r="F59" s="1966"/>
      <c r="G59" s="3"/>
      <c r="H59" s="3"/>
      <c r="I59" s="3"/>
      <c r="J59" s="4"/>
      <c r="K59" s="4"/>
      <c r="L59" s="4"/>
      <c r="M59" s="4"/>
      <c r="N59" s="4"/>
      <c r="AA59" s="1054"/>
      <c r="AB59" s="1054"/>
      <c r="AC59" s="1054"/>
      <c r="AD59" s="1054"/>
      <c r="AE59" s="1054"/>
      <c r="AF59" s="1054"/>
      <c r="AG59" s="1054"/>
      <c r="AH59" s="1054"/>
      <c r="AI59" s="1054"/>
      <c r="AJ59" s="1054"/>
      <c r="AK59" s="1054"/>
    </row>
    <row r="60" spans="1:37" s="1053" customFormat="1" ht="24.75">
      <c r="A60" s="1967" t="s">
        <v>2038</v>
      </c>
      <c r="B60" s="1259"/>
      <c r="C60" s="1259" t="s">
        <v>2040</v>
      </c>
      <c r="D60" s="1259" t="s">
        <v>2041</v>
      </c>
      <c r="E60" s="697" t="s">
        <v>2042</v>
      </c>
      <c r="F60" s="1968" t="s">
        <v>2057</v>
      </c>
      <c r="G60" s="1259" t="s">
        <v>310</v>
      </c>
      <c r="H60" s="1969" t="s">
        <v>2044</v>
      </c>
      <c r="I60" s="1259" t="s">
        <v>2045</v>
      </c>
      <c r="J60" s="530" t="s">
        <v>1715</v>
      </c>
      <c r="K60" s="530" t="s">
        <v>1716</v>
      </c>
      <c r="L60" s="530" t="s">
        <v>1717</v>
      </c>
      <c r="M60" s="530" t="s">
        <v>1718</v>
      </c>
      <c r="N60" s="530" t="s">
        <v>1719</v>
      </c>
      <c r="AA60" s="1054"/>
      <c r="AB60" s="1054"/>
      <c r="AC60" s="1054"/>
      <c r="AD60" s="1054"/>
      <c r="AE60" s="1054"/>
      <c r="AF60" s="1054"/>
      <c r="AG60" s="1054"/>
      <c r="AH60" s="1054"/>
      <c r="AI60" s="1054"/>
      <c r="AJ60" s="1054"/>
      <c r="AK60" s="1054"/>
    </row>
    <row r="61" spans="1:37" s="1053" customFormat="1" ht="24">
      <c r="A61" s="1967" t="s">
        <v>2058</v>
      </c>
      <c r="B61" s="1970">
        <f>估价对象房地状况!C17</f>
        <v>0</v>
      </c>
      <c r="C61" s="1884" t="s">
        <v>3409</v>
      </c>
      <c r="D61" s="999">
        <f t="shared" ref="D61:D69" si="12">SUMIF($J$60:$N$60,C61,J61:N61)</f>
        <v>1.6199999999999999E-2</v>
      </c>
      <c r="E61" s="698">
        <f>ROUND(SUM(D61:D69),4)</f>
        <v>7.0499999999999993E-2</v>
      </c>
      <c r="F61" s="1672">
        <f>IF(E2="办公",SUMIF(L1:L12,G2,N1:N12),"——")</f>
        <v>0.13</v>
      </c>
      <c r="G61" s="997">
        <f>H61</f>
        <v>1.6199999999999999E-2</v>
      </c>
      <c r="H61" s="1000">
        <f t="shared" ref="H61:H69" si="13">IFERROR(ROUNDDOWN($F$61*I61/2,4),"——")</f>
        <v>1.6199999999999999E-2</v>
      </c>
      <c r="I61" s="3064">
        <v>0.25</v>
      </c>
      <c r="J61" s="998">
        <f t="shared" ref="J61:J69" si="14">K61+$G61</f>
        <v>3.2399999999999998E-2</v>
      </c>
      <c r="K61" s="998">
        <f t="shared" ref="K61:K69" si="15">$L61+$G61</f>
        <v>1.6199999999999999E-2</v>
      </c>
      <c r="L61" s="998">
        <v>0</v>
      </c>
      <c r="M61" s="998">
        <f t="shared" ref="M61:N69" si="16">L61-$G61</f>
        <v>-1.6199999999999999E-2</v>
      </c>
      <c r="N61" s="998">
        <f t="shared" si="16"/>
        <v>-3.2399999999999998E-2</v>
      </c>
      <c r="AA61" s="1054"/>
      <c r="AB61" s="1054"/>
      <c r="AC61" s="1054"/>
      <c r="AD61" s="1054"/>
      <c r="AE61" s="1054"/>
      <c r="AF61" s="1054"/>
      <c r="AG61" s="1054"/>
      <c r="AH61" s="1054"/>
      <c r="AI61" s="1054"/>
      <c r="AJ61" s="1054"/>
      <c r="AK61" s="1054"/>
    </row>
    <row r="62" spans="1:37" s="1053" customFormat="1" ht="14.25">
      <c r="A62" s="1967" t="s">
        <v>2047</v>
      </c>
      <c r="B62" s="1259">
        <f>估价对象房地状况!C18</f>
        <v>0</v>
      </c>
      <c r="C62" s="1884" t="s">
        <v>3409</v>
      </c>
      <c r="D62" s="999">
        <f t="shared" si="12"/>
        <v>1.6899999999999998E-2</v>
      </c>
      <c r="E62" s="699"/>
      <c r="F62" s="1672"/>
      <c r="G62" s="997">
        <f t="shared" ref="G62:G69" si="17">H62</f>
        <v>1.6899999999999998E-2</v>
      </c>
      <c r="H62" s="1000">
        <f t="shared" si="13"/>
        <v>1.6899999999999998E-2</v>
      </c>
      <c r="I62" s="3064">
        <v>0.26</v>
      </c>
      <c r="J62" s="998">
        <f t="shared" si="14"/>
        <v>3.3799999999999997E-2</v>
      </c>
      <c r="K62" s="998">
        <f t="shared" si="15"/>
        <v>1.6899999999999998E-2</v>
      </c>
      <c r="L62" s="998">
        <v>0</v>
      </c>
      <c r="M62" s="998">
        <f t="shared" si="16"/>
        <v>-1.6899999999999998E-2</v>
      </c>
      <c r="N62" s="998">
        <f t="shared" si="16"/>
        <v>-3.3799999999999997E-2</v>
      </c>
      <c r="AA62" s="1054"/>
      <c r="AB62" s="1054"/>
      <c r="AC62" s="1054"/>
      <c r="AD62" s="1054"/>
      <c r="AE62" s="1054"/>
      <c r="AF62" s="1054"/>
      <c r="AG62" s="1054"/>
      <c r="AH62" s="1054"/>
      <c r="AI62" s="1054"/>
      <c r="AJ62" s="1054"/>
      <c r="AK62" s="1054"/>
    </row>
    <row r="63" spans="1:37" s="1053" customFormat="1" ht="36">
      <c r="A63" s="3066" t="s">
        <v>3255</v>
      </c>
      <c r="B63" s="1259">
        <f>估价对象房地状况!C19</f>
        <v>0</v>
      </c>
      <c r="C63" s="1884" t="s">
        <v>3409</v>
      </c>
      <c r="D63" s="999">
        <f t="shared" si="12"/>
        <v>7.1000000000000004E-3</v>
      </c>
      <c r="E63" s="699"/>
      <c r="F63" s="1672"/>
      <c r="G63" s="997">
        <f t="shared" si="17"/>
        <v>7.1000000000000004E-3</v>
      </c>
      <c r="H63" s="1000">
        <f t="shared" si="13"/>
        <v>7.1000000000000004E-3</v>
      </c>
      <c r="I63" s="3064">
        <v>0.11</v>
      </c>
      <c r="J63" s="998">
        <f t="shared" si="14"/>
        <v>1.4200000000000001E-2</v>
      </c>
      <c r="K63" s="998">
        <f t="shared" si="15"/>
        <v>7.1000000000000004E-3</v>
      </c>
      <c r="L63" s="998">
        <v>0</v>
      </c>
      <c r="M63" s="998">
        <f t="shared" si="16"/>
        <v>-7.1000000000000004E-3</v>
      </c>
      <c r="N63" s="998">
        <f t="shared" si="16"/>
        <v>-1.4200000000000001E-2</v>
      </c>
      <c r="AA63" s="1054"/>
      <c r="AB63" s="1054"/>
      <c r="AC63" s="1054"/>
      <c r="AD63" s="1054"/>
      <c r="AE63" s="1054"/>
      <c r="AF63" s="1054"/>
      <c r="AG63" s="1054"/>
      <c r="AH63" s="1054"/>
      <c r="AI63" s="1054"/>
      <c r="AJ63" s="1054"/>
      <c r="AK63" s="1054"/>
    </row>
    <row r="64" spans="1:37" s="1053" customFormat="1" ht="36.75">
      <c r="A64" s="1967" t="s">
        <v>2048</v>
      </c>
      <c r="B64" s="1971" t="s">
        <v>2049</v>
      </c>
      <c r="C64" s="1884" t="s">
        <v>3409</v>
      </c>
      <c r="D64" s="999">
        <f t="shared" si="12"/>
        <v>3.2000000000000002E-3</v>
      </c>
      <c r="E64" s="699"/>
      <c r="F64" s="1672"/>
      <c r="G64" s="997">
        <f t="shared" si="17"/>
        <v>3.2000000000000002E-3</v>
      </c>
      <c r="H64" s="1000">
        <f t="shared" si="13"/>
        <v>3.2000000000000002E-3</v>
      </c>
      <c r="I64" s="3064">
        <v>0.05</v>
      </c>
      <c r="J64" s="998">
        <f t="shared" si="14"/>
        <v>6.4000000000000003E-3</v>
      </c>
      <c r="K64" s="998">
        <f t="shared" si="15"/>
        <v>3.2000000000000002E-3</v>
      </c>
      <c r="L64" s="998">
        <v>0</v>
      </c>
      <c r="M64" s="998">
        <f t="shared" si="16"/>
        <v>-3.2000000000000002E-3</v>
      </c>
      <c r="N64" s="998">
        <f t="shared" si="16"/>
        <v>-6.4000000000000003E-3</v>
      </c>
      <c r="AA64" s="1054"/>
      <c r="AB64" s="1054"/>
      <c r="AC64" s="1054"/>
      <c r="AD64" s="1054"/>
      <c r="AE64" s="1054"/>
      <c r="AF64" s="1054"/>
      <c r="AG64" s="1054"/>
      <c r="AH64" s="1054"/>
      <c r="AI64" s="1054"/>
      <c r="AJ64" s="1054"/>
      <c r="AK64" s="1054"/>
    </row>
    <row r="65" spans="1:37" s="1053" customFormat="1" ht="24">
      <c r="A65" s="1967" t="s">
        <v>2050</v>
      </c>
      <c r="B65" s="1259">
        <f>估价对象房地状况!C24</f>
        <v>0</v>
      </c>
      <c r="C65" s="1884" t="s">
        <v>3409</v>
      </c>
      <c r="D65" s="999">
        <f t="shared" si="12"/>
        <v>3.2000000000000002E-3</v>
      </c>
      <c r="E65" s="699"/>
      <c r="F65" s="1672"/>
      <c r="G65" s="997">
        <f t="shared" si="17"/>
        <v>3.2000000000000002E-3</v>
      </c>
      <c r="H65" s="1000">
        <f t="shared" si="13"/>
        <v>3.2000000000000002E-3</v>
      </c>
      <c r="I65" s="3064">
        <v>0.05</v>
      </c>
      <c r="J65" s="998">
        <f t="shared" si="14"/>
        <v>6.4000000000000003E-3</v>
      </c>
      <c r="K65" s="998">
        <f t="shared" si="15"/>
        <v>3.2000000000000002E-3</v>
      </c>
      <c r="L65" s="998">
        <v>0</v>
      </c>
      <c r="M65" s="998">
        <f t="shared" si="16"/>
        <v>-3.2000000000000002E-3</v>
      </c>
      <c r="N65" s="998">
        <f t="shared" si="16"/>
        <v>-6.4000000000000003E-3</v>
      </c>
      <c r="AA65" s="1054"/>
      <c r="AB65" s="1054"/>
      <c r="AC65" s="1054"/>
      <c r="AD65" s="1054"/>
      <c r="AE65" s="1054"/>
      <c r="AF65" s="1054"/>
      <c r="AG65" s="1054"/>
      <c r="AH65" s="1054"/>
      <c r="AI65" s="1054"/>
      <c r="AJ65" s="1054"/>
      <c r="AK65" s="1054"/>
    </row>
    <row r="66" spans="1:37" s="1053" customFormat="1" ht="24">
      <c r="A66" s="1967" t="s">
        <v>2051</v>
      </c>
      <c r="B66" s="1972" t="s">
        <v>2052</v>
      </c>
      <c r="C66" s="1884" t="s">
        <v>3409</v>
      </c>
      <c r="D66" s="999">
        <f t="shared" si="12"/>
        <v>3.8999999999999998E-3</v>
      </c>
      <c r="E66" s="699"/>
      <c r="F66" s="1672"/>
      <c r="G66" s="997">
        <f t="shared" si="17"/>
        <v>3.8999999999999998E-3</v>
      </c>
      <c r="H66" s="1000">
        <f t="shared" si="13"/>
        <v>3.8999999999999998E-3</v>
      </c>
      <c r="I66" s="3064">
        <v>0.06</v>
      </c>
      <c r="J66" s="998">
        <f t="shared" si="14"/>
        <v>7.7999999999999996E-3</v>
      </c>
      <c r="K66" s="998">
        <f t="shared" si="15"/>
        <v>3.8999999999999998E-3</v>
      </c>
      <c r="L66" s="998">
        <v>0</v>
      </c>
      <c r="M66" s="998">
        <f t="shared" si="16"/>
        <v>-3.8999999999999998E-3</v>
      </c>
      <c r="N66" s="998">
        <f t="shared" si="16"/>
        <v>-7.7999999999999996E-3</v>
      </c>
      <c r="AA66" s="1054"/>
      <c r="AB66" s="1054"/>
      <c r="AC66" s="1054"/>
      <c r="AD66" s="1054"/>
      <c r="AE66" s="1054"/>
      <c r="AF66" s="1054"/>
      <c r="AG66" s="1054"/>
      <c r="AH66" s="1054"/>
      <c r="AI66" s="1054"/>
      <c r="AJ66" s="1054"/>
      <c r="AK66" s="1054"/>
    </row>
    <row r="67" spans="1:37" s="1053" customFormat="1" ht="24">
      <c r="A67" s="1967" t="s">
        <v>2053</v>
      </c>
      <c r="B67" s="1237">
        <f>估价对象房地状况!C21</f>
        <v>0</v>
      </c>
      <c r="C67" s="1884" t="s">
        <v>3409</v>
      </c>
      <c r="D67" s="999">
        <f t="shared" si="12"/>
        <v>3.8999999999999998E-3</v>
      </c>
      <c r="E67" s="699"/>
      <c r="F67" s="1672"/>
      <c r="G67" s="997">
        <f t="shared" si="17"/>
        <v>3.8999999999999998E-3</v>
      </c>
      <c r="H67" s="1000">
        <f t="shared" si="13"/>
        <v>3.8999999999999998E-3</v>
      </c>
      <c r="I67" s="3064">
        <v>0.06</v>
      </c>
      <c r="J67" s="998">
        <f t="shared" si="14"/>
        <v>7.7999999999999996E-3</v>
      </c>
      <c r="K67" s="998">
        <f t="shared" si="15"/>
        <v>3.8999999999999998E-3</v>
      </c>
      <c r="L67" s="998">
        <v>0</v>
      </c>
      <c r="M67" s="998">
        <f t="shared" si="16"/>
        <v>-3.8999999999999998E-3</v>
      </c>
      <c r="N67" s="998">
        <f t="shared" si="16"/>
        <v>-7.7999999999999996E-3</v>
      </c>
      <c r="AA67" s="1054"/>
      <c r="AB67" s="1054"/>
      <c r="AC67" s="1054"/>
      <c r="AD67" s="1054"/>
      <c r="AE67" s="1054"/>
      <c r="AF67" s="1054"/>
      <c r="AG67" s="1054"/>
      <c r="AH67" s="1054"/>
      <c r="AI67" s="1054"/>
      <c r="AJ67" s="1054"/>
      <c r="AK67" s="1054"/>
    </row>
    <row r="68" spans="1:37" s="1053" customFormat="1" ht="24">
      <c r="A68" s="1967" t="s">
        <v>2054</v>
      </c>
      <c r="B68" s="1237">
        <f>估价对象房地状况!C22</f>
        <v>0</v>
      </c>
      <c r="C68" s="1884" t="s">
        <v>3408</v>
      </c>
      <c r="D68" s="999">
        <f t="shared" si="12"/>
        <v>1.1599999999999999E-2</v>
      </c>
      <c r="E68" s="699"/>
      <c r="F68" s="1672"/>
      <c r="G68" s="997">
        <f t="shared" si="17"/>
        <v>5.7999999999999996E-3</v>
      </c>
      <c r="H68" s="1000">
        <f t="shared" si="13"/>
        <v>5.7999999999999996E-3</v>
      </c>
      <c r="I68" s="3064">
        <v>0.09</v>
      </c>
      <c r="J68" s="998">
        <f t="shared" si="14"/>
        <v>1.1599999999999999E-2</v>
      </c>
      <c r="K68" s="998">
        <f t="shared" si="15"/>
        <v>5.7999999999999996E-3</v>
      </c>
      <c r="L68" s="998">
        <v>0</v>
      </c>
      <c r="M68" s="998">
        <f t="shared" si="16"/>
        <v>-5.7999999999999996E-3</v>
      </c>
      <c r="N68" s="998">
        <f t="shared" si="16"/>
        <v>-1.1599999999999999E-2</v>
      </c>
      <c r="AA68" s="1054"/>
      <c r="AB68" s="1054"/>
      <c r="AC68" s="1054"/>
      <c r="AD68" s="1054"/>
      <c r="AE68" s="1054"/>
      <c r="AF68" s="1054"/>
      <c r="AG68" s="1054"/>
      <c r="AH68" s="1054"/>
      <c r="AI68" s="1054"/>
      <c r="AJ68" s="1054"/>
      <c r="AK68" s="1054"/>
    </row>
    <row r="69" spans="1:37" s="1053" customFormat="1" ht="24.75" thickBot="1">
      <c r="A69" s="1974" t="s">
        <v>2055</v>
      </c>
      <c r="B69" s="1976">
        <f>估价对象房地状况!C20</f>
        <v>0</v>
      </c>
      <c r="C69" s="1884" t="s">
        <v>3409</v>
      </c>
      <c r="D69" s="999">
        <f t="shared" si="12"/>
        <v>4.4999999999999997E-3</v>
      </c>
      <c r="E69" s="700"/>
      <c r="F69" s="1672"/>
      <c r="G69" s="997">
        <f t="shared" si="17"/>
        <v>4.4999999999999997E-3</v>
      </c>
      <c r="H69" s="1000">
        <f t="shared" si="13"/>
        <v>4.4999999999999997E-3</v>
      </c>
      <c r="I69" s="3065">
        <v>7.0000000000000007E-2</v>
      </c>
      <c r="J69" s="998">
        <f t="shared" si="14"/>
        <v>8.9999999999999993E-3</v>
      </c>
      <c r="K69" s="998">
        <f t="shared" si="15"/>
        <v>4.4999999999999997E-3</v>
      </c>
      <c r="L69" s="998">
        <v>0</v>
      </c>
      <c r="M69" s="998">
        <f t="shared" si="16"/>
        <v>-4.4999999999999997E-3</v>
      </c>
      <c r="N69" s="998">
        <f t="shared" si="16"/>
        <v>-8.9999999999999993E-3</v>
      </c>
      <c r="AA69" s="1054"/>
      <c r="AB69" s="1054"/>
      <c r="AC69" s="1054"/>
      <c r="AD69" s="1054"/>
      <c r="AE69" s="1054"/>
      <c r="AF69" s="1054"/>
      <c r="AG69" s="1054"/>
      <c r="AH69" s="1054"/>
      <c r="AI69" s="1054"/>
      <c r="AJ69" s="1054"/>
      <c r="AK69" s="1054"/>
    </row>
    <row r="70" spans="1:37" s="1053" customFormat="1" ht="15">
      <c r="A70" s="1964" t="s">
        <v>2059</v>
      </c>
      <c r="B70" s="1965">
        <f>1+E72</f>
        <v>1</v>
      </c>
      <c r="C70" s="695"/>
      <c r="D70" s="695"/>
      <c r="E70" s="696"/>
      <c r="F70" s="1966"/>
      <c r="G70" s="3"/>
      <c r="H70" s="3"/>
      <c r="I70" s="3"/>
      <c r="J70" s="4"/>
      <c r="K70" s="4"/>
      <c r="L70" s="4"/>
      <c r="M70" s="4"/>
      <c r="N70" s="4"/>
      <c r="AA70" s="1054"/>
      <c r="AB70" s="1054"/>
      <c r="AC70" s="1054"/>
      <c r="AD70" s="1054"/>
      <c r="AE70" s="1054"/>
      <c r="AF70" s="1054"/>
      <c r="AG70" s="1054"/>
      <c r="AH70" s="1054"/>
      <c r="AI70" s="1054"/>
      <c r="AJ70" s="1054"/>
      <c r="AK70" s="1054"/>
    </row>
    <row r="71" spans="1:37" s="1053" customFormat="1" ht="24.75">
      <c r="A71" s="1967" t="s">
        <v>2038</v>
      </c>
      <c r="B71" s="1259"/>
      <c r="C71" s="1259" t="s">
        <v>2040</v>
      </c>
      <c r="D71" s="1259" t="s">
        <v>2041</v>
      </c>
      <c r="E71" s="697" t="s">
        <v>2042</v>
      </c>
      <c r="F71" s="1968" t="s">
        <v>2057</v>
      </c>
      <c r="G71" s="1259" t="s">
        <v>310</v>
      </c>
      <c r="H71" s="1969" t="s">
        <v>2044</v>
      </c>
      <c r="I71" s="1259" t="s">
        <v>2045</v>
      </c>
      <c r="J71" s="530" t="s">
        <v>1715</v>
      </c>
      <c r="K71" s="530" t="s">
        <v>1716</v>
      </c>
      <c r="L71" s="530" t="s">
        <v>1717</v>
      </c>
      <c r="M71" s="530" t="s">
        <v>1718</v>
      </c>
      <c r="N71" s="530" t="s">
        <v>1719</v>
      </c>
      <c r="AA71" s="1054"/>
      <c r="AB71" s="1054"/>
      <c r="AC71" s="1054"/>
      <c r="AD71" s="1054"/>
      <c r="AE71" s="1054"/>
      <c r="AF71" s="1054"/>
      <c r="AG71" s="1054"/>
      <c r="AH71" s="1054"/>
      <c r="AI71" s="1054"/>
      <c r="AJ71" s="1054"/>
      <c r="AK71" s="1054"/>
    </row>
    <row r="72" spans="1:37" s="1053" customFormat="1" ht="24">
      <c r="A72" s="1967" t="s">
        <v>2060</v>
      </c>
      <c r="B72" s="1970">
        <f>估价对象房地状况!C15</f>
        <v>0</v>
      </c>
      <c r="C72" s="1884"/>
      <c r="D72" s="999">
        <f t="shared" ref="D72:D80" si="18">SUMIF($J$71:$N$71,C72,J72:N72)</f>
        <v>0</v>
      </c>
      <c r="E72" s="698">
        <f>ROUND(SUM(D72:D80),4)</f>
        <v>0</v>
      </c>
      <c r="F72" s="1672" t="str">
        <f>IF(E2="住宅",SUMIF(L1:L12,G2,N1:N12),"——")</f>
        <v>——</v>
      </c>
      <c r="G72" s="997"/>
      <c r="H72" s="1000" t="str">
        <f t="shared" ref="H72:H80" si="19">IFERROR(ROUNDDOWN($F$72*I72/2,4),"——")</f>
        <v>——</v>
      </c>
      <c r="I72" s="3064">
        <v>0.2</v>
      </c>
      <c r="J72" s="998">
        <f t="shared" ref="J72:J80" si="20">K72+$G72</f>
        <v>0</v>
      </c>
      <c r="K72" s="998">
        <f t="shared" ref="K72:K80" si="21">$L72+$G72</f>
        <v>0</v>
      </c>
      <c r="L72" s="998">
        <v>0</v>
      </c>
      <c r="M72" s="998">
        <f t="shared" ref="M72:N80" si="22">L72-$G72</f>
        <v>0</v>
      </c>
      <c r="N72" s="998">
        <f t="shared" si="22"/>
        <v>0</v>
      </c>
      <c r="AA72" s="1054"/>
      <c r="AB72" s="1054"/>
      <c r="AC72" s="1054"/>
      <c r="AD72" s="1054"/>
      <c r="AE72" s="1054"/>
      <c r="AF72" s="1054"/>
      <c r="AG72" s="1054"/>
      <c r="AH72" s="1054"/>
      <c r="AI72" s="1054"/>
      <c r="AJ72" s="1054"/>
      <c r="AK72" s="1054"/>
    </row>
    <row r="73" spans="1:37" s="1053" customFormat="1" ht="14.25">
      <c r="A73" s="1967" t="s">
        <v>2047</v>
      </c>
      <c r="B73" s="1259">
        <f>估价对象房地状况!C18</f>
        <v>0</v>
      </c>
      <c r="C73" s="1884"/>
      <c r="D73" s="999">
        <f t="shared" si="18"/>
        <v>0</v>
      </c>
      <c r="E73" s="701"/>
      <c r="F73" s="1672"/>
      <c r="G73" s="997"/>
      <c r="H73" s="1000" t="str">
        <f t="shared" si="19"/>
        <v>——</v>
      </c>
      <c r="I73" s="3064">
        <v>0.26</v>
      </c>
      <c r="J73" s="998">
        <f t="shared" si="20"/>
        <v>0</v>
      </c>
      <c r="K73" s="998">
        <f t="shared" si="21"/>
        <v>0</v>
      </c>
      <c r="L73" s="998">
        <v>0</v>
      </c>
      <c r="M73" s="998">
        <f t="shared" si="22"/>
        <v>0</v>
      </c>
      <c r="N73" s="998">
        <f t="shared" si="22"/>
        <v>0</v>
      </c>
      <c r="AA73" s="1054"/>
      <c r="AB73" s="1054"/>
      <c r="AC73" s="1054"/>
      <c r="AD73" s="1054"/>
      <c r="AE73" s="1054"/>
      <c r="AF73" s="1054"/>
      <c r="AG73" s="1054"/>
      <c r="AH73" s="1054"/>
      <c r="AI73" s="1054"/>
      <c r="AJ73" s="1054"/>
      <c r="AK73" s="1054"/>
    </row>
    <row r="74" spans="1:37" s="1841" customFormat="1" ht="36">
      <c r="A74" s="3066" t="s">
        <v>3255</v>
      </c>
      <c r="B74" s="1259">
        <f>估价对象房地状况!C19</f>
        <v>0</v>
      </c>
      <c r="C74" s="1884"/>
      <c r="D74" s="999">
        <f t="shared" si="18"/>
        <v>0</v>
      </c>
      <c r="E74" s="701"/>
      <c r="F74" s="1672"/>
      <c r="G74" s="997"/>
      <c r="H74" s="1000" t="str">
        <f t="shared" si="19"/>
        <v>——</v>
      </c>
      <c r="I74" s="3064">
        <v>0.1</v>
      </c>
      <c r="J74" s="998">
        <f t="shared" si="20"/>
        <v>0</v>
      </c>
      <c r="K74" s="998">
        <f t="shared" si="21"/>
        <v>0</v>
      </c>
      <c r="L74" s="998">
        <v>0</v>
      </c>
      <c r="M74" s="998">
        <f t="shared" si="22"/>
        <v>0</v>
      </c>
      <c r="N74" s="998">
        <f t="shared" si="22"/>
        <v>0</v>
      </c>
      <c r="O74" s="1053"/>
      <c r="P74" s="1053"/>
      <c r="Q74" s="1053"/>
      <c r="AA74" s="1977"/>
      <c r="AB74" s="1054"/>
      <c r="AC74" s="1054"/>
      <c r="AD74" s="1054"/>
      <c r="AE74" s="1054"/>
      <c r="AF74" s="1054"/>
      <c r="AG74" s="1054"/>
      <c r="AH74" s="1977"/>
      <c r="AI74" s="1977"/>
      <c r="AJ74" s="1977"/>
      <c r="AK74" s="1977"/>
    </row>
    <row r="75" spans="1:37" ht="14.25">
      <c r="A75" s="1967" t="s">
        <v>2061</v>
      </c>
      <c r="B75" s="1259">
        <f>估价对象房地状况!C24</f>
        <v>0</v>
      </c>
      <c r="C75" s="1884"/>
      <c r="D75" s="999">
        <f t="shared" si="18"/>
        <v>0</v>
      </c>
      <c r="E75" s="701"/>
      <c r="F75" s="1672"/>
      <c r="G75" s="997"/>
      <c r="H75" s="1000" t="str">
        <f t="shared" si="19"/>
        <v>——</v>
      </c>
      <c r="I75" s="3064">
        <v>0.05</v>
      </c>
      <c r="J75" s="998">
        <f t="shared" si="20"/>
        <v>0</v>
      </c>
      <c r="K75" s="998">
        <f t="shared" si="21"/>
        <v>0</v>
      </c>
      <c r="L75" s="998">
        <v>0</v>
      </c>
      <c r="M75" s="998">
        <f t="shared" si="22"/>
        <v>0</v>
      </c>
      <c r="N75" s="998">
        <f t="shared" si="22"/>
        <v>0</v>
      </c>
      <c r="O75" s="1053"/>
      <c r="P75" s="1053"/>
      <c r="Q75" s="1841"/>
      <c r="Z75" s="1842"/>
      <c r="AA75" s="1892"/>
      <c r="AG75" s="1055"/>
      <c r="AK75" s="1892"/>
    </row>
    <row r="76" spans="1:37" ht="24">
      <c r="A76" s="1967" t="s">
        <v>2053</v>
      </c>
      <c r="B76" s="1237">
        <f>估价对象房地状况!C21</f>
        <v>0</v>
      </c>
      <c r="C76" s="1884"/>
      <c r="D76" s="999">
        <f t="shared" si="18"/>
        <v>0</v>
      </c>
      <c r="E76" s="701"/>
      <c r="F76" s="1672"/>
      <c r="G76" s="997"/>
      <c r="H76" s="1000" t="str">
        <f t="shared" si="19"/>
        <v>——</v>
      </c>
      <c r="I76" s="3064">
        <v>0.08</v>
      </c>
      <c r="J76" s="998">
        <f t="shared" si="20"/>
        <v>0</v>
      </c>
      <c r="K76" s="998">
        <f t="shared" si="21"/>
        <v>0</v>
      </c>
      <c r="L76" s="998">
        <v>0</v>
      </c>
      <c r="M76" s="998">
        <f t="shared" si="22"/>
        <v>0</v>
      </c>
      <c r="N76" s="998">
        <f t="shared" si="22"/>
        <v>0</v>
      </c>
      <c r="O76" s="1053"/>
      <c r="P76" s="1053"/>
      <c r="Z76" s="1842"/>
      <c r="AA76" s="1892"/>
      <c r="AG76" s="1055"/>
      <c r="AK76" s="1892"/>
    </row>
    <row r="77" spans="1:37" ht="24">
      <c r="A77" s="1967" t="s">
        <v>2054</v>
      </c>
      <c r="B77" s="1237">
        <f>估价对象房地状况!C22</f>
        <v>0</v>
      </c>
      <c r="C77" s="1884"/>
      <c r="D77" s="999">
        <f t="shared" si="18"/>
        <v>0</v>
      </c>
      <c r="E77" s="701"/>
      <c r="F77" s="1672"/>
      <c r="G77" s="997"/>
      <c r="H77" s="1000" t="str">
        <f t="shared" si="19"/>
        <v>——</v>
      </c>
      <c r="I77" s="3064">
        <v>0.09</v>
      </c>
      <c r="J77" s="998">
        <f t="shared" si="20"/>
        <v>0</v>
      </c>
      <c r="K77" s="998">
        <f t="shared" si="21"/>
        <v>0</v>
      </c>
      <c r="L77" s="998">
        <v>0</v>
      </c>
      <c r="M77" s="998">
        <f t="shared" si="22"/>
        <v>0</v>
      </c>
      <c r="N77" s="998">
        <f t="shared" si="22"/>
        <v>0</v>
      </c>
      <c r="O77" s="1053"/>
      <c r="P77" s="1053"/>
      <c r="Z77" s="1842"/>
      <c r="AA77" s="1892"/>
      <c r="AG77" s="1055"/>
      <c r="AK77" s="1892"/>
    </row>
    <row r="78" spans="1:37" ht="24">
      <c r="A78" s="1967" t="s">
        <v>2051</v>
      </c>
      <c r="B78" s="1972" t="s">
        <v>2052</v>
      </c>
      <c r="C78" s="1884"/>
      <c r="D78" s="999">
        <f t="shared" si="18"/>
        <v>0</v>
      </c>
      <c r="E78" s="701"/>
      <c r="F78" s="1672"/>
      <c r="G78" s="997"/>
      <c r="H78" s="1000" t="str">
        <f t="shared" si="19"/>
        <v>——</v>
      </c>
      <c r="I78" s="3064">
        <v>0.05</v>
      </c>
      <c r="J78" s="998">
        <f t="shared" si="20"/>
        <v>0</v>
      </c>
      <c r="K78" s="998">
        <f t="shared" si="21"/>
        <v>0</v>
      </c>
      <c r="L78" s="998">
        <v>0</v>
      </c>
      <c r="M78" s="998">
        <f t="shared" si="22"/>
        <v>0</v>
      </c>
      <c r="N78" s="998">
        <f t="shared" si="22"/>
        <v>0</v>
      </c>
      <c r="O78" s="1841"/>
      <c r="P78" s="1841"/>
      <c r="Z78" s="1842"/>
      <c r="AA78" s="1892"/>
      <c r="AG78" s="1055"/>
      <c r="AK78" s="1892"/>
    </row>
    <row r="79" spans="1:37" ht="24">
      <c r="A79" s="1967" t="s">
        <v>2055</v>
      </c>
      <c r="B79" s="1970">
        <f>估价对象房地状况!C20</f>
        <v>0</v>
      </c>
      <c r="C79" s="1884"/>
      <c r="D79" s="999">
        <f t="shared" si="18"/>
        <v>0</v>
      </c>
      <c r="E79" s="701"/>
      <c r="F79" s="1672"/>
      <c r="G79" s="997"/>
      <c r="H79" s="1000" t="str">
        <f t="shared" si="19"/>
        <v>——</v>
      </c>
      <c r="I79" s="3064">
        <v>0.12</v>
      </c>
      <c r="J79" s="998">
        <f t="shared" si="20"/>
        <v>0</v>
      </c>
      <c r="K79" s="998">
        <f t="shared" si="21"/>
        <v>0</v>
      </c>
      <c r="L79" s="998">
        <v>0</v>
      </c>
      <c r="M79" s="998">
        <f t="shared" si="22"/>
        <v>0</v>
      </c>
      <c r="N79" s="998">
        <f t="shared" si="22"/>
        <v>0</v>
      </c>
      <c r="Z79" s="1842"/>
      <c r="AA79" s="1892"/>
      <c r="AG79" s="1055"/>
      <c r="AK79" s="1892"/>
    </row>
    <row r="80" spans="1:37" ht="24.75" thickBot="1">
      <c r="A80" s="1974" t="s">
        <v>2062</v>
      </c>
      <c r="B80" s="1978"/>
      <c r="C80" s="1884"/>
      <c r="D80" s="999">
        <f t="shared" si="18"/>
        <v>0</v>
      </c>
      <c r="E80" s="702"/>
      <c r="F80" s="1672"/>
      <c r="G80" s="997"/>
      <c r="H80" s="1000" t="str">
        <f t="shared" si="19"/>
        <v>——</v>
      </c>
      <c r="I80" s="3065">
        <v>0.05</v>
      </c>
      <c r="J80" s="998">
        <f t="shared" si="20"/>
        <v>0</v>
      </c>
      <c r="K80" s="998">
        <f t="shared" si="21"/>
        <v>0</v>
      </c>
      <c r="L80" s="998">
        <v>0</v>
      </c>
      <c r="M80" s="998">
        <f t="shared" si="22"/>
        <v>0</v>
      </c>
      <c r="N80" s="998">
        <f t="shared" si="22"/>
        <v>0</v>
      </c>
      <c r="Z80" s="1842"/>
      <c r="AA80" s="1892"/>
      <c r="AG80" s="1055"/>
      <c r="AK80" s="1892"/>
    </row>
    <row r="81" spans="1:37" ht="15">
      <c r="A81" s="1964" t="s">
        <v>2063</v>
      </c>
      <c r="B81" s="1965">
        <f>1+E83</f>
        <v>1</v>
      </c>
      <c r="C81" s="695"/>
      <c r="D81" s="695"/>
      <c r="E81" s="696"/>
      <c r="F81" s="1966"/>
      <c r="G81" s="3"/>
      <c r="H81" s="3"/>
      <c r="I81" s="3"/>
      <c r="J81" s="4"/>
      <c r="K81" s="4"/>
      <c r="L81" s="4"/>
      <c r="M81" s="4"/>
      <c r="N81" s="4"/>
      <c r="Z81" s="1842"/>
      <c r="AA81" s="1892"/>
      <c r="AG81" s="1055"/>
      <c r="AK81" s="1892"/>
    </row>
    <row r="82" spans="1:37" ht="24.75">
      <c r="A82" s="1967" t="s">
        <v>2038</v>
      </c>
      <c r="B82" s="1259"/>
      <c r="C82" s="1259" t="s">
        <v>2040</v>
      </c>
      <c r="D82" s="1259" t="s">
        <v>2041</v>
      </c>
      <c r="E82" s="697" t="s">
        <v>2042</v>
      </c>
      <c r="F82" s="1968" t="s">
        <v>2057</v>
      </c>
      <c r="G82" s="1259" t="s">
        <v>310</v>
      </c>
      <c r="H82" s="1969" t="s">
        <v>2044</v>
      </c>
      <c r="I82" s="1259" t="s">
        <v>2045</v>
      </c>
      <c r="J82" s="530" t="s">
        <v>1715</v>
      </c>
      <c r="K82" s="530" t="s">
        <v>1716</v>
      </c>
      <c r="L82" s="530" t="s">
        <v>1717</v>
      </c>
      <c r="M82" s="530" t="s">
        <v>1718</v>
      </c>
      <c r="N82" s="530" t="s">
        <v>1719</v>
      </c>
      <c r="Z82" s="1842"/>
      <c r="AA82" s="1892"/>
      <c r="AG82" s="1055"/>
      <c r="AK82" s="1892"/>
    </row>
    <row r="83" spans="1:37" ht="24">
      <c r="A83" s="1967" t="s">
        <v>2064</v>
      </c>
      <c r="B83" s="1259">
        <f>估价对象房地状况!G15</f>
        <v>0</v>
      </c>
      <c r="C83" s="1884"/>
      <c r="D83" s="999">
        <f t="shared" ref="D83:D90" si="23">SUMIF($J$82:$N$82,C83,J83:N83)</f>
        <v>0</v>
      </c>
      <c r="E83" s="698">
        <f>ROUND(SUM(D83:D90),4)</f>
        <v>0</v>
      </c>
      <c r="F83" s="1672" t="str">
        <f>IF(E2="工业",SUMIF(L1:L12,G2,N1:N12),"——")</f>
        <v>——</v>
      </c>
      <c r="G83" s="997"/>
      <c r="H83" s="1000" t="str">
        <f t="shared" ref="H83:H90" si="24">IFERROR(ROUNDDOWN($F$83*I83/2,4),"——")</f>
        <v>——</v>
      </c>
      <c r="I83" s="3064">
        <v>0.26</v>
      </c>
      <c r="J83" s="998">
        <f t="shared" ref="J83:J90" si="25">K83+$G83</f>
        <v>0</v>
      </c>
      <c r="K83" s="998">
        <f t="shared" ref="K83:K90" si="26">$L83+$G83</f>
        <v>0</v>
      </c>
      <c r="L83" s="998">
        <v>0</v>
      </c>
      <c r="M83" s="998">
        <f t="shared" ref="M83:N90" si="27">L83-$G83</f>
        <v>0</v>
      </c>
      <c r="N83" s="998">
        <f t="shared" si="27"/>
        <v>0</v>
      </c>
      <c r="Z83" s="1842"/>
      <c r="AA83" s="1892"/>
      <c r="AG83" s="1055"/>
      <c r="AK83" s="1892"/>
    </row>
    <row r="84" spans="1:37" ht="14.25">
      <c r="A84" s="1967" t="s">
        <v>2047</v>
      </c>
      <c r="B84" s="1259">
        <f>估价对象房地状况!G16</f>
        <v>0</v>
      </c>
      <c r="C84" s="1884"/>
      <c r="D84" s="999">
        <f t="shared" si="23"/>
        <v>0</v>
      </c>
      <c r="E84" s="701"/>
      <c r="F84" s="1672"/>
      <c r="G84" s="997"/>
      <c r="H84" s="1000" t="str">
        <f t="shared" si="24"/>
        <v>——</v>
      </c>
      <c r="I84" s="3064">
        <v>0.3</v>
      </c>
      <c r="J84" s="998">
        <f t="shared" si="25"/>
        <v>0</v>
      </c>
      <c r="K84" s="998">
        <f t="shared" si="26"/>
        <v>0</v>
      </c>
      <c r="L84" s="998">
        <v>0</v>
      </c>
      <c r="M84" s="998">
        <f t="shared" si="27"/>
        <v>0</v>
      </c>
      <c r="N84" s="998">
        <f t="shared" si="27"/>
        <v>0</v>
      </c>
      <c r="Z84" s="1842"/>
      <c r="AA84" s="1892"/>
      <c r="AG84" s="1055"/>
      <c r="AK84" s="1892"/>
    </row>
    <row r="85" spans="1:37" ht="36">
      <c r="A85" s="3066" t="s">
        <v>3256</v>
      </c>
      <c r="B85" s="1259">
        <f>估价对象房地状况!G17</f>
        <v>0</v>
      </c>
      <c r="C85" s="1884"/>
      <c r="D85" s="999">
        <f t="shared" si="23"/>
        <v>0</v>
      </c>
      <c r="E85" s="701"/>
      <c r="F85" s="1672"/>
      <c r="G85" s="997"/>
      <c r="H85" s="1000" t="str">
        <f t="shared" si="24"/>
        <v>——</v>
      </c>
      <c r="I85" s="3064">
        <v>0.1</v>
      </c>
      <c r="J85" s="998">
        <f t="shared" si="25"/>
        <v>0</v>
      </c>
      <c r="K85" s="998">
        <f t="shared" si="26"/>
        <v>0</v>
      </c>
      <c r="L85" s="998">
        <v>0</v>
      </c>
      <c r="M85" s="998">
        <f t="shared" si="27"/>
        <v>0</v>
      </c>
      <c r="N85" s="998">
        <f t="shared" si="27"/>
        <v>0</v>
      </c>
      <c r="Z85" s="1842"/>
      <c r="AA85" s="1892"/>
      <c r="AG85" s="1055"/>
      <c r="AK85" s="1892"/>
    </row>
    <row r="86" spans="1:37" ht="14.25">
      <c r="A86" s="1967" t="s">
        <v>2061</v>
      </c>
      <c r="B86" s="1259">
        <f>估价对象房地状况!G22</f>
        <v>0</v>
      </c>
      <c r="C86" s="1884"/>
      <c r="D86" s="999">
        <f t="shared" si="23"/>
        <v>0</v>
      </c>
      <c r="E86" s="701"/>
      <c r="F86" s="1672"/>
      <c r="G86" s="997"/>
      <c r="H86" s="1000" t="str">
        <f t="shared" si="24"/>
        <v>——</v>
      </c>
      <c r="I86" s="3064">
        <v>0.05</v>
      </c>
      <c r="J86" s="998">
        <f t="shared" si="25"/>
        <v>0</v>
      </c>
      <c r="K86" s="998">
        <f t="shared" si="26"/>
        <v>0</v>
      </c>
      <c r="L86" s="998">
        <v>0</v>
      </c>
      <c r="M86" s="998">
        <f t="shared" si="27"/>
        <v>0</v>
      </c>
      <c r="N86" s="998">
        <f t="shared" si="27"/>
        <v>0</v>
      </c>
      <c r="Z86" s="1842"/>
      <c r="AA86" s="1892"/>
      <c r="AG86" s="1055"/>
      <c r="AK86" s="1892"/>
    </row>
    <row r="87" spans="1:37" ht="24">
      <c r="A87" s="1967" t="s">
        <v>2053</v>
      </c>
      <c r="B87" s="1237">
        <f>估价对象房地状况!G19</f>
        <v>0</v>
      </c>
      <c r="C87" s="1884"/>
      <c r="D87" s="999">
        <f t="shared" si="23"/>
        <v>0</v>
      </c>
      <c r="E87" s="701"/>
      <c r="F87" s="1672"/>
      <c r="G87" s="997"/>
      <c r="H87" s="1000" t="str">
        <f t="shared" si="24"/>
        <v>——</v>
      </c>
      <c r="I87" s="3064">
        <v>0.06</v>
      </c>
      <c r="J87" s="998">
        <f t="shared" si="25"/>
        <v>0</v>
      </c>
      <c r="K87" s="998">
        <f t="shared" si="26"/>
        <v>0</v>
      </c>
      <c r="L87" s="998">
        <v>0</v>
      </c>
      <c r="M87" s="998">
        <f t="shared" si="27"/>
        <v>0</v>
      </c>
      <c r="N87" s="998">
        <f t="shared" si="27"/>
        <v>0</v>
      </c>
    </row>
    <row r="88" spans="1:37" ht="24">
      <c r="A88" s="1967" t="s">
        <v>2054</v>
      </c>
      <c r="B88" s="1237">
        <f>估价对象房地状况!G20</f>
        <v>0</v>
      </c>
      <c r="C88" s="1884"/>
      <c r="D88" s="999">
        <f t="shared" si="23"/>
        <v>0</v>
      </c>
      <c r="E88" s="701"/>
      <c r="F88" s="1672"/>
      <c r="G88" s="997"/>
      <c r="H88" s="1000" t="str">
        <f t="shared" si="24"/>
        <v>——</v>
      </c>
      <c r="I88" s="3064">
        <v>0.12</v>
      </c>
      <c r="J88" s="998">
        <f t="shared" si="25"/>
        <v>0</v>
      </c>
      <c r="K88" s="998">
        <f t="shared" si="26"/>
        <v>0</v>
      </c>
      <c r="L88" s="998">
        <v>0</v>
      </c>
      <c r="M88" s="998">
        <f t="shared" si="27"/>
        <v>0</v>
      </c>
      <c r="N88" s="998">
        <f t="shared" si="27"/>
        <v>0</v>
      </c>
    </row>
    <row r="89" spans="1:37" ht="24">
      <c r="A89" s="1967" t="s">
        <v>2051</v>
      </c>
      <c r="B89" s="1972" t="s">
        <v>2065</v>
      </c>
      <c r="C89" s="1884"/>
      <c r="D89" s="999">
        <f t="shared" si="23"/>
        <v>0</v>
      </c>
      <c r="E89" s="701"/>
      <c r="F89" s="1672"/>
      <c r="G89" s="997"/>
      <c r="H89" s="1000" t="str">
        <f t="shared" si="24"/>
        <v>——</v>
      </c>
      <c r="I89" s="3064">
        <v>0.06</v>
      </c>
      <c r="J89" s="998">
        <f t="shared" si="25"/>
        <v>0</v>
      </c>
      <c r="K89" s="998">
        <f t="shared" si="26"/>
        <v>0</v>
      </c>
      <c r="L89" s="998">
        <v>0</v>
      </c>
      <c r="M89" s="998">
        <f t="shared" si="27"/>
        <v>0</v>
      </c>
      <c r="N89" s="998">
        <f t="shared" si="27"/>
        <v>0</v>
      </c>
    </row>
    <row r="90" spans="1:37" ht="15" thickBot="1">
      <c r="A90" s="1974" t="s">
        <v>2066</v>
      </c>
      <c r="B90" s="1979">
        <f>估价对象房地状况!G18</f>
        <v>0</v>
      </c>
      <c r="C90" s="1884"/>
      <c r="D90" s="999">
        <f t="shared" si="23"/>
        <v>0</v>
      </c>
      <c r="E90" s="702"/>
      <c r="F90" s="1672"/>
      <c r="G90" s="997"/>
      <c r="H90" s="1000" t="str">
        <f t="shared" si="24"/>
        <v>——</v>
      </c>
      <c r="I90" s="3065">
        <v>0.05</v>
      </c>
      <c r="J90" s="998">
        <f t="shared" si="25"/>
        <v>0</v>
      </c>
      <c r="K90" s="998">
        <f t="shared" si="26"/>
        <v>0</v>
      </c>
      <c r="L90" s="998">
        <v>0</v>
      </c>
      <c r="M90" s="998">
        <f t="shared" si="27"/>
        <v>0</v>
      </c>
      <c r="N90" s="998">
        <f t="shared" si="27"/>
        <v>0</v>
      </c>
    </row>
    <row r="91" spans="1:37" ht="15">
      <c r="A91" s="3074" t="s">
        <v>2598</v>
      </c>
      <c r="B91" s="3075">
        <f>1+E93</f>
        <v>1</v>
      </c>
      <c r="C91" s="3068"/>
      <c r="D91" s="3069"/>
      <c r="E91" s="1672"/>
      <c r="F91" s="1672"/>
      <c r="G91" s="3070"/>
      <c r="H91" s="3071"/>
      <c r="I91" s="3072"/>
      <c r="J91" s="3073"/>
      <c r="K91" s="3073"/>
      <c r="L91" s="3073"/>
      <c r="M91" s="3073"/>
      <c r="N91" s="3073"/>
    </row>
    <row r="92" spans="1:37" ht="24.75">
      <c r="A92" s="3076" t="s">
        <v>3257</v>
      </c>
      <c r="B92" s="2305"/>
      <c r="C92" s="2305" t="s">
        <v>3266</v>
      </c>
      <c r="D92" s="2305" t="s">
        <v>3267</v>
      </c>
      <c r="E92" s="3048" t="s">
        <v>3268</v>
      </c>
      <c r="F92" s="3078" t="s">
        <v>3269</v>
      </c>
      <c r="G92" s="2305" t="s">
        <v>3270</v>
      </c>
      <c r="H92" s="3085" t="s">
        <v>3273</v>
      </c>
      <c r="I92" s="2305" t="s">
        <v>3274</v>
      </c>
      <c r="J92" s="2147" t="s">
        <v>3275</v>
      </c>
      <c r="K92" s="2147" t="s">
        <v>3276</v>
      </c>
      <c r="L92" s="2147" t="s">
        <v>3277</v>
      </c>
      <c r="M92" s="2147" t="s">
        <v>3278</v>
      </c>
      <c r="N92" s="2147" t="s">
        <v>3279</v>
      </c>
    </row>
    <row r="93" spans="1:37" ht="24">
      <c r="A93" s="3066" t="s">
        <v>3258</v>
      </c>
      <c r="B93" s="1218"/>
      <c r="C93" s="1884"/>
      <c r="D93" s="2305">
        <f>SUMIF($J$92:$N$92,C93,J93:N93)</f>
        <v>0</v>
      </c>
      <c r="E93" s="3079">
        <f>ROUND(SUM(D93:D101),4)</f>
        <v>0</v>
      </c>
      <c r="F93" s="1672" t="str">
        <f>IF(E2="公共服务",SUMIF(L1:L12,G2,N1:N12),"——")</f>
        <v>——</v>
      </c>
      <c r="G93" s="3070"/>
      <c r="H93" s="3115" t="str">
        <f>IFERROR(ROUNDDOWN($F$93*I93/2,4),"——")</f>
        <v>——</v>
      </c>
      <c r="I93" s="3064">
        <v>0.25</v>
      </c>
      <c r="J93" s="1909">
        <f t="shared" ref="J93:J101" si="28">K93+$G93</f>
        <v>0</v>
      </c>
      <c r="K93" s="1909">
        <f t="shared" ref="K93:K101" si="29">$L93+$G93</f>
        <v>0</v>
      </c>
      <c r="L93" s="1909">
        <v>0</v>
      </c>
      <c r="M93" s="1909">
        <f t="shared" ref="M93:N101" si="30">L93-$G93</f>
        <v>0</v>
      </c>
      <c r="N93" s="1909">
        <f t="shared" si="30"/>
        <v>0</v>
      </c>
    </row>
    <row r="94" spans="1:37" ht="14.25">
      <c r="A94" s="3076" t="s">
        <v>3259</v>
      </c>
      <c r="B94" s="3067">
        <f>估价对象房地状况!C18</f>
        <v>0</v>
      </c>
      <c r="C94" s="1884"/>
      <c r="D94" s="2305">
        <f t="shared" ref="D94:D101" si="31">SUMIF($J$60:$N$60,C94,J94:N94)</f>
        <v>0</v>
      </c>
      <c r="E94" s="3080"/>
      <c r="F94" s="1672"/>
      <c r="G94" s="3070"/>
      <c r="H94" s="3115" t="str">
        <f>IFERROR(ROUNDDOWN($F$93*I94/2,4),"——")</f>
        <v>——</v>
      </c>
      <c r="I94" s="3064">
        <v>0.26</v>
      </c>
      <c r="J94" s="1909">
        <f t="shared" si="28"/>
        <v>0</v>
      </c>
      <c r="K94" s="1909">
        <f t="shared" si="29"/>
        <v>0</v>
      </c>
      <c r="L94" s="1909">
        <v>0</v>
      </c>
      <c r="M94" s="1909">
        <f t="shared" si="30"/>
        <v>0</v>
      </c>
      <c r="N94" s="1909">
        <f t="shared" si="30"/>
        <v>0</v>
      </c>
    </row>
    <row r="95" spans="1:37" ht="36">
      <c r="A95" s="3066" t="s">
        <v>3255</v>
      </c>
      <c r="B95" s="3067">
        <f>估价对象房地状况!C19</f>
        <v>0</v>
      </c>
      <c r="C95" s="1884"/>
      <c r="D95" s="2305">
        <f t="shared" si="31"/>
        <v>0</v>
      </c>
      <c r="E95" s="3080"/>
      <c r="F95" s="1672"/>
      <c r="G95" s="3070"/>
      <c r="H95" s="3115" t="str">
        <f t="shared" ref="H95:H101" si="32">IFERROR(ROUNDDOWN($F$93*I95/2,4),"——")</f>
        <v>——</v>
      </c>
      <c r="I95" s="3064">
        <v>0.11</v>
      </c>
      <c r="J95" s="1909">
        <f t="shared" si="28"/>
        <v>0</v>
      </c>
      <c r="K95" s="1909">
        <f t="shared" si="29"/>
        <v>0</v>
      </c>
      <c r="L95" s="1909">
        <v>0</v>
      </c>
      <c r="M95" s="1909">
        <f t="shared" si="30"/>
        <v>0</v>
      </c>
      <c r="N95" s="1909">
        <f t="shared" si="30"/>
        <v>0</v>
      </c>
    </row>
    <row r="96" spans="1:37" ht="36.75">
      <c r="A96" s="3076" t="s">
        <v>3260</v>
      </c>
      <c r="B96" s="3082" t="s">
        <v>3271</v>
      </c>
      <c r="C96" s="1884"/>
      <c r="D96" s="2305">
        <f t="shared" si="31"/>
        <v>0</v>
      </c>
      <c r="E96" s="3080"/>
      <c r="F96" s="1672"/>
      <c r="G96" s="3070"/>
      <c r="H96" s="3115" t="str">
        <f t="shared" si="32"/>
        <v>——</v>
      </c>
      <c r="I96" s="3064">
        <v>0.05</v>
      </c>
      <c r="J96" s="1909">
        <f t="shared" si="28"/>
        <v>0</v>
      </c>
      <c r="K96" s="1909">
        <f t="shared" si="29"/>
        <v>0</v>
      </c>
      <c r="L96" s="1909">
        <v>0</v>
      </c>
      <c r="M96" s="1909">
        <f t="shared" si="30"/>
        <v>0</v>
      </c>
      <c r="N96" s="1909">
        <f t="shared" si="30"/>
        <v>0</v>
      </c>
    </row>
    <row r="97" spans="1:14" ht="24">
      <c r="A97" s="3076" t="s">
        <v>3261</v>
      </c>
      <c r="B97" s="3067">
        <f>估价对象房地状况!C24</f>
        <v>0</v>
      </c>
      <c r="C97" s="1884"/>
      <c r="D97" s="2305">
        <f t="shared" si="31"/>
        <v>0</v>
      </c>
      <c r="E97" s="3080"/>
      <c r="F97" s="1672"/>
      <c r="G97" s="3070"/>
      <c r="H97" s="3115" t="str">
        <f t="shared" si="32"/>
        <v>——</v>
      </c>
      <c r="I97" s="3064">
        <v>0.05</v>
      </c>
      <c r="J97" s="1909">
        <f t="shared" si="28"/>
        <v>0</v>
      </c>
      <c r="K97" s="1909">
        <f t="shared" si="29"/>
        <v>0</v>
      </c>
      <c r="L97" s="1909">
        <v>0</v>
      </c>
      <c r="M97" s="1909">
        <f t="shared" si="30"/>
        <v>0</v>
      </c>
      <c r="N97" s="1909">
        <f t="shared" si="30"/>
        <v>0</v>
      </c>
    </row>
    <row r="98" spans="1:14" ht="24">
      <c r="A98" s="3076" t="s">
        <v>3262</v>
      </c>
      <c r="B98" s="3083" t="s">
        <v>3272</v>
      </c>
      <c r="C98" s="1884"/>
      <c r="D98" s="2305">
        <f t="shared" si="31"/>
        <v>0</v>
      </c>
      <c r="E98" s="3080"/>
      <c r="F98" s="1672"/>
      <c r="G98" s="3070"/>
      <c r="H98" s="3115" t="str">
        <f t="shared" si="32"/>
        <v>——</v>
      </c>
      <c r="I98" s="3064">
        <v>0.06</v>
      </c>
      <c r="J98" s="1909">
        <f t="shared" si="28"/>
        <v>0</v>
      </c>
      <c r="K98" s="1909">
        <f t="shared" si="29"/>
        <v>0</v>
      </c>
      <c r="L98" s="1909">
        <v>0</v>
      </c>
      <c r="M98" s="1909">
        <f t="shared" si="30"/>
        <v>0</v>
      </c>
      <c r="N98" s="1909">
        <f t="shared" si="30"/>
        <v>0</v>
      </c>
    </row>
    <row r="99" spans="1:14" ht="24">
      <c r="A99" s="3076" t="s">
        <v>3263</v>
      </c>
      <c r="B99" s="3067">
        <f>估价对象房地状况!C21</f>
        <v>0</v>
      </c>
      <c r="C99" s="1884"/>
      <c r="D99" s="2305">
        <f t="shared" si="31"/>
        <v>0</v>
      </c>
      <c r="E99" s="3080"/>
      <c r="F99" s="1672"/>
      <c r="G99" s="3070"/>
      <c r="H99" s="3115" t="str">
        <f t="shared" si="32"/>
        <v>——</v>
      </c>
      <c r="I99" s="3064">
        <v>0.06</v>
      </c>
      <c r="J99" s="1909">
        <f t="shared" si="28"/>
        <v>0</v>
      </c>
      <c r="K99" s="1909">
        <f t="shared" si="29"/>
        <v>0</v>
      </c>
      <c r="L99" s="1909">
        <v>0</v>
      </c>
      <c r="M99" s="1909">
        <f t="shared" si="30"/>
        <v>0</v>
      </c>
      <c r="N99" s="1909">
        <f t="shared" si="30"/>
        <v>0</v>
      </c>
    </row>
    <row r="100" spans="1:14" ht="24">
      <c r="A100" s="3076" t="s">
        <v>3264</v>
      </c>
      <c r="B100" s="3067">
        <f>估价对象房地状况!C22</f>
        <v>0</v>
      </c>
      <c r="C100" s="1884"/>
      <c r="D100" s="2305">
        <f t="shared" si="31"/>
        <v>0</v>
      </c>
      <c r="E100" s="3080"/>
      <c r="F100" s="1672"/>
      <c r="G100" s="3070"/>
      <c r="H100" s="3115" t="str">
        <f t="shared" si="32"/>
        <v>——</v>
      </c>
      <c r="I100" s="3064">
        <v>0.09</v>
      </c>
      <c r="J100" s="1909">
        <f t="shared" si="28"/>
        <v>0</v>
      </c>
      <c r="K100" s="1909">
        <f t="shared" si="29"/>
        <v>0</v>
      </c>
      <c r="L100" s="1909">
        <v>0</v>
      </c>
      <c r="M100" s="1909">
        <f t="shared" si="30"/>
        <v>0</v>
      </c>
      <c r="N100" s="1909">
        <f t="shared" si="30"/>
        <v>0</v>
      </c>
    </row>
    <row r="101" spans="1:14" ht="24.75" thickBot="1">
      <c r="A101" s="3077" t="s">
        <v>3265</v>
      </c>
      <c r="B101" s="3084">
        <f>估价对象房地状况!C20</f>
        <v>0</v>
      </c>
      <c r="C101" s="1884"/>
      <c r="D101" s="2305">
        <f t="shared" si="31"/>
        <v>0</v>
      </c>
      <c r="E101" s="3081"/>
      <c r="F101" s="1672"/>
      <c r="G101" s="3070"/>
      <c r="H101" s="3115" t="str">
        <f t="shared" si="32"/>
        <v>——</v>
      </c>
      <c r="I101" s="3065">
        <v>7.0000000000000007E-2</v>
      </c>
      <c r="J101" s="1909">
        <f t="shared" si="28"/>
        <v>0</v>
      </c>
      <c r="K101" s="1909">
        <f t="shared" si="29"/>
        <v>0</v>
      </c>
      <c r="L101" s="1909">
        <v>0</v>
      </c>
      <c r="M101" s="1909">
        <f t="shared" si="30"/>
        <v>0</v>
      </c>
      <c r="N101" s="1909">
        <f t="shared" si="30"/>
        <v>0</v>
      </c>
    </row>
    <row r="103" spans="1:14">
      <c r="A103" s="3533" t="s">
        <v>3280</v>
      </c>
      <c r="B103" s="3533"/>
      <c r="C103" s="3533"/>
      <c r="D103" s="3533"/>
      <c r="E103" s="3533"/>
      <c r="F103" s="3533"/>
      <c r="G103" s="3533"/>
      <c r="H103" s="3533"/>
      <c r="I103" s="3533"/>
      <c r="J103" s="3533"/>
      <c r="K103" s="1664"/>
      <c r="L103" s="1664"/>
      <c r="M103" s="1664"/>
      <c r="N103" s="1664"/>
    </row>
    <row r="104" spans="1:14">
      <c r="A104" s="3534" t="s">
        <v>3281</v>
      </c>
      <c r="B104" s="3534" t="s">
        <v>3282</v>
      </c>
      <c r="C104" s="3086" t="s">
        <v>3283</v>
      </c>
      <c r="D104" s="3087"/>
      <c r="E104" s="3087"/>
      <c r="F104" s="3087"/>
      <c r="G104" s="3087"/>
      <c r="H104" s="3087"/>
      <c r="I104" s="3087"/>
      <c r="J104" s="3088"/>
      <c r="K104" s="3089"/>
      <c r="L104" s="3089"/>
      <c r="M104" s="3089"/>
      <c r="N104" s="3089"/>
    </row>
    <row r="105" spans="1:14">
      <c r="A105" s="3534"/>
      <c r="B105" s="3534"/>
      <c r="C105" s="3090" t="s">
        <v>3284</v>
      </c>
      <c r="D105" s="3090" t="s">
        <v>3285</v>
      </c>
      <c r="E105" s="3090" t="s">
        <v>3286</v>
      </c>
      <c r="F105" s="3090" t="s">
        <v>3287</v>
      </c>
      <c r="G105" s="3090" t="s">
        <v>3288</v>
      </c>
      <c r="H105" s="3090" t="s">
        <v>3289</v>
      </c>
      <c r="I105" s="3090" t="s">
        <v>3290</v>
      </c>
      <c r="J105" s="3090" t="s">
        <v>3291</v>
      </c>
      <c r="K105" s="3090" t="s">
        <v>3292</v>
      </c>
      <c r="L105" s="3090" t="s">
        <v>3293</v>
      </c>
      <c r="M105" s="3090" t="s">
        <v>3294</v>
      </c>
      <c r="N105" s="3090" t="s">
        <v>3295</v>
      </c>
    </row>
    <row r="106" spans="1:14">
      <c r="A106" s="3520" t="s">
        <v>3296</v>
      </c>
      <c r="B106" s="3090">
        <v>1</v>
      </c>
      <c r="C106" s="3090">
        <v>1.5206</v>
      </c>
      <c r="D106" s="3090">
        <v>1.5206</v>
      </c>
      <c r="E106" s="3090">
        <v>1.5019</v>
      </c>
      <c r="F106" s="3090">
        <v>1.5019</v>
      </c>
      <c r="G106" s="3090">
        <v>1.5019</v>
      </c>
      <c r="H106" s="3090">
        <v>1.5019</v>
      </c>
      <c r="I106" s="3090">
        <v>1.5019</v>
      </c>
      <c r="J106" s="3090">
        <v>1.5418000000000001</v>
      </c>
      <c r="K106" s="3090">
        <v>1.5418000000000001</v>
      </c>
      <c r="L106" s="3090">
        <v>1.5418000000000001</v>
      </c>
      <c r="M106" s="3090">
        <v>1.5418000000000001</v>
      </c>
      <c r="N106" s="3090">
        <v>1.5418000000000001</v>
      </c>
    </row>
    <row r="107" spans="1:14">
      <c r="A107" s="3521"/>
      <c r="B107" s="3090">
        <v>2</v>
      </c>
      <c r="C107" s="3090">
        <v>1.2072000000000001</v>
      </c>
      <c r="D107" s="3090">
        <v>1.2072000000000001</v>
      </c>
      <c r="E107" s="3090">
        <v>1.1838</v>
      </c>
      <c r="F107" s="3090">
        <v>1.1838</v>
      </c>
      <c r="G107" s="3090">
        <v>1.1838</v>
      </c>
      <c r="H107" s="3090">
        <v>1.1838</v>
      </c>
      <c r="I107" s="3090">
        <v>1.1838</v>
      </c>
      <c r="J107" s="3090">
        <v>1.1883999999999999</v>
      </c>
      <c r="K107" s="3090">
        <v>1.1883999999999999</v>
      </c>
      <c r="L107" s="3090">
        <v>1.1883999999999999</v>
      </c>
      <c r="M107" s="3090">
        <v>1.1883999999999999</v>
      </c>
      <c r="N107" s="3090">
        <v>1.1883999999999999</v>
      </c>
    </row>
    <row r="108" spans="1:14">
      <c r="A108" s="3521"/>
      <c r="B108" s="3090">
        <v>3</v>
      </c>
      <c r="C108" s="3090">
        <v>1.0430999999999999</v>
      </c>
      <c r="D108" s="3090">
        <v>1.0430999999999999</v>
      </c>
      <c r="E108" s="3090">
        <v>1.0004999999999999</v>
      </c>
      <c r="F108" s="3090">
        <v>1.0004999999999999</v>
      </c>
      <c r="G108" s="3090">
        <v>1.0004999999999999</v>
      </c>
      <c r="H108" s="3090">
        <v>1.0004999999999999</v>
      </c>
      <c r="I108" s="3090">
        <v>1.0004999999999999</v>
      </c>
      <c r="J108" s="3090">
        <v>0.96940000000000004</v>
      </c>
      <c r="K108" s="3090">
        <v>0.96940000000000004</v>
      </c>
      <c r="L108" s="3090">
        <v>0.96940000000000004</v>
      </c>
      <c r="M108" s="3090">
        <v>0.96940000000000004</v>
      </c>
      <c r="N108" s="3090">
        <v>0.96940000000000004</v>
      </c>
    </row>
    <row r="109" spans="1:14">
      <c r="A109" s="3521"/>
      <c r="B109" s="3090">
        <v>4</v>
      </c>
      <c r="C109" s="3090">
        <v>0.94389999999999996</v>
      </c>
      <c r="D109" s="3090">
        <v>0.94389999999999996</v>
      </c>
      <c r="E109" s="3090">
        <v>0.88239999999999996</v>
      </c>
      <c r="F109" s="3090">
        <v>0.88239999999999996</v>
      </c>
      <c r="G109" s="3090">
        <v>0.88239999999999996</v>
      </c>
      <c r="H109" s="3090">
        <v>0.88239999999999996</v>
      </c>
      <c r="I109" s="3090">
        <v>0.88239999999999996</v>
      </c>
      <c r="J109" s="3090">
        <v>0.82299999999999995</v>
      </c>
      <c r="K109" s="3090">
        <v>0.82299999999999995</v>
      </c>
      <c r="L109" s="3090">
        <v>0.82299999999999995</v>
      </c>
      <c r="M109" s="3090">
        <v>0.82299999999999995</v>
      </c>
      <c r="N109" s="3090">
        <v>0.82299999999999995</v>
      </c>
    </row>
    <row r="110" spans="1:14">
      <c r="A110" s="3521"/>
      <c r="B110" s="3090">
        <v>5</v>
      </c>
      <c r="C110" s="3090">
        <v>0.89959999999999996</v>
      </c>
      <c r="D110" s="3090">
        <v>0.89959999999999996</v>
      </c>
      <c r="E110" s="3090">
        <v>0.84799999999999998</v>
      </c>
      <c r="F110" s="3090">
        <v>0.84799999999999998</v>
      </c>
      <c r="G110" s="3090">
        <v>0.84799999999999998</v>
      </c>
      <c r="H110" s="3090">
        <v>0.84799999999999998</v>
      </c>
      <c r="I110" s="3090">
        <v>0.84799999999999998</v>
      </c>
      <c r="J110" s="3090">
        <v>0.74980000000000002</v>
      </c>
      <c r="K110" s="3090">
        <v>0.74980000000000002</v>
      </c>
      <c r="L110" s="3090">
        <v>0.74980000000000002</v>
      </c>
      <c r="M110" s="3090">
        <v>0.74980000000000002</v>
      </c>
      <c r="N110" s="3090">
        <v>0.74980000000000002</v>
      </c>
    </row>
    <row r="111" spans="1:14">
      <c r="A111" s="3521"/>
      <c r="B111" s="3090" t="s">
        <v>3254</v>
      </c>
      <c r="C111" s="3091">
        <f>$I$3</f>
        <v>0</v>
      </c>
      <c r="D111" s="3091">
        <f t="shared" ref="D111:M111" si="33">$I$3</f>
        <v>0</v>
      </c>
      <c r="E111" s="3091">
        <f t="shared" si="33"/>
        <v>0</v>
      </c>
      <c r="F111" s="3091">
        <f t="shared" si="33"/>
        <v>0</v>
      </c>
      <c r="G111" s="3091">
        <f t="shared" si="33"/>
        <v>0</v>
      </c>
      <c r="H111" s="3091">
        <f t="shared" si="33"/>
        <v>0</v>
      </c>
      <c r="I111" s="3091">
        <f t="shared" si="33"/>
        <v>0</v>
      </c>
      <c r="J111" s="3091">
        <f t="shared" si="33"/>
        <v>0</v>
      </c>
      <c r="K111" s="3091">
        <f t="shared" si="33"/>
        <v>0</v>
      </c>
      <c r="L111" s="3091">
        <f t="shared" si="33"/>
        <v>0</v>
      </c>
      <c r="M111" s="3091">
        <f t="shared" si="33"/>
        <v>0</v>
      </c>
      <c r="N111" s="3091">
        <f>$I$3</f>
        <v>0</v>
      </c>
    </row>
    <row r="112" spans="1:14">
      <c r="A112" s="3522"/>
      <c r="B112" s="3090">
        <v>6</v>
      </c>
      <c r="C112" s="3085">
        <f>(-0.5556*(C111^2)-0.2719*C111+8944)*(10^(-4))</f>
        <v>0.89440000000000008</v>
      </c>
      <c r="D112" s="3085">
        <f>(-0.5556*(D111^2)-0.2719*D111+8944)*(10^(-4))</f>
        <v>0.89440000000000008</v>
      </c>
      <c r="E112" s="3085">
        <f>(-0.7912*(E111^2)-11.3794*E111+8482)*(10^(-4))</f>
        <v>0.84820000000000007</v>
      </c>
      <c r="F112" s="3085">
        <f t="shared" ref="F112:I112" si="34">(-0.7912*(F111^2)-11.3794*F111+8482)*(10^(-4))</f>
        <v>0.84820000000000007</v>
      </c>
      <c r="G112" s="3085">
        <f t="shared" si="34"/>
        <v>0.84820000000000007</v>
      </c>
      <c r="H112" s="3085">
        <f t="shared" si="34"/>
        <v>0.84820000000000007</v>
      </c>
      <c r="I112" s="3085">
        <f t="shared" si="34"/>
        <v>0.84820000000000007</v>
      </c>
      <c r="J112" s="3085">
        <f>(-0.989*(J111^2)-63.78*J111+7771)*(10^(-4))</f>
        <v>0.77710000000000001</v>
      </c>
      <c r="K112" s="3085">
        <f t="shared" ref="K112:N112" si="35">(-0.989*(K111^2)-63.78*K111+7771)*(10^(-4))</f>
        <v>0.77710000000000001</v>
      </c>
      <c r="L112" s="3085">
        <f t="shared" si="35"/>
        <v>0.77710000000000001</v>
      </c>
      <c r="M112" s="3085">
        <f t="shared" si="35"/>
        <v>0.77710000000000001</v>
      </c>
      <c r="N112" s="3085">
        <f t="shared" si="35"/>
        <v>0.77710000000000001</v>
      </c>
    </row>
    <row r="113" spans="1:14">
      <c r="A113" s="3523" t="s">
        <v>3297</v>
      </c>
      <c r="B113" s="3523"/>
      <c r="C113" s="3523"/>
      <c r="D113" s="3523"/>
      <c r="E113" s="3523"/>
      <c r="F113" s="3523"/>
      <c r="G113" s="3523"/>
      <c r="H113" s="3523"/>
      <c r="I113" s="3523"/>
      <c r="J113" s="3523"/>
      <c r="K113" s="3092"/>
      <c r="L113" s="3092"/>
      <c r="M113" s="3092"/>
      <c r="N113" s="3092"/>
    </row>
    <row r="114" spans="1:14">
      <c r="A114" s="3093"/>
      <c r="B114" s="3093"/>
      <c r="C114" s="3093"/>
      <c r="D114" s="3093"/>
      <c r="E114" s="3093"/>
      <c r="F114" s="3093"/>
      <c r="G114" s="3093"/>
      <c r="H114" s="3093"/>
      <c r="I114" s="3093"/>
      <c r="J114" s="3093"/>
      <c r="K114" s="1961"/>
      <c r="L114" s="3093"/>
      <c r="M114" s="3093"/>
      <c r="N114" s="3093"/>
    </row>
    <row r="115" spans="1:14" ht="13.5" thickBot="1">
      <c r="A115" s="3093"/>
      <c r="B115" s="3093"/>
      <c r="C115" s="3093"/>
      <c r="D115" s="3093"/>
      <c r="E115" s="3093"/>
      <c r="F115" s="3093"/>
      <c r="G115" s="3093"/>
      <c r="H115" s="3093"/>
      <c r="I115" s="3093"/>
      <c r="J115" s="3093"/>
      <c r="K115" s="1961"/>
      <c r="L115" s="3093"/>
      <c r="M115" s="3093"/>
      <c r="N115" s="3093"/>
    </row>
    <row r="116" spans="1:14" ht="25.5" thickBot="1">
      <c r="A116" s="3094" t="s">
        <v>3298</v>
      </c>
      <c r="B116" s="3110">
        <f>G3</f>
        <v>3</v>
      </c>
      <c r="C116" s="3095" t="s">
        <v>3299</v>
      </c>
      <c r="D116" s="3096">
        <f>SUMPRODUCT((A118:A122=F116)*(B117:M117=H116)*B118:M122)</f>
        <v>0.89890000000000003</v>
      </c>
      <c r="E116" s="162" t="s">
        <v>3300</v>
      </c>
      <c r="F116" s="3097" t="str">
        <f>E2</f>
        <v>办公</v>
      </c>
      <c r="G116" s="162" t="s">
        <v>3301</v>
      </c>
      <c r="H116" s="3097" t="str">
        <f>G2</f>
        <v>六级</v>
      </c>
      <c r="I116" s="162"/>
      <c r="J116" s="3098"/>
      <c r="K116" s="3098"/>
      <c r="L116" s="3098"/>
      <c r="M116" s="3098"/>
      <c r="N116" s="3093"/>
    </row>
    <row r="117" spans="1:14">
      <c r="A117" s="3099"/>
      <c r="B117" s="3100" t="s">
        <v>3302</v>
      </c>
      <c r="C117" s="3100" t="s">
        <v>3303</v>
      </c>
      <c r="D117" s="3100" t="s">
        <v>3304</v>
      </c>
      <c r="E117" s="3101" t="s">
        <v>3305</v>
      </c>
      <c r="F117" s="3101" t="s">
        <v>3306</v>
      </c>
      <c r="G117" s="3101" t="s">
        <v>3307</v>
      </c>
      <c r="H117" s="3102" t="s">
        <v>3308</v>
      </c>
      <c r="I117" s="3102" t="s">
        <v>3309</v>
      </c>
      <c r="J117" s="3103" t="s">
        <v>3310</v>
      </c>
      <c r="K117" s="3103" t="s">
        <v>3311</v>
      </c>
      <c r="L117" s="3103" t="s">
        <v>3312</v>
      </c>
      <c r="M117" s="3104" t="s">
        <v>3313</v>
      </c>
      <c r="N117" s="3093"/>
    </row>
    <row r="118" spans="1:14">
      <c r="A118" s="3053" t="s">
        <v>3314</v>
      </c>
      <c r="B118" s="3085">
        <f>ROUND(0.9968-0.011*B116,4)</f>
        <v>0.96379999999999999</v>
      </c>
      <c r="C118" s="3085">
        <f>B118</f>
        <v>0.96379999999999999</v>
      </c>
      <c r="D118" s="3085">
        <f>ROUND(0.949-0.014*B116,4)</f>
        <v>0.90700000000000003</v>
      </c>
      <c r="E118" s="3085">
        <f>D118</f>
        <v>0.90700000000000003</v>
      </c>
      <c r="F118" s="3085">
        <f>E118</f>
        <v>0.90700000000000003</v>
      </c>
      <c r="G118" s="3085">
        <f>F118</f>
        <v>0.90700000000000003</v>
      </c>
      <c r="H118" s="3085">
        <f>G118</f>
        <v>0.90700000000000003</v>
      </c>
      <c r="I118" s="3085">
        <f>ROUND(0.8486-0.018*B116,4)</f>
        <v>0.79459999999999997</v>
      </c>
      <c r="J118" s="3085">
        <f t="shared" ref="J118:M122" si="36">I118</f>
        <v>0.79459999999999997</v>
      </c>
      <c r="K118" s="3085">
        <f t="shared" si="36"/>
        <v>0.79459999999999997</v>
      </c>
      <c r="L118" s="3085">
        <f t="shared" si="36"/>
        <v>0.79459999999999997</v>
      </c>
      <c r="M118" s="3105">
        <f t="shared" si="36"/>
        <v>0.79459999999999997</v>
      </c>
      <c r="N118" s="3093"/>
    </row>
    <row r="119" spans="1:14">
      <c r="A119" s="3053" t="s">
        <v>3315</v>
      </c>
      <c r="B119" s="3085">
        <f>ROUND(0.993-0.0112*B116,4)</f>
        <v>0.95940000000000003</v>
      </c>
      <c r="C119" s="3085">
        <f>B119</f>
        <v>0.95940000000000003</v>
      </c>
      <c r="D119" s="3085">
        <f>ROUND(0.9415-0.0142*B116,4)</f>
        <v>0.89890000000000003</v>
      </c>
      <c r="E119" s="3085">
        <f t="shared" ref="E119:H120" si="37">D119</f>
        <v>0.89890000000000003</v>
      </c>
      <c r="F119" s="3085">
        <f t="shared" si="37"/>
        <v>0.89890000000000003</v>
      </c>
      <c r="G119" s="3085">
        <f t="shared" si="37"/>
        <v>0.89890000000000003</v>
      </c>
      <c r="H119" s="3085">
        <f t="shared" si="37"/>
        <v>0.89890000000000003</v>
      </c>
      <c r="I119" s="3085">
        <f>ROUND(0.838-0.0182*B116,4)</f>
        <v>0.78339999999999999</v>
      </c>
      <c r="J119" s="3085">
        <f t="shared" si="36"/>
        <v>0.78339999999999999</v>
      </c>
      <c r="K119" s="3085">
        <f t="shared" si="36"/>
        <v>0.78339999999999999</v>
      </c>
      <c r="L119" s="3085">
        <f t="shared" si="36"/>
        <v>0.78339999999999999</v>
      </c>
      <c r="M119" s="3105">
        <f t="shared" si="36"/>
        <v>0.78339999999999999</v>
      </c>
      <c r="N119" s="3093"/>
    </row>
    <row r="120" spans="1:14">
      <c r="A120" s="3053" t="s">
        <v>3316</v>
      </c>
      <c r="B120" s="3085">
        <f>ROUND(0.9448-0.0115*B116,4)</f>
        <v>0.9103</v>
      </c>
      <c r="C120" s="3085">
        <f>B120</f>
        <v>0.9103</v>
      </c>
      <c r="D120" s="3085">
        <f>ROUND(0.937-0.0145*B116,4)</f>
        <v>0.89349999999999996</v>
      </c>
      <c r="E120" s="3085">
        <f t="shared" si="37"/>
        <v>0.89349999999999996</v>
      </c>
      <c r="F120" s="3085">
        <f t="shared" si="37"/>
        <v>0.89349999999999996</v>
      </c>
      <c r="G120" s="3085">
        <f t="shared" si="37"/>
        <v>0.89349999999999996</v>
      </c>
      <c r="H120" s="3085">
        <f t="shared" si="37"/>
        <v>0.89349999999999996</v>
      </c>
      <c r="I120" s="3085">
        <f>ROUND(0.7965-0.0185*B116,4)</f>
        <v>0.74099999999999999</v>
      </c>
      <c r="J120" s="3085">
        <f t="shared" si="36"/>
        <v>0.74099999999999999</v>
      </c>
      <c r="K120" s="3085">
        <f t="shared" si="36"/>
        <v>0.74099999999999999</v>
      </c>
      <c r="L120" s="3085">
        <f t="shared" si="36"/>
        <v>0.74099999999999999</v>
      </c>
      <c r="M120" s="3105">
        <f t="shared" si="36"/>
        <v>0.74099999999999999</v>
      </c>
      <c r="N120" s="3093"/>
    </row>
    <row r="121" spans="1:14" ht="13.5" thickBot="1">
      <c r="A121" s="3106" t="s">
        <v>3317</v>
      </c>
      <c r="B121" s="3107">
        <f>ROUND(0.7836-0.012*B116,4)</f>
        <v>0.74760000000000004</v>
      </c>
      <c r="C121" s="3107">
        <f>B121</f>
        <v>0.74760000000000004</v>
      </c>
      <c r="D121" s="3107">
        <f>ROUND(0.753-0.015*B116,4)</f>
        <v>0.70799999999999996</v>
      </c>
      <c r="E121" s="3107">
        <f>D121</f>
        <v>0.70799999999999996</v>
      </c>
      <c r="F121" s="3107">
        <f>E121</f>
        <v>0.70799999999999996</v>
      </c>
      <c r="G121" s="3107">
        <f>ROUND(0.6612-0.018*B116,4)</f>
        <v>0.60719999999999996</v>
      </c>
      <c r="H121" s="3107">
        <f>G121</f>
        <v>0.60719999999999996</v>
      </c>
      <c r="I121" s="3107">
        <f>ROUND(0.5905-0.019*B116,4)</f>
        <v>0.53349999999999997</v>
      </c>
      <c r="J121" s="3107">
        <f t="shared" si="36"/>
        <v>0.53349999999999997</v>
      </c>
      <c r="K121" s="3107">
        <f t="shared" si="36"/>
        <v>0.53349999999999997</v>
      </c>
      <c r="L121" s="3107">
        <f t="shared" si="36"/>
        <v>0.53349999999999997</v>
      </c>
      <c r="M121" s="3108">
        <f t="shared" si="36"/>
        <v>0.53349999999999997</v>
      </c>
      <c r="N121" s="3093"/>
    </row>
    <row r="122" spans="1:14">
      <c r="A122" s="3109" t="s">
        <v>2598</v>
      </c>
      <c r="B122" s="3085">
        <f>ROUND(0.9404-0.0106*B116,4)</f>
        <v>0.90859999999999996</v>
      </c>
      <c r="C122" s="3085">
        <f>B122</f>
        <v>0.90859999999999996</v>
      </c>
      <c r="D122" s="3085">
        <f>ROUND(0.8955-0.0135*B116,4)</f>
        <v>0.85499999999999998</v>
      </c>
      <c r="E122" s="3085">
        <f t="shared" ref="E122:H122" si="38">D122</f>
        <v>0.85499999999999998</v>
      </c>
      <c r="F122" s="3085">
        <f t="shared" si="38"/>
        <v>0.85499999999999998</v>
      </c>
      <c r="G122" s="3085">
        <f t="shared" si="38"/>
        <v>0.85499999999999998</v>
      </c>
      <c r="H122" s="3085">
        <f t="shared" si="38"/>
        <v>0.85499999999999998</v>
      </c>
      <c r="I122" s="3085">
        <f>ROUND(0.7632-0.0166*B116,4)</f>
        <v>0.71340000000000003</v>
      </c>
      <c r="J122" s="3085">
        <f t="shared" si="36"/>
        <v>0.71340000000000003</v>
      </c>
      <c r="K122" s="3085">
        <f t="shared" si="36"/>
        <v>0.71340000000000003</v>
      </c>
      <c r="L122" s="3085">
        <f t="shared" si="36"/>
        <v>0.71340000000000003</v>
      </c>
      <c r="M122" s="3105">
        <f t="shared" si="36"/>
        <v>0.71340000000000003</v>
      </c>
      <c r="N122" s="30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48" priority="6" stopIfTrue="1" operator="notEqual">
      <formula>"——"</formula>
    </cfRule>
  </conditionalFormatting>
  <conditionalFormatting sqref="F61">
    <cfRule type="cellIs" dxfId="47" priority="5" stopIfTrue="1" operator="notEqual">
      <formula>"——"</formula>
    </cfRule>
  </conditionalFormatting>
  <conditionalFormatting sqref="F72">
    <cfRule type="cellIs" dxfId="46" priority="4" stopIfTrue="1" operator="notEqual">
      <formula>"——"</formula>
    </cfRule>
  </conditionalFormatting>
  <conditionalFormatting sqref="F83">
    <cfRule type="cellIs" dxfId="45" priority="3" stopIfTrue="1" operator="notEqual">
      <formula>"——"</formula>
    </cfRule>
  </conditionalFormatting>
  <conditionalFormatting sqref="H50:H58 H61:H69 H72:H80 H83:H91">
    <cfRule type="cellIs" dxfId="44" priority="2" operator="notEqual">
      <formula>"——"</formula>
    </cfRule>
  </conditionalFormatting>
  <conditionalFormatting sqref="H93:H101">
    <cfRule type="cellIs" dxfId="43" priority="1" operator="notEqual">
      <formula>"——"</formula>
    </cfRule>
  </conditionalFormatting>
  <dataValidations count="12">
    <dataValidation type="list" allowBlank="1" showInputMessage="1" showErrorMessage="1" sqref="E15" xr:uid="{00000000-0002-0000-2700-000000000000}">
      <formula1>"500米范围内,500-1000米,1000米以外"</formula1>
    </dataValidation>
    <dataValidation type="list" allowBlank="1" showInputMessage="1" showErrorMessage="1" sqref="C15:D15" xr:uid="{00000000-0002-0000-2700-000001000000}">
      <formula1>"有,无"</formula1>
    </dataValidation>
    <dataValidation type="list" allowBlank="1" showInputMessage="1" showErrorMessage="1" sqref="B25" xr:uid="{00000000-0002-0000-2700-000002000000}">
      <formula1>"容积率修正,楼层修正"</formula1>
    </dataValidation>
    <dataValidation type="list" allowBlank="1" showInputMessage="1" showErrorMessage="1" sqref="F21" xr:uid="{00000000-0002-0000-2700-000003000000}">
      <formula1>"与级别开发程度一致,与级别开发程度不一致"</formula1>
    </dataValidation>
    <dataValidation type="list" allowBlank="1" showInputMessage="1" showErrorMessage="1" sqref="E2" xr:uid="{00000000-0002-0000-2700-000004000000}">
      <formula1>"商业,办公,住宅,工业,公共服务"</formula1>
    </dataValidation>
    <dataValidation type="list" allowBlank="1" showInputMessage="1" showErrorMessage="1" sqref="F3" xr:uid="{00000000-0002-0000-2700-000005000000}">
      <formula1>"宗地容积率,估价对象容积率,自定义容积率"</formula1>
    </dataValidation>
    <dataValidation type="list" allowBlank="1" showInputMessage="1" showErrorMessage="1" sqref="C8" xr:uid="{00000000-0002-0000-2700-000006000000}">
      <formula1>商业街名称</formula1>
    </dataValidation>
    <dataValidation type="list" allowBlank="1" showInputMessage="1" showErrorMessage="1" sqref="E3" xr:uid="{00000000-0002-0000-2700-000007000000}">
      <formula1>二级分类</formula1>
    </dataValidation>
    <dataValidation type="list" allowBlank="1" showInputMessage="1" showErrorMessage="1" sqref="C61:C69 C72:C80 C50:C58 C83:C91 C93:C101" xr:uid="{00000000-0002-0000-2700-000008000000}">
      <formula1>五等判定</formula1>
    </dataValidation>
    <dataValidation type="list" allowBlank="1" showInputMessage="1" showErrorMessage="1" sqref="H23" xr:uid="{00000000-0002-0000-2700-000009000000}">
      <formula1>"地价指数,季度增幅（自定义）,按公示增长率计算"</formula1>
    </dataValidation>
    <dataValidation type="list" allowBlank="1" showInputMessage="1" showErrorMessage="1" sqref="H20:O20" xr:uid="{00000000-0002-0000-2700-00000A000000}">
      <formula1>七通一平</formula1>
    </dataValidation>
    <dataValidation type="list" allowBlank="1" showInputMessage="1" showErrorMessage="1" sqref="J23" xr:uid="{00000000-0002-0000-27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70C0"/>
  </sheetPr>
  <dimension ref="A1:AS547"/>
  <sheetViews>
    <sheetView zoomScale="90" zoomScaleNormal="90" workbookViewId="0">
      <pane ySplit="24" topLeftCell="A25" activePane="bottomLeft" state="frozen"/>
      <selection activeCell="C50" sqref="C50"/>
      <selection pane="bottomLeft" activeCell="W28" sqref="W28"/>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20" width="9" style="682"/>
    <col min="21" max="21" width="12.125" style="682" bestFit="1" customWidth="1"/>
    <col min="22" max="45" width="9" style="682"/>
    <col min="46" max="16384" width="9" style="122"/>
  </cols>
  <sheetData>
    <row r="1" spans="1:45" ht="14.25" customHeight="1" thickBot="1">
      <c r="A1" s="138"/>
      <c r="B1" s="925" t="s">
        <v>2077</v>
      </c>
      <c r="C1" s="3500" t="s">
        <v>2078</v>
      </c>
      <c r="D1" s="3501"/>
      <c r="E1" s="3501"/>
      <c r="F1" s="3501"/>
      <c r="G1" s="3501"/>
      <c r="H1" s="3501"/>
      <c r="I1" s="3501"/>
      <c r="J1" s="3501"/>
      <c r="K1" s="3501"/>
      <c r="L1" s="3501"/>
      <c r="M1" s="3501"/>
      <c r="N1" s="3501"/>
      <c r="O1" s="3501"/>
      <c r="P1" s="3501"/>
      <c r="Q1" s="3501"/>
      <c r="R1" s="3501"/>
      <c r="S1" s="3502"/>
      <c r="T1" s="925" t="s">
        <v>1983</v>
      </c>
    </row>
    <row r="2" spans="1:45" s="624" customFormat="1" ht="25.5">
      <c r="A2" s="926"/>
      <c r="B2" s="621" t="s">
        <v>1059</v>
      </c>
      <c r="C2" s="14" t="str">
        <f t="shared" ref="C2:R2" si="0">C3&amp;"(含)"&amp;"-"&amp;D3</f>
        <v>0(含)-35</v>
      </c>
      <c r="D2" s="622" t="str">
        <f t="shared" si="0"/>
        <v>35(含)-70</v>
      </c>
      <c r="E2" s="622" t="str">
        <f t="shared" si="0"/>
        <v>70(含)-105</v>
      </c>
      <c r="F2" s="622" t="str">
        <f t="shared" si="0"/>
        <v>105(含)-140</v>
      </c>
      <c r="G2" s="622" t="str">
        <f t="shared" si="0"/>
        <v>140(含)-</v>
      </c>
      <c r="H2" s="622" t="str">
        <f t="shared" si="0"/>
        <v>(含)-</v>
      </c>
      <c r="I2" s="622" t="str">
        <f t="shared" si="0"/>
        <v>(含)-</v>
      </c>
      <c r="J2" s="622" t="str">
        <f t="shared" si="0"/>
        <v>(含)-</v>
      </c>
      <c r="K2" s="622" t="str">
        <f t="shared" si="0"/>
        <v>(含)-</v>
      </c>
      <c r="L2" s="622" t="str">
        <f t="shared" si="0"/>
        <v>(含)-</v>
      </c>
      <c r="M2" s="622" t="str">
        <f t="shared" si="0"/>
        <v>(含)-</v>
      </c>
      <c r="N2" s="622" t="str">
        <f t="shared" si="0"/>
        <v>(含)-</v>
      </c>
      <c r="O2" s="622" t="str">
        <f t="shared" si="0"/>
        <v>(含)-</v>
      </c>
      <c r="P2" s="622" t="str">
        <f t="shared" si="0"/>
        <v>(含)-</v>
      </c>
      <c r="Q2" s="622" t="str">
        <f t="shared" si="0"/>
        <v>(含)-</v>
      </c>
      <c r="R2" s="622" t="str">
        <f t="shared" si="0"/>
        <v>(含)-</v>
      </c>
      <c r="S2" s="927" t="str">
        <f>S3&amp;"(含)"&amp;"-"</f>
        <v>(含)-</v>
      </c>
      <c r="T2" s="623"/>
      <c r="U2" s="683"/>
      <c r="V2" s="683"/>
      <c r="W2" s="683"/>
      <c r="X2" s="683"/>
      <c r="Y2" s="683"/>
      <c r="Z2" s="683"/>
      <c r="AA2" s="683"/>
      <c r="AB2" s="683"/>
      <c r="AC2" s="683"/>
      <c r="AD2" s="683"/>
      <c r="AE2" s="683"/>
      <c r="AF2" s="683"/>
      <c r="AG2" s="683"/>
      <c r="AH2" s="683"/>
      <c r="AI2" s="683"/>
      <c r="AJ2" s="683"/>
      <c r="AK2" s="683"/>
      <c r="AL2" s="683"/>
      <c r="AM2" s="683"/>
      <c r="AN2" s="683"/>
      <c r="AO2" s="683"/>
      <c r="AP2" s="683"/>
      <c r="AQ2" s="683"/>
      <c r="AR2" s="683"/>
      <c r="AS2" s="683"/>
    </row>
    <row r="3" spans="1:45" s="628" customFormat="1">
      <c r="A3" s="928"/>
      <c r="B3" s="625"/>
      <c r="C3" s="626">
        <f>'比较法-车位'!C91</f>
        <v>0</v>
      </c>
      <c r="D3" s="626">
        <f>'比较法-车位'!D91</f>
        <v>35</v>
      </c>
      <c r="E3" s="626">
        <f>'比较法-车位'!E91</f>
        <v>70</v>
      </c>
      <c r="F3" s="626">
        <f>'比较法-车位'!F91</f>
        <v>105</v>
      </c>
      <c r="G3" s="626">
        <f>'比较法-车位'!G91</f>
        <v>140</v>
      </c>
      <c r="H3" s="626"/>
      <c r="I3" s="1217"/>
      <c r="J3" s="1217"/>
      <c r="K3" s="1217"/>
      <c r="L3" s="1218"/>
      <c r="M3" s="1219"/>
      <c r="N3" s="1219"/>
      <c r="O3" s="1217"/>
      <c r="P3" s="1217"/>
      <c r="Q3" s="1217"/>
      <c r="R3" s="1217"/>
      <c r="S3" s="1220"/>
      <c r="T3" s="627"/>
      <c r="U3" s="684"/>
      <c r="V3" s="684"/>
      <c r="W3" s="684"/>
      <c r="X3" s="684"/>
      <c r="Y3" s="684"/>
      <c r="Z3" s="684"/>
      <c r="AA3" s="684"/>
      <c r="AB3" s="684"/>
      <c r="AC3" s="684"/>
      <c r="AD3" s="684"/>
      <c r="AE3" s="684"/>
      <c r="AF3" s="684"/>
      <c r="AG3" s="684"/>
      <c r="AH3" s="684"/>
      <c r="AI3" s="684"/>
      <c r="AJ3" s="684"/>
      <c r="AK3" s="684"/>
      <c r="AL3" s="684"/>
      <c r="AM3" s="684"/>
      <c r="AN3" s="684"/>
      <c r="AO3" s="684"/>
      <c r="AP3" s="684"/>
      <c r="AQ3" s="684"/>
      <c r="AR3" s="684"/>
      <c r="AS3" s="684"/>
    </row>
    <row r="4" spans="1:45" s="628" customFormat="1" ht="13.5" thickBot="1">
      <c r="A4" s="929"/>
      <c r="B4" s="930"/>
      <c r="C4" s="931">
        <f>'比较法-车位'!C92</f>
        <v>100</v>
      </c>
      <c r="D4" s="931">
        <f>C4</f>
        <v>100</v>
      </c>
      <c r="E4" s="931">
        <f t="shared" ref="E4:G4" si="1">D4</f>
        <v>100</v>
      </c>
      <c r="F4" s="931">
        <f t="shared" si="1"/>
        <v>100</v>
      </c>
      <c r="G4" s="931">
        <f t="shared" si="1"/>
        <v>100</v>
      </c>
      <c r="H4" s="931"/>
      <c r="I4" s="1221"/>
      <c r="J4" s="1221"/>
      <c r="K4" s="1221"/>
      <c r="L4" s="1221"/>
      <c r="M4" s="1222"/>
      <c r="N4" s="1222"/>
      <c r="O4" s="1221"/>
      <c r="P4" s="1221"/>
      <c r="Q4" s="1221"/>
      <c r="R4" s="1221"/>
      <c r="S4" s="1223"/>
      <c r="T4" s="935"/>
      <c r="U4" s="684"/>
      <c r="V4" s="684"/>
      <c r="W4" s="684"/>
      <c r="X4" s="684"/>
      <c r="Y4" s="684"/>
      <c r="Z4" s="684"/>
      <c r="AA4" s="684"/>
      <c r="AB4" s="684"/>
      <c r="AC4" s="684"/>
      <c r="AD4" s="684"/>
      <c r="AE4" s="684"/>
      <c r="AF4" s="684"/>
      <c r="AG4" s="684"/>
      <c r="AH4" s="684"/>
      <c r="AI4" s="684"/>
      <c r="AJ4" s="684"/>
      <c r="AK4" s="684"/>
      <c r="AL4" s="684"/>
      <c r="AM4" s="684"/>
      <c r="AN4" s="684"/>
      <c r="AO4" s="684"/>
      <c r="AP4" s="684"/>
      <c r="AQ4" s="684"/>
      <c r="AR4" s="684"/>
      <c r="AS4" s="684"/>
    </row>
    <row r="5" spans="1:45" s="24" customFormat="1">
      <c r="A5" s="921"/>
      <c r="B5" s="1246" t="s">
        <v>2081</v>
      </c>
      <c r="C5" s="936"/>
      <c r="D5" s="937"/>
      <c r="E5" s="937"/>
      <c r="F5" s="1224"/>
      <c r="G5" s="1224"/>
      <c r="H5" s="1224"/>
      <c r="I5" s="1224"/>
      <c r="J5" s="1224"/>
      <c r="K5" s="1224"/>
      <c r="L5" s="1225"/>
      <c r="M5" s="1226"/>
      <c r="N5" s="1226"/>
      <c r="O5" s="1224"/>
      <c r="P5" s="1224"/>
      <c r="Q5" s="1224"/>
      <c r="R5" s="1224"/>
      <c r="S5" s="1227"/>
      <c r="T5" s="939"/>
      <c r="U5" s="685"/>
      <c r="V5" s="685"/>
      <c r="W5" s="685"/>
      <c r="X5" s="685"/>
      <c r="Y5" s="685"/>
      <c r="Z5" s="685"/>
      <c r="AA5" s="685"/>
      <c r="AB5" s="685"/>
      <c r="AC5" s="685"/>
      <c r="AD5" s="685"/>
      <c r="AE5" s="685"/>
      <c r="AF5" s="685"/>
      <c r="AG5" s="685"/>
      <c r="AH5" s="685"/>
      <c r="AI5" s="685"/>
      <c r="AJ5" s="685"/>
      <c r="AK5" s="685"/>
      <c r="AL5" s="685"/>
      <c r="AM5" s="685"/>
      <c r="AN5" s="685"/>
      <c r="AO5" s="685"/>
      <c r="AP5" s="685"/>
      <c r="AQ5" s="685"/>
      <c r="AR5" s="685"/>
      <c r="AS5" s="685"/>
    </row>
    <row r="6" spans="1:45" s="24" customFormat="1" ht="13.5" thickBot="1">
      <c r="A6" s="921"/>
      <c r="B6" s="842"/>
      <c r="C6" s="848">
        <v>100</v>
      </c>
      <c r="D6" s="845">
        <f>C6-$T5</f>
        <v>100</v>
      </c>
      <c r="E6" s="845">
        <f t="shared" ref="E6:S6" si="2">D6-$T5</f>
        <v>100</v>
      </c>
      <c r="F6" s="1228">
        <f t="shared" si="2"/>
        <v>100</v>
      </c>
      <c r="G6" s="1228">
        <f t="shared" si="2"/>
        <v>100</v>
      </c>
      <c r="H6" s="1228">
        <f t="shared" si="2"/>
        <v>100</v>
      </c>
      <c r="I6" s="1228">
        <f t="shared" si="2"/>
        <v>100</v>
      </c>
      <c r="J6" s="1228">
        <f t="shared" si="2"/>
        <v>100</v>
      </c>
      <c r="K6" s="1228">
        <f t="shared" si="2"/>
        <v>100</v>
      </c>
      <c r="L6" s="1228">
        <f t="shared" si="2"/>
        <v>100</v>
      </c>
      <c r="M6" s="1228">
        <f t="shared" si="2"/>
        <v>100</v>
      </c>
      <c r="N6" s="1228">
        <f t="shared" si="2"/>
        <v>100</v>
      </c>
      <c r="O6" s="1228">
        <f t="shared" si="2"/>
        <v>100</v>
      </c>
      <c r="P6" s="1228">
        <f t="shared" si="2"/>
        <v>100</v>
      </c>
      <c r="Q6" s="1228">
        <f t="shared" si="2"/>
        <v>100</v>
      </c>
      <c r="R6" s="1228">
        <f t="shared" si="2"/>
        <v>100</v>
      </c>
      <c r="S6" s="1228">
        <f t="shared" si="2"/>
        <v>100</v>
      </c>
      <c r="T6" s="844"/>
      <c r="U6" s="685"/>
      <c r="V6" s="685"/>
      <c r="W6" s="685"/>
      <c r="X6" s="685"/>
      <c r="Y6" s="685"/>
      <c r="Z6" s="685"/>
      <c r="AA6" s="685"/>
      <c r="AB6" s="685"/>
      <c r="AC6" s="685"/>
      <c r="AD6" s="685"/>
      <c r="AE6" s="685"/>
      <c r="AF6" s="685"/>
      <c r="AG6" s="685"/>
      <c r="AH6" s="685"/>
      <c r="AI6" s="685"/>
      <c r="AJ6" s="685"/>
      <c r="AK6" s="685"/>
      <c r="AL6" s="685"/>
      <c r="AM6" s="685"/>
      <c r="AN6" s="685"/>
      <c r="AO6" s="685"/>
      <c r="AP6" s="685"/>
      <c r="AQ6" s="685"/>
      <c r="AR6" s="685"/>
      <c r="AS6" s="685"/>
    </row>
    <row r="7" spans="1:45" s="24" customFormat="1">
      <c r="A7" s="921"/>
      <c r="B7" s="1247" t="s">
        <v>2082</v>
      </c>
      <c r="C7" s="847"/>
      <c r="D7" s="841"/>
      <c r="E7" s="841"/>
      <c r="F7" s="1229"/>
      <c r="G7" s="1229"/>
      <c r="H7" s="1229"/>
      <c r="I7" s="1229"/>
      <c r="J7" s="1229"/>
      <c r="K7" s="1229"/>
      <c r="L7" s="1229"/>
      <c r="M7" s="1230"/>
      <c r="N7" s="1231"/>
      <c r="O7" s="1232"/>
      <c r="P7" s="1232"/>
      <c r="Q7" s="1233"/>
      <c r="R7" s="1234"/>
      <c r="S7" s="1235"/>
      <c r="T7" s="629"/>
      <c r="U7" s="685"/>
      <c r="V7" s="685"/>
      <c r="W7" s="685"/>
      <c r="X7" s="685"/>
      <c r="Y7" s="685"/>
      <c r="Z7" s="685"/>
      <c r="AA7" s="685"/>
      <c r="AB7" s="685"/>
      <c r="AC7" s="685"/>
      <c r="AD7" s="685"/>
      <c r="AE7" s="685"/>
      <c r="AF7" s="685"/>
      <c r="AG7" s="685"/>
      <c r="AH7" s="685"/>
      <c r="AI7" s="685"/>
      <c r="AJ7" s="685"/>
      <c r="AK7" s="685"/>
      <c r="AL7" s="685"/>
      <c r="AM7" s="685"/>
      <c r="AN7" s="685"/>
      <c r="AO7" s="685"/>
      <c r="AP7" s="685"/>
      <c r="AQ7" s="685"/>
      <c r="AR7" s="685"/>
      <c r="AS7" s="685"/>
    </row>
    <row r="8" spans="1:45" s="24" customFormat="1" ht="13.5" thickBot="1">
      <c r="A8" s="921"/>
      <c r="B8" s="842"/>
      <c r="C8" s="848">
        <v>100</v>
      </c>
      <c r="D8" s="845">
        <f>C8-$T7</f>
        <v>100</v>
      </c>
      <c r="E8" s="845">
        <f t="shared" ref="E8:S8" si="3">D8-$T7</f>
        <v>100</v>
      </c>
      <c r="F8" s="1228">
        <f t="shared" si="3"/>
        <v>100</v>
      </c>
      <c r="G8" s="1228">
        <f t="shared" si="3"/>
        <v>100</v>
      </c>
      <c r="H8" s="1228">
        <f t="shared" si="3"/>
        <v>100</v>
      </c>
      <c r="I8" s="1228">
        <f t="shared" si="3"/>
        <v>100</v>
      </c>
      <c r="J8" s="1228">
        <f t="shared" si="3"/>
        <v>100</v>
      </c>
      <c r="K8" s="1228">
        <f t="shared" si="3"/>
        <v>100</v>
      </c>
      <c r="L8" s="1228">
        <f t="shared" si="3"/>
        <v>100</v>
      </c>
      <c r="M8" s="1228">
        <f t="shared" si="3"/>
        <v>100</v>
      </c>
      <c r="N8" s="1228">
        <f t="shared" si="3"/>
        <v>100</v>
      </c>
      <c r="O8" s="1228">
        <f t="shared" si="3"/>
        <v>100</v>
      </c>
      <c r="P8" s="1228">
        <f t="shared" si="3"/>
        <v>100</v>
      </c>
      <c r="Q8" s="1228">
        <f t="shared" si="3"/>
        <v>100</v>
      </c>
      <c r="R8" s="1228">
        <f t="shared" si="3"/>
        <v>100</v>
      </c>
      <c r="S8" s="1228">
        <f t="shared" si="3"/>
        <v>100</v>
      </c>
      <c r="T8" s="844"/>
      <c r="U8" s="685"/>
      <c r="V8" s="685"/>
      <c r="W8" s="685"/>
      <c r="X8" s="685"/>
      <c r="Y8" s="685"/>
      <c r="Z8" s="685"/>
      <c r="AA8" s="685"/>
      <c r="AB8" s="685"/>
      <c r="AC8" s="685"/>
      <c r="AD8" s="685"/>
      <c r="AE8" s="685"/>
      <c r="AF8" s="685"/>
      <c r="AG8" s="685"/>
      <c r="AH8" s="685"/>
      <c r="AI8" s="685"/>
      <c r="AJ8" s="685"/>
      <c r="AK8" s="685"/>
      <c r="AL8" s="685"/>
      <c r="AM8" s="685"/>
      <c r="AN8" s="685"/>
      <c r="AO8" s="685"/>
      <c r="AP8" s="685"/>
      <c r="AQ8" s="685"/>
      <c r="AR8" s="685"/>
      <c r="AS8" s="685"/>
    </row>
    <row r="9" spans="1:45" s="24" customFormat="1">
      <c r="A9" s="921"/>
      <c r="B9" s="1247" t="s">
        <v>2083</v>
      </c>
      <c r="C9" s="847"/>
      <c r="D9" s="841"/>
      <c r="E9" s="841"/>
      <c r="F9" s="1229"/>
      <c r="G9" s="1229"/>
      <c r="H9" s="1229"/>
      <c r="I9" s="1229"/>
      <c r="J9" s="1229"/>
      <c r="K9" s="1229"/>
      <c r="L9" s="1236"/>
      <c r="M9" s="1230"/>
      <c r="N9" s="1231"/>
      <c r="O9" s="1232"/>
      <c r="P9" s="1232"/>
      <c r="Q9" s="1233"/>
      <c r="R9" s="1234"/>
      <c r="S9" s="1235"/>
      <c r="T9" s="629"/>
      <c r="U9" s="685"/>
      <c r="V9" s="685"/>
      <c r="W9" s="685"/>
      <c r="X9" s="685"/>
      <c r="Y9" s="685"/>
      <c r="Z9" s="685"/>
      <c r="AA9" s="685"/>
      <c r="AB9" s="685"/>
      <c r="AC9" s="685"/>
      <c r="AD9" s="685"/>
      <c r="AE9" s="685"/>
      <c r="AF9" s="685"/>
      <c r="AG9" s="685"/>
      <c r="AH9" s="685"/>
      <c r="AI9" s="685"/>
      <c r="AJ9" s="685"/>
      <c r="AK9" s="685"/>
      <c r="AL9" s="685"/>
      <c r="AM9" s="685"/>
      <c r="AN9" s="685"/>
      <c r="AO9" s="685"/>
      <c r="AP9" s="685"/>
      <c r="AQ9" s="685"/>
      <c r="AR9" s="685"/>
      <c r="AS9" s="685"/>
    </row>
    <row r="10" spans="1:45" s="24" customFormat="1" ht="13.5" thickBot="1">
      <c r="A10" s="921"/>
      <c r="B10" s="930"/>
      <c r="C10" s="940">
        <v>100</v>
      </c>
      <c r="D10" s="711">
        <f>C10-$T9</f>
        <v>100</v>
      </c>
      <c r="E10" s="711">
        <f t="shared" ref="E10:S10" si="4">D10-$T9</f>
        <v>100</v>
      </c>
      <c r="F10" s="1237">
        <f t="shared" si="4"/>
        <v>100</v>
      </c>
      <c r="G10" s="1237">
        <f t="shared" si="4"/>
        <v>100</v>
      </c>
      <c r="H10" s="1237">
        <f t="shared" si="4"/>
        <v>100</v>
      </c>
      <c r="I10" s="1237">
        <f t="shared" si="4"/>
        <v>100</v>
      </c>
      <c r="J10" s="1237">
        <f t="shared" si="4"/>
        <v>100</v>
      </c>
      <c r="K10" s="1237">
        <f t="shared" si="4"/>
        <v>100</v>
      </c>
      <c r="L10" s="1237">
        <f t="shared" si="4"/>
        <v>100</v>
      </c>
      <c r="M10" s="1237">
        <f t="shared" si="4"/>
        <v>100</v>
      </c>
      <c r="N10" s="1237">
        <f t="shared" si="4"/>
        <v>100</v>
      </c>
      <c r="O10" s="1237">
        <f t="shared" si="4"/>
        <v>100</v>
      </c>
      <c r="P10" s="1237">
        <f t="shared" si="4"/>
        <v>100</v>
      </c>
      <c r="Q10" s="1237">
        <f t="shared" si="4"/>
        <v>100</v>
      </c>
      <c r="R10" s="1237">
        <f t="shared" si="4"/>
        <v>100</v>
      </c>
      <c r="S10" s="1237">
        <f t="shared" si="4"/>
        <v>100</v>
      </c>
      <c r="T10" s="935"/>
      <c r="U10" s="685"/>
      <c r="V10" s="685"/>
      <c r="W10" s="685"/>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row>
    <row r="11" spans="1:45" s="24" customFormat="1">
      <c r="A11" s="921"/>
      <c r="B11" s="1246" t="s">
        <v>2084</v>
      </c>
      <c r="C11" s="936"/>
      <c r="D11" s="937"/>
      <c r="E11" s="937"/>
      <c r="F11" s="937"/>
      <c r="G11" s="937"/>
      <c r="H11" s="937"/>
      <c r="I11" s="937"/>
      <c r="J11" s="937"/>
      <c r="K11" s="937"/>
      <c r="L11" s="937"/>
      <c r="M11" s="938"/>
      <c r="N11" s="941"/>
      <c r="O11" s="942"/>
      <c r="P11" s="942"/>
      <c r="Q11" s="943"/>
      <c r="R11" s="944"/>
      <c r="S11" s="945"/>
      <c r="T11" s="939"/>
      <c r="U11" s="685"/>
      <c r="V11" s="685"/>
      <c r="W11" s="685"/>
      <c r="X11" s="685"/>
      <c r="Y11" s="685"/>
      <c r="Z11" s="685"/>
      <c r="AA11" s="685"/>
      <c r="AB11" s="685"/>
      <c r="AC11" s="685"/>
      <c r="AD11" s="685"/>
      <c r="AE11" s="685"/>
      <c r="AF11" s="685"/>
      <c r="AG11" s="685"/>
      <c r="AH11" s="685"/>
      <c r="AI11" s="685"/>
      <c r="AJ11" s="685"/>
      <c r="AK11" s="685"/>
      <c r="AL11" s="685"/>
      <c r="AM11" s="685"/>
      <c r="AN11" s="685"/>
      <c r="AO11" s="685"/>
      <c r="AP11" s="685"/>
      <c r="AQ11" s="685"/>
      <c r="AR11" s="685"/>
      <c r="AS11" s="685"/>
    </row>
    <row r="12" spans="1:45" s="24" customFormat="1" ht="13.5" thickBot="1">
      <c r="A12" s="921"/>
      <c r="B12" s="842"/>
      <c r="C12" s="848">
        <v>100</v>
      </c>
      <c r="D12" s="845">
        <f>C12-$T11</f>
        <v>100</v>
      </c>
      <c r="E12" s="845">
        <f t="shared" ref="E12:S12" si="5">D12-$T11</f>
        <v>100</v>
      </c>
      <c r="F12" s="845">
        <f t="shared" si="5"/>
        <v>100</v>
      </c>
      <c r="G12" s="845">
        <f t="shared" si="5"/>
        <v>100</v>
      </c>
      <c r="H12" s="845">
        <f t="shared" si="5"/>
        <v>100</v>
      </c>
      <c r="I12" s="845">
        <f t="shared" si="5"/>
        <v>100</v>
      </c>
      <c r="J12" s="845">
        <f t="shared" si="5"/>
        <v>100</v>
      </c>
      <c r="K12" s="845">
        <f t="shared" si="5"/>
        <v>100</v>
      </c>
      <c r="L12" s="845">
        <f t="shared" si="5"/>
        <v>100</v>
      </c>
      <c r="M12" s="845">
        <f t="shared" si="5"/>
        <v>100</v>
      </c>
      <c r="N12" s="845">
        <f t="shared" si="5"/>
        <v>100</v>
      </c>
      <c r="O12" s="845">
        <f t="shared" si="5"/>
        <v>100</v>
      </c>
      <c r="P12" s="845">
        <f t="shared" si="5"/>
        <v>100</v>
      </c>
      <c r="Q12" s="845">
        <f t="shared" si="5"/>
        <v>100</v>
      </c>
      <c r="R12" s="845">
        <f>Q12-$T11</f>
        <v>100</v>
      </c>
      <c r="S12" s="845">
        <f t="shared" si="5"/>
        <v>100</v>
      </c>
      <c r="T12" s="844"/>
      <c r="U12" s="685"/>
      <c r="V12" s="685"/>
      <c r="W12" s="685"/>
      <c r="X12" s="685"/>
      <c r="Y12" s="685"/>
      <c r="Z12" s="685"/>
      <c r="AA12" s="685"/>
      <c r="AB12" s="685"/>
      <c r="AC12" s="685"/>
      <c r="AD12" s="685"/>
      <c r="AE12" s="685"/>
      <c r="AF12" s="685"/>
      <c r="AG12" s="685"/>
      <c r="AH12" s="685"/>
      <c r="AI12" s="685"/>
      <c r="AJ12" s="685"/>
      <c r="AK12" s="685"/>
      <c r="AL12" s="685"/>
      <c r="AM12" s="685"/>
      <c r="AN12" s="685"/>
      <c r="AO12" s="685"/>
      <c r="AP12" s="685"/>
      <c r="AQ12" s="685"/>
      <c r="AR12" s="685"/>
      <c r="AS12" s="685"/>
    </row>
    <row r="13" spans="1:45" s="24" customFormat="1">
      <c r="A13" s="921"/>
      <c r="B13" s="1246" t="s">
        <v>2085</v>
      </c>
      <c r="C13" s="936"/>
      <c r="D13" s="937"/>
      <c r="E13" s="937"/>
      <c r="F13" s="937"/>
      <c r="G13" s="937"/>
      <c r="H13" s="937"/>
      <c r="I13" s="937"/>
      <c r="J13" s="937"/>
      <c r="K13" s="937"/>
      <c r="L13" s="937"/>
      <c r="M13" s="938"/>
      <c r="N13" s="941"/>
      <c r="O13" s="942"/>
      <c r="P13" s="942"/>
      <c r="Q13" s="943"/>
      <c r="R13" s="944"/>
      <c r="S13" s="945"/>
      <c r="T13" s="946"/>
      <c r="U13" s="685"/>
      <c r="V13" s="685"/>
      <c r="W13" s="685"/>
      <c r="X13" s="685"/>
      <c r="Y13" s="685"/>
      <c r="Z13" s="685"/>
      <c r="AA13" s="685"/>
      <c r="AB13" s="685"/>
      <c r="AC13" s="685"/>
      <c r="AD13" s="685"/>
      <c r="AE13" s="685"/>
      <c r="AF13" s="685"/>
      <c r="AG13" s="685"/>
      <c r="AH13" s="685"/>
      <c r="AI13" s="685"/>
      <c r="AJ13" s="685"/>
      <c r="AK13" s="685"/>
      <c r="AL13" s="685"/>
      <c r="AM13" s="685"/>
      <c r="AN13" s="685"/>
      <c r="AO13" s="685"/>
      <c r="AP13" s="685"/>
      <c r="AQ13" s="685"/>
      <c r="AR13" s="685"/>
      <c r="AS13" s="685"/>
    </row>
    <row r="14" spans="1:45" s="24" customFormat="1" ht="13.5" thickBot="1">
      <c r="A14" s="921"/>
      <c r="B14" s="842"/>
      <c r="C14" s="846"/>
      <c r="D14" s="843"/>
      <c r="E14" s="843"/>
      <c r="F14" s="843"/>
      <c r="G14" s="843"/>
      <c r="H14" s="843"/>
      <c r="I14" s="843"/>
      <c r="J14" s="843"/>
      <c r="K14" s="843"/>
      <c r="L14" s="843"/>
      <c r="M14" s="947"/>
      <c r="N14" s="947"/>
      <c r="O14" s="843"/>
      <c r="P14" s="843"/>
      <c r="Q14" s="843"/>
      <c r="R14" s="843"/>
      <c r="S14" s="948"/>
      <c r="T14" s="844"/>
      <c r="U14" s="685"/>
      <c r="V14" s="685"/>
      <c r="W14" s="685"/>
      <c r="X14" s="685"/>
      <c r="Y14" s="685"/>
      <c r="Z14" s="685"/>
      <c r="AA14" s="685"/>
      <c r="AB14" s="685"/>
      <c r="AC14" s="685"/>
      <c r="AD14" s="685"/>
      <c r="AE14" s="685"/>
      <c r="AF14" s="685"/>
      <c r="AG14" s="685"/>
      <c r="AH14" s="685"/>
      <c r="AI14" s="685"/>
      <c r="AJ14" s="685"/>
      <c r="AK14" s="685"/>
      <c r="AL14" s="685"/>
      <c r="AM14" s="685"/>
      <c r="AN14" s="685"/>
      <c r="AO14" s="685"/>
      <c r="AP14" s="685"/>
      <c r="AQ14" s="685"/>
      <c r="AR14" s="685"/>
      <c r="AS14" s="685"/>
    </row>
    <row r="15" spans="1:45" s="24" customFormat="1">
      <c r="A15" s="921"/>
      <c r="B15" s="1246" t="s">
        <v>2086</v>
      </c>
      <c r="C15" s="936"/>
      <c r="D15" s="937"/>
      <c r="E15" s="937"/>
      <c r="F15" s="937"/>
      <c r="G15" s="937"/>
      <c r="H15" s="937"/>
      <c r="I15" s="937"/>
      <c r="J15" s="937"/>
      <c r="K15" s="937"/>
      <c r="L15" s="937"/>
      <c r="M15" s="938"/>
      <c r="N15" s="941"/>
      <c r="O15" s="942"/>
      <c r="P15" s="942"/>
      <c r="Q15" s="943"/>
      <c r="R15" s="944"/>
      <c r="S15" s="945"/>
      <c r="T15" s="946"/>
      <c r="U15" s="685"/>
      <c r="V15" s="685"/>
      <c r="W15" s="685"/>
      <c r="X15" s="685"/>
      <c r="Y15" s="685"/>
      <c r="Z15" s="685"/>
      <c r="AA15" s="685"/>
      <c r="AB15" s="685"/>
      <c r="AC15" s="685"/>
      <c r="AD15" s="685"/>
      <c r="AE15" s="685"/>
      <c r="AF15" s="685"/>
      <c r="AG15" s="685"/>
      <c r="AH15" s="685"/>
      <c r="AI15" s="685"/>
      <c r="AJ15" s="685"/>
      <c r="AK15" s="685"/>
      <c r="AL15" s="685"/>
      <c r="AM15" s="685"/>
      <c r="AN15" s="685"/>
      <c r="AO15" s="685"/>
      <c r="AP15" s="685"/>
      <c r="AQ15" s="685"/>
      <c r="AR15" s="685"/>
      <c r="AS15" s="685"/>
    </row>
    <row r="16" spans="1:45" s="24" customFormat="1" ht="13.5" thickBot="1">
      <c r="A16" s="921"/>
      <c r="B16" s="930"/>
      <c r="C16" s="931"/>
      <c r="D16" s="932"/>
      <c r="E16" s="932"/>
      <c r="F16" s="932"/>
      <c r="G16" s="932"/>
      <c r="H16" s="932"/>
      <c r="I16" s="932"/>
      <c r="J16" s="932"/>
      <c r="K16" s="932"/>
      <c r="L16" s="932"/>
      <c r="M16" s="933"/>
      <c r="N16" s="933"/>
      <c r="O16" s="932"/>
      <c r="P16" s="932"/>
      <c r="Q16" s="932"/>
      <c r="R16" s="932"/>
      <c r="S16" s="934"/>
      <c r="T16" s="935"/>
      <c r="U16" s="685"/>
      <c r="V16" s="685"/>
      <c r="W16" s="685"/>
      <c r="X16" s="685"/>
      <c r="Y16" s="685"/>
      <c r="Z16" s="685"/>
      <c r="AA16" s="685"/>
      <c r="AB16" s="685"/>
      <c r="AC16" s="685"/>
      <c r="AD16" s="685"/>
      <c r="AE16" s="685"/>
      <c r="AF16" s="685"/>
      <c r="AG16" s="685"/>
      <c r="AH16" s="685"/>
      <c r="AI16" s="685"/>
      <c r="AJ16" s="685"/>
      <c r="AK16" s="685"/>
      <c r="AL16" s="685"/>
      <c r="AM16" s="685"/>
      <c r="AN16" s="685"/>
      <c r="AO16" s="685"/>
      <c r="AP16" s="685"/>
      <c r="AQ16" s="685"/>
      <c r="AR16" s="685"/>
      <c r="AS16" s="685"/>
    </row>
    <row r="17" spans="1:45" s="624" customFormat="1">
      <c r="A17" s="1983" t="s">
        <v>2087</v>
      </c>
      <c r="B17" s="1984" t="s">
        <v>2088</v>
      </c>
      <c r="C17" s="949"/>
      <c r="D17" s="950"/>
      <c r="E17" s="950"/>
      <c r="F17" s="950"/>
      <c r="G17" s="950"/>
      <c r="H17" s="950"/>
      <c r="I17" s="950"/>
      <c r="J17" s="950"/>
      <c r="K17" s="950"/>
      <c r="L17" s="951"/>
      <c r="M17" s="952"/>
      <c r="N17" s="953"/>
      <c r="O17" s="954"/>
      <c r="P17" s="954"/>
      <c r="Q17" s="955"/>
      <c r="R17" s="956"/>
      <c r="S17" s="957"/>
      <c r="T17" s="957"/>
      <c r="U17" s="957"/>
      <c r="V17" s="957"/>
      <c r="W17" s="957"/>
      <c r="X17" s="957"/>
      <c r="Y17" s="957"/>
      <c r="Z17" s="957"/>
      <c r="AA17" s="957"/>
      <c r="AB17" s="957"/>
      <c r="AC17" s="957"/>
      <c r="AD17" s="957"/>
      <c r="AE17" s="957"/>
      <c r="AF17" s="957"/>
      <c r="AG17" s="957"/>
      <c r="AH17" s="957"/>
      <c r="AI17" s="957"/>
      <c r="AJ17" s="957"/>
      <c r="AK17" s="957"/>
      <c r="AL17" s="957"/>
      <c r="AM17" s="957"/>
      <c r="AN17" s="957"/>
      <c r="AO17" s="957"/>
      <c r="AP17" s="957"/>
      <c r="AQ17" s="957"/>
      <c r="AR17" s="683"/>
      <c r="AS17" s="683"/>
    </row>
    <row r="18" spans="1:45" s="624" customFormat="1" ht="13.5" thickBot="1">
      <c r="A18" s="958"/>
      <c r="B18" s="959"/>
      <c r="C18" s="960"/>
      <c r="D18" s="961"/>
      <c r="E18" s="961"/>
      <c r="F18" s="961"/>
      <c r="G18" s="961"/>
      <c r="H18" s="961"/>
      <c r="I18" s="961"/>
      <c r="J18" s="961"/>
      <c r="K18" s="961"/>
      <c r="L18" s="961"/>
      <c r="M18" s="962"/>
      <c r="N18" s="962"/>
      <c r="O18" s="961"/>
      <c r="P18" s="961"/>
      <c r="Q18" s="961"/>
      <c r="R18" s="961"/>
      <c r="S18" s="963"/>
      <c r="T18" s="963"/>
      <c r="U18" s="963"/>
      <c r="V18" s="963"/>
      <c r="W18" s="963"/>
      <c r="X18" s="963"/>
      <c r="Y18" s="963"/>
      <c r="Z18" s="963"/>
      <c r="AA18" s="963"/>
      <c r="AB18" s="963"/>
      <c r="AC18" s="963"/>
      <c r="AD18" s="963"/>
      <c r="AE18" s="963"/>
      <c r="AF18" s="963"/>
      <c r="AG18" s="963"/>
      <c r="AH18" s="963"/>
      <c r="AI18" s="963"/>
      <c r="AJ18" s="963"/>
      <c r="AK18" s="963"/>
      <c r="AL18" s="963"/>
      <c r="AM18" s="963"/>
      <c r="AN18" s="963"/>
      <c r="AO18" s="963"/>
      <c r="AP18" s="963"/>
      <c r="AQ18" s="963"/>
      <c r="AR18" s="683"/>
      <c r="AS18" s="683"/>
    </row>
    <row r="19" spans="1:45">
      <c r="A19" s="121"/>
      <c r="B19" s="151"/>
      <c r="C19" s="151"/>
      <c r="D19" s="1985" t="s">
        <v>2089</v>
      </c>
      <c r="E19" s="1250"/>
      <c r="F19" s="1250"/>
      <c r="G19" s="1250"/>
      <c r="H19" s="993"/>
      <c r="I19" s="151"/>
      <c r="J19" s="151"/>
      <c r="K19" s="151"/>
      <c r="L19" s="151"/>
      <c r="M19" s="151"/>
      <c r="N19" s="151"/>
      <c r="O19" s="151"/>
      <c r="P19" s="151"/>
      <c r="Q19" s="151"/>
      <c r="R19" s="151"/>
      <c r="S19" s="121"/>
    </row>
    <row r="20" spans="1:45" ht="16.5" thickBot="1">
      <c r="A20" s="630" t="s">
        <v>2090</v>
      </c>
      <c r="B20" s="286">
        <f>IF(D20="——",S22,S22-F20)</f>
        <v>0</v>
      </c>
      <c r="C20" s="151"/>
      <c r="D20" s="1986" t="s">
        <v>43</v>
      </c>
      <c r="E20" s="1251"/>
      <c r="F20" s="925" t="e">
        <f ca="1">SUMIF(INDIRECT("'"&amp;H20&amp;"'"&amp;"!A:A"),"承租人权益价值",INDIRECT("'"&amp;H20&amp;"'"&amp;"!c:c"))</f>
        <v>#REF!</v>
      </c>
      <c r="G20" s="925" t="s">
        <v>2091</v>
      </c>
      <c r="H20" s="1987"/>
      <c r="I20" s="151"/>
      <c r="J20" s="151"/>
      <c r="K20" s="151"/>
      <c r="L20" s="151"/>
      <c r="M20" s="151"/>
      <c r="N20" s="151"/>
      <c r="O20" s="151"/>
      <c r="P20" s="151"/>
      <c r="Q20" s="151"/>
      <c r="R20" s="151"/>
      <c r="S20" s="121"/>
    </row>
    <row r="21" spans="1:45" ht="15.75">
      <c r="A21" s="630" t="s">
        <v>2092</v>
      </c>
      <c r="B21" s="286">
        <f>ROUND(B20*10000/B22,0)</f>
        <v>0</v>
      </c>
      <c r="C21" s="151"/>
      <c r="D21" s="151"/>
      <c r="E21" s="151"/>
      <c r="F21" s="151"/>
      <c r="G21" s="151"/>
      <c r="H21" s="151"/>
      <c r="I21" s="151"/>
      <c r="J21" s="151"/>
      <c r="K21" s="151"/>
      <c r="L21" s="151"/>
      <c r="M21" s="151"/>
      <c r="N21" s="151"/>
      <c r="O21" s="151"/>
      <c r="P21" s="151"/>
      <c r="Q21" s="151"/>
      <c r="R21" s="151"/>
      <c r="S21" s="121"/>
    </row>
    <row r="22" spans="1:45">
      <c r="A22" s="308" t="s">
        <v>2093</v>
      </c>
      <c r="B22" s="21">
        <f>SUM(B24:B10000)</f>
        <v>30424.799999999588</v>
      </c>
      <c r="C22" s="3497" t="s">
        <v>27</v>
      </c>
      <c r="D22" s="3498"/>
      <c r="E22" s="3498"/>
      <c r="F22" s="3498"/>
      <c r="G22" s="3498"/>
      <c r="H22" s="3498"/>
      <c r="I22" s="3498"/>
      <c r="J22" s="3498"/>
      <c r="K22" s="3498"/>
      <c r="L22" s="3498"/>
      <c r="M22" s="3498"/>
      <c r="N22" s="3498"/>
      <c r="O22" s="3498"/>
      <c r="P22" s="3498"/>
      <c r="Q22" s="3499"/>
      <c r="R22" s="21">
        <f>ROUND(S22*10000/B22,0)</f>
        <v>0</v>
      </c>
      <c r="S22" s="21">
        <f>SUM(S24:S10000)</f>
        <v>0</v>
      </c>
    </row>
    <row r="23" spans="1:45" s="9" customFormat="1" ht="24">
      <c r="A23" s="8" t="s">
        <v>2094</v>
      </c>
      <c r="B23" s="8" t="s">
        <v>2095</v>
      </c>
      <c r="C23" s="8" t="s">
        <v>2096</v>
      </c>
      <c r="D23" s="8" t="str">
        <f>B5</f>
        <v>修正项2</v>
      </c>
      <c r="E23" s="8" t="s">
        <v>2096</v>
      </c>
      <c r="F23" s="8" t="str">
        <f>B7</f>
        <v>修正项3</v>
      </c>
      <c r="G23" s="8" t="s">
        <v>2096</v>
      </c>
      <c r="H23" s="8" t="str">
        <f>B9</f>
        <v>修正项4</v>
      </c>
      <c r="I23" s="8" t="s">
        <v>2096</v>
      </c>
      <c r="J23" s="8" t="str">
        <f>B11</f>
        <v>修正项5</v>
      </c>
      <c r="K23" s="8" t="s">
        <v>2096</v>
      </c>
      <c r="L23" s="8" t="str">
        <f>B13</f>
        <v>修正项6</v>
      </c>
      <c r="M23" s="8" t="s">
        <v>2096</v>
      </c>
      <c r="N23" s="8" t="str">
        <f>B15</f>
        <v>修正项7</v>
      </c>
      <c r="O23" s="8" t="s">
        <v>2096</v>
      </c>
      <c r="P23" s="8" t="str">
        <f>B17</f>
        <v>楼层</v>
      </c>
      <c r="Q23" s="8" t="s">
        <v>2096</v>
      </c>
      <c r="R23" s="8" t="s">
        <v>2097</v>
      </c>
      <c r="S23" s="8" t="s">
        <v>2098</v>
      </c>
      <c r="T23" s="686">
        <f ca="1">ROUND(SUM(T24:T546)/10000,0)</f>
        <v>7285</v>
      </c>
      <c r="U23" s="686">
        <f ca="1">ROUND(T23/B22*10000,0)</f>
        <v>2394</v>
      </c>
      <c r="V23" s="686"/>
      <c r="W23" s="686"/>
      <c r="X23" s="686"/>
      <c r="Y23" s="686"/>
      <c r="Z23" s="686"/>
      <c r="AA23" s="686"/>
      <c r="AB23" s="686"/>
      <c r="AC23" s="686"/>
      <c r="AD23" s="686"/>
      <c r="AE23" s="686"/>
      <c r="AF23" s="686"/>
      <c r="AG23" s="686"/>
      <c r="AH23" s="686"/>
      <c r="AI23" s="686"/>
      <c r="AJ23" s="686"/>
      <c r="AK23" s="686"/>
      <c r="AL23" s="686"/>
      <c r="AM23" s="686"/>
      <c r="AN23" s="686"/>
      <c r="AO23" s="686"/>
      <c r="AP23" s="686"/>
      <c r="AQ23" s="686"/>
      <c r="AR23" s="686"/>
      <c r="AS23" s="686"/>
    </row>
    <row r="24" spans="1:45" s="634" customFormat="1">
      <c r="A24" s="631">
        <f>Sheet2!C2</f>
        <v>-1001</v>
      </c>
      <c r="B24" s="631">
        <f>Sheet2!D2</f>
        <v>56.67</v>
      </c>
      <c r="C24" s="2566">
        <v>1</v>
      </c>
      <c r="D24" s="2567"/>
      <c r="E24" s="2566">
        <v>1</v>
      </c>
      <c r="F24" s="2567"/>
      <c r="G24" s="2566">
        <v>1</v>
      </c>
      <c r="H24" s="2567"/>
      <c r="I24" s="2566">
        <v>1</v>
      </c>
      <c r="J24" s="2567"/>
      <c r="K24" s="2566">
        <v>1</v>
      </c>
      <c r="L24" s="2567"/>
      <c r="M24" s="2566">
        <v>1</v>
      </c>
      <c r="N24" s="2567"/>
      <c r="O24" s="2566">
        <v>1</v>
      </c>
      <c r="P24" s="2567"/>
      <c r="Q24" s="2566">
        <v>1</v>
      </c>
      <c r="R24" s="631"/>
      <c r="S24" s="632">
        <f t="shared" ref="S24:S87" si="6">ROUND(R24*B24/10000,0)</f>
        <v>0</v>
      </c>
      <c r="T24" s="687">
        <f ca="1">车库结果表!I19</f>
        <v>138445</v>
      </c>
      <c r="U24" s="687"/>
      <c r="V24" s="687"/>
      <c r="W24" s="687"/>
      <c r="X24" s="687"/>
      <c r="Y24" s="687"/>
      <c r="Z24" s="687"/>
      <c r="AA24" s="687"/>
      <c r="AB24" s="687"/>
      <c r="AC24" s="687"/>
      <c r="AD24" s="687"/>
      <c r="AE24" s="687"/>
      <c r="AF24" s="687"/>
      <c r="AG24" s="687"/>
      <c r="AH24" s="687"/>
      <c r="AI24" s="687"/>
      <c r="AJ24" s="687"/>
      <c r="AK24" s="687"/>
      <c r="AL24" s="687"/>
      <c r="AM24" s="687"/>
      <c r="AN24" s="687"/>
      <c r="AO24" s="687"/>
      <c r="AP24" s="687"/>
      <c r="AQ24" s="687"/>
      <c r="AR24" s="687"/>
      <c r="AS24" s="687"/>
    </row>
    <row r="25" spans="1:45">
      <c r="A25" s="631">
        <f>Sheet2!C3</f>
        <v>-1002</v>
      </c>
      <c r="B25" s="631">
        <f>Sheet2!D3</f>
        <v>56.67</v>
      </c>
      <c r="C25" s="21">
        <f>IF(B25="",1,(LOOKUP(B25,$3:$3,$4:$4)-LOOKUP($B$24,$3:$3,$4:$4)+100)/100)</f>
        <v>1</v>
      </c>
      <c r="D25" s="633"/>
      <c r="E25" s="21">
        <f>(SUMIF($5:$5,D25,$6:$6)-SUMIF($5:$5,$D$24,$6:$6)+100)/100</f>
        <v>1</v>
      </c>
      <c r="F25" s="633"/>
      <c r="G25" s="21">
        <f>(SUMIF($7:$7,F25,$8:$8)-SUMIF($7:$7,$F$24,$8:$8)+100)/100</f>
        <v>1</v>
      </c>
      <c r="H25" s="633"/>
      <c r="I25" s="21">
        <f>(SUMIF($9:$9,H25,$10:$10)-SUMIF($9:$9,$H$24,$10:$10)+100)/100</f>
        <v>1</v>
      </c>
      <c r="J25" s="633"/>
      <c r="K25" s="21">
        <f>(SUMIF($11:$11,J25,$12:$12)-SUMIF($11:$11,$J$24,$12:$12)+100)/100</f>
        <v>1</v>
      </c>
      <c r="L25" s="633"/>
      <c r="M25" s="21">
        <f>(SUMIF($13:$13,L25,$14:$14)-SUMIF($13:$13,$L$24,$14:$14)+100)/100</f>
        <v>1</v>
      </c>
      <c r="N25" s="633"/>
      <c r="O25" s="21">
        <f>(SUMIF($15:$15,N25,$16:$16)-SUMIF($15:$15,$N$24,$16:$16)+100)/100</f>
        <v>1</v>
      </c>
      <c r="P25" s="633"/>
      <c r="Q25" s="21">
        <f>(SUMIF($17:$17,P25,$18:$18)-SUMIF($17:$17,$P$24,$18:$18)+100)/100</f>
        <v>1</v>
      </c>
      <c r="R25" s="21">
        <f>IF(B25="",0,ROUND($R$24*C25*E25*G25*I25*K25*M25*O25*Q25,0))</f>
        <v>0</v>
      </c>
      <c r="S25" s="308">
        <f t="shared" si="6"/>
        <v>0</v>
      </c>
      <c r="T25" s="682">
        <f ca="1">T24</f>
        <v>138445</v>
      </c>
    </row>
    <row r="26" spans="1:45">
      <c r="A26" s="631">
        <f>Sheet2!C4</f>
        <v>-1003</v>
      </c>
      <c r="B26" s="631">
        <f>Sheet2!D4</f>
        <v>56.67</v>
      </c>
      <c r="C26" s="21">
        <f t="shared" ref="C26:C89" si="7">IF(B26="",1,(LOOKUP(B26,$3:$3,$4:$4)-LOOKUP($B$24,$3:$3,$4:$4)+100)/100)</f>
        <v>1</v>
      </c>
      <c r="D26" s="633"/>
      <c r="E26" s="21">
        <f t="shared" ref="E26:E89" si="8">(SUMIF($5:$5,D26,$6:$6)-SUMIF($5:$5,$D$24,$6:$6)+100)/100</f>
        <v>1</v>
      </c>
      <c r="F26" s="633"/>
      <c r="G26" s="21">
        <f t="shared" ref="G26:G89" si="9">(SUMIF($7:$7,F26,$8:$8)-SUMIF($7:$7,$F$24,$8:$8)+100)/100</f>
        <v>1</v>
      </c>
      <c r="H26" s="633"/>
      <c r="I26" s="21">
        <f t="shared" ref="I26:I89" si="10">(SUMIF($9:$9,H26,$10:$10)-SUMIF($9:$9,$H$24,$10:$10)+100)/100</f>
        <v>1</v>
      </c>
      <c r="J26" s="633"/>
      <c r="K26" s="21">
        <f t="shared" ref="K26:K89" si="11">(SUMIF($11:$11,J26,$12:$12)-SUMIF($11:$11,$J$24,$12:$12)+100)/100</f>
        <v>1</v>
      </c>
      <c r="L26" s="633"/>
      <c r="M26" s="21">
        <f t="shared" ref="M26:M89" si="12">(SUMIF($13:$13,L26,$14:$14)-SUMIF($13:$13,$L$24,$14:$14)+100)/100</f>
        <v>1</v>
      </c>
      <c r="N26" s="633"/>
      <c r="O26" s="21">
        <f t="shared" ref="O26:O89" si="13">(SUMIF($15:$15,N26,$16:$16)-SUMIF($15:$15,$N$24,$16:$16)+100)/100</f>
        <v>1</v>
      </c>
      <c r="P26" s="633"/>
      <c r="Q26" s="21">
        <f t="shared" ref="Q26:Q89" si="14">(SUMIF($17:$17,P26,$18:$18)-SUMIF($17:$17,$P$24,$18:$18)+100)/100</f>
        <v>1</v>
      </c>
      <c r="R26" s="21">
        <f t="shared" ref="R26:R89" si="15">IF(B26="",0,ROUND($R$24*C26*E26*G26*I26*K26*M26*O26*Q26,0))</f>
        <v>0</v>
      </c>
      <c r="S26" s="308">
        <f t="shared" si="6"/>
        <v>0</v>
      </c>
      <c r="T26" s="682">
        <f t="shared" ref="T26:T89" ca="1" si="16">T25</f>
        <v>138445</v>
      </c>
    </row>
    <row r="27" spans="1:45">
      <c r="A27" s="631">
        <f>Sheet2!C5</f>
        <v>-1004</v>
      </c>
      <c r="B27" s="631">
        <f>Sheet2!D5</f>
        <v>56.67</v>
      </c>
      <c r="C27" s="21">
        <f t="shared" si="7"/>
        <v>1</v>
      </c>
      <c r="D27" s="633"/>
      <c r="E27" s="21">
        <f t="shared" si="8"/>
        <v>1</v>
      </c>
      <c r="F27" s="633"/>
      <c r="G27" s="21">
        <f t="shared" si="9"/>
        <v>1</v>
      </c>
      <c r="H27" s="633"/>
      <c r="I27" s="21">
        <f t="shared" si="10"/>
        <v>1</v>
      </c>
      <c r="J27" s="633"/>
      <c r="K27" s="21">
        <f t="shared" si="11"/>
        <v>1</v>
      </c>
      <c r="L27" s="633"/>
      <c r="M27" s="21">
        <f t="shared" si="12"/>
        <v>1</v>
      </c>
      <c r="N27" s="633"/>
      <c r="O27" s="21">
        <f t="shared" si="13"/>
        <v>1</v>
      </c>
      <c r="P27" s="633"/>
      <c r="Q27" s="21">
        <f t="shared" si="14"/>
        <v>1</v>
      </c>
      <c r="R27" s="21">
        <f t="shared" si="15"/>
        <v>0</v>
      </c>
      <c r="S27" s="308">
        <f t="shared" si="6"/>
        <v>0</v>
      </c>
      <c r="T27" s="682">
        <f t="shared" ca="1" si="16"/>
        <v>138445</v>
      </c>
    </row>
    <row r="28" spans="1:45">
      <c r="A28" s="631">
        <f>Sheet2!C6</f>
        <v>-1005</v>
      </c>
      <c r="B28" s="631">
        <f>Sheet2!D6</f>
        <v>56.67</v>
      </c>
      <c r="C28" s="21">
        <f t="shared" si="7"/>
        <v>1</v>
      </c>
      <c r="D28" s="633"/>
      <c r="E28" s="21">
        <f t="shared" si="8"/>
        <v>1</v>
      </c>
      <c r="F28" s="633"/>
      <c r="G28" s="21">
        <f t="shared" si="9"/>
        <v>1</v>
      </c>
      <c r="H28" s="633"/>
      <c r="I28" s="21">
        <f t="shared" si="10"/>
        <v>1</v>
      </c>
      <c r="J28" s="633"/>
      <c r="K28" s="21">
        <f t="shared" si="11"/>
        <v>1</v>
      </c>
      <c r="L28" s="633"/>
      <c r="M28" s="21">
        <f t="shared" si="12"/>
        <v>1</v>
      </c>
      <c r="N28" s="633"/>
      <c r="O28" s="21">
        <f t="shared" si="13"/>
        <v>1</v>
      </c>
      <c r="P28" s="633"/>
      <c r="Q28" s="21">
        <f t="shared" si="14"/>
        <v>1</v>
      </c>
      <c r="R28" s="21">
        <f t="shared" si="15"/>
        <v>0</v>
      </c>
      <c r="S28" s="308">
        <f t="shared" si="6"/>
        <v>0</v>
      </c>
      <c r="T28" s="682">
        <f t="shared" ca="1" si="16"/>
        <v>138445</v>
      </c>
    </row>
    <row r="29" spans="1:45">
      <c r="A29" s="631">
        <f>Sheet2!C7</f>
        <v>-1006</v>
      </c>
      <c r="B29" s="631">
        <f>Sheet2!D7</f>
        <v>56.67</v>
      </c>
      <c r="C29" s="21">
        <f t="shared" si="7"/>
        <v>1</v>
      </c>
      <c r="D29" s="633"/>
      <c r="E29" s="21">
        <f t="shared" si="8"/>
        <v>1</v>
      </c>
      <c r="F29" s="633"/>
      <c r="G29" s="21">
        <f t="shared" si="9"/>
        <v>1</v>
      </c>
      <c r="H29" s="633"/>
      <c r="I29" s="21">
        <f t="shared" si="10"/>
        <v>1</v>
      </c>
      <c r="J29" s="633"/>
      <c r="K29" s="21">
        <f t="shared" si="11"/>
        <v>1</v>
      </c>
      <c r="L29" s="633"/>
      <c r="M29" s="21">
        <f t="shared" si="12"/>
        <v>1</v>
      </c>
      <c r="N29" s="633"/>
      <c r="O29" s="21">
        <f t="shared" si="13"/>
        <v>1</v>
      </c>
      <c r="P29" s="633"/>
      <c r="Q29" s="21">
        <f t="shared" si="14"/>
        <v>1</v>
      </c>
      <c r="R29" s="21">
        <f t="shared" si="15"/>
        <v>0</v>
      </c>
      <c r="S29" s="308">
        <f t="shared" si="6"/>
        <v>0</v>
      </c>
      <c r="T29" s="682">
        <f t="shared" ca="1" si="16"/>
        <v>138445</v>
      </c>
    </row>
    <row r="30" spans="1:45">
      <c r="A30" s="631">
        <f>Sheet2!C8</f>
        <v>-1007</v>
      </c>
      <c r="B30" s="631">
        <f>Sheet2!D8</f>
        <v>56.67</v>
      </c>
      <c r="C30" s="21">
        <f t="shared" si="7"/>
        <v>1</v>
      </c>
      <c r="D30" s="633"/>
      <c r="E30" s="21">
        <f t="shared" si="8"/>
        <v>1</v>
      </c>
      <c r="F30" s="633"/>
      <c r="G30" s="21">
        <f t="shared" si="9"/>
        <v>1</v>
      </c>
      <c r="H30" s="633"/>
      <c r="I30" s="21">
        <f t="shared" si="10"/>
        <v>1</v>
      </c>
      <c r="J30" s="633"/>
      <c r="K30" s="21">
        <f t="shared" si="11"/>
        <v>1</v>
      </c>
      <c r="L30" s="633"/>
      <c r="M30" s="21">
        <f t="shared" si="12"/>
        <v>1</v>
      </c>
      <c r="N30" s="633"/>
      <c r="O30" s="21">
        <f t="shared" si="13"/>
        <v>1</v>
      </c>
      <c r="P30" s="633"/>
      <c r="Q30" s="21">
        <f t="shared" si="14"/>
        <v>1</v>
      </c>
      <c r="R30" s="21">
        <f t="shared" si="15"/>
        <v>0</v>
      </c>
      <c r="S30" s="308">
        <f t="shared" si="6"/>
        <v>0</v>
      </c>
      <c r="T30" s="682">
        <f t="shared" ca="1" si="16"/>
        <v>138445</v>
      </c>
    </row>
    <row r="31" spans="1:45">
      <c r="A31" s="631">
        <f>Sheet2!C9</f>
        <v>-1008</v>
      </c>
      <c r="B31" s="631">
        <f>Sheet2!D9</f>
        <v>56.67</v>
      </c>
      <c r="C31" s="21">
        <f t="shared" si="7"/>
        <v>1</v>
      </c>
      <c r="D31" s="633"/>
      <c r="E31" s="21">
        <f t="shared" si="8"/>
        <v>1</v>
      </c>
      <c r="F31" s="633"/>
      <c r="G31" s="21">
        <f t="shared" si="9"/>
        <v>1</v>
      </c>
      <c r="H31" s="633"/>
      <c r="I31" s="21">
        <f t="shared" si="10"/>
        <v>1</v>
      </c>
      <c r="J31" s="633"/>
      <c r="K31" s="21">
        <f t="shared" si="11"/>
        <v>1</v>
      </c>
      <c r="L31" s="633"/>
      <c r="M31" s="21">
        <f t="shared" si="12"/>
        <v>1</v>
      </c>
      <c r="N31" s="633"/>
      <c r="O31" s="21">
        <f t="shared" si="13"/>
        <v>1</v>
      </c>
      <c r="P31" s="633"/>
      <c r="Q31" s="21">
        <f t="shared" si="14"/>
        <v>1</v>
      </c>
      <c r="R31" s="21">
        <f t="shared" si="15"/>
        <v>0</v>
      </c>
      <c r="S31" s="308">
        <f t="shared" si="6"/>
        <v>0</v>
      </c>
      <c r="T31" s="682">
        <f t="shared" ca="1" si="16"/>
        <v>138445</v>
      </c>
    </row>
    <row r="32" spans="1:45">
      <c r="A32" s="631">
        <f>Sheet2!C10</f>
        <v>-1009</v>
      </c>
      <c r="B32" s="631">
        <f>Sheet2!D10</f>
        <v>56.67</v>
      </c>
      <c r="C32" s="21">
        <f t="shared" si="7"/>
        <v>1</v>
      </c>
      <c r="D32" s="633"/>
      <c r="E32" s="21">
        <f t="shared" si="8"/>
        <v>1</v>
      </c>
      <c r="F32" s="633"/>
      <c r="G32" s="21">
        <f t="shared" si="9"/>
        <v>1</v>
      </c>
      <c r="H32" s="633"/>
      <c r="I32" s="21">
        <f t="shared" si="10"/>
        <v>1</v>
      </c>
      <c r="J32" s="633"/>
      <c r="K32" s="21">
        <f t="shared" si="11"/>
        <v>1</v>
      </c>
      <c r="L32" s="633"/>
      <c r="M32" s="21">
        <f t="shared" si="12"/>
        <v>1</v>
      </c>
      <c r="N32" s="633"/>
      <c r="O32" s="21">
        <f t="shared" si="13"/>
        <v>1</v>
      </c>
      <c r="P32" s="633"/>
      <c r="Q32" s="21">
        <f t="shared" si="14"/>
        <v>1</v>
      </c>
      <c r="R32" s="21">
        <f t="shared" si="15"/>
        <v>0</v>
      </c>
      <c r="S32" s="308">
        <f t="shared" si="6"/>
        <v>0</v>
      </c>
      <c r="T32" s="682">
        <f t="shared" ca="1" si="16"/>
        <v>138445</v>
      </c>
    </row>
    <row r="33" spans="1:20">
      <c r="A33" s="631">
        <f>Sheet2!C11</f>
        <v>-1010</v>
      </c>
      <c r="B33" s="631">
        <f>Sheet2!D11</f>
        <v>56.67</v>
      </c>
      <c r="C33" s="21">
        <f t="shared" si="7"/>
        <v>1</v>
      </c>
      <c r="D33" s="633"/>
      <c r="E33" s="21">
        <f t="shared" si="8"/>
        <v>1</v>
      </c>
      <c r="F33" s="633"/>
      <c r="G33" s="21">
        <f t="shared" si="9"/>
        <v>1</v>
      </c>
      <c r="H33" s="633"/>
      <c r="I33" s="21">
        <f t="shared" si="10"/>
        <v>1</v>
      </c>
      <c r="J33" s="633"/>
      <c r="K33" s="21">
        <f t="shared" si="11"/>
        <v>1</v>
      </c>
      <c r="L33" s="633"/>
      <c r="M33" s="21">
        <f t="shared" si="12"/>
        <v>1</v>
      </c>
      <c r="N33" s="633"/>
      <c r="O33" s="21">
        <f t="shared" si="13"/>
        <v>1</v>
      </c>
      <c r="P33" s="633"/>
      <c r="Q33" s="21">
        <f t="shared" si="14"/>
        <v>1</v>
      </c>
      <c r="R33" s="21">
        <f t="shared" si="15"/>
        <v>0</v>
      </c>
      <c r="S33" s="308">
        <f t="shared" si="6"/>
        <v>0</v>
      </c>
      <c r="T33" s="682">
        <f t="shared" ca="1" si="16"/>
        <v>138445</v>
      </c>
    </row>
    <row r="34" spans="1:20">
      <c r="A34" s="631">
        <f>Sheet2!C12</f>
        <v>-1011</v>
      </c>
      <c r="B34" s="631">
        <f>Sheet2!D12</f>
        <v>56.67</v>
      </c>
      <c r="C34" s="21">
        <f t="shared" si="7"/>
        <v>1</v>
      </c>
      <c r="D34" s="633"/>
      <c r="E34" s="21">
        <f t="shared" si="8"/>
        <v>1</v>
      </c>
      <c r="F34" s="633"/>
      <c r="G34" s="21">
        <f t="shared" si="9"/>
        <v>1</v>
      </c>
      <c r="H34" s="633"/>
      <c r="I34" s="21">
        <f t="shared" si="10"/>
        <v>1</v>
      </c>
      <c r="J34" s="633"/>
      <c r="K34" s="21">
        <f t="shared" si="11"/>
        <v>1</v>
      </c>
      <c r="L34" s="633"/>
      <c r="M34" s="21">
        <f t="shared" si="12"/>
        <v>1</v>
      </c>
      <c r="N34" s="633"/>
      <c r="O34" s="21">
        <f t="shared" si="13"/>
        <v>1</v>
      </c>
      <c r="P34" s="633"/>
      <c r="Q34" s="21">
        <f t="shared" si="14"/>
        <v>1</v>
      </c>
      <c r="R34" s="21">
        <f t="shared" si="15"/>
        <v>0</v>
      </c>
      <c r="S34" s="308">
        <f t="shared" si="6"/>
        <v>0</v>
      </c>
      <c r="T34" s="682">
        <f t="shared" ca="1" si="16"/>
        <v>138445</v>
      </c>
    </row>
    <row r="35" spans="1:20">
      <c r="A35" s="631">
        <f>Sheet2!C13</f>
        <v>-1012</v>
      </c>
      <c r="B35" s="631">
        <f>Sheet2!D13</f>
        <v>56.67</v>
      </c>
      <c r="C35" s="21">
        <f t="shared" si="7"/>
        <v>1</v>
      </c>
      <c r="D35" s="633"/>
      <c r="E35" s="21">
        <f t="shared" si="8"/>
        <v>1</v>
      </c>
      <c r="F35" s="633"/>
      <c r="G35" s="21">
        <f t="shared" si="9"/>
        <v>1</v>
      </c>
      <c r="H35" s="633"/>
      <c r="I35" s="21">
        <f t="shared" si="10"/>
        <v>1</v>
      </c>
      <c r="J35" s="633"/>
      <c r="K35" s="21">
        <f t="shared" si="11"/>
        <v>1</v>
      </c>
      <c r="L35" s="633"/>
      <c r="M35" s="21">
        <f t="shared" si="12"/>
        <v>1</v>
      </c>
      <c r="N35" s="633"/>
      <c r="O35" s="21">
        <f t="shared" si="13"/>
        <v>1</v>
      </c>
      <c r="P35" s="633"/>
      <c r="Q35" s="21">
        <f t="shared" si="14"/>
        <v>1</v>
      </c>
      <c r="R35" s="21">
        <f t="shared" si="15"/>
        <v>0</v>
      </c>
      <c r="S35" s="308">
        <f t="shared" si="6"/>
        <v>0</v>
      </c>
      <c r="T35" s="682">
        <f t="shared" ca="1" si="16"/>
        <v>138445</v>
      </c>
    </row>
    <row r="36" spans="1:20">
      <c r="A36" s="631">
        <f>Sheet2!C14</f>
        <v>-1013</v>
      </c>
      <c r="B36" s="631">
        <f>Sheet2!D14</f>
        <v>56.67</v>
      </c>
      <c r="C36" s="21">
        <f t="shared" si="7"/>
        <v>1</v>
      </c>
      <c r="D36" s="633"/>
      <c r="E36" s="21">
        <f t="shared" si="8"/>
        <v>1</v>
      </c>
      <c r="F36" s="633"/>
      <c r="G36" s="21">
        <f t="shared" si="9"/>
        <v>1</v>
      </c>
      <c r="H36" s="633"/>
      <c r="I36" s="21">
        <f t="shared" si="10"/>
        <v>1</v>
      </c>
      <c r="J36" s="633"/>
      <c r="K36" s="21">
        <f t="shared" si="11"/>
        <v>1</v>
      </c>
      <c r="L36" s="633"/>
      <c r="M36" s="21">
        <f t="shared" si="12"/>
        <v>1</v>
      </c>
      <c r="N36" s="633"/>
      <c r="O36" s="21">
        <f t="shared" si="13"/>
        <v>1</v>
      </c>
      <c r="P36" s="633"/>
      <c r="Q36" s="21">
        <f t="shared" si="14"/>
        <v>1</v>
      </c>
      <c r="R36" s="21">
        <f t="shared" si="15"/>
        <v>0</v>
      </c>
      <c r="S36" s="308">
        <f t="shared" si="6"/>
        <v>0</v>
      </c>
      <c r="T36" s="682">
        <f t="shared" ca="1" si="16"/>
        <v>138445</v>
      </c>
    </row>
    <row r="37" spans="1:20">
      <c r="A37" s="631">
        <f>Sheet2!C15</f>
        <v>-1014</v>
      </c>
      <c r="B37" s="631">
        <f>Sheet2!D15</f>
        <v>56.67</v>
      </c>
      <c r="C37" s="21">
        <f t="shared" si="7"/>
        <v>1</v>
      </c>
      <c r="D37" s="633"/>
      <c r="E37" s="21">
        <f t="shared" si="8"/>
        <v>1</v>
      </c>
      <c r="F37" s="633"/>
      <c r="G37" s="21">
        <f t="shared" si="9"/>
        <v>1</v>
      </c>
      <c r="H37" s="633"/>
      <c r="I37" s="21">
        <f t="shared" si="10"/>
        <v>1</v>
      </c>
      <c r="J37" s="633"/>
      <c r="K37" s="21">
        <f t="shared" si="11"/>
        <v>1</v>
      </c>
      <c r="L37" s="633"/>
      <c r="M37" s="21">
        <f t="shared" si="12"/>
        <v>1</v>
      </c>
      <c r="N37" s="633"/>
      <c r="O37" s="21">
        <f t="shared" si="13"/>
        <v>1</v>
      </c>
      <c r="P37" s="633"/>
      <c r="Q37" s="21">
        <f t="shared" si="14"/>
        <v>1</v>
      </c>
      <c r="R37" s="21">
        <f t="shared" si="15"/>
        <v>0</v>
      </c>
      <c r="S37" s="308">
        <f t="shared" si="6"/>
        <v>0</v>
      </c>
      <c r="T37" s="682">
        <f t="shared" ca="1" si="16"/>
        <v>138445</v>
      </c>
    </row>
    <row r="38" spans="1:20">
      <c r="A38" s="631">
        <f>Sheet2!C16</f>
        <v>-1015</v>
      </c>
      <c r="B38" s="631">
        <f>Sheet2!D16</f>
        <v>56.67</v>
      </c>
      <c r="C38" s="21">
        <f t="shared" si="7"/>
        <v>1</v>
      </c>
      <c r="D38" s="633"/>
      <c r="E38" s="21">
        <f t="shared" si="8"/>
        <v>1</v>
      </c>
      <c r="F38" s="633"/>
      <c r="G38" s="21">
        <f t="shared" si="9"/>
        <v>1</v>
      </c>
      <c r="H38" s="633"/>
      <c r="I38" s="21">
        <f t="shared" si="10"/>
        <v>1</v>
      </c>
      <c r="J38" s="633"/>
      <c r="K38" s="21">
        <f t="shared" si="11"/>
        <v>1</v>
      </c>
      <c r="L38" s="633"/>
      <c r="M38" s="21">
        <f t="shared" si="12"/>
        <v>1</v>
      </c>
      <c r="N38" s="633"/>
      <c r="O38" s="21">
        <f t="shared" si="13"/>
        <v>1</v>
      </c>
      <c r="P38" s="633"/>
      <c r="Q38" s="21">
        <f t="shared" si="14"/>
        <v>1</v>
      </c>
      <c r="R38" s="21">
        <f t="shared" si="15"/>
        <v>0</v>
      </c>
      <c r="S38" s="308">
        <f t="shared" si="6"/>
        <v>0</v>
      </c>
      <c r="T38" s="682">
        <f t="shared" ca="1" si="16"/>
        <v>138445</v>
      </c>
    </row>
    <row r="39" spans="1:20">
      <c r="A39" s="631">
        <f>Sheet2!C17</f>
        <v>-1016</v>
      </c>
      <c r="B39" s="631">
        <f>Sheet2!D17</f>
        <v>56.67</v>
      </c>
      <c r="C39" s="21">
        <f t="shared" si="7"/>
        <v>1</v>
      </c>
      <c r="D39" s="633"/>
      <c r="E39" s="21">
        <f t="shared" si="8"/>
        <v>1</v>
      </c>
      <c r="F39" s="633"/>
      <c r="G39" s="21">
        <f t="shared" si="9"/>
        <v>1</v>
      </c>
      <c r="H39" s="633"/>
      <c r="I39" s="21">
        <f t="shared" si="10"/>
        <v>1</v>
      </c>
      <c r="J39" s="633"/>
      <c r="K39" s="21">
        <f t="shared" si="11"/>
        <v>1</v>
      </c>
      <c r="L39" s="633"/>
      <c r="M39" s="21">
        <f t="shared" si="12"/>
        <v>1</v>
      </c>
      <c r="N39" s="633"/>
      <c r="O39" s="21">
        <f t="shared" si="13"/>
        <v>1</v>
      </c>
      <c r="P39" s="633"/>
      <c r="Q39" s="21">
        <f t="shared" si="14"/>
        <v>1</v>
      </c>
      <c r="R39" s="21">
        <f t="shared" si="15"/>
        <v>0</v>
      </c>
      <c r="S39" s="308">
        <f t="shared" si="6"/>
        <v>0</v>
      </c>
      <c r="T39" s="682">
        <f t="shared" ca="1" si="16"/>
        <v>138445</v>
      </c>
    </row>
    <row r="40" spans="1:20">
      <c r="A40" s="631">
        <f>Sheet2!C18</f>
        <v>-1017</v>
      </c>
      <c r="B40" s="631">
        <f>Sheet2!D18</f>
        <v>56.67</v>
      </c>
      <c r="C40" s="21">
        <f t="shared" si="7"/>
        <v>1</v>
      </c>
      <c r="D40" s="633"/>
      <c r="E40" s="21">
        <f t="shared" si="8"/>
        <v>1</v>
      </c>
      <c r="F40" s="633"/>
      <c r="G40" s="21">
        <f t="shared" si="9"/>
        <v>1</v>
      </c>
      <c r="H40" s="633"/>
      <c r="I40" s="21">
        <f t="shared" si="10"/>
        <v>1</v>
      </c>
      <c r="J40" s="633"/>
      <c r="K40" s="21">
        <f t="shared" si="11"/>
        <v>1</v>
      </c>
      <c r="L40" s="633"/>
      <c r="M40" s="21">
        <f t="shared" si="12"/>
        <v>1</v>
      </c>
      <c r="N40" s="633"/>
      <c r="O40" s="21">
        <f t="shared" si="13"/>
        <v>1</v>
      </c>
      <c r="P40" s="633"/>
      <c r="Q40" s="21">
        <f t="shared" si="14"/>
        <v>1</v>
      </c>
      <c r="R40" s="21">
        <f t="shared" si="15"/>
        <v>0</v>
      </c>
      <c r="S40" s="308">
        <f t="shared" si="6"/>
        <v>0</v>
      </c>
      <c r="T40" s="682">
        <f t="shared" ca="1" si="16"/>
        <v>138445</v>
      </c>
    </row>
    <row r="41" spans="1:20">
      <c r="A41" s="631">
        <f>Sheet2!C19</f>
        <v>-1018</v>
      </c>
      <c r="B41" s="631">
        <f>Sheet2!D19</f>
        <v>56.67</v>
      </c>
      <c r="C41" s="21">
        <f t="shared" si="7"/>
        <v>1</v>
      </c>
      <c r="D41" s="633"/>
      <c r="E41" s="21">
        <f t="shared" si="8"/>
        <v>1</v>
      </c>
      <c r="F41" s="633"/>
      <c r="G41" s="21">
        <f t="shared" si="9"/>
        <v>1</v>
      </c>
      <c r="H41" s="633"/>
      <c r="I41" s="21">
        <f t="shared" si="10"/>
        <v>1</v>
      </c>
      <c r="J41" s="633"/>
      <c r="K41" s="21">
        <f t="shared" si="11"/>
        <v>1</v>
      </c>
      <c r="L41" s="633"/>
      <c r="M41" s="21">
        <f t="shared" si="12"/>
        <v>1</v>
      </c>
      <c r="N41" s="633"/>
      <c r="O41" s="21">
        <f t="shared" si="13"/>
        <v>1</v>
      </c>
      <c r="P41" s="633"/>
      <c r="Q41" s="21">
        <f t="shared" si="14"/>
        <v>1</v>
      </c>
      <c r="R41" s="21">
        <f t="shared" si="15"/>
        <v>0</v>
      </c>
      <c r="S41" s="308">
        <f t="shared" si="6"/>
        <v>0</v>
      </c>
      <c r="T41" s="682">
        <f t="shared" ca="1" si="16"/>
        <v>138445</v>
      </c>
    </row>
    <row r="42" spans="1:20">
      <c r="A42" s="631">
        <f>Sheet2!C20</f>
        <v>-1019</v>
      </c>
      <c r="B42" s="631">
        <f>Sheet2!D20</f>
        <v>56.67</v>
      </c>
      <c r="C42" s="21">
        <f t="shared" si="7"/>
        <v>1</v>
      </c>
      <c r="D42" s="633"/>
      <c r="E42" s="21">
        <f t="shared" si="8"/>
        <v>1</v>
      </c>
      <c r="F42" s="633"/>
      <c r="G42" s="21">
        <f t="shared" si="9"/>
        <v>1</v>
      </c>
      <c r="H42" s="633"/>
      <c r="I42" s="21">
        <f t="shared" si="10"/>
        <v>1</v>
      </c>
      <c r="J42" s="633"/>
      <c r="K42" s="21">
        <f t="shared" si="11"/>
        <v>1</v>
      </c>
      <c r="L42" s="633"/>
      <c r="M42" s="21">
        <f t="shared" si="12"/>
        <v>1</v>
      </c>
      <c r="N42" s="633"/>
      <c r="O42" s="21">
        <f t="shared" si="13"/>
        <v>1</v>
      </c>
      <c r="P42" s="633"/>
      <c r="Q42" s="21">
        <f t="shared" si="14"/>
        <v>1</v>
      </c>
      <c r="R42" s="21">
        <f t="shared" si="15"/>
        <v>0</v>
      </c>
      <c r="S42" s="308">
        <f t="shared" si="6"/>
        <v>0</v>
      </c>
      <c r="T42" s="682">
        <f t="shared" ca="1" si="16"/>
        <v>138445</v>
      </c>
    </row>
    <row r="43" spans="1:20">
      <c r="A43" s="631">
        <f>Sheet2!C21</f>
        <v>-1020</v>
      </c>
      <c r="B43" s="631">
        <f>Sheet2!D21</f>
        <v>56.67</v>
      </c>
      <c r="C43" s="21">
        <f t="shared" si="7"/>
        <v>1</v>
      </c>
      <c r="D43" s="633"/>
      <c r="E43" s="21">
        <f t="shared" si="8"/>
        <v>1</v>
      </c>
      <c r="F43" s="633"/>
      <c r="G43" s="21">
        <f t="shared" si="9"/>
        <v>1</v>
      </c>
      <c r="H43" s="633"/>
      <c r="I43" s="21">
        <f t="shared" si="10"/>
        <v>1</v>
      </c>
      <c r="J43" s="633"/>
      <c r="K43" s="21">
        <f t="shared" si="11"/>
        <v>1</v>
      </c>
      <c r="L43" s="633"/>
      <c r="M43" s="21">
        <f t="shared" si="12"/>
        <v>1</v>
      </c>
      <c r="N43" s="633"/>
      <c r="O43" s="21">
        <f t="shared" si="13"/>
        <v>1</v>
      </c>
      <c r="P43" s="633"/>
      <c r="Q43" s="21">
        <f t="shared" si="14"/>
        <v>1</v>
      </c>
      <c r="R43" s="21">
        <f t="shared" si="15"/>
        <v>0</v>
      </c>
      <c r="S43" s="308">
        <f t="shared" si="6"/>
        <v>0</v>
      </c>
      <c r="T43" s="682">
        <f t="shared" ca="1" si="16"/>
        <v>138445</v>
      </c>
    </row>
    <row r="44" spans="1:20">
      <c r="A44" s="631">
        <f>Sheet2!C22</f>
        <v>-1021</v>
      </c>
      <c r="B44" s="631">
        <f>Sheet2!D22</f>
        <v>56.67</v>
      </c>
      <c r="C44" s="21">
        <f t="shared" si="7"/>
        <v>1</v>
      </c>
      <c r="D44" s="633"/>
      <c r="E44" s="21">
        <f t="shared" si="8"/>
        <v>1</v>
      </c>
      <c r="F44" s="633"/>
      <c r="G44" s="21">
        <f t="shared" si="9"/>
        <v>1</v>
      </c>
      <c r="H44" s="633"/>
      <c r="I44" s="21">
        <f t="shared" si="10"/>
        <v>1</v>
      </c>
      <c r="J44" s="633"/>
      <c r="K44" s="21">
        <f t="shared" si="11"/>
        <v>1</v>
      </c>
      <c r="L44" s="633"/>
      <c r="M44" s="21">
        <f t="shared" si="12"/>
        <v>1</v>
      </c>
      <c r="N44" s="633"/>
      <c r="O44" s="21">
        <f t="shared" si="13"/>
        <v>1</v>
      </c>
      <c r="P44" s="633"/>
      <c r="Q44" s="21">
        <f t="shared" si="14"/>
        <v>1</v>
      </c>
      <c r="R44" s="21">
        <f t="shared" si="15"/>
        <v>0</v>
      </c>
      <c r="S44" s="308">
        <f t="shared" si="6"/>
        <v>0</v>
      </c>
      <c r="T44" s="682">
        <f t="shared" ca="1" si="16"/>
        <v>138445</v>
      </c>
    </row>
    <row r="45" spans="1:20">
      <c r="A45" s="631">
        <f>Sheet2!C23</f>
        <v>-1022</v>
      </c>
      <c r="B45" s="631">
        <f>Sheet2!D23</f>
        <v>56.67</v>
      </c>
      <c r="C45" s="21">
        <f t="shared" si="7"/>
        <v>1</v>
      </c>
      <c r="D45" s="633"/>
      <c r="E45" s="21">
        <f t="shared" si="8"/>
        <v>1</v>
      </c>
      <c r="F45" s="633"/>
      <c r="G45" s="21">
        <f t="shared" si="9"/>
        <v>1</v>
      </c>
      <c r="H45" s="633"/>
      <c r="I45" s="21">
        <f t="shared" si="10"/>
        <v>1</v>
      </c>
      <c r="J45" s="633"/>
      <c r="K45" s="21">
        <f t="shared" si="11"/>
        <v>1</v>
      </c>
      <c r="L45" s="633"/>
      <c r="M45" s="21">
        <f t="shared" si="12"/>
        <v>1</v>
      </c>
      <c r="N45" s="633"/>
      <c r="O45" s="21">
        <f t="shared" si="13"/>
        <v>1</v>
      </c>
      <c r="P45" s="633"/>
      <c r="Q45" s="21">
        <f t="shared" si="14"/>
        <v>1</v>
      </c>
      <c r="R45" s="21">
        <f t="shared" si="15"/>
        <v>0</v>
      </c>
      <c r="S45" s="308">
        <f t="shared" si="6"/>
        <v>0</v>
      </c>
      <c r="T45" s="682">
        <f t="shared" ca="1" si="16"/>
        <v>138445</v>
      </c>
    </row>
    <row r="46" spans="1:20">
      <c r="A46" s="631">
        <f>Sheet2!C24</f>
        <v>-1023</v>
      </c>
      <c r="B46" s="631">
        <f>Sheet2!D24</f>
        <v>56.67</v>
      </c>
      <c r="C46" s="21">
        <f t="shared" si="7"/>
        <v>1</v>
      </c>
      <c r="D46" s="633"/>
      <c r="E46" s="21">
        <f t="shared" si="8"/>
        <v>1</v>
      </c>
      <c r="F46" s="633"/>
      <c r="G46" s="21">
        <f t="shared" si="9"/>
        <v>1</v>
      </c>
      <c r="H46" s="633"/>
      <c r="I46" s="21">
        <f t="shared" si="10"/>
        <v>1</v>
      </c>
      <c r="J46" s="633"/>
      <c r="K46" s="21">
        <f t="shared" si="11"/>
        <v>1</v>
      </c>
      <c r="L46" s="633"/>
      <c r="M46" s="21">
        <f t="shared" si="12"/>
        <v>1</v>
      </c>
      <c r="N46" s="633"/>
      <c r="O46" s="21">
        <f t="shared" si="13"/>
        <v>1</v>
      </c>
      <c r="P46" s="633"/>
      <c r="Q46" s="21">
        <f t="shared" si="14"/>
        <v>1</v>
      </c>
      <c r="R46" s="21">
        <f t="shared" si="15"/>
        <v>0</v>
      </c>
      <c r="S46" s="308">
        <f t="shared" si="6"/>
        <v>0</v>
      </c>
      <c r="T46" s="682">
        <f t="shared" ca="1" si="16"/>
        <v>138445</v>
      </c>
    </row>
    <row r="47" spans="1:20">
      <c r="A47" s="631">
        <f>Sheet2!C25</f>
        <v>-1024</v>
      </c>
      <c r="B47" s="631">
        <f>Sheet2!D25</f>
        <v>56.67</v>
      </c>
      <c r="C47" s="21">
        <f t="shared" si="7"/>
        <v>1</v>
      </c>
      <c r="D47" s="633"/>
      <c r="E47" s="21">
        <f t="shared" si="8"/>
        <v>1</v>
      </c>
      <c r="F47" s="633"/>
      <c r="G47" s="21">
        <f t="shared" si="9"/>
        <v>1</v>
      </c>
      <c r="H47" s="633"/>
      <c r="I47" s="21">
        <f t="shared" si="10"/>
        <v>1</v>
      </c>
      <c r="J47" s="633"/>
      <c r="K47" s="21">
        <f t="shared" si="11"/>
        <v>1</v>
      </c>
      <c r="L47" s="633"/>
      <c r="M47" s="21">
        <f t="shared" si="12"/>
        <v>1</v>
      </c>
      <c r="N47" s="633"/>
      <c r="O47" s="21">
        <f t="shared" si="13"/>
        <v>1</v>
      </c>
      <c r="P47" s="633"/>
      <c r="Q47" s="21">
        <f t="shared" si="14"/>
        <v>1</v>
      </c>
      <c r="R47" s="21">
        <f t="shared" si="15"/>
        <v>0</v>
      </c>
      <c r="S47" s="308">
        <f t="shared" si="6"/>
        <v>0</v>
      </c>
      <c r="T47" s="682">
        <f t="shared" ca="1" si="16"/>
        <v>138445</v>
      </c>
    </row>
    <row r="48" spans="1:20">
      <c r="A48" s="631">
        <f>Sheet2!C26</f>
        <v>-1025</v>
      </c>
      <c r="B48" s="631">
        <f>Sheet2!D26</f>
        <v>56.67</v>
      </c>
      <c r="C48" s="21">
        <f t="shared" si="7"/>
        <v>1</v>
      </c>
      <c r="D48" s="633"/>
      <c r="E48" s="21">
        <f t="shared" si="8"/>
        <v>1</v>
      </c>
      <c r="F48" s="633"/>
      <c r="G48" s="21">
        <f t="shared" si="9"/>
        <v>1</v>
      </c>
      <c r="H48" s="633"/>
      <c r="I48" s="21">
        <f t="shared" si="10"/>
        <v>1</v>
      </c>
      <c r="J48" s="633"/>
      <c r="K48" s="21">
        <f t="shared" si="11"/>
        <v>1</v>
      </c>
      <c r="L48" s="633"/>
      <c r="M48" s="21">
        <f t="shared" si="12"/>
        <v>1</v>
      </c>
      <c r="N48" s="633"/>
      <c r="O48" s="21">
        <f t="shared" si="13"/>
        <v>1</v>
      </c>
      <c r="P48" s="633"/>
      <c r="Q48" s="21">
        <f t="shared" si="14"/>
        <v>1</v>
      </c>
      <c r="R48" s="21">
        <f t="shared" si="15"/>
        <v>0</v>
      </c>
      <c r="S48" s="308">
        <f t="shared" si="6"/>
        <v>0</v>
      </c>
      <c r="T48" s="682">
        <f t="shared" ca="1" si="16"/>
        <v>138445</v>
      </c>
    </row>
    <row r="49" spans="1:20">
      <c r="A49" s="631">
        <f>Sheet2!C27</f>
        <v>-1026</v>
      </c>
      <c r="B49" s="631">
        <f>Sheet2!D27</f>
        <v>56.67</v>
      </c>
      <c r="C49" s="21">
        <f t="shared" si="7"/>
        <v>1</v>
      </c>
      <c r="D49" s="633"/>
      <c r="E49" s="21">
        <f t="shared" si="8"/>
        <v>1</v>
      </c>
      <c r="F49" s="633"/>
      <c r="G49" s="21">
        <f t="shared" si="9"/>
        <v>1</v>
      </c>
      <c r="H49" s="633"/>
      <c r="I49" s="21">
        <f t="shared" si="10"/>
        <v>1</v>
      </c>
      <c r="J49" s="633"/>
      <c r="K49" s="21">
        <f t="shared" si="11"/>
        <v>1</v>
      </c>
      <c r="L49" s="633"/>
      <c r="M49" s="21">
        <f t="shared" si="12"/>
        <v>1</v>
      </c>
      <c r="N49" s="633"/>
      <c r="O49" s="21">
        <f t="shared" si="13"/>
        <v>1</v>
      </c>
      <c r="P49" s="633"/>
      <c r="Q49" s="21">
        <f t="shared" si="14"/>
        <v>1</v>
      </c>
      <c r="R49" s="21">
        <f t="shared" si="15"/>
        <v>0</v>
      </c>
      <c r="S49" s="308">
        <f t="shared" si="6"/>
        <v>0</v>
      </c>
      <c r="T49" s="682">
        <f t="shared" ca="1" si="16"/>
        <v>138445</v>
      </c>
    </row>
    <row r="50" spans="1:20">
      <c r="A50" s="631">
        <f>Sheet2!C28</f>
        <v>-1027</v>
      </c>
      <c r="B50" s="631">
        <f>Sheet2!D28</f>
        <v>56.67</v>
      </c>
      <c r="C50" s="21">
        <f t="shared" si="7"/>
        <v>1</v>
      </c>
      <c r="D50" s="633"/>
      <c r="E50" s="21">
        <f t="shared" si="8"/>
        <v>1</v>
      </c>
      <c r="F50" s="633"/>
      <c r="G50" s="21">
        <f t="shared" si="9"/>
        <v>1</v>
      </c>
      <c r="H50" s="633"/>
      <c r="I50" s="21">
        <f t="shared" si="10"/>
        <v>1</v>
      </c>
      <c r="J50" s="633"/>
      <c r="K50" s="21">
        <f t="shared" si="11"/>
        <v>1</v>
      </c>
      <c r="L50" s="633"/>
      <c r="M50" s="21">
        <f t="shared" si="12"/>
        <v>1</v>
      </c>
      <c r="N50" s="633"/>
      <c r="O50" s="21">
        <f t="shared" si="13"/>
        <v>1</v>
      </c>
      <c r="P50" s="633"/>
      <c r="Q50" s="21">
        <f t="shared" si="14"/>
        <v>1</v>
      </c>
      <c r="R50" s="21">
        <f t="shared" si="15"/>
        <v>0</v>
      </c>
      <c r="S50" s="308">
        <f t="shared" si="6"/>
        <v>0</v>
      </c>
      <c r="T50" s="682">
        <f t="shared" ca="1" si="16"/>
        <v>138445</v>
      </c>
    </row>
    <row r="51" spans="1:20">
      <c r="A51" s="631">
        <f>Sheet2!C29</f>
        <v>-1028</v>
      </c>
      <c r="B51" s="631">
        <f>Sheet2!D29</f>
        <v>56.67</v>
      </c>
      <c r="C51" s="21">
        <f t="shared" si="7"/>
        <v>1</v>
      </c>
      <c r="D51" s="633"/>
      <c r="E51" s="21">
        <f t="shared" si="8"/>
        <v>1</v>
      </c>
      <c r="F51" s="633"/>
      <c r="G51" s="21">
        <f t="shared" si="9"/>
        <v>1</v>
      </c>
      <c r="H51" s="633"/>
      <c r="I51" s="21">
        <f t="shared" si="10"/>
        <v>1</v>
      </c>
      <c r="J51" s="633"/>
      <c r="K51" s="21">
        <f t="shared" si="11"/>
        <v>1</v>
      </c>
      <c r="L51" s="633"/>
      <c r="M51" s="21">
        <f t="shared" si="12"/>
        <v>1</v>
      </c>
      <c r="N51" s="633"/>
      <c r="O51" s="21">
        <f t="shared" si="13"/>
        <v>1</v>
      </c>
      <c r="P51" s="633"/>
      <c r="Q51" s="21">
        <f t="shared" si="14"/>
        <v>1</v>
      </c>
      <c r="R51" s="21">
        <f t="shared" si="15"/>
        <v>0</v>
      </c>
      <c r="S51" s="308">
        <f t="shared" si="6"/>
        <v>0</v>
      </c>
      <c r="T51" s="682">
        <f t="shared" ca="1" si="16"/>
        <v>138445</v>
      </c>
    </row>
    <row r="52" spans="1:20">
      <c r="A52" s="631">
        <f>Sheet2!C30</f>
        <v>-1029</v>
      </c>
      <c r="B52" s="631">
        <f>Sheet2!D30</f>
        <v>56.67</v>
      </c>
      <c r="C52" s="21">
        <f t="shared" si="7"/>
        <v>1</v>
      </c>
      <c r="D52" s="633"/>
      <c r="E52" s="21">
        <f t="shared" si="8"/>
        <v>1</v>
      </c>
      <c r="F52" s="633"/>
      <c r="G52" s="21">
        <f t="shared" si="9"/>
        <v>1</v>
      </c>
      <c r="H52" s="633"/>
      <c r="I52" s="21">
        <f t="shared" si="10"/>
        <v>1</v>
      </c>
      <c r="J52" s="633"/>
      <c r="K52" s="21">
        <f t="shared" si="11"/>
        <v>1</v>
      </c>
      <c r="L52" s="633"/>
      <c r="M52" s="21">
        <f t="shared" si="12"/>
        <v>1</v>
      </c>
      <c r="N52" s="633"/>
      <c r="O52" s="21">
        <f t="shared" si="13"/>
        <v>1</v>
      </c>
      <c r="P52" s="633"/>
      <c r="Q52" s="21">
        <f t="shared" si="14"/>
        <v>1</v>
      </c>
      <c r="R52" s="21">
        <f t="shared" si="15"/>
        <v>0</v>
      </c>
      <c r="S52" s="308">
        <f t="shared" si="6"/>
        <v>0</v>
      </c>
      <c r="T52" s="682">
        <f t="shared" ca="1" si="16"/>
        <v>138445</v>
      </c>
    </row>
    <row r="53" spans="1:20">
      <c r="A53" s="631">
        <f>Sheet2!C31</f>
        <v>-1030</v>
      </c>
      <c r="B53" s="631">
        <f>Sheet2!D31</f>
        <v>56.67</v>
      </c>
      <c r="C53" s="21">
        <f t="shared" si="7"/>
        <v>1</v>
      </c>
      <c r="D53" s="633"/>
      <c r="E53" s="21">
        <f t="shared" si="8"/>
        <v>1</v>
      </c>
      <c r="F53" s="633"/>
      <c r="G53" s="21">
        <f t="shared" si="9"/>
        <v>1</v>
      </c>
      <c r="H53" s="633"/>
      <c r="I53" s="21">
        <f t="shared" si="10"/>
        <v>1</v>
      </c>
      <c r="J53" s="633"/>
      <c r="K53" s="21">
        <f t="shared" si="11"/>
        <v>1</v>
      </c>
      <c r="L53" s="633"/>
      <c r="M53" s="21">
        <f t="shared" si="12"/>
        <v>1</v>
      </c>
      <c r="N53" s="633"/>
      <c r="O53" s="21">
        <f t="shared" si="13"/>
        <v>1</v>
      </c>
      <c r="P53" s="633"/>
      <c r="Q53" s="21">
        <f t="shared" si="14"/>
        <v>1</v>
      </c>
      <c r="R53" s="21">
        <f t="shared" si="15"/>
        <v>0</v>
      </c>
      <c r="S53" s="308">
        <f t="shared" si="6"/>
        <v>0</v>
      </c>
      <c r="T53" s="682">
        <f t="shared" ca="1" si="16"/>
        <v>138445</v>
      </c>
    </row>
    <row r="54" spans="1:20">
      <c r="A54" s="631">
        <f>Sheet2!C32</f>
        <v>-1031</v>
      </c>
      <c r="B54" s="631">
        <f>Sheet2!D32</f>
        <v>56.67</v>
      </c>
      <c r="C54" s="21">
        <f t="shared" si="7"/>
        <v>1</v>
      </c>
      <c r="D54" s="633"/>
      <c r="E54" s="21">
        <f t="shared" si="8"/>
        <v>1</v>
      </c>
      <c r="F54" s="633"/>
      <c r="G54" s="21">
        <f t="shared" si="9"/>
        <v>1</v>
      </c>
      <c r="H54" s="633"/>
      <c r="I54" s="21">
        <f t="shared" si="10"/>
        <v>1</v>
      </c>
      <c r="J54" s="633"/>
      <c r="K54" s="21">
        <f t="shared" si="11"/>
        <v>1</v>
      </c>
      <c r="L54" s="633"/>
      <c r="M54" s="21">
        <f t="shared" si="12"/>
        <v>1</v>
      </c>
      <c r="N54" s="633"/>
      <c r="O54" s="21">
        <f t="shared" si="13"/>
        <v>1</v>
      </c>
      <c r="P54" s="633"/>
      <c r="Q54" s="21">
        <f t="shared" si="14"/>
        <v>1</v>
      </c>
      <c r="R54" s="21">
        <f t="shared" si="15"/>
        <v>0</v>
      </c>
      <c r="S54" s="308">
        <f t="shared" si="6"/>
        <v>0</v>
      </c>
      <c r="T54" s="682">
        <f t="shared" ca="1" si="16"/>
        <v>138445</v>
      </c>
    </row>
    <row r="55" spans="1:20">
      <c r="A55" s="631">
        <f>Sheet2!C33</f>
        <v>-1032</v>
      </c>
      <c r="B55" s="631">
        <f>Sheet2!D33</f>
        <v>56.67</v>
      </c>
      <c r="C55" s="21">
        <f t="shared" si="7"/>
        <v>1</v>
      </c>
      <c r="D55" s="633"/>
      <c r="E55" s="21">
        <f t="shared" si="8"/>
        <v>1</v>
      </c>
      <c r="F55" s="633"/>
      <c r="G55" s="21">
        <f t="shared" si="9"/>
        <v>1</v>
      </c>
      <c r="H55" s="633"/>
      <c r="I55" s="21">
        <f t="shared" si="10"/>
        <v>1</v>
      </c>
      <c r="J55" s="633"/>
      <c r="K55" s="21">
        <f t="shared" si="11"/>
        <v>1</v>
      </c>
      <c r="L55" s="633"/>
      <c r="M55" s="21">
        <f t="shared" si="12"/>
        <v>1</v>
      </c>
      <c r="N55" s="633"/>
      <c r="O55" s="21">
        <f t="shared" si="13"/>
        <v>1</v>
      </c>
      <c r="P55" s="633"/>
      <c r="Q55" s="21">
        <f t="shared" si="14"/>
        <v>1</v>
      </c>
      <c r="R55" s="21">
        <f t="shared" si="15"/>
        <v>0</v>
      </c>
      <c r="S55" s="308">
        <f t="shared" si="6"/>
        <v>0</v>
      </c>
      <c r="T55" s="682">
        <f t="shared" ca="1" si="16"/>
        <v>138445</v>
      </c>
    </row>
    <row r="56" spans="1:20">
      <c r="A56" s="631">
        <f>Sheet2!C34</f>
        <v>-1033</v>
      </c>
      <c r="B56" s="631">
        <f>Sheet2!D34</f>
        <v>56.67</v>
      </c>
      <c r="C56" s="21">
        <f t="shared" si="7"/>
        <v>1</v>
      </c>
      <c r="D56" s="633"/>
      <c r="E56" s="21">
        <f t="shared" si="8"/>
        <v>1</v>
      </c>
      <c r="F56" s="633"/>
      <c r="G56" s="21">
        <f t="shared" si="9"/>
        <v>1</v>
      </c>
      <c r="H56" s="633"/>
      <c r="I56" s="21">
        <f t="shared" si="10"/>
        <v>1</v>
      </c>
      <c r="J56" s="633"/>
      <c r="K56" s="21">
        <f t="shared" si="11"/>
        <v>1</v>
      </c>
      <c r="L56" s="633"/>
      <c r="M56" s="21">
        <f t="shared" si="12"/>
        <v>1</v>
      </c>
      <c r="N56" s="633"/>
      <c r="O56" s="21">
        <f t="shared" si="13"/>
        <v>1</v>
      </c>
      <c r="P56" s="633"/>
      <c r="Q56" s="21">
        <f t="shared" si="14"/>
        <v>1</v>
      </c>
      <c r="R56" s="21">
        <f t="shared" si="15"/>
        <v>0</v>
      </c>
      <c r="S56" s="308">
        <f t="shared" si="6"/>
        <v>0</v>
      </c>
      <c r="T56" s="682">
        <f t="shared" ca="1" si="16"/>
        <v>138445</v>
      </c>
    </row>
    <row r="57" spans="1:20">
      <c r="A57" s="631">
        <f>Sheet2!C35</f>
        <v>-1034</v>
      </c>
      <c r="B57" s="631">
        <f>Sheet2!D35</f>
        <v>56.67</v>
      </c>
      <c r="C57" s="21">
        <f t="shared" si="7"/>
        <v>1</v>
      </c>
      <c r="D57" s="633"/>
      <c r="E57" s="21">
        <f t="shared" si="8"/>
        <v>1</v>
      </c>
      <c r="F57" s="633"/>
      <c r="G57" s="21">
        <f t="shared" si="9"/>
        <v>1</v>
      </c>
      <c r="H57" s="633"/>
      <c r="I57" s="21">
        <f t="shared" si="10"/>
        <v>1</v>
      </c>
      <c r="J57" s="633"/>
      <c r="K57" s="21">
        <f t="shared" si="11"/>
        <v>1</v>
      </c>
      <c r="L57" s="633"/>
      <c r="M57" s="21">
        <f t="shared" si="12"/>
        <v>1</v>
      </c>
      <c r="N57" s="633"/>
      <c r="O57" s="21">
        <f t="shared" si="13"/>
        <v>1</v>
      </c>
      <c r="P57" s="633"/>
      <c r="Q57" s="21">
        <f t="shared" si="14"/>
        <v>1</v>
      </c>
      <c r="R57" s="21">
        <f t="shared" si="15"/>
        <v>0</v>
      </c>
      <c r="S57" s="308">
        <f t="shared" si="6"/>
        <v>0</v>
      </c>
      <c r="T57" s="682">
        <f t="shared" ca="1" si="16"/>
        <v>138445</v>
      </c>
    </row>
    <row r="58" spans="1:20">
      <c r="A58" s="631">
        <f>Sheet2!C36</f>
        <v>-1035</v>
      </c>
      <c r="B58" s="631">
        <f>Sheet2!D36</f>
        <v>56.67</v>
      </c>
      <c r="C58" s="21">
        <f t="shared" si="7"/>
        <v>1</v>
      </c>
      <c r="D58" s="633"/>
      <c r="E58" s="21">
        <f t="shared" si="8"/>
        <v>1</v>
      </c>
      <c r="F58" s="633"/>
      <c r="G58" s="21">
        <f t="shared" si="9"/>
        <v>1</v>
      </c>
      <c r="H58" s="633"/>
      <c r="I58" s="21">
        <f t="shared" si="10"/>
        <v>1</v>
      </c>
      <c r="J58" s="633"/>
      <c r="K58" s="21">
        <f t="shared" si="11"/>
        <v>1</v>
      </c>
      <c r="L58" s="633"/>
      <c r="M58" s="21">
        <f t="shared" si="12"/>
        <v>1</v>
      </c>
      <c r="N58" s="633"/>
      <c r="O58" s="21">
        <f t="shared" si="13"/>
        <v>1</v>
      </c>
      <c r="P58" s="633"/>
      <c r="Q58" s="21">
        <f t="shared" si="14"/>
        <v>1</v>
      </c>
      <c r="R58" s="21">
        <f t="shared" si="15"/>
        <v>0</v>
      </c>
      <c r="S58" s="308">
        <f t="shared" si="6"/>
        <v>0</v>
      </c>
      <c r="T58" s="682">
        <f t="shared" ca="1" si="16"/>
        <v>138445</v>
      </c>
    </row>
    <row r="59" spans="1:20">
      <c r="A59" s="631">
        <f>Sheet2!C37</f>
        <v>-1036</v>
      </c>
      <c r="B59" s="631">
        <f>Sheet2!D37</f>
        <v>56.67</v>
      </c>
      <c r="C59" s="21">
        <f t="shared" si="7"/>
        <v>1</v>
      </c>
      <c r="D59" s="633"/>
      <c r="E59" s="21">
        <f t="shared" si="8"/>
        <v>1</v>
      </c>
      <c r="F59" s="633"/>
      <c r="G59" s="21">
        <f t="shared" si="9"/>
        <v>1</v>
      </c>
      <c r="H59" s="633"/>
      <c r="I59" s="21">
        <f t="shared" si="10"/>
        <v>1</v>
      </c>
      <c r="J59" s="633"/>
      <c r="K59" s="21">
        <f t="shared" si="11"/>
        <v>1</v>
      </c>
      <c r="L59" s="633"/>
      <c r="M59" s="21">
        <f t="shared" si="12"/>
        <v>1</v>
      </c>
      <c r="N59" s="633"/>
      <c r="O59" s="21">
        <f t="shared" si="13"/>
        <v>1</v>
      </c>
      <c r="P59" s="633"/>
      <c r="Q59" s="21">
        <f t="shared" si="14"/>
        <v>1</v>
      </c>
      <c r="R59" s="21">
        <f t="shared" si="15"/>
        <v>0</v>
      </c>
      <c r="S59" s="308">
        <f t="shared" si="6"/>
        <v>0</v>
      </c>
      <c r="T59" s="682">
        <f t="shared" ca="1" si="16"/>
        <v>138445</v>
      </c>
    </row>
    <row r="60" spans="1:20">
      <c r="A60" s="631">
        <f>Sheet2!C38</f>
        <v>-1037</v>
      </c>
      <c r="B60" s="631">
        <f>Sheet2!D38</f>
        <v>56.67</v>
      </c>
      <c r="C60" s="21">
        <f t="shared" si="7"/>
        <v>1</v>
      </c>
      <c r="D60" s="633"/>
      <c r="E60" s="21">
        <f t="shared" si="8"/>
        <v>1</v>
      </c>
      <c r="F60" s="633"/>
      <c r="G60" s="21">
        <f t="shared" si="9"/>
        <v>1</v>
      </c>
      <c r="H60" s="633"/>
      <c r="I60" s="21">
        <f t="shared" si="10"/>
        <v>1</v>
      </c>
      <c r="J60" s="633"/>
      <c r="K60" s="21">
        <f t="shared" si="11"/>
        <v>1</v>
      </c>
      <c r="L60" s="633"/>
      <c r="M60" s="21">
        <f t="shared" si="12"/>
        <v>1</v>
      </c>
      <c r="N60" s="633"/>
      <c r="O60" s="21">
        <f t="shared" si="13"/>
        <v>1</v>
      </c>
      <c r="P60" s="633"/>
      <c r="Q60" s="21">
        <f t="shared" si="14"/>
        <v>1</v>
      </c>
      <c r="R60" s="21">
        <f t="shared" si="15"/>
        <v>0</v>
      </c>
      <c r="S60" s="308">
        <f t="shared" si="6"/>
        <v>0</v>
      </c>
      <c r="T60" s="682">
        <f t="shared" ca="1" si="16"/>
        <v>138445</v>
      </c>
    </row>
    <row r="61" spans="1:20">
      <c r="A61" s="631">
        <f>Sheet2!C39</f>
        <v>-1038</v>
      </c>
      <c r="B61" s="631">
        <f>Sheet2!D39</f>
        <v>56.67</v>
      </c>
      <c r="C61" s="21">
        <f t="shared" si="7"/>
        <v>1</v>
      </c>
      <c r="D61" s="633"/>
      <c r="E61" s="21">
        <f t="shared" si="8"/>
        <v>1</v>
      </c>
      <c r="F61" s="633"/>
      <c r="G61" s="21">
        <f t="shared" si="9"/>
        <v>1</v>
      </c>
      <c r="H61" s="633"/>
      <c r="I61" s="21">
        <f t="shared" si="10"/>
        <v>1</v>
      </c>
      <c r="J61" s="633"/>
      <c r="K61" s="21">
        <f t="shared" si="11"/>
        <v>1</v>
      </c>
      <c r="L61" s="633"/>
      <c r="M61" s="21">
        <f t="shared" si="12"/>
        <v>1</v>
      </c>
      <c r="N61" s="633"/>
      <c r="O61" s="21">
        <f t="shared" si="13"/>
        <v>1</v>
      </c>
      <c r="P61" s="633"/>
      <c r="Q61" s="21">
        <f t="shared" si="14"/>
        <v>1</v>
      </c>
      <c r="R61" s="21">
        <f t="shared" si="15"/>
        <v>0</v>
      </c>
      <c r="S61" s="308">
        <f t="shared" si="6"/>
        <v>0</v>
      </c>
      <c r="T61" s="682">
        <f t="shared" ca="1" si="16"/>
        <v>138445</v>
      </c>
    </row>
    <row r="62" spans="1:20">
      <c r="A62" s="631">
        <f>Sheet2!C40</f>
        <v>-1039</v>
      </c>
      <c r="B62" s="631">
        <f>Sheet2!D40</f>
        <v>56.67</v>
      </c>
      <c r="C62" s="21">
        <f t="shared" si="7"/>
        <v>1</v>
      </c>
      <c r="D62" s="633"/>
      <c r="E62" s="21">
        <f t="shared" si="8"/>
        <v>1</v>
      </c>
      <c r="F62" s="633"/>
      <c r="G62" s="21">
        <f t="shared" si="9"/>
        <v>1</v>
      </c>
      <c r="H62" s="633"/>
      <c r="I62" s="21">
        <f t="shared" si="10"/>
        <v>1</v>
      </c>
      <c r="J62" s="633"/>
      <c r="K62" s="21">
        <f t="shared" si="11"/>
        <v>1</v>
      </c>
      <c r="L62" s="633"/>
      <c r="M62" s="21">
        <f t="shared" si="12"/>
        <v>1</v>
      </c>
      <c r="N62" s="633"/>
      <c r="O62" s="21">
        <f t="shared" si="13"/>
        <v>1</v>
      </c>
      <c r="P62" s="633"/>
      <c r="Q62" s="21">
        <f t="shared" si="14"/>
        <v>1</v>
      </c>
      <c r="R62" s="21">
        <f t="shared" si="15"/>
        <v>0</v>
      </c>
      <c r="S62" s="308">
        <f t="shared" si="6"/>
        <v>0</v>
      </c>
      <c r="T62" s="682">
        <f t="shared" ca="1" si="16"/>
        <v>138445</v>
      </c>
    </row>
    <row r="63" spans="1:20">
      <c r="A63" s="631">
        <f>Sheet2!C41</f>
        <v>-1040</v>
      </c>
      <c r="B63" s="631">
        <f>Sheet2!D41</f>
        <v>56.67</v>
      </c>
      <c r="C63" s="21">
        <f t="shared" si="7"/>
        <v>1</v>
      </c>
      <c r="D63" s="633"/>
      <c r="E63" s="21">
        <f t="shared" si="8"/>
        <v>1</v>
      </c>
      <c r="F63" s="633"/>
      <c r="G63" s="21">
        <f t="shared" si="9"/>
        <v>1</v>
      </c>
      <c r="H63" s="633"/>
      <c r="I63" s="21">
        <f t="shared" si="10"/>
        <v>1</v>
      </c>
      <c r="J63" s="633"/>
      <c r="K63" s="21">
        <f t="shared" si="11"/>
        <v>1</v>
      </c>
      <c r="L63" s="633"/>
      <c r="M63" s="21">
        <f t="shared" si="12"/>
        <v>1</v>
      </c>
      <c r="N63" s="633"/>
      <c r="O63" s="21">
        <f t="shared" si="13"/>
        <v>1</v>
      </c>
      <c r="P63" s="633"/>
      <c r="Q63" s="21">
        <f t="shared" si="14"/>
        <v>1</v>
      </c>
      <c r="R63" s="21">
        <f t="shared" si="15"/>
        <v>0</v>
      </c>
      <c r="S63" s="308">
        <f t="shared" si="6"/>
        <v>0</v>
      </c>
      <c r="T63" s="682">
        <f t="shared" ca="1" si="16"/>
        <v>138445</v>
      </c>
    </row>
    <row r="64" spans="1:20">
      <c r="A64" s="631">
        <f>Sheet2!C42</f>
        <v>-1041</v>
      </c>
      <c r="B64" s="631">
        <f>Sheet2!D42</f>
        <v>56.67</v>
      </c>
      <c r="C64" s="21">
        <f t="shared" si="7"/>
        <v>1</v>
      </c>
      <c r="D64" s="633"/>
      <c r="E64" s="21">
        <f t="shared" si="8"/>
        <v>1</v>
      </c>
      <c r="F64" s="633"/>
      <c r="G64" s="21">
        <f t="shared" si="9"/>
        <v>1</v>
      </c>
      <c r="H64" s="633"/>
      <c r="I64" s="21">
        <f t="shared" si="10"/>
        <v>1</v>
      </c>
      <c r="J64" s="633"/>
      <c r="K64" s="21">
        <f t="shared" si="11"/>
        <v>1</v>
      </c>
      <c r="L64" s="633"/>
      <c r="M64" s="21">
        <f t="shared" si="12"/>
        <v>1</v>
      </c>
      <c r="N64" s="633"/>
      <c r="O64" s="21">
        <f t="shared" si="13"/>
        <v>1</v>
      </c>
      <c r="P64" s="633"/>
      <c r="Q64" s="21">
        <f t="shared" si="14"/>
        <v>1</v>
      </c>
      <c r="R64" s="21">
        <f t="shared" si="15"/>
        <v>0</v>
      </c>
      <c r="S64" s="308">
        <f t="shared" si="6"/>
        <v>0</v>
      </c>
      <c r="T64" s="682">
        <f t="shared" ca="1" si="16"/>
        <v>138445</v>
      </c>
    </row>
    <row r="65" spans="1:20">
      <c r="A65" s="631">
        <f>Sheet2!C43</f>
        <v>-1042</v>
      </c>
      <c r="B65" s="631">
        <f>Sheet2!D43</f>
        <v>56.67</v>
      </c>
      <c r="C65" s="21">
        <f t="shared" si="7"/>
        <v>1</v>
      </c>
      <c r="D65" s="633"/>
      <c r="E65" s="21">
        <f t="shared" si="8"/>
        <v>1</v>
      </c>
      <c r="F65" s="633"/>
      <c r="G65" s="21">
        <f t="shared" si="9"/>
        <v>1</v>
      </c>
      <c r="H65" s="633"/>
      <c r="I65" s="21">
        <f t="shared" si="10"/>
        <v>1</v>
      </c>
      <c r="J65" s="633"/>
      <c r="K65" s="21">
        <f t="shared" si="11"/>
        <v>1</v>
      </c>
      <c r="L65" s="633"/>
      <c r="M65" s="21">
        <f t="shared" si="12"/>
        <v>1</v>
      </c>
      <c r="N65" s="633"/>
      <c r="O65" s="21">
        <f t="shared" si="13"/>
        <v>1</v>
      </c>
      <c r="P65" s="633"/>
      <c r="Q65" s="21">
        <f t="shared" si="14"/>
        <v>1</v>
      </c>
      <c r="R65" s="21">
        <f t="shared" si="15"/>
        <v>0</v>
      </c>
      <c r="S65" s="308">
        <f t="shared" si="6"/>
        <v>0</v>
      </c>
      <c r="T65" s="682">
        <f t="shared" ca="1" si="16"/>
        <v>138445</v>
      </c>
    </row>
    <row r="66" spans="1:20">
      <c r="A66" s="631">
        <f>Sheet2!C44</f>
        <v>-1043</v>
      </c>
      <c r="B66" s="631">
        <f>Sheet2!D44</f>
        <v>56.67</v>
      </c>
      <c r="C66" s="21">
        <f t="shared" si="7"/>
        <v>1</v>
      </c>
      <c r="D66" s="633"/>
      <c r="E66" s="21">
        <f t="shared" si="8"/>
        <v>1</v>
      </c>
      <c r="F66" s="633"/>
      <c r="G66" s="21">
        <f t="shared" si="9"/>
        <v>1</v>
      </c>
      <c r="H66" s="633"/>
      <c r="I66" s="21">
        <f t="shared" si="10"/>
        <v>1</v>
      </c>
      <c r="J66" s="633"/>
      <c r="K66" s="21">
        <f t="shared" si="11"/>
        <v>1</v>
      </c>
      <c r="L66" s="633"/>
      <c r="M66" s="21">
        <f t="shared" si="12"/>
        <v>1</v>
      </c>
      <c r="N66" s="633"/>
      <c r="O66" s="21">
        <f t="shared" si="13"/>
        <v>1</v>
      </c>
      <c r="P66" s="633"/>
      <c r="Q66" s="21">
        <f t="shared" si="14"/>
        <v>1</v>
      </c>
      <c r="R66" s="21">
        <f t="shared" si="15"/>
        <v>0</v>
      </c>
      <c r="S66" s="308">
        <f t="shared" si="6"/>
        <v>0</v>
      </c>
      <c r="T66" s="682">
        <f t="shared" ca="1" si="16"/>
        <v>138445</v>
      </c>
    </row>
    <row r="67" spans="1:20">
      <c r="A67" s="631">
        <f>Sheet2!C45</f>
        <v>-1044</v>
      </c>
      <c r="B67" s="631">
        <f>Sheet2!D45</f>
        <v>56.67</v>
      </c>
      <c r="C67" s="21">
        <f t="shared" si="7"/>
        <v>1</v>
      </c>
      <c r="D67" s="633"/>
      <c r="E67" s="21">
        <f t="shared" si="8"/>
        <v>1</v>
      </c>
      <c r="F67" s="633"/>
      <c r="G67" s="21">
        <f t="shared" si="9"/>
        <v>1</v>
      </c>
      <c r="H67" s="633"/>
      <c r="I67" s="21">
        <f t="shared" si="10"/>
        <v>1</v>
      </c>
      <c r="J67" s="633"/>
      <c r="K67" s="21">
        <f t="shared" si="11"/>
        <v>1</v>
      </c>
      <c r="L67" s="633"/>
      <c r="M67" s="21">
        <f t="shared" si="12"/>
        <v>1</v>
      </c>
      <c r="N67" s="633"/>
      <c r="O67" s="21">
        <f t="shared" si="13"/>
        <v>1</v>
      </c>
      <c r="P67" s="633"/>
      <c r="Q67" s="21">
        <f t="shared" si="14"/>
        <v>1</v>
      </c>
      <c r="R67" s="21">
        <f t="shared" si="15"/>
        <v>0</v>
      </c>
      <c r="S67" s="308">
        <f t="shared" si="6"/>
        <v>0</v>
      </c>
      <c r="T67" s="682">
        <f t="shared" ca="1" si="16"/>
        <v>138445</v>
      </c>
    </row>
    <row r="68" spans="1:20">
      <c r="A68" s="631">
        <f>Sheet2!C46</f>
        <v>-1045</v>
      </c>
      <c r="B68" s="631">
        <f>Sheet2!D46</f>
        <v>56.67</v>
      </c>
      <c r="C68" s="21">
        <f t="shared" si="7"/>
        <v>1</v>
      </c>
      <c r="D68" s="633"/>
      <c r="E68" s="21">
        <f t="shared" si="8"/>
        <v>1</v>
      </c>
      <c r="F68" s="633"/>
      <c r="G68" s="21">
        <f t="shared" si="9"/>
        <v>1</v>
      </c>
      <c r="H68" s="633"/>
      <c r="I68" s="21">
        <f t="shared" si="10"/>
        <v>1</v>
      </c>
      <c r="J68" s="633"/>
      <c r="K68" s="21">
        <f t="shared" si="11"/>
        <v>1</v>
      </c>
      <c r="L68" s="633"/>
      <c r="M68" s="21">
        <f t="shared" si="12"/>
        <v>1</v>
      </c>
      <c r="N68" s="633"/>
      <c r="O68" s="21">
        <f t="shared" si="13"/>
        <v>1</v>
      </c>
      <c r="P68" s="633"/>
      <c r="Q68" s="21">
        <f t="shared" si="14"/>
        <v>1</v>
      </c>
      <c r="R68" s="21">
        <f t="shared" si="15"/>
        <v>0</v>
      </c>
      <c r="S68" s="308">
        <f t="shared" si="6"/>
        <v>0</v>
      </c>
      <c r="T68" s="682">
        <f t="shared" ca="1" si="16"/>
        <v>138445</v>
      </c>
    </row>
    <row r="69" spans="1:20">
      <c r="A69" s="631">
        <f>Sheet2!C47</f>
        <v>-1046</v>
      </c>
      <c r="B69" s="631">
        <f>Sheet2!D47</f>
        <v>56.67</v>
      </c>
      <c r="C69" s="21">
        <f t="shared" si="7"/>
        <v>1</v>
      </c>
      <c r="D69" s="633"/>
      <c r="E69" s="21">
        <f t="shared" si="8"/>
        <v>1</v>
      </c>
      <c r="F69" s="633"/>
      <c r="G69" s="21">
        <f t="shared" si="9"/>
        <v>1</v>
      </c>
      <c r="H69" s="633"/>
      <c r="I69" s="21">
        <f t="shared" si="10"/>
        <v>1</v>
      </c>
      <c r="J69" s="633"/>
      <c r="K69" s="21">
        <f t="shared" si="11"/>
        <v>1</v>
      </c>
      <c r="L69" s="633"/>
      <c r="M69" s="21">
        <f t="shared" si="12"/>
        <v>1</v>
      </c>
      <c r="N69" s="633"/>
      <c r="O69" s="21">
        <f t="shared" si="13"/>
        <v>1</v>
      </c>
      <c r="P69" s="633"/>
      <c r="Q69" s="21">
        <f t="shared" si="14"/>
        <v>1</v>
      </c>
      <c r="R69" s="21">
        <f t="shared" si="15"/>
        <v>0</v>
      </c>
      <c r="S69" s="308">
        <f t="shared" si="6"/>
        <v>0</v>
      </c>
      <c r="T69" s="682">
        <f t="shared" ca="1" si="16"/>
        <v>138445</v>
      </c>
    </row>
    <row r="70" spans="1:20">
      <c r="A70" s="631">
        <f>Sheet2!C48</f>
        <v>-1047</v>
      </c>
      <c r="B70" s="631">
        <f>Sheet2!D48</f>
        <v>56.67</v>
      </c>
      <c r="C70" s="21">
        <f t="shared" si="7"/>
        <v>1</v>
      </c>
      <c r="D70" s="633"/>
      <c r="E70" s="21">
        <f t="shared" si="8"/>
        <v>1</v>
      </c>
      <c r="F70" s="633"/>
      <c r="G70" s="21">
        <f t="shared" si="9"/>
        <v>1</v>
      </c>
      <c r="H70" s="633"/>
      <c r="I70" s="21">
        <f t="shared" si="10"/>
        <v>1</v>
      </c>
      <c r="J70" s="633"/>
      <c r="K70" s="21">
        <f t="shared" si="11"/>
        <v>1</v>
      </c>
      <c r="L70" s="633"/>
      <c r="M70" s="21">
        <f t="shared" si="12"/>
        <v>1</v>
      </c>
      <c r="N70" s="633"/>
      <c r="O70" s="21">
        <f t="shared" si="13"/>
        <v>1</v>
      </c>
      <c r="P70" s="633"/>
      <c r="Q70" s="21">
        <f t="shared" si="14"/>
        <v>1</v>
      </c>
      <c r="R70" s="21">
        <f t="shared" si="15"/>
        <v>0</v>
      </c>
      <c r="S70" s="308">
        <f t="shared" si="6"/>
        <v>0</v>
      </c>
      <c r="T70" s="682">
        <f t="shared" ca="1" si="16"/>
        <v>138445</v>
      </c>
    </row>
    <row r="71" spans="1:20">
      <c r="A71" s="631">
        <f>Sheet2!C49</f>
        <v>-1048</v>
      </c>
      <c r="B71" s="631">
        <f>Sheet2!D49</f>
        <v>56.67</v>
      </c>
      <c r="C71" s="21">
        <f t="shared" si="7"/>
        <v>1</v>
      </c>
      <c r="D71" s="633"/>
      <c r="E71" s="21">
        <f t="shared" si="8"/>
        <v>1</v>
      </c>
      <c r="F71" s="633"/>
      <c r="G71" s="21">
        <f t="shared" si="9"/>
        <v>1</v>
      </c>
      <c r="H71" s="633"/>
      <c r="I71" s="21">
        <f t="shared" si="10"/>
        <v>1</v>
      </c>
      <c r="J71" s="633"/>
      <c r="K71" s="21">
        <f t="shared" si="11"/>
        <v>1</v>
      </c>
      <c r="L71" s="633"/>
      <c r="M71" s="21">
        <f t="shared" si="12"/>
        <v>1</v>
      </c>
      <c r="N71" s="633"/>
      <c r="O71" s="21">
        <f t="shared" si="13"/>
        <v>1</v>
      </c>
      <c r="P71" s="633"/>
      <c r="Q71" s="21">
        <f t="shared" si="14"/>
        <v>1</v>
      </c>
      <c r="R71" s="21">
        <f t="shared" si="15"/>
        <v>0</v>
      </c>
      <c r="S71" s="308">
        <f t="shared" si="6"/>
        <v>0</v>
      </c>
      <c r="T71" s="682">
        <f t="shared" ca="1" si="16"/>
        <v>138445</v>
      </c>
    </row>
    <row r="72" spans="1:20">
      <c r="A72" s="631">
        <f>Sheet2!C50</f>
        <v>-1049</v>
      </c>
      <c r="B72" s="631">
        <f>Sheet2!D50</f>
        <v>56.67</v>
      </c>
      <c r="C72" s="21">
        <f t="shared" si="7"/>
        <v>1</v>
      </c>
      <c r="D72" s="633"/>
      <c r="E72" s="21">
        <f t="shared" si="8"/>
        <v>1</v>
      </c>
      <c r="F72" s="633"/>
      <c r="G72" s="21">
        <f t="shared" si="9"/>
        <v>1</v>
      </c>
      <c r="H72" s="633"/>
      <c r="I72" s="21">
        <f t="shared" si="10"/>
        <v>1</v>
      </c>
      <c r="J72" s="633"/>
      <c r="K72" s="21">
        <f t="shared" si="11"/>
        <v>1</v>
      </c>
      <c r="L72" s="633"/>
      <c r="M72" s="21">
        <f t="shared" si="12"/>
        <v>1</v>
      </c>
      <c r="N72" s="633"/>
      <c r="O72" s="21">
        <f t="shared" si="13"/>
        <v>1</v>
      </c>
      <c r="P72" s="633"/>
      <c r="Q72" s="21">
        <f t="shared" si="14"/>
        <v>1</v>
      </c>
      <c r="R72" s="21">
        <f t="shared" si="15"/>
        <v>0</v>
      </c>
      <c r="S72" s="308">
        <f t="shared" si="6"/>
        <v>0</v>
      </c>
      <c r="T72" s="682">
        <f t="shared" ca="1" si="16"/>
        <v>138445</v>
      </c>
    </row>
    <row r="73" spans="1:20">
      <c r="A73" s="631">
        <f>Sheet2!C51</f>
        <v>-1050</v>
      </c>
      <c r="B73" s="631">
        <f>Sheet2!D51</f>
        <v>56.67</v>
      </c>
      <c r="C73" s="21">
        <f t="shared" si="7"/>
        <v>1</v>
      </c>
      <c r="D73" s="633"/>
      <c r="E73" s="21">
        <f t="shared" si="8"/>
        <v>1</v>
      </c>
      <c r="F73" s="633"/>
      <c r="G73" s="21">
        <f t="shared" si="9"/>
        <v>1</v>
      </c>
      <c r="H73" s="633"/>
      <c r="I73" s="21">
        <f t="shared" si="10"/>
        <v>1</v>
      </c>
      <c r="J73" s="633"/>
      <c r="K73" s="21">
        <f t="shared" si="11"/>
        <v>1</v>
      </c>
      <c r="L73" s="633"/>
      <c r="M73" s="21">
        <f t="shared" si="12"/>
        <v>1</v>
      </c>
      <c r="N73" s="633"/>
      <c r="O73" s="21">
        <f t="shared" si="13"/>
        <v>1</v>
      </c>
      <c r="P73" s="633"/>
      <c r="Q73" s="21">
        <f t="shared" si="14"/>
        <v>1</v>
      </c>
      <c r="R73" s="21">
        <f t="shared" si="15"/>
        <v>0</v>
      </c>
      <c r="S73" s="308">
        <f t="shared" si="6"/>
        <v>0</v>
      </c>
      <c r="T73" s="682">
        <f t="shared" ca="1" si="16"/>
        <v>138445</v>
      </c>
    </row>
    <row r="74" spans="1:20">
      <c r="A74" s="631">
        <f>Sheet2!C52</f>
        <v>-1051</v>
      </c>
      <c r="B74" s="631">
        <f>Sheet2!D52</f>
        <v>56.67</v>
      </c>
      <c r="C74" s="21">
        <f t="shared" si="7"/>
        <v>1</v>
      </c>
      <c r="D74" s="633"/>
      <c r="E74" s="21">
        <f t="shared" si="8"/>
        <v>1</v>
      </c>
      <c r="F74" s="633"/>
      <c r="G74" s="21">
        <f t="shared" si="9"/>
        <v>1</v>
      </c>
      <c r="H74" s="633"/>
      <c r="I74" s="21">
        <f t="shared" si="10"/>
        <v>1</v>
      </c>
      <c r="J74" s="633"/>
      <c r="K74" s="21">
        <f t="shared" si="11"/>
        <v>1</v>
      </c>
      <c r="L74" s="633"/>
      <c r="M74" s="21">
        <f t="shared" si="12"/>
        <v>1</v>
      </c>
      <c r="N74" s="633"/>
      <c r="O74" s="21">
        <f t="shared" si="13"/>
        <v>1</v>
      </c>
      <c r="P74" s="633"/>
      <c r="Q74" s="21">
        <f t="shared" si="14"/>
        <v>1</v>
      </c>
      <c r="R74" s="21">
        <f t="shared" si="15"/>
        <v>0</v>
      </c>
      <c r="S74" s="308">
        <f t="shared" si="6"/>
        <v>0</v>
      </c>
      <c r="T74" s="682">
        <f t="shared" ca="1" si="16"/>
        <v>138445</v>
      </c>
    </row>
    <row r="75" spans="1:20">
      <c r="A75" s="631">
        <f>Sheet2!C53</f>
        <v>-1052</v>
      </c>
      <c r="B75" s="631">
        <f>Sheet2!D53</f>
        <v>56.67</v>
      </c>
      <c r="C75" s="21">
        <f t="shared" si="7"/>
        <v>1</v>
      </c>
      <c r="D75" s="633"/>
      <c r="E75" s="21">
        <f t="shared" si="8"/>
        <v>1</v>
      </c>
      <c r="F75" s="633"/>
      <c r="G75" s="21">
        <f t="shared" si="9"/>
        <v>1</v>
      </c>
      <c r="H75" s="633"/>
      <c r="I75" s="21">
        <f t="shared" si="10"/>
        <v>1</v>
      </c>
      <c r="J75" s="633"/>
      <c r="K75" s="21">
        <f t="shared" si="11"/>
        <v>1</v>
      </c>
      <c r="L75" s="633"/>
      <c r="M75" s="21">
        <f t="shared" si="12"/>
        <v>1</v>
      </c>
      <c r="N75" s="633"/>
      <c r="O75" s="21">
        <f t="shared" si="13"/>
        <v>1</v>
      </c>
      <c r="P75" s="633"/>
      <c r="Q75" s="21">
        <f t="shared" si="14"/>
        <v>1</v>
      </c>
      <c r="R75" s="21">
        <f t="shared" si="15"/>
        <v>0</v>
      </c>
      <c r="S75" s="308">
        <f t="shared" si="6"/>
        <v>0</v>
      </c>
      <c r="T75" s="682">
        <f t="shared" ca="1" si="16"/>
        <v>138445</v>
      </c>
    </row>
    <row r="76" spans="1:20">
      <c r="A76" s="631">
        <f>Sheet2!C54</f>
        <v>-1053</v>
      </c>
      <c r="B76" s="631">
        <f>Sheet2!D54</f>
        <v>56.67</v>
      </c>
      <c r="C76" s="21">
        <f t="shared" si="7"/>
        <v>1</v>
      </c>
      <c r="D76" s="633"/>
      <c r="E76" s="21">
        <f t="shared" si="8"/>
        <v>1</v>
      </c>
      <c r="F76" s="633"/>
      <c r="G76" s="21">
        <f t="shared" si="9"/>
        <v>1</v>
      </c>
      <c r="H76" s="633"/>
      <c r="I76" s="21">
        <f t="shared" si="10"/>
        <v>1</v>
      </c>
      <c r="J76" s="633"/>
      <c r="K76" s="21">
        <f t="shared" si="11"/>
        <v>1</v>
      </c>
      <c r="L76" s="633"/>
      <c r="M76" s="21">
        <f t="shared" si="12"/>
        <v>1</v>
      </c>
      <c r="N76" s="633"/>
      <c r="O76" s="21">
        <f t="shared" si="13"/>
        <v>1</v>
      </c>
      <c r="P76" s="633"/>
      <c r="Q76" s="21">
        <f t="shared" si="14"/>
        <v>1</v>
      </c>
      <c r="R76" s="21">
        <f t="shared" si="15"/>
        <v>0</v>
      </c>
      <c r="S76" s="308">
        <f t="shared" si="6"/>
        <v>0</v>
      </c>
      <c r="T76" s="682">
        <f t="shared" ca="1" si="16"/>
        <v>138445</v>
      </c>
    </row>
    <row r="77" spans="1:20">
      <c r="A77" s="631">
        <f>Sheet2!C55</f>
        <v>-1054</v>
      </c>
      <c r="B77" s="631">
        <f>Sheet2!D55</f>
        <v>56.67</v>
      </c>
      <c r="C77" s="21">
        <f t="shared" si="7"/>
        <v>1</v>
      </c>
      <c r="D77" s="633"/>
      <c r="E77" s="21">
        <f t="shared" si="8"/>
        <v>1</v>
      </c>
      <c r="F77" s="633"/>
      <c r="G77" s="21">
        <f t="shared" si="9"/>
        <v>1</v>
      </c>
      <c r="H77" s="633"/>
      <c r="I77" s="21">
        <f t="shared" si="10"/>
        <v>1</v>
      </c>
      <c r="J77" s="633"/>
      <c r="K77" s="21">
        <f t="shared" si="11"/>
        <v>1</v>
      </c>
      <c r="L77" s="633"/>
      <c r="M77" s="21">
        <f t="shared" si="12"/>
        <v>1</v>
      </c>
      <c r="N77" s="633"/>
      <c r="O77" s="21">
        <f t="shared" si="13"/>
        <v>1</v>
      </c>
      <c r="P77" s="633"/>
      <c r="Q77" s="21">
        <f t="shared" si="14"/>
        <v>1</v>
      </c>
      <c r="R77" s="21">
        <f t="shared" si="15"/>
        <v>0</v>
      </c>
      <c r="S77" s="308">
        <f t="shared" si="6"/>
        <v>0</v>
      </c>
      <c r="T77" s="682">
        <f t="shared" ca="1" si="16"/>
        <v>138445</v>
      </c>
    </row>
    <row r="78" spans="1:20">
      <c r="A78" s="631">
        <f>Sheet2!C56</f>
        <v>-1055</v>
      </c>
      <c r="B78" s="631">
        <f>Sheet2!D56</f>
        <v>56.67</v>
      </c>
      <c r="C78" s="21">
        <f t="shared" si="7"/>
        <v>1</v>
      </c>
      <c r="D78" s="633"/>
      <c r="E78" s="21">
        <f t="shared" si="8"/>
        <v>1</v>
      </c>
      <c r="F78" s="633"/>
      <c r="G78" s="21">
        <f t="shared" si="9"/>
        <v>1</v>
      </c>
      <c r="H78" s="633"/>
      <c r="I78" s="21">
        <f t="shared" si="10"/>
        <v>1</v>
      </c>
      <c r="J78" s="633"/>
      <c r="K78" s="21">
        <f t="shared" si="11"/>
        <v>1</v>
      </c>
      <c r="L78" s="633"/>
      <c r="M78" s="21">
        <f t="shared" si="12"/>
        <v>1</v>
      </c>
      <c r="N78" s="633"/>
      <c r="O78" s="21">
        <f t="shared" si="13"/>
        <v>1</v>
      </c>
      <c r="P78" s="633"/>
      <c r="Q78" s="21">
        <f t="shared" si="14"/>
        <v>1</v>
      </c>
      <c r="R78" s="21">
        <f t="shared" si="15"/>
        <v>0</v>
      </c>
      <c r="S78" s="308">
        <f t="shared" si="6"/>
        <v>0</v>
      </c>
      <c r="T78" s="682">
        <f t="shared" ca="1" si="16"/>
        <v>138445</v>
      </c>
    </row>
    <row r="79" spans="1:20">
      <c r="A79" s="631">
        <f>Sheet2!C57</f>
        <v>-1056</v>
      </c>
      <c r="B79" s="631">
        <f>Sheet2!D57</f>
        <v>56.67</v>
      </c>
      <c r="C79" s="21">
        <f t="shared" si="7"/>
        <v>1</v>
      </c>
      <c r="D79" s="633"/>
      <c r="E79" s="21">
        <f t="shared" si="8"/>
        <v>1</v>
      </c>
      <c r="F79" s="633"/>
      <c r="G79" s="21">
        <f t="shared" si="9"/>
        <v>1</v>
      </c>
      <c r="H79" s="633"/>
      <c r="I79" s="21">
        <f t="shared" si="10"/>
        <v>1</v>
      </c>
      <c r="J79" s="633"/>
      <c r="K79" s="21">
        <f t="shared" si="11"/>
        <v>1</v>
      </c>
      <c r="L79" s="633"/>
      <c r="M79" s="21">
        <f t="shared" si="12"/>
        <v>1</v>
      </c>
      <c r="N79" s="633"/>
      <c r="O79" s="21">
        <f t="shared" si="13"/>
        <v>1</v>
      </c>
      <c r="P79" s="633"/>
      <c r="Q79" s="21">
        <f t="shared" si="14"/>
        <v>1</v>
      </c>
      <c r="R79" s="21">
        <f t="shared" si="15"/>
        <v>0</v>
      </c>
      <c r="S79" s="308">
        <f t="shared" si="6"/>
        <v>0</v>
      </c>
      <c r="T79" s="682">
        <f t="shared" ca="1" si="16"/>
        <v>138445</v>
      </c>
    </row>
    <row r="80" spans="1:20">
      <c r="A80" s="631">
        <f>Sheet2!C58</f>
        <v>-1057</v>
      </c>
      <c r="B80" s="631">
        <f>Sheet2!D58</f>
        <v>56.67</v>
      </c>
      <c r="C80" s="21">
        <f t="shared" si="7"/>
        <v>1</v>
      </c>
      <c r="D80" s="633"/>
      <c r="E80" s="21">
        <f t="shared" si="8"/>
        <v>1</v>
      </c>
      <c r="F80" s="633"/>
      <c r="G80" s="21">
        <f t="shared" si="9"/>
        <v>1</v>
      </c>
      <c r="H80" s="633"/>
      <c r="I80" s="21">
        <f t="shared" si="10"/>
        <v>1</v>
      </c>
      <c r="J80" s="633"/>
      <c r="K80" s="21">
        <f t="shared" si="11"/>
        <v>1</v>
      </c>
      <c r="L80" s="633"/>
      <c r="M80" s="21">
        <f t="shared" si="12"/>
        <v>1</v>
      </c>
      <c r="N80" s="633"/>
      <c r="O80" s="21">
        <f t="shared" si="13"/>
        <v>1</v>
      </c>
      <c r="P80" s="633"/>
      <c r="Q80" s="21">
        <f t="shared" si="14"/>
        <v>1</v>
      </c>
      <c r="R80" s="21">
        <f t="shared" si="15"/>
        <v>0</v>
      </c>
      <c r="S80" s="308">
        <f t="shared" si="6"/>
        <v>0</v>
      </c>
      <c r="T80" s="682">
        <f t="shared" ca="1" si="16"/>
        <v>138445</v>
      </c>
    </row>
    <row r="81" spans="1:20">
      <c r="A81" s="631">
        <f>Sheet2!C59</f>
        <v>-1058</v>
      </c>
      <c r="B81" s="631">
        <f>Sheet2!D59</f>
        <v>56.67</v>
      </c>
      <c r="C81" s="21">
        <f t="shared" si="7"/>
        <v>1</v>
      </c>
      <c r="D81" s="633"/>
      <c r="E81" s="21">
        <f t="shared" si="8"/>
        <v>1</v>
      </c>
      <c r="F81" s="633"/>
      <c r="G81" s="21">
        <f t="shared" si="9"/>
        <v>1</v>
      </c>
      <c r="H81" s="633"/>
      <c r="I81" s="21">
        <f t="shared" si="10"/>
        <v>1</v>
      </c>
      <c r="J81" s="633"/>
      <c r="K81" s="21">
        <f t="shared" si="11"/>
        <v>1</v>
      </c>
      <c r="L81" s="633"/>
      <c r="M81" s="21">
        <f t="shared" si="12"/>
        <v>1</v>
      </c>
      <c r="N81" s="633"/>
      <c r="O81" s="21">
        <f t="shared" si="13"/>
        <v>1</v>
      </c>
      <c r="P81" s="633"/>
      <c r="Q81" s="21">
        <f t="shared" si="14"/>
        <v>1</v>
      </c>
      <c r="R81" s="21">
        <f t="shared" si="15"/>
        <v>0</v>
      </c>
      <c r="S81" s="308">
        <f t="shared" si="6"/>
        <v>0</v>
      </c>
      <c r="T81" s="682">
        <f t="shared" ca="1" si="16"/>
        <v>138445</v>
      </c>
    </row>
    <row r="82" spans="1:20">
      <c r="A82" s="631">
        <f>Sheet2!C60</f>
        <v>-1059</v>
      </c>
      <c r="B82" s="631">
        <f>Sheet2!D60</f>
        <v>56.67</v>
      </c>
      <c r="C82" s="21">
        <f t="shared" si="7"/>
        <v>1</v>
      </c>
      <c r="D82" s="633"/>
      <c r="E82" s="21">
        <f t="shared" si="8"/>
        <v>1</v>
      </c>
      <c r="F82" s="633"/>
      <c r="G82" s="21">
        <f t="shared" si="9"/>
        <v>1</v>
      </c>
      <c r="H82" s="633"/>
      <c r="I82" s="21">
        <f t="shared" si="10"/>
        <v>1</v>
      </c>
      <c r="J82" s="633"/>
      <c r="K82" s="21">
        <f t="shared" si="11"/>
        <v>1</v>
      </c>
      <c r="L82" s="633"/>
      <c r="M82" s="21">
        <f t="shared" si="12"/>
        <v>1</v>
      </c>
      <c r="N82" s="633"/>
      <c r="O82" s="21">
        <f t="shared" si="13"/>
        <v>1</v>
      </c>
      <c r="P82" s="633"/>
      <c r="Q82" s="21">
        <f t="shared" si="14"/>
        <v>1</v>
      </c>
      <c r="R82" s="21">
        <f t="shared" si="15"/>
        <v>0</v>
      </c>
      <c r="S82" s="308">
        <f t="shared" si="6"/>
        <v>0</v>
      </c>
      <c r="T82" s="682">
        <f t="shared" ca="1" si="16"/>
        <v>138445</v>
      </c>
    </row>
    <row r="83" spans="1:20">
      <c r="A83" s="631">
        <f>Sheet2!C61</f>
        <v>-1060</v>
      </c>
      <c r="B83" s="631">
        <f>Sheet2!D61</f>
        <v>56.67</v>
      </c>
      <c r="C83" s="21">
        <f t="shared" si="7"/>
        <v>1</v>
      </c>
      <c r="D83" s="633"/>
      <c r="E83" s="21">
        <f t="shared" si="8"/>
        <v>1</v>
      </c>
      <c r="F83" s="633"/>
      <c r="G83" s="21">
        <f t="shared" si="9"/>
        <v>1</v>
      </c>
      <c r="H83" s="633"/>
      <c r="I83" s="21">
        <f t="shared" si="10"/>
        <v>1</v>
      </c>
      <c r="J83" s="633"/>
      <c r="K83" s="21">
        <f t="shared" si="11"/>
        <v>1</v>
      </c>
      <c r="L83" s="633"/>
      <c r="M83" s="21">
        <f t="shared" si="12"/>
        <v>1</v>
      </c>
      <c r="N83" s="633"/>
      <c r="O83" s="21">
        <f t="shared" si="13"/>
        <v>1</v>
      </c>
      <c r="P83" s="633"/>
      <c r="Q83" s="21">
        <f t="shared" si="14"/>
        <v>1</v>
      </c>
      <c r="R83" s="21">
        <f t="shared" si="15"/>
        <v>0</v>
      </c>
      <c r="S83" s="308">
        <f t="shared" si="6"/>
        <v>0</v>
      </c>
      <c r="T83" s="682">
        <f t="shared" ca="1" si="16"/>
        <v>138445</v>
      </c>
    </row>
    <row r="84" spans="1:20">
      <c r="A84" s="631">
        <f>Sheet2!C62</f>
        <v>-1061</v>
      </c>
      <c r="B84" s="631">
        <f>Sheet2!D62</f>
        <v>56.67</v>
      </c>
      <c r="C84" s="21">
        <f t="shared" si="7"/>
        <v>1</v>
      </c>
      <c r="D84" s="633"/>
      <c r="E84" s="21">
        <f t="shared" si="8"/>
        <v>1</v>
      </c>
      <c r="F84" s="633"/>
      <c r="G84" s="21">
        <f t="shared" si="9"/>
        <v>1</v>
      </c>
      <c r="H84" s="633"/>
      <c r="I84" s="21">
        <f t="shared" si="10"/>
        <v>1</v>
      </c>
      <c r="J84" s="633"/>
      <c r="K84" s="21">
        <f t="shared" si="11"/>
        <v>1</v>
      </c>
      <c r="L84" s="633"/>
      <c r="M84" s="21">
        <f t="shared" si="12"/>
        <v>1</v>
      </c>
      <c r="N84" s="633"/>
      <c r="O84" s="21">
        <f t="shared" si="13"/>
        <v>1</v>
      </c>
      <c r="P84" s="633"/>
      <c r="Q84" s="21">
        <f t="shared" si="14"/>
        <v>1</v>
      </c>
      <c r="R84" s="21">
        <f t="shared" si="15"/>
        <v>0</v>
      </c>
      <c r="S84" s="308">
        <f t="shared" si="6"/>
        <v>0</v>
      </c>
      <c r="T84" s="682">
        <f t="shared" ca="1" si="16"/>
        <v>138445</v>
      </c>
    </row>
    <row r="85" spans="1:20">
      <c r="A85" s="631">
        <f>Sheet2!C63</f>
        <v>-1062</v>
      </c>
      <c r="B85" s="631">
        <f>Sheet2!D63</f>
        <v>56.67</v>
      </c>
      <c r="C85" s="21">
        <f t="shared" si="7"/>
        <v>1</v>
      </c>
      <c r="D85" s="633"/>
      <c r="E85" s="21">
        <f t="shared" si="8"/>
        <v>1</v>
      </c>
      <c r="F85" s="633"/>
      <c r="G85" s="21">
        <f t="shared" si="9"/>
        <v>1</v>
      </c>
      <c r="H85" s="633"/>
      <c r="I85" s="21">
        <f t="shared" si="10"/>
        <v>1</v>
      </c>
      <c r="J85" s="633"/>
      <c r="K85" s="21">
        <f t="shared" si="11"/>
        <v>1</v>
      </c>
      <c r="L85" s="633"/>
      <c r="M85" s="21">
        <f t="shared" si="12"/>
        <v>1</v>
      </c>
      <c r="N85" s="633"/>
      <c r="O85" s="21">
        <f t="shared" si="13"/>
        <v>1</v>
      </c>
      <c r="P85" s="633"/>
      <c r="Q85" s="21">
        <f t="shared" si="14"/>
        <v>1</v>
      </c>
      <c r="R85" s="21">
        <f t="shared" si="15"/>
        <v>0</v>
      </c>
      <c r="S85" s="308">
        <f t="shared" si="6"/>
        <v>0</v>
      </c>
      <c r="T85" s="682">
        <f t="shared" ca="1" si="16"/>
        <v>138445</v>
      </c>
    </row>
    <row r="86" spans="1:20">
      <c r="A86" s="631">
        <f>Sheet2!C64</f>
        <v>-1063</v>
      </c>
      <c r="B86" s="631">
        <f>Sheet2!D64</f>
        <v>56.67</v>
      </c>
      <c r="C86" s="21">
        <f t="shared" si="7"/>
        <v>1</v>
      </c>
      <c r="D86" s="633"/>
      <c r="E86" s="21">
        <f t="shared" si="8"/>
        <v>1</v>
      </c>
      <c r="F86" s="633"/>
      <c r="G86" s="21">
        <f t="shared" si="9"/>
        <v>1</v>
      </c>
      <c r="H86" s="633"/>
      <c r="I86" s="21">
        <f t="shared" si="10"/>
        <v>1</v>
      </c>
      <c r="J86" s="633"/>
      <c r="K86" s="21">
        <f t="shared" si="11"/>
        <v>1</v>
      </c>
      <c r="L86" s="633"/>
      <c r="M86" s="21">
        <f t="shared" si="12"/>
        <v>1</v>
      </c>
      <c r="N86" s="633"/>
      <c r="O86" s="21">
        <f t="shared" si="13"/>
        <v>1</v>
      </c>
      <c r="P86" s="633"/>
      <c r="Q86" s="21">
        <f t="shared" si="14"/>
        <v>1</v>
      </c>
      <c r="R86" s="21">
        <f t="shared" si="15"/>
        <v>0</v>
      </c>
      <c r="S86" s="308">
        <f t="shared" si="6"/>
        <v>0</v>
      </c>
      <c r="T86" s="682">
        <f t="shared" ca="1" si="16"/>
        <v>138445</v>
      </c>
    </row>
    <row r="87" spans="1:20">
      <c r="A87" s="631">
        <f>Sheet2!C65</f>
        <v>-1064</v>
      </c>
      <c r="B87" s="631">
        <f>Sheet2!D65</f>
        <v>56.67</v>
      </c>
      <c r="C87" s="21">
        <f t="shared" si="7"/>
        <v>1</v>
      </c>
      <c r="D87" s="633"/>
      <c r="E87" s="21">
        <f t="shared" si="8"/>
        <v>1</v>
      </c>
      <c r="F87" s="633"/>
      <c r="G87" s="21">
        <f t="shared" si="9"/>
        <v>1</v>
      </c>
      <c r="H87" s="633"/>
      <c r="I87" s="21">
        <f t="shared" si="10"/>
        <v>1</v>
      </c>
      <c r="J87" s="633"/>
      <c r="K87" s="21">
        <f t="shared" si="11"/>
        <v>1</v>
      </c>
      <c r="L87" s="633"/>
      <c r="M87" s="21">
        <f t="shared" si="12"/>
        <v>1</v>
      </c>
      <c r="N87" s="633"/>
      <c r="O87" s="21">
        <f t="shared" si="13"/>
        <v>1</v>
      </c>
      <c r="P87" s="633"/>
      <c r="Q87" s="21">
        <f t="shared" si="14"/>
        <v>1</v>
      </c>
      <c r="R87" s="21">
        <f t="shared" si="15"/>
        <v>0</v>
      </c>
      <c r="S87" s="308">
        <f t="shared" si="6"/>
        <v>0</v>
      </c>
      <c r="T87" s="682">
        <f t="shared" ca="1" si="16"/>
        <v>138445</v>
      </c>
    </row>
    <row r="88" spans="1:20">
      <c r="A88" s="631">
        <f>Sheet2!C66</f>
        <v>-1065</v>
      </c>
      <c r="B88" s="631">
        <f>Sheet2!D66</f>
        <v>56.67</v>
      </c>
      <c r="C88" s="21">
        <f t="shared" si="7"/>
        <v>1</v>
      </c>
      <c r="D88" s="633"/>
      <c r="E88" s="21">
        <f t="shared" si="8"/>
        <v>1</v>
      </c>
      <c r="F88" s="633"/>
      <c r="G88" s="21">
        <f t="shared" si="9"/>
        <v>1</v>
      </c>
      <c r="H88" s="633"/>
      <c r="I88" s="21">
        <f t="shared" si="10"/>
        <v>1</v>
      </c>
      <c r="J88" s="633"/>
      <c r="K88" s="21">
        <f t="shared" si="11"/>
        <v>1</v>
      </c>
      <c r="L88" s="633"/>
      <c r="M88" s="21">
        <f t="shared" si="12"/>
        <v>1</v>
      </c>
      <c r="N88" s="633"/>
      <c r="O88" s="21">
        <f t="shared" si="13"/>
        <v>1</v>
      </c>
      <c r="P88" s="633"/>
      <c r="Q88" s="21">
        <f t="shared" si="14"/>
        <v>1</v>
      </c>
      <c r="R88" s="21">
        <f t="shared" si="15"/>
        <v>0</v>
      </c>
      <c r="S88" s="308">
        <f t="shared" ref="S88:S151" si="17">ROUND(R88*B88/10000,0)</f>
        <v>0</v>
      </c>
      <c r="T88" s="682">
        <f t="shared" ca="1" si="16"/>
        <v>138445</v>
      </c>
    </row>
    <row r="89" spans="1:20">
      <c r="A89" s="631">
        <f>Sheet2!C67</f>
        <v>-1066</v>
      </c>
      <c r="B89" s="631">
        <f>Sheet2!D67</f>
        <v>56.67</v>
      </c>
      <c r="C89" s="21">
        <f t="shared" si="7"/>
        <v>1</v>
      </c>
      <c r="D89" s="633"/>
      <c r="E89" s="21">
        <f t="shared" si="8"/>
        <v>1</v>
      </c>
      <c r="F89" s="633"/>
      <c r="G89" s="21">
        <f t="shared" si="9"/>
        <v>1</v>
      </c>
      <c r="H89" s="633"/>
      <c r="I89" s="21">
        <f t="shared" si="10"/>
        <v>1</v>
      </c>
      <c r="J89" s="633"/>
      <c r="K89" s="21">
        <f t="shared" si="11"/>
        <v>1</v>
      </c>
      <c r="L89" s="633"/>
      <c r="M89" s="21">
        <f t="shared" si="12"/>
        <v>1</v>
      </c>
      <c r="N89" s="633"/>
      <c r="O89" s="21">
        <f t="shared" si="13"/>
        <v>1</v>
      </c>
      <c r="P89" s="633"/>
      <c r="Q89" s="21">
        <f t="shared" si="14"/>
        <v>1</v>
      </c>
      <c r="R89" s="21">
        <f t="shared" si="15"/>
        <v>0</v>
      </c>
      <c r="S89" s="308">
        <f t="shared" si="17"/>
        <v>0</v>
      </c>
      <c r="T89" s="682">
        <f t="shared" ca="1" si="16"/>
        <v>138445</v>
      </c>
    </row>
    <row r="90" spans="1:20">
      <c r="A90" s="631">
        <f>Sheet2!C68</f>
        <v>-1067</v>
      </c>
      <c r="B90" s="631">
        <f>Sheet2!D68</f>
        <v>56.67</v>
      </c>
      <c r="C90" s="21">
        <f t="shared" ref="C90:C153" si="18">IF(B90="",1,(LOOKUP(B90,$3:$3,$4:$4)-LOOKUP($B$24,$3:$3,$4:$4)+100)/100)</f>
        <v>1</v>
      </c>
      <c r="D90" s="633"/>
      <c r="E90" s="21">
        <f t="shared" ref="E90:E153" si="19">(SUMIF($5:$5,D90,$6:$6)-SUMIF($5:$5,$D$24,$6:$6)+100)/100</f>
        <v>1</v>
      </c>
      <c r="F90" s="633"/>
      <c r="G90" s="21">
        <f t="shared" ref="G90:G153" si="20">(SUMIF($7:$7,F90,$8:$8)-SUMIF($7:$7,$F$24,$8:$8)+100)/100</f>
        <v>1</v>
      </c>
      <c r="H90" s="633"/>
      <c r="I90" s="21">
        <f t="shared" ref="I90:I153" si="21">(SUMIF($9:$9,H90,$10:$10)-SUMIF($9:$9,$H$24,$10:$10)+100)/100</f>
        <v>1</v>
      </c>
      <c r="J90" s="633"/>
      <c r="K90" s="21">
        <f t="shared" ref="K90:K153" si="22">(SUMIF($11:$11,J90,$12:$12)-SUMIF($11:$11,$J$24,$12:$12)+100)/100</f>
        <v>1</v>
      </c>
      <c r="L90" s="633"/>
      <c r="M90" s="21">
        <f t="shared" ref="M90:M153" si="23">(SUMIF($13:$13,L90,$14:$14)-SUMIF($13:$13,$L$24,$14:$14)+100)/100</f>
        <v>1</v>
      </c>
      <c r="N90" s="633"/>
      <c r="O90" s="21">
        <f t="shared" ref="O90:O153" si="24">(SUMIF($15:$15,N90,$16:$16)-SUMIF($15:$15,$N$24,$16:$16)+100)/100</f>
        <v>1</v>
      </c>
      <c r="P90" s="633"/>
      <c r="Q90" s="21">
        <f t="shared" ref="Q90:Q153" si="25">(SUMIF($17:$17,P90,$18:$18)-SUMIF($17:$17,$P$24,$18:$18)+100)/100</f>
        <v>1</v>
      </c>
      <c r="R90" s="21">
        <f t="shared" ref="R90:R153" si="26">IF(B90="",0,ROUND($R$24*C90*E90*G90*I90*K90*M90*O90*Q90,0))</f>
        <v>0</v>
      </c>
      <c r="S90" s="308">
        <f t="shared" si="17"/>
        <v>0</v>
      </c>
      <c r="T90" s="682">
        <f t="shared" ref="T90:T91" ca="1" si="27">T89</f>
        <v>138445</v>
      </c>
    </row>
    <row r="91" spans="1:20">
      <c r="A91" s="631">
        <f>Sheet2!C69</f>
        <v>-1068</v>
      </c>
      <c r="B91" s="631">
        <f>Sheet2!D69</f>
        <v>56.67</v>
      </c>
      <c r="C91" s="21">
        <f t="shared" si="18"/>
        <v>1</v>
      </c>
      <c r="D91" s="633"/>
      <c r="E91" s="21">
        <f t="shared" si="19"/>
        <v>1</v>
      </c>
      <c r="F91" s="633"/>
      <c r="G91" s="21">
        <f t="shared" si="20"/>
        <v>1</v>
      </c>
      <c r="H91" s="633"/>
      <c r="I91" s="21">
        <f t="shared" si="21"/>
        <v>1</v>
      </c>
      <c r="J91" s="633"/>
      <c r="K91" s="21">
        <f t="shared" si="22"/>
        <v>1</v>
      </c>
      <c r="L91" s="633"/>
      <c r="M91" s="21">
        <f t="shared" si="23"/>
        <v>1</v>
      </c>
      <c r="N91" s="633"/>
      <c r="O91" s="21">
        <f t="shared" si="24"/>
        <v>1</v>
      </c>
      <c r="P91" s="633"/>
      <c r="Q91" s="21">
        <f t="shared" si="25"/>
        <v>1</v>
      </c>
      <c r="R91" s="21">
        <f t="shared" si="26"/>
        <v>0</v>
      </c>
      <c r="S91" s="308">
        <f t="shared" si="17"/>
        <v>0</v>
      </c>
      <c r="T91" s="682">
        <f t="shared" ca="1" si="27"/>
        <v>138445</v>
      </c>
    </row>
    <row r="92" spans="1:20">
      <c r="A92" s="631">
        <f>Sheet2!C70</f>
        <v>-1069</v>
      </c>
      <c r="B92" s="631">
        <f>Sheet2!D70</f>
        <v>163.74</v>
      </c>
      <c r="C92" s="3229">
        <f t="shared" si="18"/>
        <v>1</v>
      </c>
      <c r="D92" s="633"/>
      <c r="E92" s="21">
        <f t="shared" si="19"/>
        <v>1</v>
      </c>
      <c r="F92" s="633"/>
      <c r="G92" s="21">
        <f t="shared" si="20"/>
        <v>1</v>
      </c>
      <c r="H92" s="633"/>
      <c r="I92" s="21">
        <f t="shared" si="21"/>
        <v>1</v>
      </c>
      <c r="J92" s="633"/>
      <c r="K92" s="21">
        <f t="shared" si="22"/>
        <v>1</v>
      </c>
      <c r="L92" s="633"/>
      <c r="M92" s="21">
        <f t="shared" si="23"/>
        <v>1</v>
      </c>
      <c r="N92" s="633"/>
      <c r="O92" s="21">
        <f t="shared" si="24"/>
        <v>1</v>
      </c>
      <c r="P92" s="633"/>
      <c r="Q92" s="21">
        <f t="shared" si="25"/>
        <v>1</v>
      </c>
      <c r="R92" s="3229">
        <f t="shared" si="26"/>
        <v>0</v>
      </c>
      <c r="S92" s="3230">
        <f t="shared" si="17"/>
        <v>0</v>
      </c>
      <c r="T92" s="682">
        <f ca="1">T24*1.8</f>
        <v>249201</v>
      </c>
    </row>
    <row r="93" spans="1:20">
      <c r="A93" s="631">
        <f>Sheet2!C71</f>
        <v>-1070</v>
      </c>
      <c r="B93" s="631">
        <f>Sheet2!D71</f>
        <v>163.74</v>
      </c>
      <c r="C93" s="3229">
        <f t="shared" si="18"/>
        <v>1</v>
      </c>
      <c r="D93" s="633"/>
      <c r="E93" s="21">
        <f t="shared" si="19"/>
        <v>1</v>
      </c>
      <c r="F93" s="633"/>
      <c r="G93" s="21">
        <f t="shared" si="20"/>
        <v>1</v>
      </c>
      <c r="H93" s="633"/>
      <c r="I93" s="21">
        <f t="shared" si="21"/>
        <v>1</v>
      </c>
      <c r="J93" s="633"/>
      <c r="K93" s="21">
        <f t="shared" si="22"/>
        <v>1</v>
      </c>
      <c r="L93" s="633"/>
      <c r="M93" s="21">
        <f t="shared" si="23"/>
        <v>1</v>
      </c>
      <c r="N93" s="633"/>
      <c r="O93" s="21">
        <f t="shared" si="24"/>
        <v>1</v>
      </c>
      <c r="P93" s="633"/>
      <c r="Q93" s="21">
        <f t="shared" si="25"/>
        <v>1</v>
      </c>
      <c r="R93" s="3229">
        <f t="shared" si="26"/>
        <v>0</v>
      </c>
      <c r="S93" s="3230">
        <f t="shared" si="17"/>
        <v>0</v>
      </c>
      <c r="T93" s="682">
        <f ca="1">T92</f>
        <v>249201</v>
      </c>
    </row>
    <row r="94" spans="1:20">
      <c r="A94" s="631">
        <f>Sheet2!C72</f>
        <v>-1071</v>
      </c>
      <c r="B94" s="631">
        <f>Sheet2!D72</f>
        <v>163.74</v>
      </c>
      <c r="C94" s="3229">
        <f t="shared" si="18"/>
        <v>1</v>
      </c>
      <c r="D94" s="633"/>
      <c r="E94" s="21">
        <f t="shared" si="19"/>
        <v>1</v>
      </c>
      <c r="F94" s="633"/>
      <c r="G94" s="21">
        <f t="shared" si="20"/>
        <v>1</v>
      </c>
      <c r="H94" s="633"/>
      <c r="I94" s="21">
        <f t="shared" si="21"/>
        <v>1</v>
      </c>
      <c r="J94" s="633"/>
      <c r="K94" s="21">
        <f t="shared" si="22"/>
        <v>1</v>
      </c>
      <c r="L94" s="633"/>
      <c r="M94" s="21">
        <f t="shared" si="23"/>
        <v>1</v>
      </c>
      <c r="N94" s="633"/>
      <c r="O94" s="21">
        <f t="shared" si="24"/>
        <v>1</v>
      </c>
      <c r="P94" s="633"/>
      <c r="Q94" s="21">
        <f t="shared" si="25"/>
        <v>1</v>
      </c>
      <c r="R94" s="3229">
        <f t="shared" si="26"/>
        <v>0</v>
      </c>
      <c r="S94" s="3230">
        <f t="shared" si="17"/>
        <v>0</v>
      </c>
      <c r="T94" s="682">
        <f t="shared" ref="T94:T95" ca="1" si="28">T93</f>
        <v>249201</v>
      </c>
    </row>
    <row r="95" spans="1:20">
      <c r="A95" s="631">
        <f>Sheet2!C73</f>
        <v>-1072</v>
      </c>
      <c r="B95" s="631">
        <f>Sheet2!D73</f>
        <v>163.74</v>
      </c>
      <c r="C95" s="3229">
        <f t="shared" si="18"/>
        <v>1</v>
      </c>
      <c r="D95" s="633"/>
      <c r="E95" s="21">
        <f t="shared" si="19"/>
        <v>1</v>
      </c>
      <c r="F95" s="633"/>
      <c r="G95" s="21">
        <f t="shared" si="20"/>
        <v>1</v>
      </c>
      <c r="H95" s="633"/>
      <c r="I95" s="21">
        <f t="shared" si="21"/>
        <v>1</v>
      </c>
      <c r="J95" s="633"/>
      <c r="K95" s="21">
        <f t="shared" si="22"/>
        <v>1</v>
      </c>
      <c r="L95" s="633"/>
      <c r="M95" s="21">
        <f t="shared" si="23"/>
        <v>1</v>
      </c>
      <c r="N95" s="633"/>
      <c r="O95" s="21">
        <f t="shared" si="24"/>
        <v>1</v>
      </c>
      <c r="P95" s="633"/>
      <c r="Q95" s="21">
        <f t="shared" si="25"/>
        <v>1</v>
      </c>
      <c r="R95" s="3229">
        <f t="shared" si="26"/>
        <v>0</v>
      </c>
      <c r="S95" s="3230">
        <f t="shared" si="17"/>
        <v>0</v>
      </c>
      <c r="T95" s="682">
        <f t="shared" ca="1" si="28"/>
        <v>249201</v>
      </c>
    </row>
    <row r="96" spans="1:20">
      <c r="A96" s="631">
        <f>Sheet2!C74</f>
        <v>-2001</v>
      </c>
      <c r="B96" s="631">
        <f>Sheet2!D74</f>
        <v>56.67</v>
      </c>
      <c r="C96" s="21">
        <f t="shared" si="18"/>
        <v>1</v>
      </c>
      <c r="D96" s="633"/>
      <c r="E96" s="21">
        <f t="shared" si="19"/>
        <v>1</v>
      </c>
      <c r="F96" s="633"/>
      <c r="G96" s="21">
        <f t="shared" si="20"/>
        <v>1</v>
      </c>
      <c r="H96" s="633"/>
      <c r="I96" s="21">
        <f t="shared" si="21"/>
        <v>1</v>
      </c>
      <c r="J96" s="633"/>
      <c r="K96" s="21">
        <f t="shared" si="22"/>
        <v>1</v>
      </c>
      <c r="L96" s="633"/>
      <c r="M96" s="21">
        <f t="shared" si="23"/>
        <v>1</v>
      </c>
      <c r="N96" s="633"/>
      <c r="O96" s="21">
        <f t="shared" si="24"/>
        <v>1</v>
      </c>
      <c r="P96" s="633"/>
      <c r="Q96" s="21">
        <f t="shared" si="25"/>
        <v>1</v>
      </c>
      <c r="R96" s="21">
        <f t="shared" si="26"/>
        <v>0</v>
      </c>
      <c r="S96" s="308">
        <f t="shared" si="17"/>
        <v>0</v>
      </c>
      <c r="T96" s="682">
        <f ca="1">T24</f>
        <v>138445</v>
      </c>
    </row>
    <row r="97" spans="1:20">
      <c r="A97" s="631">
        <f>Sheet2!C75</f>
        <v>-2002</v>
      </c>
      <c r="B97" s="631">
        <f>Sheet2!D75</f>
        <v>56.67</v>
      </c>
      <c r="C97" s="21">
        <f t="shared" si="18"/>
        <v>1</v>
      </c>
      <c r="D97" s="633"/>
      <c r="E97" s="21">
        <f t="shared" si="19"/>
        <v>1</v>
      </c>
      <c r="F97" s="633"/>
      <c r="G97" s="21">
        <f t="shared" si="20"/>
        <v>1</v>
      </c>
      <c r="H97" s="633"/>
      <c r="I97" s="21">
        <f t="shared" si="21"/>
        <v>1</v>
      </c>
      <c r="J97" s="633"/>
      <c r="K97" s="21">
        <f t="shared" si="22"/>
        <v>1</v>
      </c>
      <c r="L97" s="633"/>
      <c r="M97" s="21">
        <f t="shared" si="23"/>
        <v>1</v>
      </c>
      <c r="N97" s="633"/>
      <c r="O97" s="21">
        <f t="shared" si="24"/>
        <v>1</v>
      </c>
      <c r="P97" s="633"/>
      <c r="Q97" s="21">
        <f t="shared" si="25"/>
        <v>1</v>
      </c>
      <c r="R97" s="21">
        <f t="shared" si="26"/>
        <v>0</v>
      </c>
      <c r="S97" s="308">
        <f t="shared" si="17"/>
        <v>0</v>
      </c>
      <c r="T97" s="682">
        <f t="shared" ref="T97:T160" ca="1" si="29">T25</f>
        <v>138445</v>
      </c>
    </row>
    <row r="98" spans="1:20">
      <c r="A98" s="631">
        <f>Sheet2!C76</f>
        <v>-2003</v>
      </c>
      <c r="B98" s="631">
        <f>Sheet2!D76</f>
        <v>56.67</v>
      </c>
      <c r="C98" s="21">
        <f t="shared" si="18"/>
        <v>1</v>
      </c>
      <c r="D98" s="633"/>
      <c r="E98" s="21">
        <f t="shared" si="19"/>
        <v>1</v>
      </c>
      <c r="F98" s="633"/>
      <c r="G98" s="21">
        <f t="shared" si="20"/>
        <v>1</v>
      </c>
      <c r="H98" s="633"/>
      <c r="I98" s="21">
        <f t="shared" si="21"/>
        <v>1</v>
      </c>
      <c r="J98" s="633"/>
      <c r="K98" s="21">
        <f t="shared" si="22"/>
        <v>1</v>
      </c>
      <c r="L98" s="633"/>
      <c r="M98" s="21">
        <f t="shared" si="23"/>
        <v>1</v>
      </c>
      <c r="N98" s="633"/>
      <c r="O98" s="21">
        <f t="shared" si="24"/>
        <v>1</v>
      </c>
      <c r="P98" s="633"/>
      <c r="Q98" s="21">
        <f t="shared" si="25"/>
        <v>1</v>
      </c>
      <c r="R98" s="21">
        <f t="shared" si="26"/>
        <v>0</v>
      </c>
      <c r="S98" s="308">
        <f t="shared" si="17"/>
        <v>0</v>
      </c>
      <c r="T98" s="682">
        <f t="shared" ca="1" si="29"/>
        <v>138445</v>
      </c>
    </row>
    <row r="99" spans="1:20">
      <c r="A99" s="631">
        <f>Sheet2!C77</f>
        <v>-2004</v>
      </c>
      <c r="B99" s="631">
        <f>Sheet2!D77</f>
        <v>56.67</v>
      </c>
      <c r="C99" s="21">
        <f t="shared" si="18"/>
        <v>1</v>
      </c>
      <c r="D99" s="633"/>
      <c r="E99" s="21">
        <f t="shared" si="19"/>
        <v>1</v>
      </c>
      <c r="F99" s="633"/>
      <c r="G99" s="21">
        <f t="shared" si="20"/>
        <v>1</v>
      </c>
      <c r="H99" s="633"/>
      <c r="I99" s="21">
        <f t="shared" si="21"/>
        <v>1</v>
      </c>
      <c r="J99" s="633"/>
      <c r="K99" s="21">
        <f t="shared" si="22"/>
        <v>1</v>
      </c>
      <c r="L99" s="633"/>
      <c r="M99" s="21">
        <f t="shared" si="23"/>
        <v>1</v>
      </c>
      <c r="N99" s="633"/>
      <c r="O99" s="21">
        <f t="shared" si="24"/>
        <v>1</v>
      </c>
      <c r="P99" s="633"/>
      <c r="Q99" s="21">
        <f t="shared" si="25"/>
        <v>1</v>
      </c>
      <c r="R99" s="21">
        <f t="shared" si="26"/>
        <v>0</v>
      </c>
      <c r="S99" s="308">
        <f t="shared" si="17"/>
        <v>0</v>
      </c>
      <c r="T99" s="682">
        <f t="shared" ca="1" si="29"/>
        <v>138445</v>
      </c>
    </row>
    <row r="100" spans="1:20">
      <c r="A100" s="631">
        <f>Sheet2!C78</f>
        <v>-2005</v>
      </c>
      <c r="B100" s="631">
        <f>Sheet2!D78</f>
        <v>56.67</v>
      </c>
      <c r="C100" s="21">
        <f t="shared" si="18"/>
        <v>1</v>
      </c>
      <c r="D100" s="633"/>
      <c r="E100" s="21">
        <f t="shared" si="19"/>
        <v>1</v>
      </c>
      <c r="F100" s="633"/>
      <c r="G100" s="21">
        <f t="shared" si="20"/>
        <v>1</v>
      </c>
      <c r="H100" s="633"/>
      <c r="I100" s="21">
        <f t="shared" si="21"/>
        <v>1</v>
      </c>
      <c r="J100" s="633"/>
      <c r="K100" s="21">
        <f t="shared" si="22"/>
        <v>1</v>
      </c>
      <c r="L100" s="633"/>
      <c r="M100" s="21">
        <f t="shared" si="23"/>
        <v>1</v>
      </c>
      <c r="N100" s="633"/>
      <c r="O100" s="21">
        <f t="shared" si="24"/>
        <v>1</v>
      </c>
      <c r="P100" s="633"/>
      <c r="Q100" s="21">
        <f t="shared" si="25"/>
        <v>1</v>
      </c>
      <c r="R100" s="21">
        <f t="shared" si="26"/>
        <v>0</v>
      </c>
      <c r="S100" s="308">
        <f t="shared" si="17"/>
        <v>0</v>
      </c>
      <c r="T100" s="682">
        <f t="shared" ca="1" si="29"/>
        <v>138445</v>
      </c>
    </row>
    <row r="101" spans="1:20">
      <c r="A101" s="631">
        <f>Sheet2!C79</f>
        <v>-2006</v>
      </c>
      <c r="B101" s="631">
        <f>Sheet2!D79</f>
        <v>56.67</v>
      </c>
      <c r="C101" s="21">
        <f t="shared" si="18"/>
        <v>1</v>
      </c>
      <c r="D101" s="633"/>
      <c r="E101" s="21">
        <f t="shared" si="19"/>
        <v>1</v>
      </c>
      <c r="F101" s="633"/>
      <c r="G101" s="21">
        <f t="shared" si="20"/>
        <v>1</v>
      </c>
      <c r="H101" s="633"/>
      <c r="I101" s="21">
        <f t="shared" si="21"/>
        <v>1</v>
      </c>
      <c r="J101" s="633"/>
      <c r="K101" s="21">
        <f t="shared" si="22"/>
        <v>1</v>
      </c>
      <c r="L101" s="633"/>
      <c r="M101" s="21">
        <f t="shared" si="23"/>
        <v>1</v>
      </c>
      <c r="N101" s="633"/>
      <c r="O101" s="21">
        <f t="shared" si="24"/>
        <v>1</v>
      </c>
      <c r="P101" s="633"/>
      <c r="Q101" s="21">
        <f t="shared" si="25"/>
        <v>1</v>
      </c>
      <c r="R101" s="21">
        <f t="shared" si="26"/>
        <v>0</v>
      </c>
      <c r="S101" s="308">
        <f t="shared" si="17"/>
        <v>0</v>
      </c>
      <c r="T101" s="682">
        <f t="shared" ca="1" si="29"/>
        <v>138445</v>
      </c>
    </row>
    <row r="102" spans="1:20">
      <c r="A102" s="631">
        <f>Sheet2!C80</f>
        <v>-2007</v>
      </c>
      <c r="B102" s="631">
        <f>Sheet2!D80</f>
        <v>56.67</v>
      </c>
      <c r="C102" s="21">
        <f t="shared" si="18"/>
        <v>1</v>
      </c>
      <c r="D102" s="633"/>
      <c r="E102" s="21">
        <f t="shared" si="19"/>
        <v>1</v>
      </c>
      <c r="F102" s="633"/>
      <c r="G102" s="21">
        <f t="shared" si="20"/>
        <v>1</v>
      </c>
      <c r="H102" s="633"/>
      <c r="I102" s="21">
        <f t="shared" si="21"/>
        <v>1</v>
      </c>
      <c r="J102" s="633"/>
      <c r="K102" s="21">
        <f t="shared" si="22"/>
        <v>1</v>
      </c>
      <c r="L102" s="633"/>
      <c r="M102" s="21">
        <f t="shared" si="23"/>
        <v>1</v>
      </c>
      <c r="N102" s="633"/>
      <c r="O102" s="21">
        <f t="shared" si="24"/>
        <v>1</v>
      </c>
      <c r="P102" s="633"/>
      <c r="Q102" s="21">
        <f t="shared" si="25"/>
        <v>1</v>
      </c>
      <c r="R102" s="21">
        <f t="shared" si="26"/>
        <v>0</v>
      </c>
      <c r="S102" s="308">
        <f t="shared" si="17"/>
        <v>0</v>
      </c>
      <c r="T102" s="682">
        <f t="shared" ca="1" si="29"/>
        <v>138445</v>
      </c>
    </row>
    <row r="103" spans="1:20">
      <c r="A103" s="631">
        <f>Sheet2!C81</f>
        <v>-2008</v>
      </c>
      <c r="B103" s="631">
        <f>Sheet2!D81</f>
        <v>56.67</v>
      </c>
      <c r="C103" s="21">
        <f t="shared" si="18"/>
        <v>1</v>
      </c>
      <c r="D103" s="633"/>
      <c r="E103" s="21">
        <f t="shared" si="19"/>
        <v>1</v>
      </c>
      <c r="F103" s="633"/>
      <c r="G103" s="21">
        <f t="shared" si="20"/>
        <v>1</v>
      </c>
      <c r="H103" s="633"/>
      <c r="I103" s="21">
        <f t="shared" si="21"/>
        <v>1</v>
      </c>
      <c r="J103" s="633"/>
      <c r="K103" s="21">
        <f t="shared" si="22"/>
        <v>1</v>
      </c>
      <c r="L103" s="633"/>
      <c r="M103" s="21">
        <f t="shared" si="23"/>
        <v>1</v>
      </c>
      <c r="N103" s="633"/>
      <c r="O103" s="21">
        <f t="shared" si="24"/>
        <v>1</v>
      </c>
      <c r="P103" s="633"/>
      <c r="Q103" s="21">
        <f t="shared" si="25"/>
        <v>1</v>
      </c>
      <c r="R103" s="21">
        <f t="shared" si="26"/>
        <v>0</v>
      </c>
      <c r="S103" s="308">
        <f t="shared" si="17"/>
        <v>0</v>
      </c>
      <c r="T103" s="682">
        <f t="shared" ca="1" si="29"/>
        <v>138445</v>
      </c>
    </row>
    <row r="104" spans="1:20">
      <c r="A104" s="631">
        <f>Sheet2!C82</f>
        <v>-2009</v>
      </c>
      <c r="B104" s="631">
        <f>Sheet2!D82</f>
        <v>56.67</v>
      </c>
      <c r="C104" s="21">
        <f t="shared" si="18"/>
        <v>1</v>
      </c>
      <c r="D104" s="633"/>
      <c r="E104" s="21">
        <f t="shared" si="19"/>
        <v>1</v>
      </c>
      <c r="F104" s="633"/>
      <c r="G104" s="21">
        <f t="shared" si="20"/>
        <v>1</v>
      </c>
      <c r="H104" s="633"/>
      <c r="I104" s="21">
        <f t="shared" si="21"/>
        <v>1</v>
      </c>
      <c r="J104" s="633"/>
      <c r="K104" s="21">
        <f t="shared" si="22"/>
        <v>1</v>
      </c>
      <c r="L104" s="633"/>
      <c r="M104" s="21">
        <f t="shared" si="23"/>
        <v>1</v>
      </c>
      <c r="N104" s="633"/>
      <c r="O104" s="21">
        <f t="shared" si="24"/>
        <v>1</v>
      </c>
      <c r="P104" s="633"/>
      <c r="Q104" s="21">
        <f t="shared" si="25"/>
        <v>1</v>
      </c>
      <c r="R104" s="21">
        <f t="shared" si="26"/>
        <v>0</v>
      </c>
      <c r="S104" s="308">
        <f t="shared" si="17"/>
        <v>0</v>
      </c>
      <c r="T104" s="682">
        <f t="shared" ca="1" si="29"/>
        <v>138445</v>
      </c>
    </row>
    <row r="105" spans="1:20">
      <c r="A105" s="631">
        <f>Sheet2!C83</f>
        <v>-2010</v>
      </c>
      <c r="B105" s="631">
        <f>Sheet2!D83</f>
        <v>56.67</v>
      </c>
      <c r="C105" s="21">
        <f t="shared" si="18"/>
        <v>1</v>
      </c>
      <c r="D105" s="633"/>
      <c r="E105" s="21">
        <f t="shared" si="19"/>
        <v>1</v>
      </c>
      <c r="F105" s="633"/>
      <c r="G105" s="21">
        <f t="shared" si="20"/>
        <v>1</v>
      </c>
      <c r="H105" s="633"/>
      <c r="I105" s="21">
        <f t="shared" si="21"/>
        <v>1</v>
      </c>
      <c r="J105" s="633"/>
      <c r="K105" s="21">
        <f t="shared" si="22"/>
        <v>1</v>
      </c>
      <c r="L105" s="633"/>
      <c r="M105" s="21">
        <f t="shared" si="23"/>
        <v>1</v>
      </c>
      <c r="N105" s="633"/>
      <c r="O105" s="21">
        <f t="shared" si="24"/>
        <v>1</v>
      </c>
      <c r="P105" s="633"/>
      <c r="Q105" s="21">
        <f t="shared" si="25"/>
        <v>1</v>
      </c>
      <c r="R105" s="21">
        <f t="shared" si="26"/>
        <v>0</v>
      </c>
      <c r="S105" s="308">
        <f t="shared" si="17"/>
        <v>0</v>
      </c>
      <c r="T105" s="682">
        <f t="shared" ca="1" si="29"/>
        <v>138445</v>
      </c>
    </row>
    <row r="106" spans="1:20">
      <c r="A106" s="631">
        <f>Sheet2!C84</f>
        <v>-2011</v>
      </c>
      <c r="B106" s="631">
        <f>Sheet2!D84</f>
        <v>56.67</v>
      </c>
      <c r="C106" s="21">
        <f t="shared" si="18"/>
        <v>1</v>
      </c>
      <c r="D106" s="633"/>
      <c r="E106" s="21">
        <f t="shared" si="19"/>
        <v>1</v>
      </c>
      <c r="F106" s="633"/>
      <c r="G106" s="21">
        <f t="shared" si="20"/>
        <v>1</v>
      </c>
      <c r="H106" s="633"/>
      <c r="I106" s="21">
        <f t="shared" si="21"/>
        <v>1</v>
      </c>
      <c r="J106" s="633"/>
      <c r="K106" s="21">
        <f t="shared" si="22"/>
        <v>1</v>
      </c>
      <c r="L106" s="633"/>
      <c r="M106" s="21">
        <f t="shared" si="23"/>
        <v>1</v>
      </c>
      <c r="N106" s="633"/>
      <c r="O106" s="21">
        <f t="shared" si="24"/>
        <v>1</v>
      </c>
      <c r="P106" s="633"/>
      <c r="Q106" s="21">
        <f t="shared" si="25"/>
        <v>1</v>
      </c>
      <c r="R106" s="21">
        <f t="shared" si="26"/>
        <v>0</v>
      </c>
      <c r="S106" s="308">
        <f t="shared" si="17"/>
        <v>0</v>
      </c>
      <c r="T106" s="682">
        <f t="shared" ca="1" si="29"/>
        <v>138445</v>
      </c>
    </row>
    <row r="107" spans="1:20">
      <c r="A107" s="631">
        <f>Sheet2!C85</f>
        <v>-2012</v>
      </c>
      <c r="B107" s="631">
        <f>Sheet2!D85</f>
        <v>56.67</v>
      </c>
      <c r="C107" s="21">
        <f t="shared" si="18"/>
        <v>1</v>
      </c>
      <c r="D107" s="633"/>
      <c r="E107" s="21">
        <f t="shared" si="19"/>
        <v>1</v>
      </c>
      <c r="F107" s="633"/>
      <c r="G107" s="21">
        <f t="shared" si="20"/>
        <v>1</v>
      </c>
      <c r="H107" s="633"/>
      <c r="I107" s="21">
        <f t="shared" si="21"/>
        <v>1</v>
      </c>
      <c r="J107" s="633"/>
      <c r="K107" s="21">
        <f t="shared" si="22"/>
        <v>1</v>
      </c>
      <c r="L107" s="633"/>
      <c r="M107" s="21">
        <f t="shared" si="23"/>
        <v>1</v>
      </c>
      <c r="N107" s="633"/>
      <c r="O107" s="21">
        <f t="shared" si="24"/>
        <v>1</v>
      </c>
      <c r="P107" s="633"/>
      <c r="Q107" s="21">
        <f t="shared" si="25"/>
        <v>1</v>
      </c>
      <c r="R107" s="21">
        <f t="shared" si="26"/>
        <v>0</v>
      </c>
      <c r="S107" s="308">
        <f t="shared" si="17"/>
        <v>0</v>
      </c>
      <c r="T107" s="682">
        <f t="shared" ca="1" si="29"/>
        <v>138445</v>
      </c>
    </row>
    <row r="108" spans="1:20">
      <c r="A108" s="631">
        <f>Sheet2!C86</f>
        <v>-2013</v>
      </c>
      <c r="B108" s="631">
        <f>Sheet2!D86</f>
        <v>56.67</v>
      </c>
      <c r="C108" s="21">
        <f t="shared" si="18"/>
        <v>1</v>
      </c>
      <c r="D108" s="633"/>
      <c r="E108" s="21">
        <f t="shared" si="19"/>
        <v>1</v>
      </c>
      <c r="F108" s="633"/>
      <c r="G108" s="21">
        <f t="shared" si="20"/>
        <v>1</v>
      </c>
      <c r="H108" s="633"/>
      <c r="I108" s="21">
        <f t="shared" si="21"/>
        <v>1</v>
      </c>
      <c r="J108" s="633"/>
      <c r="K108" s="21">
        <f t="shared" si="22"/>
        <v>1</v>
      </c>
      <c r="L108" s="633"/>
      <c r="M108" s="21">
        <f t="shared" si="23"/>
        <v>1</v>
      </c>
      <c r="N108" s="633"/>
      <c r="O108" s="21">
        <f t="shared" si="24"/>
        <v>1</v>
      </c>
      <c r="P108" s="633"/>
      <c r="Q108" s="21">
        <f t="shared" si="25"/>
        <v>1</v>
      </c>
      <c r="R108" s="21">
        <f t="shared" si="26"/>
        <v>0</v>
      </c>
      <c r="S108" s="308">
        <f t="shared" si="17"/>
        <v>0</v>
      </c>
      <c r="T108" s="682">
        <f t="shared" ca="1" si="29"/>
        <v>138445</v>
      </c>
    </row>
    <row r="109" spans="1:20">
      <c r="A109" s="631">
        <f>Sheet2!C87</f>
        <v>-2014</v>
      </c>
      <c r="B109" s="631">
        <f>Sheet2!D87</f>
        <v>56.67</v>
      </c>
      <c r="C109" s="21">
        <f t="shared" si="18"/>
        <v>1</v>
      </c>
      <c r="D109" s="633"/>
      <c r="E109" s="21">
        <f t="shared" si="19"/>
        <v>1</v>
      </c>
      <c r="F109" s="633"/>
      <c r="G109" s="21">
        <f t="shared" si="20"/>
        <v>1</v>
      </c>
      <c r="H109" s="633"/>
      <c r="I109" s="21">
        <f t="shared" si="21"/>
        <v>1</v>
      </c>
      <c r="J109" s="633"/>
      <c r="K109" s="21">
        <f t="shared" si="22"/>
        <v>1</v>
      </c>
      <c r="L109" s="633"/>
      <c r="M109" s="21">
        <f t="shared" si="23"/>
        <v>1</v>
      </c>
      <c r="N109" s="633"/>
      <c r="O109" s="21">
        <f t="shared" si="24"/>
        <v>1</v>
      </c>
      <c r="P109" s="633"/>
      <c r="Q109" s="21">
        <f t="shared" si="25"/>
        <v>1</v>
      </c>
      <c r="R109" s="21">
        <f t="shared" si="26"/>
        <v>0</v>
      </c>
      <c r="S109" s="308">
        <f t="shared" si="17"/>
        <v>0</v>
      </c>
      <c r="T109" s="682">
        <f t="shared" ca="1" si="29"/>
        <v>138445</v>
      </c>
    </row>
    <row r="110" spans="1:20">
      <c r="A110" s="631">
        <f>Sheet2!C88</f>
        <v>-2015</v>
      </c>
      <c r="B110" s="631">
        <f>Sheet2!D88</f>
        <v>56.67</v>
      </c>
      <c r="C110" s="21">
        <f t="shared" si="18"/>
        <v>1</v>
      </c>
      <c r="D110" s="633"/>
      <c r="E110" s="21">
        <f t="shared" si="19"/>
        <v>1</v>
      </c>
      <c r="F110" s="633"/>
      <c r="G110" s="21">
        <f t="shared" si="20"/>
        <v>1</v>
      </c>
      <c r="H110" s="633"/>
      <c r="I110" s="21">
        <f t="shared" si="21"/>
        <v>1</v>
      </c>
      <c r="J110" s="633"/>
      <c r="K110" s="21">
        <f t="shared" si="22"/>
        <v>1</v>
      </c>
      <c r="L110" s="633"/>
      <c r="M110" s="21">
        <f t="shared" si="23"/>
        <v>1</v>
      </c>
      <c r="N110" s="633"/>
      <c r="O110" s="21">
        <f t="shared" si="24"/>
        <v>1</v>
      </c>
      <c r="P110" s="633"/>
      <c r="Q110" s="21">
        <f t="shared" si="25"/>
        <v>1</v>
      </c>
      <c r="R110" s="21">
        <f t="shared" si="26"/>
        <v>0</v>
      </c>
      <c r="S110" s="308">
        <f t="shared" si="17"/>
        <v>0</v>
      </c>
      <c r="T110" s="682">
        <f t="shared" ca="1" si="29"/>
        <v>138445</v>
      </c>
    </row>
    <row r="111" spans="1:20">
      <c r="A111" s="631">
        <f>Sheet2!C89</f>
        <v>-2016</v>
      </c>
      <c r="B111" s="631">
        <f>Sheet2!D89</f>
        <v>56.67</v>
      </c>
      <c r="C111" s="21">
        <f t="shared" si="18"/>
        <v>1</v>
      </c>
      <c r="D111" s="633"/>
      <c r="E111" s="21">
        <f t="shared" si="19"/>
        <v>1</v>
      </c>
      <c r="F111" s="633"/>
      <c r="G111" s="21">
        <f t="shared" si="20"/>
        <v>1</v>
      </c>
      <c r="H111" s="633"/>
      <c r="I111" s="21">
        <f t="shared" si="21"/>
        <v>1</v>
      </c>
      <c r="J111" s="633"/>
      <c r="K111" s="21">
        <f t="shared" si="22"/>
        <v>1</v>
      </c>
      <c r="L111" s="633"/>
      <c r="M111" s="21">
        <f t="shared" si="23"/>
        <v>1</v>
      </c>
      <c r="N111" s="633"/>
      <c r="O111" s="21">
        <f t="shared" si="24"/>
        <v>1</v>
      </c>
      <c r="P111" s="633"/>
      <c r="Q111" s="21">
        <f t="shared" si="25"/>
        <v>1</v>
      </c>
      <c r="R111" s="21">
        <f t="shared" si="26"/>
        <v>0</v>
      </c>
      <c r="S111" s="308">
        <f t="shared" si="17"/>
        <v>0</v>
      </c>
      <c r="T111" s="682">
        <f t="shared" ca="1" si="29"/>
        <v>138445</v>
      </c>
    </row>
    <row r="112" spans="1:20">
      <c r="A112" s="631">
        <f>Sheet2!C90</f>
        <v>-2017</v>
      </c>
      <c r="B112" s="631">
        <f>Sheet2!D90</f>
        <v>56.67</v>
      </c>
      <c r="C112" s="21">
        <f t="shared" si="18"/>
        <v>1</v>
      </c>
      <c r="D112" s="633"/>
      <c r="E112" s="21">
        <f t="shared" si="19"/>
        <v>1</v>
      </c>
      <c r="F112" s="633"/>
      <c r="G112" s="21">
        <f t="shared" si="20"/>
        <v>1</v>
      </c>
      <c r="H112" s="633"/>
      <c r="I112" s="21">
        <f t="shared" si="21"/>
        <v>1</v>
      </c>
      <c r="J112" s="633"/>
      <c r="K112" s="21">
        <f t="shared" si="22"/>
        <v>1</v>
      </c>
      <c r="L112" s="633"/>
      <c r="M112" s="21">
        <f t="shared" si="23"/>
        <v>1</v>
      </c>
      <c r="N112" s="633"/>
      <c r="O112" s="21">
        <f t="shared" si="24"/>
        <v>1</v>
      </c>
      <c r="P112" s="633"/>
      <c r="Q112" s="21">
        <f t="shared" si="25"/>
        <v>1</v>
      </c>
      <c r="R112" s="21">
        <f t="shared" si="26"/>
        <v>0</v>
      </c>
      <c r="S112" s="308">
        <f t="shared" si="17"/>
        <v>0</v>
      </c>
      <c r="T112" s="682">
        <f t="shared" ca="1" si="29"/>
        <v>138445</v>
      </c>
    </row>
    <row r="113" spans="1:20">
      <c r="A113" s="631">
        <f>Sheet2!C91</f>
        <v>-2018</v>
      </c>
      <c r="B113" s="631">
        <f>Sheet2!D91</f>
        <v>56.67</v>
      </c>
      <c r="C113" s="21">
        <f t="shared" si="18"/>
        <v>1</v>
      </c>
      <c r="D113" s="633"/>
      <c r="E113" s="21">
        <f t="shared" si="19"/>
        <v>1</v>
      </c>
      <c r="F113" s="633"/>
      <c r="G113" s="21">
        <f t="shared" si="20"/>
        <v>1</v>
      </c>
      <c r="H113" s="633"/>
      <c r="I113" s="21">
        <f t="shared" si="21"/>
        <v>1</v>
      </c>
      <c r="J113" s="633"/>
      <c r="K113" s="21">
        <f t="shared" si="22"/>
        <v>1</v>
      </c>
      <c r="L113" s="633"/>
      <c r="M113" s="21">
        <f t="shared" si="23"/>
        <v>1</v>
      </c>
      <c r="N113" s="633"/>
      <c r="O113" s="21">
        <f t="shared" si="24"/>
        <v>1</v>
      </c>
      <c r="P113" s="633"/>
      <c r="Q113" s="21">
        <f t="shared" si="25"/>
        <v>1</v>
      </c>
      <c r="R113" s="21">
        <f t="shared" si="26"/>
        <v>0</v>
      </c>
      <c r="S113" s="308">
        <f t="shared" si="17"/>
        <v>0</v>
      </c>
      <c r="T113" s="682">
        <f t="shared" ca="1" si="29"/>
        <v>138445</v>
      </c>
    </row>
    <row r="114" spans="1:20">
      <c r="A114" s="631">
        <f>Sheet2!C92</f>
        <v>-2019</v>
      </c>
      <c r="B114" s="631">
        <f>Sheet2!D92</f>
        <v>56.67</v>
      </c>
      <c r="C114" s="21">
        <f t="shared" si="18"/>
        <v>1</v>
      </c>
      <c r="D114" s="633"/>
      <c r="E114" s="21">
        <f t="shared" si="19"/>
        <v>1</v>
      </c>
      <c r="F114" s="633"/>
      <c r="G114" s="21">
        <f t="shared" si="20"/>
        <v>1</v>
      </c>
      <c r="H114" s="633"/>
      <c r="I114" s="21">
        <f t="shared" si="21"/>
        <v>1</v>
      </c>
      <c r="J114" s="633"/>
      <c r="K114" s="21">
        <f t="shared" si="22"/>
        <v>1</v>
      </c>
      <c r="L114" s="633"/>
      <c r="M114" s="21">
        <f t="shared" si="23"/>
        <v>1</v>
      </c>
      <c r="N114" s="633"/>
      <c r="O114" s="21">
        <f t="shared" si="24"/>
        <v>1</v>
      </c>
      <c r="P114" s="633"/>
      <c r="Q114" s="21">
        <f t="shared" si="25"/>
        <v>1</v>
      </c>
      <c r="R114" s="21">
        <f t="shared" si="26"/>
        <v>0</v>
      </c>
      <c r="S114" s="308">
        <f t="shared" si="17"/>
        <v>0</v>
      </c>
      <c r="T114" s="682">
        <f t="shared" ca="1" si="29"/>
        <v>138445</v>
      </c>
    </row>
    <row r="115" spans="1:20">
      <c r="A115" s="631">
        <f>Sheet2!C93</f>
        <v>-2020</v>
      </c>
      <c r="B115" s="631">
        <f>Sheet2!D93</f>
        <v>56.67</v>
      </c>
      <c r="C115" s="21">
        <f t="shared" si="18"/>
        <v>1</v>
      </c>
      <c r="D115" s="633"/>
      <c r="E115" s="21">
        <f t="shared" si="19"/>
        <v>1</v>
      </c>
      <c r="F115" s="633"/>
      <c r="G115" s="21">
        <f t="shared" si="20"/>
        <v>1</v>
      </c>
      <c r="H115" s="633"/>
      <c r="I115" s="21">
        <f t="shared" si="21"/>
        <v>1</v>
      </c>
      <c r="J115" s="633"/>
      <c r="K115" s="21">
        <f t="shared" si="22"/>
        <v>1</v>
      </c>
      <c r="L115" s="633"/>
      <c r="M115" s="21">
        <f t="shared" si="23"/>
        <v>1</v>
      </c>
      <c r="N115" s="633"/>
      <c r="O115" s="21">
        <f t="shared" si="24"/>
        <v>1</v>
      </c>
      <c r="P115" s="633"/>
      <c r="Q115" s="21">
        <f t="shared" si="25"/>
        <v>1</v>
      </c>
      <c r="R115" s="21">
        <f t="shared" si="26"/>
        <v>0</v>
      </c>
      <c r="S115" s="308">
        <f t="shared" si="17"/>
        <v>0</v>
      </c>
      <c r="T115" s="682">
        <f t="shared" ca="1" si="29"/>
        <v>138445</v>
      </c>
    </row>
    <row r="116" spans="1:20">
      <c r="A116" s="631">
        <f>Sheet2!C94</f>
        <v>-2021</v>
      </c>
      <c r="B116" s="631">
        <f>Sheet2!D94</f>
        <v>56.67</v>
      </c>
      <c r="C116" s="21">
        <f t="shared" si="18"/>
        <v>1</v>
      </c>
      <c r="D116" s="633"/>
      <c r="E116" s="21">
        <f t="shared" si="19"/>
        <v>1</v>
      </c>
      <c r="F116" s="633"/>
      <c r="G116" s="21">
        <f t="shared" si="20"/>
        <v>1</v>
      </c>
      <c r="H116" s="633"/>
      <c r="I116" s="21">
        <f t="shared" si="21"/>
        <v>1</v>
      </c>
      <c r="J116" s="633"/>
      <c r="K116" s="21">
        <f t="shared" si="22"/>
        <v>1</v>
      </c>
      <c r="L116" s="633"/>
      <c r="M116" s="21">
        <f t="shared" si="23"/>
        <v>1</v>
      </c>
      <c r="N116" s="633"/>
      <c r="O116" s="21">
        <f t="shared" si="24"/>
        <v>1</v>
      </c>
      <c r="P116" s="633"/>
      <c r="Q116" s="21">
        <f t="shared" si="25"/>
        <v>1</v>
      </c>
      <c r="R116" s="21">
        <f t="shared" si="26"/>
        <v>0</v>
      </c>
      <c r="S116" s="308">
        <f t="shared" si="17"/>
        <v>0</v>
      </c>
      <c r="T116" s="682">
        <f t="shared" ca="1" si="29"/>
        <v>138445</v>
      </c>
    </row>
    <row r="117" spans="1:20">
      <c r="A117" s="631">
        <f>Sheet2!C95</f>
        <v>-2022</v>
      </c>
      <c r="B117" s="631">
        <f>Sheet2!D95</f>
        <v>56.67</v>
      </c>
      <c r="C117" s="21">
        <f t="shared" si="18"/>
        <v>1</v>
      </c>
      <c r="D117" s="633"/>
      <c r="E117" s="21">
        <f t="shared" si="19"/>
        <v>1</v>
      </c>
      <c r="F117" s="633"/>
      <c r="G117" s="21">
        <f t="shared" si="20"/>
        <v>1</v>
      </c>
      <c r="H117" s="633"/>
      <c r="I117" s="21">
        <f t="shared" si="21"/>
        <v>1</v>
      </c>
      <c r="J117" s="633"/>
      <c r="K117" s="21">
        <f t="shared" si="22"/>
        <v>1</v>
      </c>
      <c r="L117" s="633"/>
      <c r="M117" s="21">
        <f t="shared" si="23"/>
        <v>1</v>
      </c>
      <c r="N117" s="633"/>
      <c r="O117" s="21">
        <f t="shared" si="24"/>
        <v>1</v>
      </c>
      <c r="P117" s="633"/>
      <c r="Q117" s="21">
        <f t="shared" si="25"/>
        <v>1</v>
      </c>
      <c r="R117" s="21">
        <f t="shared" si="26"/>
        <v>0</v>
      </c>
      <c r="S117" s="308">
        <f t="shared" si="17"/>
        <v>0</v>
      </c>
      <c r="T117" s="682">
        <f t="shared" ca="1" si="29"/>
        <v>138445</v>
      </c>
    </row>
    <row r="118" spans="1:20">
      <c r="A118" s="631">
        <f>Sheet2!C96</f>
        <v>-2023</v>
      </c>
      <c r="B118" s="631">
        <f>Sheet2!D96</f>
        <v>56.67</v>
      </c>
      <c r="C118" s="21">
        <f t="shared" si="18"/>
        <v>1</v>
      </c>
      <c r="D118" s="633"/>
      <c r="E118" s="21">
        <f t="shared" si="19"/>
        <v>1</v>
      </c>
      <c r="F118" s="633"/>
      <c r="G118" s="21">
        <f t="shared" si="20"/>
        <v>1</v>
      </c>
      <c r="H118" s="633"/>
      <c r="I118" s="21">
        <f t="shared" si="21"/>
        <v>1</v>
      </c>
      <c r="J118" s="633"/>
      <c r="K118" s="21">
        <f t="shared" si="22"/>
        <v>1</v>
      </c>
      <c r="L118" s="633"/>
      <c r="M118" s="21">
        <f t="shared" si="23"/>
        <v>1</v>
      </c>
      <c r="N118" s="633"/>
      <c r="O118" s="21">
        <f t="shared" si="24"/>
        <v>1</v>
      </c>
      <c r="P118" s="633"/>
      <c r="Q118" s="21">
        <f t="shared" si="25"/>
        <v>1</v>
      </c>
      <c r="R118" s="21">
        <f t="shared" si="26"/>
        <v>0</v>
      </c>
      <c r="S118" s="308">
        <f t="shared" si="17"/>
        <v>0</v>
      </c>
      <c r="T118" s="682">
        <f t="shared" ca="1" si="29"/>
        <v>138445</v>
      </c>
    </row>
    <row r="119" spans="1:20">
      <c r="A119" s="631">
        <f>Sheet2!C97</f>
        <v>-2024</v>
      </c>
      <c r="B119" s="631">
        <f>Sheet2!D97</f>
        <v>56.67</v>
      </c>
      <c r="C119" s="21">
        <f t="shared" si="18"/>
        <v>1</v>
      </c>
      <c r="D119" s="633"/>
      <c r="E119" s="21">
        <f t="shared" si="19"/>
        <v>1</v>
      </c>
      <c r="F119" s="633"/>
      <c r="G119" s="21">
        <f t="shared" si="20"/>
        <v>1</v>
      </c>
      <c r="H119" s="633"/>
      <c r="I119" s="21">
        <f t="shared" si="21"/>
        <v>1</v>
      </c>
      <c r="J119" s="633"/>
      <c r="K119" s="21">
        <f t="shared" si="22"/>
        <v>1</v>
      </c>
      <c r="L119" s="633"/>
      <c r="M119" s="21">
        <f t="shared" si="23"/>
        <v>1</v>
      </c>
      <c r="N119" s="633"/>
      <c r="O119" s="21">
        <f t="shared" si="24"/>
        <v>1</v>
      </c>
      <c r="P119" s="633"/>
      <c r="Q119" s="21">
        <f t="shared" si="25"/>
        <v>1</v>
      </c>
      <c r="R119" s="21">
        <f t="shared" si="26"/>
        <v>0</v>
      </c>
      <c r="S119" s="308">
        <f t="shared" si="17"/>
        <v>0</v>
      </c>
      <c r="T119" s="682">
        <f t="shared" ca="1" si="29"/>
        <v>138445</v>
      </c>
    </row>
    <row r="120" spans="1:20">
      <c r="A120" s="631">
        <f>Sheet2!C98</f>
        <v>-2025</v>
      </c>
      <c r="B120" s="631">
        <f>Sheet2!D98</f>
        <v>56.67</v>
      </c>
      <c r="C120" s="21">
        <f t="shared" si="18"/>
        <v>1</v>
      </c>
      <c r="D120" s="633"/>
      <c r="E120" s="21">
        <f t="shared" si="19"/>
        <v>1</v>
      </c>
      <c r="F120" s="633"/>
      <c r="G120" s="21">
        <f t="shared" si="20"/>
        <v>1</v>
      </c>
      <c r="H120" s="633"/>
      <c r="I120" s="21">
        <f t="shared" si="21"/>
        <v>1</v>
      </c>
      <c r="J120" s="633"/>
      <c r="K120" s="21">
        <f t="shared" si="22"/>
        <v>1</v>
      </c>
      <c r="L120" s="633"/>
      <c r="M120" s="21">
        <f t="shared" si="23"/>
        <v>1</v>
      </c>
      <c r="N120" s="633"/>
      <c r="O120" s="21">
        <f t="shared" si="24"/>
        <v>1</v>
      </c>
      <c r="P120" s="633"/>
      <c r="Q120" s="21">
        <f t="shared" si="25"/>
        <v>1</v>
      </c>
      <c r="R120" s="21">
        <f t="shared" si="26"/>
        <v>0</v>
      </c>
      <c r="S120" s="308">
        <f t="shared" si="17"/>
        <v>0</v>
      </c>
      <c r="T120" s="682">
        <f t="shared" ca="1" si="29"/>
        <v>138445</v>
      </c>
    </row>
    <row r="121" spans="1:20">
      <c r="A121" s="631">
        <f>Sheet2!C99</f>
        <v>-2026</v>
      </c>
      <c r="B121" s="631">
        <f>Sheet2!D99</f>
        <v>56.67</v>
      </c>
      <c r="C121" s="21">
        <f t="shared" si="18"/>
        <v>1</v>
      </c>
      <c r="D121" s="633"/>
      <c r="E121" s="21">
        <f t="shared" si="19"/>
        <v>1</v>
      </c>
      <c r="F121" s="633"/>
      <c r="G121" s="21">
        <f t="shared" si="20"/>
        <v>1</v>
      </c>
      <c r="H121" s="633"/>
      <c r="I121" s="21">
        <f t="shared" si="21"/>
        <v>1</v>
      </c>
      <c r="J121" s="633"/>
      <c r="K121" s="21">
        <f t="shared" si="22"/>
        <v>1</v>
      </c>
      <c r="L121" s="633"/>
      <c r="M121" s="21">
        <f t="shared" si="23"/>
        <v>1</v>
      </c>
      <c r="N121" s="633"/>
      <c r="O121" s="21">
        <f t="shared" si="24"/>
        <v>1</v>
      </c>
      <c r="P121" s="633"/>
      <c r="Q121" s="21">
        <f t="shared" si="25"/>
        <v>1</v>
      </c>
      <c r="R121" s="21">
        <f t="shared" si="26"/>
        <v>0</v>
      </c>
      <c r="S121" s="308">
        <f t="shared" si="17"/>
        <v>0</v>
      </c>
      <c r="T121" s="682">
        <f t="shared" ca="1" si="29"/>
        <v>138445</v>
      </c>
    </row>
    <row r="122" spans="1:20">
      <c r="A122" s="631">
        <f>Sheet2!C100</f>
        <v>-2027</v>
      </c>
      <c r="B122" s="631">
        <f>Sheet2!D100</f>
        <v>56.67</v>
      </c>
      <c r="C122" s="21">
        <f t="shared" si="18"/>
        <v>1</v>
      </c>
      <c r="D122" s="633"/>
      <c r="E122" s="21">
        <f t="shared" si="19"/>
        <v>1</v>
      </c>
      <c r="F122" s="633"/>
      <c r="G122" s="21">
        <f t="shared" si="20"/>
        <v>1</v>
      </c>
      <c r="H122" s="633"/>
      <c r="I122" s="21">
        <f t="shared" si="21"/>
        <v>1</v>
      </c>
      <c r="J122" s="633"/>
      <c r="K122" s="21">
        <f t="shared" si="22"/>
        <v>1</v>
      </c>
      <c r="L122" s="633"/>
      <c r="M122" s="21">
        <f t="shared" si="23"/>
        <v>1</v>
      </c>
      <c r="N122" s="633"/>
      <c r="O122" s="21">
        <f t="shared" si="24"/>
        <v>1</v>
      </c>
      <c r="P122" s="633"/>
      <c r="Q122" s="21">
        <f t="shared" si="25"/>
        <v>1</v>
      </c>
      <c r="R122" s="21">
        <f t="shared" si="26"/>
        <v>0</v>
      </c>
      <c r="S122" s="308">
        <f t="shared" si="17"/>
        <v>0</v>
      </c>
      <c r="T122" s="682">
        <f t="shared" ca="1" si="29"/>
        <v>138445</v>
      </c>
    </row>
    <row r="123" spans="1:20">
      <c r="A123" s="631">
        <f>Sheet2!C101</f>
        <v>-2028</v>
      </c>
      <c r="B123" s="631">
        <f>Sheet2!D101</f>
        <v>56.67</v>
      </c>
      <c r="C123" s="21">
        <f t="shared" si="18"/>
        <v>1</v>
      </c>
      <c r="D123" s="633"/>
      <c r="E123" s="21">
        <f t="shared" si="19"/>
        <v>1</v>
      </c>
      <c r="F123" s="633"/>
      <c r="G123" s="21">
        <f t="shared" si="20"/>
        <v>1</v>
      </c>
      <c r="H123" s="633"/>
      <c r="I123" s="21">
        <f t="shared" si="21"/>
        <v>1</v>
      </c>
      <c r="J123" s="633"/>
      <c r="K123" s="21">
        <f t="shared" si="22"/>
        <v>1</v>
      </c>
      <c r="L123" s="633"/>
      <c r="M123" s="21">
        <f t="shared" si="23"/>
        <v>1</v>
      </c>
      <c r="N123" s="633"/>
      <c r="O123" s="21">
        <f t="shared" si="24"/>
        <v>1</v>
      </c>
      <c r="P123" s="633"/>
      <c r="Q123" s="21">
        <f t="shared" si="25"/>
        <v>1</v>
      </c>
      <c r="R123" s="21">
        <f t="shared" si="26"/>
        <v>0</v>
      </c>
      <c r="S123" s="308">
        <f t="shared" si="17"/>
        <v>0</v>
      </c>
      <c r="T123" s="682">
        <f t="shared" ca="1" si="29"/>
        <v>138445</v>
      </c>
    </row>
    <row r="124" spans="1:20">
      <c r="A124" s="631">
        <f>Sheet2!C102</f>
        <v>-2029</v>
      </c>
      <c r="B124" s="631">
        <f>Sheet2!D102</f>
        <v>56.67</v>
      </c>
      <c r="C124" s="21">
        <f t="shared" si="18"/>
        <v>1</v>
      </c>
      <c r="D124" s="633"/>
      <c r="E124" s="21">
        <f t="shared" si="19"/>
        <v>1</v>
      </c>
      <c r="F124" s="633"/>
      <c r="G124" s="21">
        <f t="shared" si="20"/>
        <v>1</v>
      </c>
      <c r="H124" s="633"/>
      <c r="I124" s="21">
        <f t="shared" si="21"/>
        <v>1</v>
      </c>
      <c r="J124" s="633"/>
      <c r="K124" s="21">
        <f t="shared" si="22"/>
        <v>1</v>
      </c>
      <c r="L124" s="633"/>
      <c r="M124" s="21">
        <f t="shared" si="23"/>
        <v>1</v>
      </c>
      <c r="N124" s="633"/>
      <c r="O124" s="21">
        <f t="shared" si="24"/>
        <v>1</v>
      </c>
      <c r="P124" s="633"/>
      <c r="Q124" s="21">
        <f t="shared" si="25"/>
        <v>1</v>
      </c>
      <c r="R124" s="21">
        <f t="shared" si="26"/>
        <v>0</v>
      </c>
      <c r="S124" s="308">
        <f t="shared" si="17"/>
        <v>0</v>
      </c>
      <c r="T124" s="682">
        <f t="shared" ca="1" si="29"/>
        <v>138445</v>
      </c>
    </row>
    <row r="125" spans="1:20">
      <c r="A125" s="631">
        <f>Sheet2!C103</f>
        <v>-2030</v>
      </c>
      <c r="B125" s="631">
        <f>Sheet2!D103</f>
        <v>56.67</v>
      </c>
      <c r="C125" s="21">
        <f t="shared" si="18"/>
        <v>1</v>
      </c>
      <c r="D125" s="633"/>
      <c r="E125" s="21">
        <f t="shared" si="19"/>
        <v>1</v>
      </c>
      <c r="F125" s="633"/>
      <c r="G125" s="21">
        <f t="shared" si="20"/>
        <v>1</v>
      </c>
      <c r="H125" s="633"/>
      <c r="I125" s="21">
        <f t="shared" si="21"/>
        <v>1</v>
      </c>
      <c r="J125" s="633"/>
      <c r="K125" s="21">
        <f t="shared" si="22"/>
        <v>1</v>
      </c>
      <c r="L125" s="633"/>
      <c r="M125" s="21">
        <f t="shared" si="23"/>
        <v>1</v>
      </c>
      <c r="N125" s="633"/>
      <c r="O125" s="21">
        <f t="shared" si="24"/>
        <v>1</v>
      </c>
      <c r="P125" s="633"/>
      <c r="Q125" s="21">
        <f t="shared" si="25"/>
        <v>1</v>
      </c>
      <c r="R125" s="21">
        <f t="shared" si="26"/>
        <v>0</v>
      </c>
      <c r="S125" s="308">
        <f t="shared" si="17"/>
        <v>0</v>
      </c>
      <c r="T125" s="682">
        <f t="shared" ca="1" si="29"/>
        <v>138445</v>
      </c>
    </row>
    <row r="126" spans="1:20">
      <c r="A126" s="631">
        <f>Sheet2!C104</f>
        <v>-2031</v>
      </c>
      <c r="B126" s="631">
        <f>Sheet2!D104</f>
        <v>56.67</v>
      </c>
      <c r="C126" s="21">
        <f t="shared" si="18"/>
        <v>1</v>
      </c>
      <c r="D126" s="633"/>
      <c r="E126" s="21">
        <f t="shared" si="19"/>
        <v>1</v>
      </c>
      <c r="F126" s="633"/>
      <c r="G126" s="21">
        <f t="shared" si="20"/>
        <v>1</v>
      </c>
      <c r="H126" s="633"/>
      <c r="I126" s="21">
        <f t="shared" si="21"/>
        <v>1</v>
      </c>
      <c r="J126" s="633"/>
      <c r="K126" s="21">
        <f t="shared" si="22"/>
        <v>1</v>
      </c>
      <c r="L126" s="633"/>
      <c r="M126" s="21">
        <f t="shared" si="23"/>
        <v>1</v>
      </c>
      <c r="N126" s="633"/>
      <c r="O126" s="21">
        <f t="shared" si="24"/>
        <v>1</v>
      </c>
      <c r="P126" s="633"/>
      <c r="Q126" s="21">
        <f t="shared" si="25"/>
        <v>1</v>
      </c>
      <c r="R126" s="21">
        <f t="shared" si="26"/>
        <v>0</v>
      </c>
      <c r="S126" s="308">
        <f t="shared" si="17"/>
        <v>0</v>
      </c>
      <c r="T126" s="682">
        <f t="shared" ca="1" si="29"/>
        <v>138445</v>
      </c>
    </row>
    <row r="127" spans="1:20">
      <c r="A127" s="631">
        <f>Sheet2!C105</f>
        <v>-2032</v>
      </c>
      <c r="B127" s="631">
        <f>Sheet2!D105</f>
        <v>56.67</v>
      </c>
      <c r="C127" s="21">
        <f t="shared" si="18"/>
        <v>1</v>
      </c>
      <c r="D127" s="633"/>
      <c r="E127" s="21">
        <f t="shared" si="19"/>
        <v>1</v>
      </c>
      <c r="F127" s="633"/>
      <c r="G127" s="21">
        <f t="shared" si="20"/>
        <v>1</v>
      </c>
      <c r="H127" s="633"/>
      <c r="I127" s="21">
        <f t="shared" si="21"/>
        <v>1</v>
      </c>
      <c r="J127" s="633"/>
      <c r="K127" s="21">
        <f t="shared" si="22"/>
        <v>1</v>
      </c>
      <c r="L127" s="633"/>
      <c r="M127" s="21">
        <f t="shared" si="23"/>
        <v>1</v>
      </c>
      <c r="N127" s="633"/>
      <c r="O127" s="21">
        <f t="shared" si="24"/>
        <v>1</v>
      </c>
      <c r="P127" s="633"/>
      <c r="Q127" s="21">
        <f t="shared" si="25"/>
        <v>1</v>
      </c>
      <c r="R127" s="21">
        <f t="shared" si="26"/>
        <v>0</v>
      </c>
      <c r="S127" s="308">
        <f t="shared" si="17"/>
        <v>0</v>
      </c>
      <c r="T127" s="682">
        <f t="shared" ca="1" si="29"/>
        <v>138445</v>
      </c>
    </row>
    <row r="128" spans="1:20">
      <c r="A128" s="631">
        <f>Sheet2!C106</f>
        <v>-2033</v>
      </c>
      <c r="B128" s="631">
        <f>Sheet2!D106</f>
        <v>56.67</v>
      </c>
      <c r="C128" s="21">
        <f t="shared" si="18"/>
        <v>1</v>
      </c>
      <c r="D128" s="633"/>
      <c r="E128" s="21">
        <f t="shared" si="19"/>
        <v>1</v>
      </c>
      <c r="F128" s="633"/>
      <c r="G128" s="21">
        <f t="shared" si="20"/>
        <v>1</v>
      </c>
      <c r="H128" s="633"/>
      <c r="I128" s="21">
        <f t="shared" si="21"/>
        <v>1</v>
      </c>
      <c r="J128" s="633"/>
      <c r="K128" s="21">
        <f t="shared" si="22"/>
        <v>1</v>
      </c>
      <c r="L128" s="633"/>
      <c r="M128" s="21">
        <f t="shared" si="23"/>
        <v>1</v>
      </c>
      <c r="N128" s="633"/>
      <c r="O128" s="21">
        <f t="shared" si="24"/>
        <v>1</v>
      </c>
      <c r="P128" s="633"/>
      <c r="Q128" s="21">
        <f t="shared" si="25"/>
        <v>1</v>
      </c>
      <c r="R128" s="21">
        <f t="shared" si="26"/>
        <v>0</v>
      </c>
      <c r="S128" s="308">
        <f t="shared" si="17"/>
        <v>0</v>
      </c>
      <c r="T128" s="682">
        <f t="shared" ca="1" si="29"/>
        <v>138445</v>
      </c>
    </row>
    <row r="129" spans="1:20">
      <c r="A129" s="631">
        <f>Sheet2!C107</f>
        <v>-2034</v>
      </c>
      <c r="B129" s="631">
        <f>Sheet2!D107</f>
        <v>56.67</v>
      </c>
      <c r="C129" s="21">
        <f t="shared" si="18"/>
        <v>1</v>
      </c>
      <c r="D129" s="633"/>
      <c r="E129" s="21">
        <f t="shared" si="19"/>
        <v>1</v>
      </c>
      <c r="F129" s="633"/>
      <c r="G129" s="21">
        <f t="shared" si="20"/>
        <v>1</v>
      </c>
      <c r="H129" s="633"/>
      <c r="I129" s="21">
        <f t="shared" si="21"/>
        <v>1</v>
      </c>
      <c r="J129" s="633"/>
      <c r="K129" s="21">
        <f t="shared" si="22"/>
        <v>1</v>
      </c>
      <c r="L129" s="633"/>
      <c r="M129" s="21">
        <f t="shared" si="23"/>
        <v>1</v>
      </c>
      <c r="N129" s="633"/>
      <c r="O129" s="21">
        <f t="shared" si="24"/>
        <v>1</v>
      </c>
      <c r="P129" s="633"/>
      <c r="Q129" s="21">
        <f t="shared" si="25"/>
        <v>1</v>
      </c>
      <c r="R129" s="21">
        <f t="shared" si="26"/>
        <v>0</v>
      </c>
      <c r="S129" s="308">
        <f t="shared" si="17"/>
        <v>0</v>
      </c>
      <c r="T129" s="682">
        <f t="shared" ca="1" si="29"/>
        <v>138445</v>
      </c>
    </row>
    <row r="130" spans="1:20">
      <c r="A130" s="631">
        <f>Sheet2!C108</f>
        <v>-2035</v>
      </c>
      <c r="B130" s="631">
        <f>Sheet2!D108</f>
        <v>56.67</v>
      </c>
      <c r="C130" s="21">
        <f t="shared" si="18"/>
        <v>1</v>
      </c>
      <c r="D130" s="633"/>
      <c r="E130" s="21">
        <f t="shared" si="19"/>
        <v>1</v>
      </c>
      <c r="F130" s="633"/>
      <c r="G130" s="21">
        <f t="shared" si="20"/>
        <v>1</v>
      </c>
      <c r="H130" s="633"/>
      <c r="I130" s="21">
        <f t="shared" si="21"/>
        <v>1</v>
      </c>
      <c r="J130" s="633"/>
      <c r="K130" s="21">
        <f t="shared" si="22"/>
        <v>1</v>
      </c>
      <c r="L130" s="633"/>
      <c r="M130" s="21">
        <f t="shared" si="23"/>
        <v>1</v>
      </c>
      <c r="N130" s="633"/>
      <c r="O130" s="21">
        <f t="shared" si="24"/>
        <v>1</v>
      </c>
      <c r="P130" s="633"/>
      <c r="Q130" s="21">
        <f t="shared" si="25"/>
        <v>1</v>
      </c>
      <c r="R130" s="21">
        <f t="shared" si="26"/>
        <v>0</v>
      </c>
      <c r="S130" s="308">
        <f t="shared" si="17"/>
        <v>0</v>
      </c>
      <c r="T130" s="682">
        <f t="shared" ca="1" si="29"/>
        <v>138445</v>
      </c>
    </row>
    <row r="131" spans="1:20">
      <c r="A131" s="631">
        <f>Sheet2!C109</f>
        <v>-2036</v>
      </c>
      <c r="B131" s="631">
        <f>Sheet2!D109</f>
        <v>56.67</v>
      </c>
      <c r="C131" s="21">
        <f t="shared" si="18"/>
        <v>1</v>
      </c>
      <c r="D131" s="633"/>
      <c r="E131" s="21">
        <f t="shared" si="19"/>
        <v>1</v>
      </c>
      <c r="F131" s="633"/>
      <c r="G131" s="21">
        <f t="shared" si="20"/>
        <v>1</v>
      </c>
      <c r="H131" s="633"/>
      <c r="I131" s="21">
        <f t="shared" si="21"/>
        <v>1</v>
      </c>
      <c r="J131" s="633"/>
      <c r="K131" s="21">
        <f t="shared" si="22"/>
        <v>1</v>
      </c>
      <c r="L131" s="633"/>
      <c r="M131" s="21">
        <f t="shared" si="23"/>
        <v>1</v>
      </c>
      <c r="N131" s="633"/>
      <c r="O131" s="21">
        <f t="shared" si="24"/>
        <v>1</v>
      </c>
      <c r="P131" s="633"/>
      <c r="Q131" s="21">
        <f t="shared" si="25"/>
        <v>1</v>
      </c>
      <c r="R131" s="21">
        <f t="shared" si="26"/>
        <v>0</v>
      </c>
      <c r="S131" s="308">
        <f t="shared" si="17"/>
        <v>0</v>
      </c>
      <c r="T131" s="682">
        <f t="shared" ca="1" si="29"/>
        <v>138445</v>
      </c>
    </row>
    <row r="132" spans="1:20">
      <c r="A132" s="631">
        <f>Sheet2!C110</f>
        <v>-2037</v>
      </c>
      <c r="B132" s="631">
        <f>Sheet2!D110</f>
        <v>56.67</v>
      </c>
      <c r="C132" s="21">
        <f t="shared" si="18"/>
        <v>1</v>
      </c>
      <c r="D132" s="633"/>
      <c r="E132" s="21">
        <f t="shared" si="19"/>
        <v>1</v>
      </c>
      <c r="F132" s="633"/>
      <c r="G132" s="21">
        <f t="shared" si="20"/>
        <v>1</v>
      </c>
      <c r="H132" s="633"/>
      <c r="I132" s="21">
        <f t="shared" si="21"/>
        <v>1</v>
      </c>
      <c r="J132" s="633"/>
      <c r="K132" s="21">
        <f t="shared" si="22"/>
        <v>1</v>
      </c>
      <c r="L132" s="633"/>
      <c r="M132" s="21">
        <f t="shared" si="23"/>
        <v>1</v>
      </c>
      <c r="N132" s="633"/>
      <c r="O132" s="21">
        <f t="shared" si="24"/>
        <v>1</v>
      </c>
      <c r="P132" s="633"/>
      <c r="Q132" s="21">
        <f t="shared" si="25"/>
        <v>1</v>
      </c>
      <c r="R132" s="21">
        <f t="shared" si="26"/>
        <v>0</v>
      </c>
      <c r="S132" s="308">
        <f t="shared" si="17"/>
        <v>0</v>
      </c>
      <c r="T132" s="682">
        <f t="shared" ca="1" si="29"/>
        <v>138445</v>
      </c>
    </row>
    <row r="133" spans="1:20">
      <c r="A133" s="631">
        <f>Sheet2!C111</f>
        <v>-2038</v>
      </c>
      <c r="B133" s="631">
        <f>Sheet2!D111</f>
        <v>56.67</v>
      </c>
      <c r="C133" s="21">
        <f t="shared" si="18"/>
        <v>1</v>
      </c>
      <c r="D133" s="633"/>
      <c r="E133" s="21">
        <f t="shared" si="19"/>
        <v>1</v>
      </c>
      <c r="F133" s="633"/>
      <c r="G133" s="21">
        <f t="shared" si="20"/>
        <v>1</v>
      </c>
      <c r="H133" s="633"/>
      <c r="I133" s="21">
        <f t="shared" si="21"/>
        <v>1</v>
      </c>
      <c r="J133" s="633"/>
      <c r="K133" s="21">
        <f t="shared" si="22"/>
        <v>1</v>
      </c>
      <c r="L133" s="633"/>
      <c r="M133" s="21">
        <f t="shared" si="23"/>
        <v>1</v>
      </c>
      <c r="N133" s="633"/>
      <c r="O133" s="21">
        <f t="shared" si="24"/>
        <v>1</v>
      </c>
      <c r="P133" s="633"/>
      <c r="Q133" s="21">
        <f t="shared" si="25"/>
        <v>1</v>
      </c>
      <c r="R133" s="21">
        <f t="shared" si="26"/>
        <v>0</v>
      </c>
      <c r="S133" s="308">
        <f t="shared" si="17"/>
        <v>0</v>
      </c>
      <c r="T133" s="682">
        <f t="shared" ca="1" si="29"/>
        <v>138445</v>
      </c>
    </row>
    <row r="134" spans="1:20">
      <c r="A134" s="631">
        <f>Sheet2!C112</f>
        <v>-2039</v>
      </c>
      <c r="B134" s="631">
        <f>Sheet2!D112</f>
        <v>56.67</v>
      </c>
      <c r="C134" s="21">
        <f t="shared" si="18"/>
        <v>1</v>
      </c>
      <c r="D134" s="633"/>
      <c r="E134" s="21">
        <f t="shared" si="19"/>
        <v>1</v>
      </c>
      <c r="F134" s="633"/>
      <c r="G134" s="21">
        <f t="shared" si="20"/>
        <v>1</v>
      </c>
      <c r="H134" s="633"/>
      <c r="I134" s="21">
        <f t="shared" si="21"/>
        <v>1</v>
      </c>
      <c r="J134" s="633"/>
      <c r="K134" s="21">
        <f t="shared" si="22"/>
        <v>1</v>
      </c>
      <c r="L134" s="633"/>
      <c r="M134" s="21">
        <f t="shared" si="23"/>
        <v>1</v>
      </c>
      <c r="N134" s="633"/>
      <c r="O134" s="21">
        <f t="shared" si="24"/>
        <v>1</v>
      </c>
      <c r="P134" s="633"/>
      <c r="Q134" s="21">
        <f t="shared" si="25"/>
        <v>1</v>
      </c>
      <c r="R134" s="21">
        <f t="shared" si="26"/>
        <v>0</v>
      </c>
      <c r="S134" s="308">
        <f t="shared" si="17"/>
        <v>0</v>
      </c>
      <c r="T134" s="682">
        <f t="shared" ca="1" si="29"/>
        <v>138445</v>
      </c>
    </row>
    <row r="135" spans="1:20">
      <c r="A135" s="631">
        <f>Sheet2!C113</f>
        <v>-2040</v>
      </c>
      <c r="B135" s="631">
        <f>Sheet2!D113</f>
        <v>56.67</v>
      </c>
      <c r="C135" s="21">
        <f t="shared" si="18"/>
        <v>1</v>
      </c>
      <c r="D135" s="633"/>
      <c r="E135" s="21">
        <f t="shared" si="19"/>
        <v>1</v>
      </c>
      <c r="F135" s="633"/>
      <c r="G135" s="21">
        <f t="shared" si="20"/>
        <v>1</v>
      </c>
      <c r="H135" s="633"/>
      <c r="I135" s="21">
        <f t="shared" si="21"/>
        <v>1</v>
      </c>
      <c r="J135" s="633"/>
      <c r="K135" s="21">
        <f t="shared" si="22"/>
        <v>1</v>
      </c>
      <c r="L135" s="633"/>
      <c r="M135" s="21">
        <f t="shared" si="23"/>
        <v>1</v>
      </c>
      <c r="N135" s="633"/>
      <c r="O135" s="21">
        <f t="shared" si="24"/>
        <v>1</v>
      </c>
      <c r="P135" s="633"/>
      <c r="Q135" s="21">
        <f t="shared" si="25"/>
        <v>1</v>
      </c>
      <c r="R135" s="21">
        <f t="shared" si="26"/>
        <v>0</v>
      </c>
      <c r="S135" s="308">
        <f t="shared" si="17"/>
        <v>0</v>
      </c>
      <c r="T135" s="682">
        <f t="shared" ca="1" si="29"/>
        <v>138445</v>
      </c>
    </row>
    <row r="136" spans="1:20">
      <c r="A136" s="631">
        <f>Sheet2!C114</f>
        <v>-2041</v>
      </c>
      <c r="B136" s="631">
        <f>Sheet2!D114</f>
        <v>56.67</v>
      </c>
      <c r="C136" s="21">
        <f t="shared" si="18"/>
        <v>1</v>
      </c>
      <c r="D136" s="633"/>
      <c r="E136" s="21">
        <f t="shared" si="19"/>
        <v>1</v>
      </c>
      <c r="F136" s="633"/>
      <c r="G136" s="21">
        <f t="shared" si="20"/>
        <v>1</v>
      </c>
      <c r="H136" s="633"/>
      <c r="I136" s="21">
        <f t="shared" si="21"/>
        <v>1</v>
      </c>
      <c r="J136" s="633"/>
      <c r="K136" s="21">
        <f t="shared" si="22"/>
        <v>1</v>
      </c>
      <c r="L136" s="633"/>
      <c r="M136" s="21">
        <f t="shared" si="23"/>
        <v>1</v>
      </c>
      <c r="N136" s="633"/>
      <c r="O136" s="21">
        <f t="shared" si="24"/>
        <v>1</v>
      </c>
      <c r="P136" s="633"/>
      <c r="Q136" s="21">
        <f t="shared" si="25"/>
        <v>1</v>
      </c>
      <c r="R136" s="21">
        <f t="shared" si="26"/>
        <v>0</v>
      </c>
      <c r="S136" s="308">
        <f t="shared" si="17"/>
        <v>0</v>
      </c>
      <c r="T136" s="682">
        <f t="shared" ca="1" si="29"/>
        <v>138445</v>
      </c>
    </row>
    <row r="137" spans="1:20">
      <c r="A137" s="631">
        <f>Sheet2!C115</f>
        <v>-2042</v>
      </c>
      <c r="B137" s="631">
        <f>Sheet2!D115</f>
        <v>56.67</v>
      </c>
      <c r="C137" s="21">
        <f t="shared" si="18"/>
        <v>1</v>
      </c>
      <c r="D137" s="633"/>
      <c r="E137" s="21">
        <f t="shared" si="19"/>
        <v>1</v>
      </c>
      <c r="F137" s="633"/>
      <c r="G137" s="21">
        <f t="shared" si="20"/>
        <v>1</v>
      </c>
      <c r="H137" s="633"/>
      <c r="I137" s="21">
        <f t="shared" si="21"/>
        <v>1</v>
      </c>
      <c r="J137" s="633"/>
      <c r="K137" s="21">
        <f t="shared" si="22"/>
        <v>1</v>
      </c>
      <c r="L137" s="633"/>
      <c r="M137" s="21">
        <f t="shared" si="23"/>
        <v>1</v>
      </c>
      <c r="N137" s="633"/>
      <c r="O137" s="21">
        <f t="shared" si="24"/>
        <v>1</v>
      </c>
      <c r="P137" s="633"/>
      <c r="Q137" s="21">
        <f t="shared" si="25"/>
        <v>1</v>
      </c>
      <c r="R137" s="21">
        <f t="shared" si="26"/>
        <v>0</v>
      </c>
      <c r="S137" s="308">
        <f t="shared" si="17"/>
        <v>0</v>
      </c>
      <c r="T137" s="682">
        <f t="shared" ca="1" si="29"/>
        <v>138445</v>
      </c>
    </row>
    <row r="138" spans="1:20">
      <c r="A138" s="631">
        <f>Sheet2!C116</f>
        <v>-2043</v>
      </c>
      <c r="B138" s="631">
        <f>Sheet2!D116</f>
        <v>56.67</v>
      </c>
      <c r="C138" s="21">
        <f t="shared" si="18"/>
        <v>1</v>
      </c>
      <c r="D138" s="633"/>
      <c r="E138" s="21">
        <f t="shared" si="19"/>
        <v>1</v>
      </c>
      <c r="F138" s="633"/>
      <c r="G138" s="21">
        <f t="shared" si="20"/>
        <v>1</v>
      </c>
      <c r="H138" s="633"/>
      <c r="I138" s="21">
        <f t="shared" si="21"/>
        <v>1</v>
      </c>
      <c r="J138" s="633"/>
      <c r="K138" s="21">
        <f t="shared" si="22"/>
        <v>1</v>
      </c>
      <c r="L138" s="633"/>
      <c r="M138" s="21">
        <f t="shared" si="23"/>
        <v>1</v>
      </c>
      <c r="N138" s="633"/>
      <c r="O138" s="21">
        <f t="shared" si="24"/>
        <v>1</v>
      </c>
      <c r="P138" s="633"/>
      <c r="Q138" s="21">
        <f t="shared" si="25"/>
        <v>1</v>
      </c>
      <c r="R138" s="21">
        <f t="shared" si="26"/>
        <v>0</v>
      </c>
      <c r="S138" s="308">
        <f t="shared" si="17"/>
        <v>0</v>
      </c>
      <c r="T138" s="682">
        <f t="shared" ca="1" si="29"/>
        <v>138445</v>
      </c>
    </row>
    <row r="139" spans="1:20">
      <c r="A139" s="631">
        <f>Sheet2!C117</f>
        <v>-2044</v>
      </c>
      <c r="B139" s="631">
        <f>Sheet2!D117</f>
        <v>56.67</v>
      </c>
      <c r="C139" s="21">
        <f t="shared" si="18"/>
        <v>1</v>
      </c>
      <c r="D139" s="633"/>
      <c r="E139" s="21">
        <f t="shared" si="19"/>
        <v>1</v>
      </c>
      <c r="F139" s="633"/>
      <c r="G139" s="21">
        <f t="shared" si="20"/>
        <v>1</v>
      </c>
      <c r="H139" s="633"/>
      <c r="I139" s="21">
        <f t="shared" si="21"/>
        <v>1</v>
      </c>
      <c r="J139" s="633"/>
      <c r="K139" s="21">
        <f t="shared" si="22"/>
        <v>1</v>
      </c>
      <c r="L139" s="633"/>
      <c r="M139" s="21">
        <f t="shared" si="23"/>
        <v>1</v>
      </c>
      <c r="N139" s="633"/>
      <c r="O139" s="21">
        <f t="shared" si="24"/>
        <v>1</v>
      </c>
      <c r="P139" s="633"/>
      <c r="Q139" s="21">
        <f t="shared" si="25"/>
        <v>1</v>
      </c>
      <c r="R139" s="21">
        <f t="shared" si="26"/>
        <v>0</v>
      </c>
      <c r="S139" s="308">
        <f t="shared" si="17"/>
        <v>0</v>
      </c>
      <c r="T139" s="682">
        <f t="shared" ca="1" si="29"/>
        <v>138445</v>
      </c>
    </row>
    <row r="140" spans="1:20">
      <c r="A140" s="631">
        <f>Sheet2!C118</f>
        <v>-2045</v>
      </c>
      <c r="B140" s="631">
        <f>Sheet2!D118</f>
        <v>56.67</v>
      </c>
      <c r="C140" s="21">
        <f t="shared" si="18"/>
        <v>1</v>
      </c>
      <c r="D140" s="633"/>
      <c r="E140" s="21">
        <f t="shared" si="19"/>
        <v>1</v>
      </c>
      <c r="F140" s="633"/>
      <c r="G140" s="21">
        <f t="shared" si="20"/>
        <v>1</v>
      </c>
      <c r="H140" s="633"/>
      <c r="I140" s="21">
        <f t="shared" si="21"/>
        <v>1</v>
      </c>
      <c r="J140" s="633"/>
      <c r="K140" s="21">
        <f t="shared" si="22"/>
        <v>1</v>
      </c>
      <c r="L140" s="633"/>
      <c r="M140" s="21">
        <f t="shared" si="23"/>
        <v>1</v>
      </c>
      <c r="N140" s="633"/>
      <c r="O140" s="21">
        <f t="shared" si="24"/>
        <v>1</v>
      </c>
      <c r="P140" s="633"/>
      <c r="Q140" s="21">
        <f t="shared" si="25"/>
        <v>1</v>
      </c>
      <c r="R140" s="21">
        <f t="shared" si="26"/>
        <v>0</v>
      </c>
      <c r="S140" s="308">
        <f t="shared" si="17"/>
        <v>0</v>
      </c>
      <c r="T140" s="682">
        <f t="shared" ca="1" si="29"/>
        <v>138445</v>
      </c>
    </row>
    <row r="141" spans="1:20">
      <c r="A141" s="631">
        <f>Sheet2!C119</f>
        <v>-2046</v>
      </c>
      <c r="B141" s="631">
        <f>Sheet2!D119</f>
        <v>56.67</v>
      </c>
      <c r="C141" s="21">
        <f t="shared" si="18"/>
        <v>1</v>
      </c>
      <c r="D141" s="633"/>
      <c r="E141" s="21">
        <f t="shared" si="19"/>
        <v>1</v>
      </c>
      <c r="F141" s="633"/>
      <c r="G141" s="21">
        <f t="shared" si="20"/>
        <v>1</v>
      </c>
      <c r="H141" s="633"/>
      <c r="I141" s="21">
        <f t="shared" si="21"/>
        <v>1</v>
      </c>
      <c r="J141" s="633"/>
      <c r="K141" s="21">
        <f t="shared" si="22"/>
        <v>1</v>
      </c>
      <c r="L141" s="633"/>
      <c r="M141" s="21">
        <f t="shared" si="23"/>
        <v>1</v>
      </c>
      <c r="N141" s="633"/>
      <c r="O141" s="21">
        <f t="shared" si="24"/>
        <v>1</v>
      </c>
      <c r="P141" s="633"/>
      <c r="Q141" s="21">
        <f t="shared" si="25"/>
        <v>1</v>
      </c>
      <c r="R141" s="21">
        <f t="shared" si="26"/>
        <v>0</v>
      </c>
      <c r="S141" s="308">
        <f t="shared" si="17"/>
        <v>0</v>
      </c>
      <c r="T141" s="682">
        <f t="shared" ca="1" si="29"/>
        <v>138445</v>
      </c>
    </row>
    <row r="142" spans="1:20">
      <c r="A142" s="631">
        <f>Sheet2!C120</f>
        <v>-2047</v>
      </c>
      <c r="B142" s="631">
        <f>Sheet2!D120</f>
        <v>56.67</v>
      </c>
      <c r="C142" s="21">
        <f t="shared" si="18"/>
        <v>1</v>
      </c>
      <c r="D142" s="633"/>
      <c r="E142" s="21">
        <f t="shared" si="19"/>
        <v>1</v>
      </c>
      <c r="F142" s="633"/>
      <c r="G142" s="21">
        <f t="shared" si="20"/>
        <v>1</v>
      </c>
      <c r="H142" s="633"/>
      <c r="I142" s="21">
        <f t="shared" si="21"/>
        <v>1</v>
      </c>
      <c r="J142" s="633"/>
      <c r="K142" s="21">
        <f t="shared" si="22"/>
        <v>1</v>
      </c>
      <c r="L142" s="633"/>
      <c r="M142" s="21">
        <f t="shared" si="23"/>
        <v>1</v>
      </c>
      <c r="N142" s="633"/>
      <c r="O142" s="21">
        <f t="shared" si="24"/>
        <v>1</v>
      </c>
      <c r="P142" s="633"/>
      <c r="Q142" s="21">
        <f t="shared" si="25"/>
        <v>1</v>
      </c>
      <c r="R142" s="21">
        <f t="shared" si="26"/>
        <v>0</v>
      </c>
      <c r="S142" s="308">
        <f t="shared" si="17"/>
        <v>0</v>
      </c>
      <c r="T142" s="682">
        <f t="shared" ca="1" si="29"/>
        <v>138445</v>
      </c>
    </row>
    <row r="143" spans="1:20">
      <c r="A143" s="631">
        <f>Sheet2!C121</f>
        <v>-2048</v>
      </c>
      <c r="B143" s="631">
        <f>Sheet2!D121</f>
        <v>56.67</v>
      </c>
      <c r="C143" s="21">
        <f t="shared" si="18"/>
        <v>1</v>
      </c>
      <c r="D143" s="633"/>
      <c r="E143" s="21">
        <f t="shared" si="19"/>
        <v>1</v>
      </c>
      <c r="F143" s="633"/>
      <c r="G143" s="21">
        <f t="shared" si="20"/>
        <v>1</v>
      </c>
      <c r="H143" s="633"/>
      <c r="I143" s="21">
        <f t="shared" si="21"/>
        <v>1</v>
      </c>
      <c r="J143" s="633"/>
      <c r="K143" s="21">
        <f t="shared" si="22"/>
        <v>1</v>
      </c>
      <c r="L143" s="633"/>
      <c r="M143" s="21">
        <f t="shared" si="23"/>
        <v>1</v>
      </c>
      <c r="N143" s="633"/>
      <c r="O143" s="21">
        <f t="shared" si="24"/>
        <v>1</v>
      </c>
      <c r="P143" s="633"/>
      <c r="Q143" s="21">
        <f t="shared" si="25"/>
        <v>1</v>
      </c>
      <c r="R143" s="21">
        <f t="shared" si="26"/>
        <v>0</v>
      </c>
      <c r="S143" s="308">
        <f t="shared" si="17"/>
        <v>0</v>
      </c>
      <c r="T143" s="682">
        <f t="shared" ca="1" si="29"/>
        <v>138445</v>
      </c>
    </row>
    <row r="144" spans="1:20">
      <c r="A144" s="631">
        <f>Sheet2!C122</f>
        <v>-2049</v>
      </c>
      <c r="B144" s="631">
        <f>Sheet2!D122</f>
        <v>56.67</v>
      </c>
      <c r="C144" s="21">
        <f t="shared" si="18"/>
        <v>1</v>
      </c>
      <c r="D144" s="633"/>
      <c r="E144" s="21">
        <f t="shared" si="19"/>
        <v>1</v>
      </c>
      <c r="F144" s="633"/>
      <c r="G144" s="21">
        <f t="shared" si="20"/>
        <v>1</v>
      </c>
      <c r="H144" s="633"/>
      <c r="I144" s="21">
        <f t="shared" si="21"/>
        <v>1</v>
      </c>
      <c r="J144" s="633"/>
      <c r="K144" s="21">
        <f t="shared" si="22"/>
        <v>1</v>
      </c>
      <c r="L144" s="633"/>
      <c r="M144" s="21">
        <f t="shared" si="23"/>
        <v>1</v>
      </c>
      <c r="N144" s="633"/>
      <c r="O144" s="21">
        <f t="shared" si="24"/>
        <v>1</v>
      </c>
      <c r="P144" s="633"/>
      <c r="Q144" s="21">
        <f t="shared" si="25"/>
        <v>1</v>
      </c>
      <c r="R144" s="21">
        <f t="shared" si="26"/>
        <v>0</v>
      </c>
      <c r="S144" s="308">
        <f t="shared" si="17"/>
        <v>0</v>
      </c>
      <c r="T144" s="682">
        <f t="shared" ca="1" si="29"/>
        <v>138445</v>
      </c>
    </row>
    <row r="145" spans="1:20">
      <c r="A145" s="631">
        <f>Sheet2!C123</f>
        <v>-2050</v>
      </c>
      <c r="B145" s="631">
        <f>Sheet2!D123</f>
        <v>56.67</v>
      </c>
      <c r="C145" s="21">
        <f t="shared" si="18"/>
        <v>1</v>
      </c>
      <c r="D145" s="633"/>
      <c r="E145" s="21">
        <f t="shared" si="19"/>
        <v>1</v>
      </c>
      <c r="F145" s="633"/>
      <c r="G145" s="21">
        <f t="shared" si="20"/>
        <v>1</v>
      </c>
      <c r="H145" s="633"/>
      <c r="I145" s="21">
        <f t="shared" si="21"/>
        <v>1</v>
      </c>
      <c r="J145" s="633"/>
      <c r="K145" s="21">
        <f t="shared" si="22"/>
        <v>1</v>
      </c>
      <c r="L145" s="633"/>
      <c r="M145" s="21">
        <f t="shared" si="23"/>
        <v>1</v>
      </c>
      <c r="N145" s="633"/>
      <c r="O145" s="21">
        <f t="shared" si="24"/>
        <v>1</v>
      </c>
      <c r="P145" s="633"/>
      <c r="Q145" s="21">
        <f t="shared" si="25"/>
        <v>1</v>
      </c>
      <c r="R145" s="21">
        <f t="shared" si="26"/>
        <v>0</v>
      </c>
      <c r="S145" s="308">
        <f t="shared" si="17"/>
        <v>0</v>
      </c>
      <c r="T145" s="682">
        <f t="shared" ca="1" si="29"/>
        <v>138445</v>
      </c>
    </row>
    <row r="146" spans="1:20">
      <c r="A146" s="631">
        <f>Sheet2!C124</f>
        <v>-2051</v>
      </c>
      <c r="B146" s="631">
        <f>Sheet2!D124</f>
        <v>56.67</v>
      </c>
      <c r="C146" s="21">
        <f t="shared" si="18"/>
        <v>1</v>
      </c>
      <c r="D146" s="633"/>
      <c r="E146" s="21">
        <f t="shared" si="19"/>
        <v>1</v>
      </c>
      <c r="F146" s="633"/>
      <c r="G146" s="21">
        <f t="shared" si="20"/>
        <v>1</v>
      </c>
      <c r="H146" s="633"/>
      <c r="I146" s="21">
        <f t="shared" si="21"/>
        <v>1</v>
      </c>
      <c r="J146" s="633"/>
      <c r="K146" s="21">
        <f t="shared" si="22"/>
        <v>1</v>
      </c>
      <c r="L146" s="633"/>
      <c r="M146" s="21">
        <f t="shared" si="23"/>
        <v>1</v>
      </c>
      <c r="N146" s="633"/>
      <c r="O146" s="21">
        <f t="shared" si="24"/>
        <v>1</v>
      </c>
      <c r="P146" s="633"/>
      <c r="Q146" s="21">
        <f t="shared" si="25"/>
        <v>1</v>
      </c>
      <c r="R146" s="21">
        <f t="shared" si="26"/>
        <v>0</v>
      </c>
      <c r="S146" s="308">
        <f t="shared" si="17"/>
        <v>0</v>
      </c>
      <c r="T146" s="682">
        <f t="shared" ca="1" si="29"/>
        <v>138445</v>
      </c>
    </row>
    <row r="147" spans="1:20">
      <c r="A147" s="631">
        <f>Sheet2!C125</f>
        <v>-2052</v>
      </c>
      <c r="B147" s="631">
        <f>Sheet2!D125</f>
        <v>56.67</v>
      </c>
      <c r="C147" s="21">
        <f t="shared" si="18"/>
        <v>1</v>
      </c>
      <c r="D147" s="633"/>
      <c r="E147" s="21">
        <f t="shared" si="19"/>
        <v>1</v>
      </c>
      <c r="F147" s="633"/>
      <c r="G147" s="21">
        <f t="shared" si="20"/>
        <v>1</v>
      </c>
      <c r="H147" s="633"/>
      <c r="I147" s="21">
        <f t="shared" si="21"/>
        <v>1</v>
      </c>
      <c r="J147" s="633"/>
      <c r="K147" s="21">
        <f t="shared" si="22"/>
        <v>1</v>
      </c>
      <c r="L147" s="633"/>
      <c r="M147" s="21">
        <f t="shared" si="23"/>
        <v>1</v>
      </c>
      <c r="N147" s="633"/>
      <c r="O147" s="21">
        <f t="shared" si="24"/>
        <v>1</v>
      </c>
      <c r="P147" s="633"/>
      <c r="Q147" s="21">
        <f t="shared" si="25"/>
        <v>1</v>
      </c>
      <c r="R147" s="21">
        <f t="shared" si="26"/>
        <v>0</v>
      </c>
      <c r="S147" s="308">
        <f t="shared" si="17"/>
        <v>0</v>
      </c>
      <c r="T147" s="682">
        <f t="shared" ca="1" si="29"/>
        <v>138445</v>
      </c>
    </row>
    <row r="148" spans="1:20">
      <c r="A148" s="631">
        <f>Sheet2!C126</f>
        <v>-2053</v>
      </c>
      <c r="B148" s="631">
        <f>Sheet2!D126</f>
        <v>56.67</v>
      </c>
      <c r="C148" s="21">
        <f t="shared" si="18"/>
        <v>1</v>
      </c>
      <c r="D148" s="633"/>
      <c r="E148" s="21">
        <f t="shared" si="19"/>
        <v>1</v>
      </c>
      <c r="F148" s="633"/>
      <c r="G148" s="21">
        <f t="shared" si="20"/>
        <v>1</v>
      </c>
      <c r="H148" s="633"/>
      <c r="I148" s="21">
        <f t="shared" si="21"/>
        <v>1</v>
      </c>
      <c r="J148" s="633"/>
      <c r="K148" s="21">
        <f t="shared" si="22"/>
        <v>1</v>
      </c>
      <c r="L148" s="633"/>
      <c r="M148" s="21">
        <f t="shared" si="23"/>
        <v>1</v>
      </c>
      <c r="N148" s="633"/>
      <c r="O148" s="21">
        <f t="shared" si="24"/>
        <v>1</v>
      </c>
      <c r="P148" s="633"/>
      <c r="Q148" s="21">
        <f t="shared" si="25"/>
        <v>1</v>
      </c>
      <c r="R148" s="21">
        <f t="shared" si="26"/>
        <v>0</v>
      </c>
      <c r="S148" s="308">
        <f t="shared" si="17"/>
        <v>0</v>
      </c>
      <c r="T148" s="682">
        <f t="shared" ca="1" si="29"/>
        <v>138445</v>
      </c>
    </row>
    <row r="149" spans="1:20">
      <c r="A149" s="631">
        <f>Sheet2!C127</f>
        <v>-2054</v>
      </c>
      <c r="B149" s="631">
        <f>Sheet2!D127</f>
        <v>56.67</v>
      </c>
      <c r="C149" s="21">
        <f t="shared" si="18"/>
        <v>1</v>
      </c>
      <c r="D149" s="633"/>
      <c r="E149" s="21">
        <f t="shared" si="19"/>
        <v>1</v>
      </c>
      <c r="F149" s="633"/>
      <c r="G149" s="21">
        <f t="shared" si="20"/>
        <v>1</v>
      </c>
      <c r="H149" s="633"/>
      <c r="I149" s="21">
        <f t="shared" si="21"/>
        <v>1</v>
      </c>
      <c r="J149" s="633"/>
      <c r="K149" s="21">
        <f t="shared" si="22"/>
        <v>1</v>
      </c>
      <c r="L149" s="633"/>
      <c r="M149" s="21">
        <f t="shared" si="23"/>
        <v>1</v>
      </c>
      <c r="N149" s="633"/>
      <c r="O149" s="21">
        <f t="shared" si="24"/>
        <v>1</v>
      </c>
      <c r="P149" s="633"/>
      <c r="Q149" s="21">
        <f t="shared" si="25"/>
        <v>1</v>
      </c>
      <c r="R149" s="21">
        <f t="shared" si="26"/>
        <v>0</v>
      </c>
      <c r="S149" s="308">
        <f t="shared" si="17"/>
        <v>0</v>
      </c>
      <c r="T149" s="682">
        <f t="shared" ca="1" si="29"/>
        <v>138445</v>
      </c>
    </row>
    <row r="150" spans="1:20">
      <c r="A150" s="631">
        <f>Sheet2!C128</f>
        <v>-2055</v>
      </c>
      <c r="B150" s="631">
        <f>Sheet2!D128</f>
        <v>56.67</v>
      </c>
      <c r="C150" s="21">
        <f t="shared" si="18"/>
        <v>1</v>
      </c>
      <c r="D150" s="633"/>
      <c r="E150" s="21">
        <f t="shared" si="19"/>
        <v>1</v>
      </c>
      <c r="F150" s="633"/>
      <c r="G150" s="21">
        <f t="shared" si="20"/>
        <v>1</v>
      </c>
      <c r="H150" s="633"/>
      <c r="I150" s="21">
        <f t="shared" si="21"/>
        <v>1</v>
      </c>
      <c r="J150" s="633"/>
      <c r="K150" s="21">
        <f t="shared" si="22"/>
        <v>1</v>
      </c>
      <c r="L150" s="633"/>
      <c r="M150" s="21">
        <f t="shared" si="23"/>
        <v>1</v>
      </c>
      <c r="N150" s="633"/>
      <c r="O150" s="21">
        <f t="shared" si="24"/>
        <v>1</v>
      </c>
      <c r="P150" s="633"/>
      <c r="Q150" s="21">
        <f t="shared" si="25"/>
        <v>1</v>
      </c>
      <c r="R150" s="21">
        <f t="shared" si="26"/>
        <v>0</v>
      </c>
      <c r="S150" s="308">
        <f t="shared" si="17"/>
        <v>0</v>
      </c>
      <c r="T150" s="682">
        <f t="shared" ca="1" si="29"/>
        <v>138445</v>
      </c>
    </row>
    <row r="151" spans="1:20">
      <c r="A151" s="631">
        <f>Sheet2!C129</f>
        <v>-2056</v>
      </c>
      <c r="B151" s="631">
        <f>Sheet2!D129</f>
        <v>56.67</v>
      </c>
      <c r="C151" s="21">
        <f t="shared" si="18"/>
        <v>1</v>
      </c>
      <c r="D151" s="633"/>
      <c r="E151" s="21">
        <f t="shared" si="19"/>
        <v>1</v>
      </c>
      <c r="F151" s="633"/>
      <c r="G151" s="21">
        <f t="shared" si="20"/>
        <v>1</v>
      </c>
      <c r="H151" s="633"/>
      <c r="I151" s="21">
        <f t="shared" si="21"/>
        <v>1</v>
      </c>
      <c r="J151" s="633"/>
      <c r="K151" s="21">
        <f t="shared" si="22"/>
        <v>1</v>
      </c>
      <c r="L151" s="633"/>
      <c r="M151" s="21">
        <f t="shared" si="23"/>
        <v>1</v>
      </c>
      <c r="N151" s="633"/>
      <c r="O151" s="21">
        <f t="shared" si="24"/>
        <v>1</v>
      </c>
      <c r="P151" s="633"/>
      <c r="Q151" s="21">
        <f t="shared" si="25"/>
        <v>1</v>
      </c>
      <c r="R151" s="21">
        <f t="shared" si="26"/>
        <v>0</v>
      </c>
      <c r="S151" s="308">
        <f t="shared" si="17"/>
        <v>0</v>
      </c>
      <c r="T151" s="682">
        <f t="shared" ca="1" si="29"/>
        <v>138445</v>
      </c>
    </row>
    <row r="152" spans="1:20">
      <c r="A152" s="631">
        <f>Sheet2!C130</f>
        <v>-2057</v>
      </c>
      <c r="B152" s="631">
        <f>Sheet2!D130</f>
        <v>56.67</v>
      </c>
      <c r="C152" s="21">
        <f t="shared" si="18"/>
        <v>1</v>
      </c>
      <c r="D152" s="633"/>
      <c r="E152" s="21">
        <f t="shared" si="19"/>
        <v>1</v>
      </c>
      <c r="F152" s="633"/>
      <c r="G152" s="21">
        <f t="shared" si="20"/>
        <v>1</v>
      </c>
      <c r="H152" s="633"/>
      <c r="I152" s="21">
        <f t="shared" si="21"/>
        <v>1</v>
      </c>
      <c r="J152" s="633"/>
      <c r="K152" s="21">
        <f t="shared" si="22"/>
        <v>1</v>
      </c>
      <c r="L152" s="633"/>
      <c r="M152" s="21">
        <f t="shared" si="23"/>
        <v>1</v>
      </c>
      <c r="N152" s="633"/>
      <c r="O152" s="21">
        <f t="shared" si="24"/>
        <v>1</v>
      </c>
      <c r="P152" s="633"/>
      <c r="Q152" s="21">
        <f t="shared" si="25"/>
        <v>1</v>
      </c>
      <c r="R152" s="21">
        <f t="shared" si="26"/>
        <v>0</v>
      </c>
      <c r="S152" s="308">
        <f t="shared" ref="S152:S215" si="30">ROUND(R152*B152/10000,0)</f>
        <v>0</v>
      </c>
      <c r="T152" s="682">
        <f t="shared" ca="1" si="29"/>
        <v>138445</v>
      </c>
    </row>
    <row r="153" spans="1:20">
      <c r="A153" s="631">
        <f>Sheet2!C131</f>
        <v>-2058</v>
      </c>
      <c r="B153" s="631">
        <f>Sheet2!D131</f>
        <v>56.67</v>
      </c>
      <c r="C153" s="21">
        <f t="shared" si="18"/>
        <v>1</v>
      </c>
      <c r="D153" s="633"/>
      <c r="E153" s="21">
        <f t="shared" si="19"/>
        <v>1</v>
      </c>
      <c r="F153" s="633"/>
      <c r="G153" s="21">
        <f t="shared" si="20"/>
        <v>1</v>
      </c>
      <c r="H153" s="633"/>
      <c r="I153" s="21">
        <f t="shared" si="21"/>
        <v>1</v>
      </c>
      <c r="J153" s="633"/>
      <c r="K153" s="21">
        <f t="shared" si="22"/>
        <v>1</v>
      </c>
      <c r="L153" s="633"/>
      <c r="M153" s="21">
        <f t="shared" si="23"/>
        <v>1</v>
      </c>
      <c r="N153" s="633"/>
      <c r="O153" s="21">
        <f t="shared" si="24"/>
        <v>1</v>
      </c>
      <c r="P153" s="633"/>
      <c r="Q153" s="21">
        <f t="shared" si="25"/>
        <v>1</v>
      </c>
      <c r="R153" s="21">
        <f t="shared" si="26"/>
        <v>0</v>
      </c>
      <c r="S153" s="308">
        <f t="shared" si="30"/>
        <v>0</v>
      </c>
      <c r="T153" s="682">
        <f t="shared" ca="1" si="29"/>
        <v>138445</v>
      </c>
    </row>
    <row r="154" spans="1:20">
      <c r="A154" s="631">
        <f>Sheet2!C132</f>
        <v>-2059</v>
      </c>
      <c r="B154" s="631">
        <f>Sheet2!D132</f>
        <v>56.67</v>
      </c>
      <c r="C154" s="21">
        <f t="shared" ref="C154:C217" si="31">IF(B154="",1,(LOOKUP(B154,$3:$3,$4:$4)-LOOKUP($B$24,$3:$3,$4:$4)+100)/100)</f>
        <v>1</v>
      </c>
      <c r="D154" s="633"/>
      <c r="E154" s="21">
        <f t="shared" ref="E154:E217" si="32">(SUMIF($5:$5,D154,$6:$6)-SUMIF($5:$5,$D$24,$6:$6)+100)/100</f>
        <v>1</v>
      </c>
      <c r="F154" s="633"/>
      <c r="G154" s="21">
        <f t="shared" ref="G154:G217" si="33">(SUMIF($7:$7,F154,$8:$8)-SUMIF($7:$7,$F$24,$8:$8)+100)/100</f>
        <v>1</v>
      </c>
      <c r="H154" s="633"/>
      <c r="I154" s="21">
        <f t="shared" ref="I154:I217" si="34">(SUMIF($9:$9,H154,$10:$10)-SUMIF($9:$9,$H$24,$10:$10)+100)/100</f>
        <v>1</v>
      </c>
      <c r="J154" s="633"/>
      <c r="K154" s="21">
        <f t="shared" ref="K154:K217" si="35">(SUMIF($11:$11,J154,$12:$12)-SUMIF($11:$11,$J$24,$12:$12)+100)/100</f>
        <v>1</v>
      </c>
      <c r="L154" s="633"/>
      <c r="M154" s="21">
        <f t="shared" ref="M154:M217" si="36">(SUMIF($13:$13,L154,$14:$14)-SUMIF($13:$13,$L$24,$14:$14)+100)/100</f>
        <v>1</v>
      </c>
      <c r="N154" s="633"/>
      <c r="O154" s="21">
        <f t="shared" ref="O154:O217" si="37">(SUMIF($15:$15,N154,$16:$16)-SUMIF($15:$15,$N$24,$16:$16)+100)/100</f>
        <v>1</v>
      </c>
      <c r="P154" s="633"/>
      <c r="Q154" s="21">
        <f t="shared" ref="Q154:Q217" si="38">(SUMIF($17:$17,P154,$18:$18)-SUMIF($17:$17,$P$24,$18:$18)+100)/100</f>
        <v>1</v>
      </c>
      <c r="R154" s="21">
        <f t="shared" ref="R154:R217" si="39">IF(B154="",0,ROUND($R$24*C154*E154*G154*I154*K154*M154*O154*Q154,0))</f>
        <v>0</v>
      </c>
      <c r="S154" s="308">
        <f t="shared" si="30"/>
        <v>0</v>
      </c>
      <c r="T154" s="682">
        <f t="shared" ca="1" si="29"/>
        <v>138445</v>
      </c>
    </row>
    <row r="155" spans="1:20">
      <c r="A155" s="631">
        <f>Sheet2!C133</f>
        <v>-2060</v>
      </c>
      <c r="B155" s="631">
        <f>Sheet2!D133</f>
        <v>56.67</v>
      </c>
      <c r="C155" s="21">
        <f t="shared" si="31"/>
        <v>1</v>
      </c>
      <c r="D155" s="633"/>
      <c r="E155" s="21">
        <f t="shared" si="32"/>
        <v>1</v>
      </c>
      <c r="F155" s="633"/>
      <c r="G155" s="21">
        <f t="shared" si="33"/>
        <v>1</v>
      </c>
      <c r="H155" s="633"/>
      <c r="I155" s="21">
        <f t="shared" si="34"/>
        <v>1</v>
      </c>
      <c r="J155" s="633"/>
      <c r="K155" s="21">
        <f t="shared" si="35"/>
        <v>1</v>
      </c>
      <c r="L155" s="633"/>
      <c r="M155" s="21">
        <f t="shared" si="36"/>
        <v>1</v>
      </c>
      <c r="N155" s="633"/>
      <c r="O155" s="21">
        <f t="shared" si="37"/>
        <v>1</v>
      </c>
      <c r="P155" s="633"/>
      <c r="Q155" s="21">
        <f t="shared" si="38"/>
        <v>1</v>
      </c>
      <c r="R155" s="21">
        <f t="shared" si="39"/>
        <v>0</v>
      </c>
      <c r="S155" s="308">
        <f t="shared" si="30"/>
        <v>0</v>
      </c>
      <c r="T155" s="682">
        <f t="shared" ca="1" si="29"/>
        <v>138445</v>
      </c>
    </row>
    <row r="156" spans="1:20">
      <c r="A156" s="631">
        <f>Sheet2!C134</f>
        <v>-2061</v>
      </c>
      <c r="B156" s="631">
        <f>Sheet2!D134</f>
        <v>56.67</v>
      </c>
      <c r="C156" s="21">
        <f t="shared" si="31"/>
        <v>1</v>
      </c>
      <c r="D156" s="633"/>
      <c r="E156" s="21">
        <f t="shared" si="32"/>
        <v>1</v>
      </c>
      <c r="F156" s="633"/>
      <c r="G156" s="21">
        <f t="shared" si="33"/>
        <v>1</v>
      </c>
      <c r="H156" s="633"/>
      <c r="I156" s="21">
        <f t="shared" si="34"/>
        <v>1</v>
      </c>
      <c r="J156" s="633"/>
      <c r="K156" s="21">
        <f t="shared" si="35"/>
        <v>1</v>
      </c>
      <c r="L156" s="633"/>
      <c r="M156" s="21">
        <f t="shared" si="36"/>
        <v>1</v>
      </c>
      <c r="N156" s="633"/>
      <c r="O156" s="21">
        <f t="shared" si="37"/>
        <v>1</v>
      </c>
      <c r="P156" s="633"/>
      <c r="Q156" s="21">
        <f t="shared" si="38"/>
        <v>1</v>
      </c>
      <c r="R156" s="21">
        <f t="shared" si="39"/>
        <v>0</v>
      </c>
      <c r="S156" s="308">
        <f t="shared" si="30"/>
        <v>0</v>
      </c>
      <c r="T156" s="682">
        <f t="shared" ca="1" si="29"/>
        <v>138445</v>
      </c>
    </row>
    <row r="157" spans="1:20">
      <c r="A157" s="631">
        <f>Sheet2!C135</f>
        <v>-2062</v>
      </c>
      <c r="B157" s="631">
        <f>Sheet2!D135</f>
        <v>56.67</v>
      </c>
      <c r="C157" s="21">
        <f t="shared" si="31"/>
        <v>1</v>
      </c>
      <c r="D157" s="633"/>
      <c r="E157" s="21">
        <f t="shared" si="32"/>
        <v>1</v>
      </c>
      <c r="F157" s="633"/>
      <c r="G157" s="21">
        <f t="shared" si="33"/>
        <v>1</v>
      </c>
      <c r="H157" s="633"/>
      <c r="I157" s="21">
        <f t="shared" si="34"/>
        <v>1</v>
      </c>
      <c r="J157" s="633"/>
      <c r="K157" s="21">
        <f t="shared" si="35"/>
        <v>1</v>
      </c>
      <c r="L157" s="633"/>
      <c r="M157" s="21">
        <f t="shared" si="36"/>
        <v>1</v>
      </c>
      <c r="N157" s="633"/>
      <c r="O157" s="21">
        <f t="shared" si="37"/>
        <v>1</v>
      </c>
      <c r="P157" s="633"/>
      <c r="Q157" s="21">
        <f t="shared" si="38"/>
        <v>1</v>
      </c>
      <c r="R157" s="21">
        <f t="shared" si="39"/>
        <v>0</v>
      </c>
      <c r="S157" s="308">
        <f t="shared" si="30"/>
        <v>0</v>
      </c>
      <c r="T157" s="682">
        <f t="shared" ca="1" si="29"/>
        <v>138445</v>
      </c>
    </row>
    <row r="158" spans="1:20">
      <c r="A158" s="631">
        <f>Sheet2!C136</f>
        <v>-2063</v>
      </c>
      <c r="B158" s="631">
        <f>Sheet2!D136</f>
        <v>56.67</v>
      </c>
      <c r="C158" s="21">
        <f t="shared" si="31"/>
        <v>1</v>
      </c>
      <c r="D158" s="633"/>
      <c r="E158" s="21">
        <f t="shared" si="32"/>
        <v>1</v>
      </c>
      <c r="F158" s="633"/>
      <c r="G158" s="21">
        <f t="shared" si="33"/>
        <v>1</v>
      </c>
      <c r="H158" s="633"/>
      <c r="I158" s="21">
        <f t="shared" si="34"/>
        <v>1</v>
      </c>
      <c r="J158" s="633"/>
      <c r="K158" s="21">
        <f t="shared" si="35"/>
        <v>1</v>
      </c>
      <c r="L158" s="633"/>
      <c r="M158" s="21">
        <f t="shared" si="36"/>
        <v>1</v>
      </c>
      <c r="N158" s="633"/>
      <c r="O158" s="21">
        <f t="shared" si="37"/>
        <v>1</v>
      </c>
      <c r="P158" s="633"/>
      <c r="Q158" s="21">
        <f t="shared" si="38"/>
        <v>1</v>
      </c>
      <c r="R158" s="21">
        <f t="shared" si="39"/>
        <v>0</v>
      </c>
      <c r="S158" s="308">
        <f t="shared" si="30"/>
        <v>0</v>
      </c>
      <c r="T158" s="682">
        <f t="shared" ca="1" si="29"/>
        <v>138445</v>
      </c>
    </row>
    <row r="159" spans="1:20">
      <c r="A159" s="631">
        <f>Sheet2!C137</f>
        <v>-2064</v>
      </c>
      <c r="B159" s="631">
        <f>Sheet2!D137</f>
        <v>56.67</v>
      </c>
      <c r="C159" s="21">
        <f t="shared" si="31"/>
        <v>1</v>
      </c>
      <c r="D159" s="633"/>
      <c r="E159" s="21">
        <f t="shared" si="32"/>
        <v>1</v>
      </c>
      <c r="F159" s="633"/>
      <c r="G159" s="21">
        <f t="shared" si="33"/>
        <v>1</v>
      </c>
      <c r="H159" s="633"/>
      <c r="I159" s="21">
        <f t="shared" si="34"/>
        <v>1</v>
      </c>
      <c r="J159" s="633"/>
      <c r="K159" s="21">
        <f t="shared" si="35"/>
        <v>1</v>
      </c>
      <c r="L159" s="633"/>
      <c r="M159" s="21">
        <f t="shared" si="36"/>
        <v>1</v>
      </c>
      <c r="N159" s="633"/>
      <c r="O159" s="21">
        <f t="shared" si="37"/>
        <v>1</v>
      </c>
      <c r="P159" s="633"/>
      <c r="Q159" s="21">
        <f t="shared" si="38"/>
        <v>1</v>
      </c>
      <c r="R159" s="21">
        <f t="shared" si="39"/>
        <v>0</v>
      </c>
      <c r="S159" s="308">
        <f t="shared" si="30"/>
        <v>0</v>
      </c>
      <c r="T159" s="682">
        <f t="shared" ca="1" si="29"/>
        <v>138445</v>
      </c>
    </row>
    <row r="160" spans="1:20">
      <c r="A160" s="631">
        <f>Sheet2!C138</f>
        <v>-2065</v>
      </c>
      <c r="B160" s="631">
        <f>Sheet2!D138</f>
        <v>56.67</v>
      </c>
      <c r="C160" s="21">
        <f t="shared" si="31"/>
        <v>1</v>
      </c>
      <c r="D160" s="633"/>
      <c r="E160" s="21">
        <f t="shared" si="32"/>
        <v>1</v>
      </c>
      <c r="F160" s="633"/>
      <c r="G160" s="21">
        <f t="shared" si="33"/>
        <v>1</v>
      </c>
      <c r="H160" s="633"/>
      <c r="I160" s="21">
        <f t="shared" si="34"/>
        <v>1</v>
      </c>
      <c r="J160" s="633"/>
      <c r="K160" s="21">
        <f t="shared" si="35"/>
        <v>1</v>
      </c>
      <c r="L160" s="633"/>
      <c r="M160" s="21">
        <f t="shared" si="36"/>
        <v>1</v>
      </c>
      <c r="N160" s="633"/>
      <c r="O160" s="21">
        <f t="shared" si="37"/>
        <v>1</v>
      </c>
      <c r="P160" s="633"/>
      <c r="Q160" s="21">
        <f t="shared" si="38"/>
        <v>1</v>
      </c>
      <c r="R160" s="21">
        <f t="shared" si="39"/>
        <v>0</v>
      </c>
      <c r="S160" s="308">
        <f t="shared" si="30"/>
        <v>0</v>
      </c>
      <c r="T160" s="682">
        <f t="shared" ca="1" si="29"/>
        <v>138445</v>
      </c>
    </row>
    <row r="161" spans="1:20">
      <c r="A161" s="631">
        <f>Sheet2!C139</f>
        <v>-2066</v>
      </c>
      <c r="B161" s="631">
        <f>Sheet2!D139</f>
        <v>56.67</v>
      </c>
      <c r="C161" s="21">
        <f t="shared" si="31"/>
        <v>1</v>
      </c>
      <c r="D161" s="633"/>
      <c r="E161" s="21">
        <f t="shared" si="32"/>
        <v>1</v>
      </c>
      <c r="F161" s="633"/>
      <c r="G161" s="21">
        <f t="shared" si="33"/>
        <v>1</v>
      </c>
      <c r="H161" s="633"/>
      <c r="I161" s="21">
        <f t="shared" si="34"/>
        <v>1</v>
      </c>
      <c r="J161" s="633"/>
      <c r="K161" s="21">
        <f t="shared" si="35"/>
        <v>1</v>
      </c>
      <c r="L161" s="633"/>
      <c r="M161" s="21">
        <f t="shared" si="36"/>
        <v>1</v>
      </c>
      <c r="N161" s="633"/>
      <c r="O161" s="21">
        <f t="shared" si="37"/>
        <v>1</v>
      </c>
      <c r="P161" s="633"/>
      <c r="Q161" s="21">
        <f t="shared" si="38"/>
        <v>1</v>
      </c>
      <c r="R161" s="21">
        <f t="shared" si="39"/>
        <v>0</v>
      </c>
      <c r="S161" s="308">
        <f t="shared" si="30"/>
        <v>0</v>
      </c>
      <c r="T161" s="682">
        <f t="shared" ref="T161:T224" ca="1" si="40">T89</f>
        <v>138445</v>
      </c>
    </row>
    <row r="162" spans="1:20">
      <c r="A162" s="631">
        <f>Sheet2!C140</f>
        <v>-2067</v>
      </c>
      <c r="B162" s="631">
        <f>Sheet2!D140</f>
        <v>56.67</v>
      </c>
      <c r="C162" s="21">
        <f t="shared" si="31"/>
        <v>1</v>
      </c>
      <c r="D162" s="633"/>
      <c r="E162" s="21">
        <f t="shared" si="32"/>
        <v>1</v>
      </c>
      <c r="F162" s="633"/>
      <c r="G162" s="21">
        <f t="shared" si="33"/>
        <v>1</v>
      </c>
      <c r="H162" s="633"/>
      <c r="I162" s="21">
        <f t="shared" si="34"/>
        <v>1</v>
      </c>
      <c r="J162" s="633"/>
      <c r="K162" s="21">
        <f t="shared" si="35"/>
        <v>1</v>
      </c>
      <c r="L162" s="633"/>
      <c r="M162" s="21">
        <f t="shared" si="36"/>
        <v>1</v>
      </c>
      <c r="N162" s="633"/>
      <c r="O162" s="21">
        <f t="shared" si="37"/>
        <v>1</v>
      </c>
      <c r="P162" s="633"/>
      <c r="Q162" s="21">
        <f t="shared" si="38"/>
        <v>1</v>
      </c>
      <c r="R162" s="21">
        <f t="shared" si="39"/>
        <v>0</v>
      </c>
      <c r="S162" s="308">
        <f t="shared" si="30"/>
        <v>0</v>
      </c>
      <c r="T162" s="682">
        <f t="shared" ca="1" si="40"/>
        <v>138445</v>
      </c>
    </row>
    <row r="163" spans="1:20">
      <c r="A163" s="631">
        <f>Sheet2!C141</f>
        <v>-2068</v>
      </c>
      <c r="B163" s="631">
        <f>Sheet2!D141</f>
        <v>56.67</v>
      </c>
      <c r="C163" s="21">
        <f t="shared" si="31"/>
        <v>1</v>
      </c>
      <c r="D163" s="633"/>
      <c r="E163" s="21">
        <f t="shared" si="32"/>
        <v>1</v>
      </c>
      <c r="F163" s="633"/>
      <c r="G163" s="21">
        <f t="shared" si="33"/>
        <v>1</v>
      </c>
      <c r="H163" s="633"/>
      <c r="I163" s="21">
        <f t="shared" si="34"/>
        <v>1</v>
      </c>
      <c r="J163" s="633"/>
      <c r="K163" s="21">
        <f t="shared" si="35"/>
        <v>1</v>
      </c>
      <c r="L163" s="633"/>
      <c r="M163" s="21">
        <f t="shared" si="36"/>
        <v>1</v>
      </c>
      <c r="N163" s="633"/>
      <c r="O163" s="21">
        <f t="shared" si="37"/>
        <v>1</v>
      </c>
      <c r="P163" s="633"/>
      <c r="Q163" s="21">
        <f t="shared" si="38"/>
        <v>1</v>
      </c>
      <c r="R163" s="21">
        <f t="shared" si="39"/>
        <v>0</v>
      </c>
      <c r="S163" s="308">
        <f t="shared" si="30"/>
        <v>0</v>
      </c>
      <c r="T163" s="682">
        <f t="shared" ca="1" si="40"/>
        <v>138445</v>
      </c>
    </row>
    <row r="164" spans="1:20">
      <c r="A164" s="631">
        <f>Sheet2!C142</f>
        <v>-2069</v>
      </c>
      <c r="B164" s="631">
        <f>Sheet2!D142</f>
        <v>56.67</v>
      </c>
      <c r="C164" s="21">
        <f t="shared" si="31"/>
        <v>1</v>
      </c>
      <c r="D164" s="633"/>
      <c r="E164" s="21">
        <f t="shared" si="32"/>
        <v>1</v>
      </c>
      <c r="F164" s="633"/>
      <c r="G164" s="21">
        <f t="shared" si="33"/>
        <v>1</v>
      </c>
      <c r="H164" s="633"/>
      <c r="I164" s="21">
        <f t="shared" si="34"/>
        <v>1</v>
      </c>
      <c r="J164" s="633"/>
      <c r="K164" s="21">
        <f t="shared" si="35"/>
        <v>1</v>
      </c>
      <c r="L164" s="633"/>
      <c r="M164" s="21">
        <f t="shared" si="36"/>
        <v>1</v>
      </c>
      <c r="N164" s="633"/>
      <c r="O164" s="21">
        <f t="shared" si="37"/>
        <v>1</v>
      </c>
      <c r="P164" s="633"/>
      <c r="Q164" s="21">
        <f t="shared" si="38"/>
        <v>1</v>
      </c>
      <c r="R164" s="21">
        <f t="shared" si="39"/>
        <v>0</v>
      </c>
      <c r="S164" s="308">
        <f t="shared" si="30"/>
        <v>0</v>
      </c>
      <c r="T164" s="682">
        <f ca="1">T24</f>
        <v>138445</v>
      </c>
    </row>
    <row r="165" spans="1:20">
      <c r="A165" s="631">
        <f>Sheet2!C143</f>
        <v>-2070</v>
      </c>
      <c r="B165" s="631">
        <f>Sheet2!D143</f>
        <v>56.67</v>
      </c>
      <c r="C165" s="21">
        <f t="shared" si="31"/>
        <v>1</v>
      </c>
      <c r="D165" s="633"/>
      <c r="E165" s="21">
        <f t="shared" si="32"/>
        <v>1</v>
      </c>
      <c r="F165" s="633"/>
      <c r="G165" s="21">
        <f t="shared" si="33"/>
        <v>1</v>
      </c>
      <c r="H165" s="633"/>
      <c r="I165" s="21">
        <f t="shared" si="34"/>
        <v>1</v>
      </c>
      <c r="J165" s="633"/>
      <c r="K165" s="21">
        <f t="shared" si="35"/>
        <v>1</v>
      </c>
      <c r="L165" s="633"/>
      <c r="M165" s="21">
        <f t="shared" si="36"/>
        <v>1</v>
      </c>
      <c r="N165" s="633"/>
      <c r="O165" s="21">
        <f t="shared" si="37"/>
        <v>1</v>
      </c>
      <c r="P165" s="633"/>
      <c r="Q165" s="21">
        <f t="shared" si="38"/>
        <v>1</v>
      </c>
      <c r="R165" s="21">
        <f t="shared" si="39"/>
        <v>0</v>
      </c>
      <c r="S165" s="308">
        <f t="shared" si="30"/>
        <v>0</v>
      </c>
      <c r="T165" s="682">
        <f ca="1">T24</f>
        <v>138445</v>
      </c>
    </row>
    <row r="166" spans="1:20">
      <c r="A166" s="631">
        <f>Sheet2!C144</f>
        <v>-2071</v>
      </c>
      <c r="B166" s="631">
        <f>Sheet2!D144</f>
        <v>56.67</v>
      </c>
      <c r="C166" s="21">
        <f t="shared" si="31"/>
        <v>1</v>
      </c>
      <c r="D166" s="633"/>
      <c r="E166" s="21">
        <f t="shared" si="32"/>
        <v>1</v>
      </c>
      <c r="F166" s="633"/>
      <c r="G166" s="21">
        <f t="shared" si="33"/>
        <v>1</v>
      </c>
      <c r="H166" s="633"/>
      <c r="I166" s="21">
        <f t="shared" si="34"/>
        <v>1</v>
      </c>
      <c r="J166" s="633"/>
      <c r="K166" s="21">
        <f t="shared" si="35"/>
        <v>1</v>
      </c>
      <c r="L166" s="633"/>
      <c r="M166" s="21">
        <f t="shared" si="36"/>
        <v>1</v>
      </c>
      <c r="N166" s="633"/>
      <c r="O166" s="21">
        <f t="shared" si="37"/>
        <v>1</v>
      </c>
      <c r="P166" s="633"/>
      <c r="Q166" s="21">
        <f t="shared" si="38"/>
        <v>1</v>
      </c>
      <c r="R166" s="21">
        <f t="shared" si="39"/>
        <v>0</v>
      </c>
      <c r="S166" s="308">
        <f t="shared" si="30"/>
        <v>0</v>
      </c>
      <c r="T166" s="682">
        <f ca="1">T24</f>
        <v>138445</v>
      </c>
    </row>
    <row r="167" spans="1:20">
      <c r="A167" s="631">
        <f>Sheet2!C145</f>
        <v>-2072</v>
      </c>
      <c r="B167" s="631">
        <f>Sheet2!D145</f>
        <v>56.67</v>
      </c>
      <c r="C167" s="21">
        <f t="shared" si="31"/>
        <v>1</v>
      </c>
      <c r="D167" s="633"/>
      <c r="E167" s="21">
        <f t="shared" si="32"/>
        <v>1</v>
      </c>
      <c r="F167" s="633"/>
      <c r="G167" s="21">
        <f t="shared" si="33"/>
        <v>1</v>
      </c>
      <c r="H167" s="633"/>
      <c r="I167" s="21">
        <f t="shared" si="34"/>
        <v>1</v>
      </c>
      <c r="J167" s="633"/>
      <c r="K167" s="21">
        <f t="shared" si="35"/>
        <v>1</v>
      </c>
      <c r="L167" s="633"/>
      <c r="M167" s="21">
        <f t="shared" si="36"/>
        <v>1</v>
      </c>
      <c r="N167" s="633"/>
      <c r="O167" s="21">
        <f t="shared" si="37"/>
        <v>1</v>
      </c>
      <c r="P167" s="633"/>
      <c r="Q167" s="21">
        <f t="shared" si="38"/>
        <v>1</v>
      </c>
      <c r="R167" s="21">
        <f t="shared" si="39"/>
        <v>0</v>
      </c>
      <c r="S167" s="308">
        <f t="shared" si="30"/>
        <v>0</v>
      </c>
      <c r="T167" s="682">
        <f ca="1">T24</f>
        <v>138445</v>
      </c>
    </row>
    <row r="168" spans="1:20">
      <c r="A168" s="631">
        <f>Sheet2!C146</f>
        <v>-2073</v>
      </c>
      <c r="B168" s="631">
        <f>Sheet2!D146</f>
        <v>56.67</v>
      </c>
      <c r="C168" s="21">
        <f t="shared" si="31"/>
        <v>1</v>
      </c>
      <c r="D168" s="633"/>
      <c r="E168" s="21">
        <f t="shared" si="32"/>
        <v>1</v>
      </c>
      <c r="F168" s="633"/>
      <c r="G168" s="21">
        <f t="shared" si="33"/>
        <v>1</v>
      </c>
      <c r="H168" s="633"/>
      <c r="I168" s="21">
        <f t="shared" si="34"/>
        <v>1</v>
      </c>
      <c r="J168" s="633"/>
      <c r="K168" s="21">
        <f t="shared" si="35"/>
        <v>1</v>
      </c>
      <c r="L168" s="633"/>
      <c r="M168" s="21">
        <f t="shared" si="36"/>
        <v>1</v>
      </c>
      <c r="N168" s="633"/>
      <c r="O168" s="21">
        <f t="shared" si="37"/>
        <v>1</v>
      </c>
      <c r="P168" s="633"/>
      <c r="Q168" s="21">
        <f t="shared" si="38"/>
        <v>1</v>
      </c>
      <c r="R168" s="21">
        <f t="shared" si="39"/>
        <v>0</v>
      </c>
      <c r="S168" s="308">
        <f t="shared" si="30"/>
        <v>0</v>
      </c>
      <c r="T168" s="682">
        <f t="shared" ca="1" si="40"/>
        <v>138445</v>
      </c>
    </row>
    <row r="169" spans="1:20">
      <c r="A169" s="631">
        <f>Sheet2!C147</f>
        <v>-2074</v>
      </c>
      <c r="B169" s="631">
        <f>Sheet2!D147</f>
        <v>56.67</v>
      </c>
      <c r="C169" s="21">
        <f t="shared" si="31"/>
        <v>1</v>
      </c>
      <c r="D169" s="633"/>
      <c r="E169" s="21">
        <f t="shared" si="32"/>
        <v>1</v>
      </c>
      <c r="F169" s="633"/>
      <c r="G169" s="21">
        <f t="shared" si="33"/>
        <v>1</v>
      </c>
      <c r="H169" s="633"/>
      <c r="I169" s="21">
        <f t="shared" si="34"/>
        <v>1</v>
      </c>
      <c r="J169" s="633"/>
      <c r="K169" s="21">
        <f t="shared" si="35"/>
        <v>1</v>
      </c>
      <c r="L169" s="633"/>
      <c r="M169" s="21">
        <f t="shared" si="36"/>
        <v>1</v>
      </c>
      <c r="N169" s="633"/>
      <c r="O169" s="21">
        <f t="shared" si="37"/>
        <v>1</v>
      </c>
      <c r="P169" s="633"/>
      <c r="Q169" s="21">
        <f t="shared" si="38"/>
        <v>1</v>
      </c>
      <c r="R169" s="21">
        <f t="shared" si="39"/>
        <v>0</v>
      </c>
      <c r="S169" s="308">
        <f t="shared" si="30"/>
        <v>0</v>
      </c>
      <c r="T169" s="682">
        <f t="shared" ca="1" si="40"/>
        <v>138445</v>
      </c>
    </row>
    <row r="170" spans="1:20">
      <c r="A170" s="631">
        <f>Sheet2!C148</f>
        <v>-2075</v>
      </c>
      <c r="B170" s="631">
        <f>Sheet2!D148</f>
        <v>56.67</v>
      </c>
      <c r="C170" s="21">
        <f t="shared" si="31"/>
        <v>1</v>
      </c>
      <c r="D170" s="633"/>
      <c r="E170" s="21">
        <f t="shared" si="32"/>
        <v>1</v>
      </c>
      <c r="F170" s="633"/>
      <c r="G170" s="21">
        <f t="shared" si="33"/>
        <v>1</v>
      </c>
      <c r="H170" s="633"/>
      <c r="I170" s="21">
        <f t="shared" si="34"/>
        <v>1</v>
      </c>
      <c r="J170" s="633"/>
      <c r="K170" s="21">
        <f t="shared" si="35"/>
        <v>1</v>
      </c>
      <c r="L170" s="633"/>
      <c r="M170" s="21">
        <f t="shared" si="36"/>
        <v>1</v>
      </c>
      <c r="N170" s="633"/>
      <c r="O170" s="21">
        <f t="shared" si="37"/>
        <v>1</v>
      </c>
      <c r="P170" s="633"/>
      <c r="Q170" s="21">
        <f t="shared" si="38"/>
        <v>1</v>
      </c>
      <c r="R170" s="21">
        <f t="shared" si="39"/>
        <v>0</v>
      </c>
      <c r="S170" s="308">
        <f t="shared" si="30"/>
        <v>0</v>
      </c>
      <c r="T170" s="682">
        <f t="shared" ca="1" si="40"/>
        <v>138445</v>
      </c>
    </row>
    <row r="171" spans="1:20">
      <c r="A171" s="631">
        <f>Sheet2!C149</f>
        <v>-2076</v>
      </c>
      <c r="B171" s="631">
        <f>Sheet2!D149</f>
        <v>56.67</v>
      </c>
      <c r="C171" s="21">
        <f t="shared" si="31"/>
        <v>1</v>
      </c>
      <c r="D171" s="633"/>
      <c r="E171" s="21">
        <f t="shared" si="32"/>
        <v>1</v>
      </c>
      <c r="F171" s="633"/>
      <c r="G171" s="21">
        <f t="shared" si="33"/>
        <v>1</v>
      </c>
      <c r="H171" s="633"/>
      <c r="I171" s="21">
        <f t="shared" si="34"/>
        <v>1</v>
      </c>
      <c r="J171" s="633"/>
      <c r="K171" s="21">
        <f t="shared" si="35"/>
        <v>1</v>
      </c>
      <c r="L171" s="633"/>
      <c r="M171" s="21">
        <f t="shared" si="36"/>
        <v>1</v>
      </c>
      <c r="N171" s="633"/>
      <c r="O171" s="21">
        <f t="shared" si="37"/>
        <v>1</v>
      </c>
      <c r="P171" s="633"/>
      <c r="Q171" s="21">
        <f t="shared" si="38"/>
        <v>1</v>
      </c>
      <c r="R171" s="21">
        <f t="shared" si="39"/>
        <v>0</v>
      </c>
      <c r="S171" s="308">
        <f t="shared" si="30"/>
        <v>0</v>
      </c>
      <c r="T171" s="682">
        <f t="shared" ca="1" si="40"/>
        <v>138445</v>
      </c>
    </row>
    <row r="172" spans="1:20">
      <c r="A172" s="631">
        <f>Sheet2!C150</f>
        <v>-2077</v>
      </c>
      <c r="B172" s="631">
        <f>Sheet2!D150</f>
        <v>56.67</v>
      </c>
      <c r="C172" s="21">
        <f t="shared" si="31"/>
        <v>1</v>
      </c>
      <c r="D172" s="633"/>
      <c r="E172" s="21">
        <f t="shared" si="32"/>
        <v>1</v>
      </c>
      <c r="F172" s="633"/>
      <c r="G172" s="21">
        <f t="shared" si="33"/>
        <v>1</v>
      </c>
      <c r="H172" s="633"/>
      <c r="I172" s="21">
        <f t="shared" si="34"/>
        <v>1</v>
      </c>
      <c r="J172" s="633"/>
      <c r="K172" s="21">
        <f t="shared" si="35"/>
        <v>1</v>
      </c>
      <c r="L172" s="633"/>
      <c r="M172" s="21">
        <f t="shared" si="36"/>
        <v>1</v>
      </c>
      <c r="N172" s="633"/>
      <c r="O172" s="21">
        <f t="shared" si="37"/>
        <v>1</v>
      </c>
      <c r="P172" s="633"/>
      <c r="Q172" s="21">
        <f t="shared" si="38"/>
        <v>1</v>
      </c>
      <c r="R172" s="21">
        <f t="shared" si="39"/>
        <v>0</v>
      </c>
      <c r="S172" s="308">
        <f t="shared" si="30"/>
        <v>0</v>
      </c>
      <c r="T172" s="682">
        <f t="shared" ca="1" si="40"/>
        <v>138445</v>
      </c>
    </row>
    <row r="173" spans="1:20">
      <c r="A173" s="631">
        <f>Sheet2!C151</f>
        <v>-2078</v>
      </c>
      <c r="B173" s="631">
        <f>Sheet2!D151</f>
        <v>56.67</v>
      </c>
      <c r="C173" s="21">
        <f t="shared" si="31"/>
        <v>1</v>
      </c>
      <c r="D173" s="633"/>
      <c r="E173" s="21">
        <f t="shared" si="32"/>
        <v>1</v>
      </c>
      <c r="F173" s="633"/>
      <c r="G173" s="21">
        <f t="shared" si="33"/>
        <v>1</v>
      </c>
      <c r="H173" s="633"/>
      <c r="I173" s="21">
        <f t="shared" si="34"/>
        <v>1</v>
      </c>
      <c r="J173" s="633"/>
      <c r="K173" s="21">
        <f t="shared" si="35"/>
        <v>1</v>
      </c>
      <c r="L173" s="633"/>
      <c r="M173" s="21">
        <f t="shared" si="36"/>
        <v>1</v>
      </c>
      <c r="N173" s="633"/>
      <c r="O173" s="21">
        <f t="shared" si="37"/>
        <v>1</v>
      </c>
      <c r="P173" s="633"/>
      <c r="Q173" s="21">
        <f t="shared" si="38"/>
        <v>1</v>
      </c>
      <c r="R173" s="21">
        <f t="shared" si="39"/>
        <v>0</v>
      </c>
      <c r="S173" s="308">
        <f t="shared" si="30"/>
        <v>0</v>
      </c>
      <c r="T173" s="682">
        <f t="shared" ca="1" si="40"/>
        <v>138445</v>
      </c>
    </row>
    <row r="174" spans="1:20">
      <c r="A174" s="631">
        <f>Sheet2!C152</f>
        <v>-2079</v>
      </c>
      <c r="B174" s="631">
        <f>Sheet2!D152</f>
        <v>56.67</v>
      </c>
      <c r="C174" s="21">
        <f t="shared" si="31"/>
        <v>1</v>
      </c>
      <c r="D174" s="633"/>
      <c r="E174" s="21">
        <f t="shared" si="32"/>
        <v>1</v>
      </c>
      <c r="F174" s="633"/>
      <c r="G174" s="21">
        <f t="shared" si="33"/>
        <v>1</v>
      </c>
      <c r="H174" s="633"/>
      <c r="I174" s="21">
        <f t="shared" si="34"/>
        <v>1</v>
      </c>
      <c r="J174" s="633"/>
      <c r="K174" s="21">
        <f t="shared" si="35"/>
        <v>1</v>
      </c>
      <c r="L174" s="633"/>
      <c r="M174" s="21">
        <f t="shared" si="36"/>
        <v>1</v>
      </c>
      <c r="N174" s="633"/>
      <c r="O174" s="21">
        <f t="shared" si="37"/>
        <v>1</v>
      </c>
      <c r="P174" s="633"/>
      <c r="Q174" s="21">
        <f t="shared" si="38"/>
        <v>1</v>
      </c>
      <c r="R174" s="21">
        <f t="shared" si="39"/>
        <v>0</v>
      </c>
      <c r="S174" s="308">
        <f t="shared" si="30"/>
        <v>0</v>
      </c>
      <c r="T174" s="682">
        <f t="shared" ca="1" si="40"/>
        <v>138445</v>
      </c>
    </row>
    <row r="175" spans="1:20">
      <c r="A175" s="631">
        <f>Sheet2!C153</f>
        <v>-2080</v>
      </c>
      <c r="B175" s="631">
        <f>Sheet2!D153</f>
        <v>56.67</v>
      </c>
      <c r="C175" s="21">
        <f t="shared" si="31"/>
        <v>1</v>
      </c>
      <c r="D175" s="633"/>
      <c r="E175" s="21">
        <f t="shared" si="32"/>
        <v>1</v>
      </c>
      <c r="F175" s="633"/>
      <c r="G175" s="21">
        <f t="shared" si="33"/>
        <v>1</v>
      </c>
      <c r="H175" s="633"/>
      <c r="I175" s="21">
        <f t="shared" si="34"/>
        <v>1</v>
      </c>
      <c r="J175" s="633"/>
      <c r="K175" s="21">
        <f t="shared" si="35"/>
        <v>1</v>
      </c>
      <c r="L175" s="633"/>
      <c r="M175" s="21">
        <f t="shared" si="36"/>
        <v>1</v>
      </c>
      <c r="N175" s="633"/>
      <c r="O175" s="21">
        <f t="shared" si="37"/>
        <v>1</v>
      </c>
      <c r="P175" s="633"/>
      <c r="Q175" s="21">
        <f t="shared" si="38"/>
        <v>1</v>
      </c>
      <c r="R175" s="21">
        <f t="shared" si="39"/>
        <v>0</v>
      </c>
      <c r="S175" s="308">
        <f t="shared" si="30"/>
        <v>0</v>
      </c>
      <c r="T175" s="682">
        <f t="shared" ca="1" si="40"/>
        <v>138445</v>
      </c>
    </row>
    <row r="176" spans="1:20">
      <c r="A176" s="631">
        <f>Sheet2!C154</f>
        <v>-2081</v>
      </c>
      <c r="B176" s="631">
        <f>Sheet2!D154</f>
        <v>56.67</v>
      </c>
      <c r="C176" s="21">
        <f t="shared" si="31"/>
        <v>1</v>
      </c>
      <c r="D176" s="633"/>
      <c r="E176" s="21">
        <f t="shared" si="32"/>
        <v>1</v>
      </c>
      <c r="F176" s="633"/>
      <c r="G176" s="21">
        <f t="shared" si="33"/>
        <v>1</v>
      </c>
      <c r="H176" s="633"/>
      <c r="I176" s="21">
        <f t="shared" si="34"/>
        <v>1</v>
      </c>
      <c r="J176" s="633"/>
      <c r="K176" s="21">
        <f t="shared" si="35"/>
        <v>1</v>
      </c>
      <c r="L176" s="633"/>
      <c r="M176" s="21">
        <f t="shared" si="36"/>
        <v>1</v>
      </c>
      <c r="N176" s="633"/>
      <c r="O176" s="21">
        <f t="shared" si="37"/>
        <v>1</v>
      </c>
      <c r="P176" s="633"/>
      <c r="Q176" s="21">
        <f t="shared" si="38"/>
        <v>1</v>
      </c>
      <c r="R176" s="21">
        <f t="shared" si="39"/>
        <v>0</v>
      </c>
      <c r="S176" s="308">
        <f t="shared" si="30"/>
        <v>0</v>
      </c>
      <c r="T176" s="682">
        <f t="shared" ca="1" si="40"/>
        <v>138445</v>
      </c>
    </row>
    <row r="177" spans="1:20">
      <c r="A177" s="631">
        <f>Sheet2!C155</f>
        <v>-2082</v>
      </c>
      <c r="B177" s="631">
        <f>Sheet2!D155</f>
        <v>56.67</v>
      </c>
      <c r="C177" s="21">
        <f t="shared" si="31"/>
        <v>1</v>
      </c>
      <c r="D177" s="633"/>
      <c r="E177" s="21">
        <f t="shared" si="32"/>
        <v>1</v>
      </c>
      <c r="F177" s="633"/>
      <c r="G177" s="21">
        <f t="shared" si="33"/>
        <v>1</v>
      </c>
      <c r="H177" s="633"/>
      <c r="I177" s="21">
        <f t="shared" si="34"/>
        <v>1</v>
      </c>
      <c r="J177" s="633"/>
      <c r="K177" s="21">
        <f t="shared" si="35"/>
        <v>1</v>
      </c>
      <c r="L177" s="633"/>
      <c r="M177" s="21">
        <f t="shared" si="36"/>
        <v>1</v>
      </c>
      <c r="N177" s="633"/>
      <c r="O177" s="21">
        <f t="shared" si="37"/>
        <v>1</v>
      </c>
      <c r="P177" s="633"/>
      <c r="Q177" s="21">
        <f t="shared" si="38"/>
        <v>1</v>
      </c>
      <c r="R177" s="21">
        <f t="shared" si="39"/>
        <v>0</v>
      </c>
      <c r="S177" s="308">
        <f t="shared" si="30"/>
        <v>0</v>
      </c>
      <c r="T177" s="682">
        <f t="shared" ca="1" si="40"/>
        <v>138445</v>
      </c>
    </row>
    <row r="178" spans="1:20">
      <c r="A178" s="631">
        <f>Sheet2!C156</f>
        <v>-2083</v>
      </c>
      <c r="B178" s="631">
        <f>Sheet2!D156</f>
        <v>56.67</v>
      </c>
      <c r="C178" s="21">
        <f t="shared" si="31"/>
        <v>1</v>
      </c>
      <c r="D178" s="633"/>
      <c r="E178" s="21">
        <f t="shared" si="32"/>
        <v>1</v>
      </c>
      <c r="F178" s="633"/>
      <c r="G178" s="21">
        <f t="shared" si="33"/>
        <v>1</v>
      </c>
      <c r="H178" s="633"/>
      <c r="I178" s="21">
        <f t="shared" si="34"/>
        <v>1</v>
      </c>
      <c r="J178" s="633"/>
      <c r="K178" s="21">
        <f t="shared" si="35"/>
        <v>1</v>
      </c>
      <c r="L178" s="633"/>
      <c r="M178" s="21">
        <f t="shared" si="36"/>
        <v>1</v>
      </c>
      <c r="N178" s="633"/>
      <c r="O178" s="21">
        <f t="shared" si="37"/>
        <v>1</v>
      </c>
      <c r="P178" s="633"/>
      <c r="Q178" s="21">
        <f t="shared" si="38"/>
        <v>1</v>
      </c>
      <c r="R178" s="21">
        <f t="shared" si="39"/>
        <v>0</v>
      </c>
      <c r="S178" s="308">
        <f t="shared" si="30"/>
        <v>0</v>
      </c>
      <c r="T178" s="682">
        <f t="shared" ca="1" si="40"/>
        <v>138445</v>
      </c>
    </row>
    <row r="179" spans="1:20">
      <c r="A179" s="631">
        <f>Sheet2!C157</f>
        <v>-2084</v>
      </c>
      <c r="B179" s="631">
        <f>Sheet2!D157</f>
        <v>56.67</v>
      </c>
      <c r="C179" s="21">
        <f t="shared" si="31"/>
        <v>1</v>
      </c>
      <c r="D179" s="633"/>
      <c r="E179" s="21">
        <f t="shared" si="32"/>
        <v>1</v>
      </c>
      <c r="F179" s="633"/>
      <c r="G179" s="21">
        <f t="shared" si="33"/>
        <v>1</v>
      </c>
      <c r="H179" s="633"/>
      <c r="I179" s="21">
        <f t="shared" si="34"/>
        <v>1</v>
      </c>
      <c r="J179" s="633"/>
      <c r="K179" s="21">
        <f t="shared" si="35"/>
        <v>1</v>
      </c>
      <c r="L179" s="633"/>
      <c r="M179" s="21">
        <f t="shared" si="36"/>
        <v>1</v>
      </c>
      <c r="N179" s="633"/>
      <c r="O179" s="21">
        <f t="shared" si="37"/>
        <v>1</v>
      </c>
      <c r="P179" s="633"/>
      <c r="Q179" s="21">
        <f t="shared" si="38"/>
        <v>1</v>
      </c>
      <c r="R179" s="21">
        <f t="shared" si="39"/>
        <v>0</v>
      </c>
      <c r="S179" s="308">
        <f t="shared" si="30"/>
        <v>0</v>
      </c>
      <c r="T179" s="682">
        <f t="shared" ca="1" si="40"/>
        <v>138445</v>
      </c>
    </row>
    <row r="180" spans="1:20">
      <c r="A180" s="631">
        <f>Sheet2!C158</f>
        <v>-2085</v>
      </c>
      <c r="B180" s="631">
        <f>Sheet2!D158</f>
        <v>56.67</v>
      </c>
      <c r="C180" s="21">
        <f t="shared" si="31"/>
        <v>1</v>
      </c>
      <c r="D180" s="633"/>
      <c r="E180" s="21">
        <f t="shared" si="32"/>
        <v>1</v>
      </c>
      <c r="F180" s="633"/>
      <c r="G180" s="21">
        <f t="shared" si="33"/>
        <v>1</v>
      </c>
      <c r="H180" s="633"/>
      <c r="I180" s="21">
        <f t="shared" si="34"/>
        <v>1</v>
      </c>
      <c r="J180" s="633"/>
      <c r="K180" s="21">
        <f t="shared" si="35"/>
        <v>1</v>
      </c>
      <c r="L180" s="633"/>
      <c r="M180" s="21">
        <f t="shared" si="36"/>
        <v>1</v>
      </c>
      <c r="N180" s="633"/>
      <c r="O180" s="21">
        <f t="shared" si="37"/>
        <v>1</v>
      </c>
      <c r="P180" s="633"/>
      <c r="Q180" s="21">
        <f t="shared" si="38"/>
        <v>1</v>
      </c>
      <c r="R180" s="21">
        <f t="shared" si="39"/>
        <v>0</v>
      </c>
      <c r="S180" s="308">
        <f t="shared" si="30"/>
        <v>0</v>
      </c>
      <c r="T180" s="682">
        <f t="shared" ca="1" si="40"/>
        <v>138445</v>
      </c>
    </row>
    <row r="181" spans="1:20">
      <c r="A181" s="631">
        <f>Sheet2!C159</f>
        <v>-2086</v>
      </c>
      <c r="B181" s="631">
        <f>Sheet2!D159</f>
        <v>56.67</v>
      </c>
      <c r="C181" s="21">
        <f t="shared" si="31"/>
        <v>1</v>
      </c>
      <c r="D181" s="633"/>
      <c r="E181" s="21">
        <f t="shared" si="32"/>
        <v>1</v>
      </c>
      <c r="F181" s="633"/>
      <c r="G181" s="21">
        <f t="shared" si="33"/>
        <v>1</v>
      </c>
      <c r="H181" s="633"/>
      <c r="I181" s="21">
        <f t="shared" si="34"/>
        <v>1</v>
      </c>
      <c r="J181" s="633"/>
      <c r="K181" s="21">
        <f t="shared" si="35"/>
        <v>1</v>
      </c>
      <c r="L181" s="633"/>
      <c r="M181" s="21">
        <f t="shared" si="36"/>
        <v>1</v>
      </c>
      <c r="N181" s="633"/>
      <c r="O181" s="21">
        <f t="shared" si="37"/>
        <v>1</v>
      </c>
      <c r="P181" s="633"/>
      <c r="Q181" s="21">
        <f t="shared" si="38"/>
        <v>1</v>
      </c>
      <c r="R181" s="21">
        <f t="shared" si="39"/>
        <v>0</v>
      </c>
      <c r="S181" s="308">
        <f t="shared" si="30"/>
        <v>0</v>
      </c>
      <c r="T181" s="682">
        <f t="shared" ca="1" si="40"/>
        <v>138445</v>
      </c>
    </row>
    <row r="182" spans="1:20">
      <c r="A182" s="631">
        <f>Sheet2!C160</f>
        <v>-2087</v>
      </c>
      <c r="B182" s="631">
        <f>Sheet2!D160</f>
        <v>56.67</v>
      </c>
      <c r="C182" s="21">
        <f t="shared" si="31"/>
        <v>1</v>
      </c>
      <c r="D182" s="633"/>
      <c r="E182" s="21">
        <f t="shared" si="32"/>
        <v>1</v>
      </c>
      <c r="F182" s="633"/>
      <c r="G182" s="21">
        <f t="shared" si="33"/>
        <v>1</v>
      </c>
      <c r="H182" s="633"/>
      <c r="I182" s="21">
        <f t="shared" si="34"/>
        <v>1</v>
      </c>
      <c r="J182" s="633"/>
      <c r="K182" s="21">
        <f t="shared" si="35"/>
        <v>1</v>
      </c>
      <c r="L182" s="633"/>
      <c r="M182" s="21">
        <f t="shared" si="36"/>
        <v>1</v>
      </c>
      <c r="N182" s="633"/>
      <c r="O182" s="21">
        <f t="shared" si="37"/>
        <v>1</v>
      </c>
      <c r="P182" s="633"/>
      <c r="Q182" s="21">
        <f t="shared" si="38"/>
        <v>1</v>
      </c>
      <c r="R182" s="21">
        <f t="shared" si="39"/>
        <v>0</v>
      </c>
      <c r="S182" s="308">
        <f t="shared" si="30"/>
        <v>0</v>
      </c>
      <c r="T182" s="682">
        <f t="shared" ca="1" si="40"/>
        <v>138445</v>
      </c>
    </row>
    <row r="183" spans="1:20">
      <c r="A183" s="631">
        <f>Sheet2!C161</f>
        <v>-2088</v>
      </c>
      <c r="B183" s="631">
        <f>Sheet2!D161</f>
        <v>56.67</v>
      </c>
      <c r="C183" s="21">
        <f t="shared" si="31"/>
        <v>1</v>
      </c>
      <c r="D183" s="633"/>
      <c r="E183" s="21">
        <f t="shared" si="32"/>
        <v>1</v>
      </c>
      <c r="F183" s="633"/>
      <c r="G183" s="21">
        <f t="shared" si="33"/>
        <v>1</v>
      </c>
      <c r="H183" s="633"/>
      <c r="I183" s="21">
        <f t="shared" si="34"/>
        <v>1</v>
      </c>
      <c r="J183" s="633"/>
      <c r="K183" s="21">
        <f t="shared" si="35"/>
        <v>1</v>
      </c>
      <c r="L183" s="633"/>
      <c r="M183" s="21">
        <f t="shared" si="36"/>
        <v>1</v>
      </c>
      <c r="N183" s="633"/>
      <c r="O183" s="21">
        <f t="shared" si="37"/>
        <v>1</v>
      </c>
      <c r="P183" s="633"/>
      <c r="Q183" s="21">
        <f t="shared" si="38"/>
        <v>1</v>
      </c>
      <c r="R183" s="21">
        <f t="shared" si="39"/>
        <v>0</v>
      </c>
      <c r="S183" s="308">
        <f t="shared" si="30"/>
        <v>0</v>
      </c>
      <c r="T183" s="682">
        <f t="shared" ca="1" si="40"/>
        <v>138445</v>
      </c>
    </row>
    <row r="184" spans="1:20">
      <c r="A184" s="631">
        <f>Sheet2!C162</f>
        <v>-2089</v>
      </c>
      <c r="B184" s="631">
        <f>Sheet2!D162</f>
        <v>56.67</v>
      </c>
      <c r="C184" s="21">
        <f t="shared" si="31"/>
        <v>1</v>
      </c>
      <c r="D184" s="633"/>
      <c r="E184" s="21">
        <f t="shared" si="32"/>
        <v>1</v>
      </c>
      <c r="F184" s="633"/>
      <c r="G184" s="21">
        <f t="shared" si="33"/>
        <v>1</v>
      </c>
      <c r="H184" s="633"/>
      <c r="I184" s="21">
        <f t="shared" si="34"/>
        <v>1</v>
      </c>
      <c r="J184" s="633"/>
      <c r="K184" s="21">
        <f t="shared" si="35"/>
        <v>1</v>
      </c>
      <c r="L184" s="633"/>
      <c r="M184" s="21">
        <f t="shared" si="36"/>
        <v>1</v>
      </c>
      <c r="N184" s="633"/>
      <c r="O184" s="21">
        <f t="shared" si="37"/>
        <v>1</v>
      </c>
      <c r="P184" s="633"/>
      <c r="Q184" s="21">
        <f t="shared" si="38"/>
        <v>1</v>
      </c>
      <c r="R184" s="21">
        <f t="shared" si="39"/>
        <v>0</v>
      </c>
      <c r="S184" s="308">
        <f t="shared" si="30"/>
        <v>0</v>
      </c>
      <c r="T184" s="682">
        <f t="shared" ca="1" si="40"/>
        <v>138445</v>
      </c>
    </row>
    <row r="185" spans="1:20">
      <c r="A185" s="631">
        <f>Sheet2!C163</f>
        <v>-2090</v>
      </c>
      <c r="B185" s="631">
        <f>Sheet2!D163</f>
        <v>56.67</v>
      </c>
      <c r="C185" s="21">
        <f t="shared" si="31"/>
        <v>1</v>
      </c>
      <c r="D185" s="633"/>
      <c r="E185" s="21">
        <f t="shared" si="32"/>
        <v>1</v>
      </c>
      <c r="F185" s="633"/>
      <c r="G185" s="21">
        <f t="shared" si="33"/>
        <v>1</v>
      </c>
      <c r="H185" s="633"/>
      <c r="I185" s="21">
        <f t="shared" si="34"/>
        <v>1</v>
      </c>
      <c r="J185" s="633"/>
      <c r="K185" s="21">
        <f t="shared" si="35"/>
        <v>1</v>
      </c>
      <c r="L185" s="633"/>
      <c r="M185" s="21">
        <f t="shared" si="36"/>
        <v>1</v>
      </c>
      <c r="N185" s="633"/>
      <c r="O185" s="21">
        <f t="shared" si="37"/>
        <v>1</v>
      </c>
      <c r="P185" s="633"/>
      <c r="Q185" s="21">
        <f t="shared" si="38"/>
        <v>1</v>
      </c>
      <c r="R185" s="21">
        <f t="shared" si="39"/>
        <v>0</v>
      </c>
      <c r="S185" s="308">
        <f t="shared" si="30"/>
        <v>0</v>
      </c>
      <c r="T185" s="682">
        <f t="shared" ca="1" si="40"/>
        <v>138445</v>
      </c>
    </row>
    <row r="186" spans="1:20">
      <c r="A186" s="631">
        <f>Sheet2!C164</f>
        <v>-2091</v>
      </c>
      <c r="B186" s="631">
        <f>Sheet2!D164</f>
        <v>56.67</v>
      </c>
      <c r="C186" s="21">
        <f t="shared" si="31"/>
        <v>1</v>
      </c>
      <c r="D186" s="633"/>
      <c r="E186" s="21">
        <f t="shared" si="32"/>
        <v>1</v>
      </c>
      <c r="F186" s="633"/>
      <c r="G186" s="21">
        <f t="shared" si="33"/>
        <v>1</v>
      </c>
      <c r="H186" s="633"/>
      <c r="I186" s="21">
        <f t="shared" si="34"/>
        <v>1</v>
      </c>
      <c r="J186" s="633"/>
      <c r="K186" s="21">
        <f t="shared" si="35"/>
        <v>1</v>
      </c>
      <c r="L186" s="633"/>
      <c r="M186" s="21">
        <f t="shared" si="36"/>
        <v>1</v>
      </c>
      <c r="N186" s="633"/>
      <c r="O186" s="21">
        <f t="shared" si="37"/>
        <v>1</v>
      </c>
      <c r="P186" s="633"/>
      <c r="Q186" s="21">
        <f t="shared" si="38"/>
        <v>1</v>
      </c>
      <c r="R186" s="21">
        <f t="shared" si="39"/>
        <v>0</v>
      </c>
      <c r="S186" s="308">
        <f t="shared" si="30"/>
        <v>0</v>
      </c>
      <c r="T186" s="682">
        <f t="shared" ca="1" si="40"/>
        <v>138445</v>
      </c>
    </row>
    <row r="187" spans="1:20">
      <c r="A187" s="631">
        <f>Sheet2!C165</f>
        <v>-2092</v>
      </c>
      <c r="B187" s="631">
        <f>Sheet2!D165</f>
        <v>56.67</v>
      </c>
      <c r="C187" s="21">
        <f t="shared" si="31"/>
        <v>1</v>
      </c>
      <c r="D187" s="633"/>
      <c r="E187" s="21">
        <f t="shared" si="32"/>
        <v>1</v>
      </c>
      <c r="F187" s="633"/>
      <c r="G187" s="21">
        <f t="shared" si="33"/>
        <v>1</v>
      </c>
      <c r="H187" s="633"/>
      <c r="I187" s="21">
        <f t="shared" si="34"/>
        <v>1</v>
      </c>
      <c r="J187" s="633"/>
      <c r="K187" s="21">
        <f t="shared" si="35"/>
        <v>1</v>
      </c>
      <c r="L187" s="633"/>
      <c r="M187" s="21">
        <f t="shared" si="36"/>
        <v>1</v>
      </c>
      <c r="N187" s="633"/>
      <c r="O187" s="21">
        <f t="shared" si="37"/>
        <v>1</v>
      </c>
      <c r="P187" s="633"/>
      <c r="Q187" s="21">
        <f t="shared" si="38"/>
        <v>1</v>
      </c>
      <c r="R187" s="21">
        <f t="shared" si="39"/>
        <v>0</v>
      </c>
      <c r="S187" s="308">
        <f t="shared" si="30"/>
        <v>0</v>
      </c>
      <c r="T187" s="682">
        <f t="shared" ca="1" si="40"/>
        <v>138445</v>
      </c>
    </row>
    <row r="188" spans="1:20">
      <c r="A188" s="631">
        <f>Sheet2!C166</f>
        <v>-2093</v>
      </c>
      <c r="B188" s="631">
        <f>Sheet2!D166</f>
        <v>56.67</v>
      </c>
      <c r="C188" s="21">
        <f t="shared" si="31"/>
        <v>1</v>
      </c>
      <c r="D188" s="633"/>
      <c r="E188" s="21">
        <f t="shared" si="32"/>
        <v>1</v>
      </c>
      <c r="F188" s="633"/>
      <c r="G188" s="21">
        <f t="shared" si="33"/>
        <v>1</v>
      </c>
      <c r="H188" s="633"/>
      <c r="I188" s="21">
        <f t="shared" si="34"/>
        <v>1</v>
      </c>
      <c r="J188" s="633"/>
      <c r="K188" s="21">
        <f t="shared" si="35"/>
        <v>1</v>
      </c>
      <c r="L188" s="633"/>
      <c r="M188" s="21">
        <f t="shared" si="36"/>
        <v>1</v>
      </c>
      <c r="N188" s="633"/>
      <c r="O188" s="21">
        <f t="shared" si="37"/>
        <v>1</v>
      </c>
      <c r="P188" s="633"/>
      <c r="Q188" s="21">
        <f t="shared" si="38"/>
        <v>1</v>
      </c>
      <c r="R188" s="21">
        <f t="shared" si="39"/>
        <v>0</v>
      </c>
      <c r="S188" s="308">
        <f t="shared" si="30"/>
        <v>0</v>
      </c>
      <c r="T188" s="682">
        <f t="shared" ca="1" si="40"/>
        <v>138445</v>
      </c>
    </row>
    <row r="189" spans="1:20">
      <c r="A189" s="631">
        <f>Sheet2!C167</f>
        <v>-2094</v>
      </c>
      <c r="B189" s="631">
        <f>Sheet2!D167</f>
        <v>56.67</v>
      </c>
      <c r="C189" s="21">
        <f t="shared" si="31"/>
        <v>1</v>
      </c>
      <c r="D189" s="633"/>
      <c r="E189" s="21">
        <f t="shared" si="32"/>
        <v>1</v>
      </c>
      <c r="F189" s="633"/>
      <c r="G189" s="21">
        <f t="shared" si="33"/>
        <v>1</v>
      </c>
      <c r="H189" s="633"/>
      <c r="I189" s="21">
        <f t="shared" si="34"/>
        <v>1</v>
      </c>
      <c r="J189" s="633"/>
      <c r="K189" s="21">
        <f t="shared" si="35"/>
        <v>1</v>
      </c>
      <c r="L189" s="633"/>
      <c r="M189" s="21">
        <f t="shared" si="36"/>
        <v>1</v>
      </c>
      <c r="N189" s="633"/>
      <c r="O189" s="21">
        <f t="shared" si="37"/>
        <v>1</v>
      </c>
      <c r="P189" s="633"/>
      <c r="Q189" s="21">
        <f t="shared" si="38"/>
        <v>1</v>
      </c>
      <c r="R189" s="21">
        <f t="shared" si="39"/>
        <v>0</v>
      </c>
      <c r="S189" s="308">
        <f t="shared" si="30"/>
        <v>0</v>
      </c>
      <c r="T189" s="682">
        <f t="shared" ca="1" si="40"/>
        <v>138445</v>
      </c>
    </row>
    <row r="190" spans="1:20">
      <c r="A190" s="631">
        <f>Sheet2!C168</f>
        <v>-2095</v>
      </c>
      <c r="B190" s="631">
        <f>Sheet2!D168</f>
        <v>56.67</v>
      </c>
      <c r="C190" s="21">
        <f t="shared" si="31"/>
        <v>1</v>
      </c>
      <c r="D190" s="633"/>
      <c r="E190" s="21">
        <f t="shared" si="32"/>
        <v>1</v>
      </c>
      <c r="F190" s="633"/>
      <c r="G190" s="21">
        <f t="shared" si="33"/>
        <v>1</v>
      </c>
      <c r="H190" s="633"/>
      <c r="I190" s="21">
        <f t="shared" si="34"/>
        <v>1</v>
      </c>
      <c r="J190" s="633"/>
      <c r="K190" s="21">
        <f t="shared" si="35"/>
        <v>1</v>
      </c>
      <c r="L190" s="633"/>
      <c r="M190" s="21">
        <f t="shared" si="36"/>
        <v>1</v>
      </c>
      <c r="N190" s="633"/>
      <c r="O190" s="21">
        <f t="shared" si="37"/>
        <v>1</v>
      </c>
      <c r="P190" s="633"/>
      <c r="Q190" s="21">
        <f t="shared" si="38"/>
        <v>1</v>
      </c>
      <c r="R190" s="21">
        <f t="shared" si="39"/>
        <v>0</v>
      </c>
      <c r="S190" s="308">
        <f t="shared" si="30"/>
        <v>0</v>
      </c>
      <c r="T190" s="682">
        <f t="shared" ca="1" si="40"/>
        <v>138445</v>
      </c>
    </row>
    <row r="191" spans="1:20">
      <c r="A191" s="631">
        <f>Sheet2!C169</f>
        <v>-2096</v>
      </c>
      <c r="B191" s="631">
        <f>Sheet2!D169</f>
        <v>56.67</v>
      </c>
      <c r="C191" s="21">
        <f t="shared" si="31"/>
        <v>1</v>
      </c>
      <c r="D191" s="633"/>
      <c r="E191" s="21">
        <f t="shared" si="32"/>
        <v>1</v>
      </c>
      <c r="F191" s="633"/>
      <c r="G191" s="21">
        <f t="shared" si="33"/>
        <v>1</v>
      </c>
      <c r="H191" s="633"/>
      <c r="I191" s="21">
        <f t="shared" si="34"/>
        <v>1</v>
      </c>
      <c r="J191" s="633"/>
      <c r="K191" s="21">
        <f t="shared" si="35"/>
        <v>1</v>
      </c>
      <c r="L191" s="633"/>
      <c r="M191" s="21">
        <f t="shared" si="36"/>
        <v>1</v>
      </c>
      <c r="N191" s="633"/>
      <c r="O191" s="21">
        <f t="shared" si="37"/>
        <v>1</v>
      </c>
      <c r="P191" s="633"/>
      <c r="Q191" s="21">
        <f t="shared" si="38"/>
        <v>1</v>
      </c>
      <c r="R191" s="21">
        <f t="shared" si="39"/>
        <v>0</v>
      </c>
      <c r="S191" s="308">
        <f t="shared" si="30"/>
        <v>0</v>
      </c>
      <c r="T191" s="682">
        <f t="shared" ca="1" si="40"/>
        <v>138445</v>
      </c>
    </row>
    <row r="192" spans="1:20">
      <c r="A192" s="631">
        <f>Sheet2!C170</f>
        <v>-2097</v>
      </c>
      <c r="B192" s="631">
        <f>Sheet2!D170</f>
        <v>56.67</v>
      </c>
      <c r="C192" s="21">
        <f t="shared" si="31"/>
        <v>1</v>
      </c>
      <c r="D192" s="633"/>
      <c r="E192" s="21">
        <f t="shared" si="32"/>
        <v>1</v>
      </c>
      <c r="F192" s="633"/>
      <c r="G192" s="21">
        <f t="shared" si="33"/>
        <v>1</v>
      </c>
      <c r="H192" s="633"/>
      <c r="I192" s="21">
        <f t="shared" si="34"/>
        <v>1</v>
      </c>
      <c r="J192" s="633"/>
      <c r="K192" s="21">
        <f t="shared" si="35"/>
        <v>1</v>
      </c>
      <c r="L192" s="633"/>
      <c r="M192" s="21">
        <f t="shared" si="36"/>
        <v>1</v>
      </c>
      <c r="N192" s="633"/>
      <c r="O192" s="21">
        <f t="shared" si="37"/>
        <v>1</v>
      </c>
      <c r="P192" s="633"/>
      <c r="Q192" s="21">
        <f t="shared" si="38"/>
        <v>1</v>
      </c>
      <c r="R192" s="21">
        <f t="shared" si="39"/>
        <v>0</v>
      </c>
      <c r="S192" s="308">
        <f t="shared" si="30"/>
        <v>0</v>
      </c>
      <c r="T192" s="682">
        <f t="shared" ca="1" si="40"/>
        <v>138445</v>
      </c>
    </row>
    <row r="193" spans="1:20">
      <c r="A193" s="631">
        <f>Sheet2!C171</f>
        <v>-2098</v>
      </c>
      <c r="B193" s="631">
        <f>Sheet2!D171</f>
        <v>56.67</v>
      </c>
      <c r="C193" s="21">
        <f t="shared" si="31"/>
        <v>1</v>
      </c>
      <c r="D193" s="633"/>
      <c r="E193" s="21">
        <f t="shared" si="32"/>
        <v>1</v>
      </c>
      <c r="F193" s="633"/>
      <c r="G193" s="21">
        <f t="shared" si="33"/>
        <v>1</v>
      </c>
      <c r="H193" s="633"/>
      <c r="I193" s="21">
        <f t="shared" si="34"/>
        <v>1</v>
      </c>
      <c r="J193" s="633"/>
      <c r="K193" s="21">
        <f t="shared" si="35"/>
        <v>1</v>
      </c>
      <c r="L193" s="633"/>
      <c r="M193" s="21">
        <f t="shared" si="36"/>
        <v>1</v>
      </c>
      <c r="N193" s="633"/>
      <c r="O193" s="21">
        <f t="shared" si="37"/>
        <v>1</v>
      </c>
      <c r="P193" s="633"/>
      <c r="Q193" s="21">
        <f t="shared" si="38"/>
        <v>1</v>
      </c>
      <c r="R193" s="21">
        <f t="shared" si="39"/>
        <v>0</v>
      </c>
      <c r="S193" s="308">
        <f t="shared" si="30"/>
        <v>0</v>
      </c>
      <c r="T193" s="682">
        <f t="shared" ca="1" si="40"/>
        <v>138445</v>
      </c>
    </row>
    <row r="194" spans="1:20">
      <c r="A194" s="631">
        <f>Sheet2!C172</f>
        <v>-2099</v>
      </c>
      <c r="B194" s="631">
        <f>Sheet2!D172</f>
        <v>56.67</v>
      </c>
      <c r="C194" s="21">
        <f t="shared" si="31"/>
        <v>1</v>
      </c>
      <c r="D194" s="633"/>
      <c r="E194" s="21">
        <f t="shared" si="32"/>
        <v>1</v>
      </c>
      <c r="F194" s="633"/>
      <c r="G194" s="21">
        <f t="shared" si="33"/>
        <v>1</v>
      </c>
      <c r="H194" s="633"/>
      <c r="I194" s="21">
        <f t="shared" si="34"/>
        <v>1</v>
      </c>
      <c r="J194" s="633"/>
      <c r="K194" s="21">
        <f t="shared" si="35"/>
        <v>1</v>
      </c>
      <c r="L194" s="633"/>
      <c r="M194" s="21">
        <f t="shared" si="36"/>
        <v>1</v>
      </c>
      <c r="N194" s="633"/>
      <c r="O194" s="21">
        <f t="shared" si="37"/>
        <v>1</v>
      </c>
      <c r="P194" s="633"/>
      <c r="Q194" s="21">
        <f t="shared" si="38"/>
        <v>1</v>
      </c>
      <c r="R194" s="21">
        <f t="shared" si="39"/>
        <v>0</v>
      </c>
      <c r="S194" s="308">
        <f t="shared" si="30"/>
        <v>0</v>
      </c>
      <c r="T194" s="682">
        <f t="shared" ca="1" si="40"/>
        <v>138445</v>
      </c>
    </row>
    <row r="195" spans="1:20">
      <c r="A195" s="631">
        <f>Sheet2!C173</f>
        <v>-2100</v>
      </c>
      <c r="B195" s="631">
        <f>Sheet2!D173</f>
        <v>56.67</v>
      </c>
      <c r="C195" s="21">
        <f t="shared" si="31"/>
        <v>1</v>
      </c>
      <c r="D195" s="633"/>
      <c r="E195" s="21">
        <f t="shared" si="32"/>
        <v>1</v>
      </c>
      <c r="F195" s="633"/>
      <c r="G195" s="21">
        <f t="shared" si="33"/>
        <v>1</v>
      </c>
      <c r="H195" s="633"/>
      <c r="I195" s="21">
        <f t="shared" si="34"/>
        <v>1</v>
      </c>
      <c r="J195" s="633"/>
      <c r="K195" s="21">
        <f t="shared" si="35"/>
        <v>1</v>
      </c>
      <c r="L195" s="633"/>
      <c r="M195" s="21">
        <f t="shared" si="36"/>
        <v>1</v>
      </c>
      <c r="N195" s="633"/>
      <c r="O195" s="21">
        <f t="shared" si="37"/>
        <v>1</v>
      </c>
      <c r="P195" s="633"/>
      <c r="Q195" s="21">
        <f t="shared" si="38"/>
        <v>1</v>
      </c>
      <c r="R195" s="21">
        <f t="shared" si="39"/>
        <v>0</v>
      </c>
      <c r="S195" s="308">
        <f t="shared" si="30"/>
        <v>0</v>
      </c>
      <c r="T195" s="682">
        <f t="shared" ca="1" si="40"/>
        <v>138445</v>
      </c>
    </row>
    <row r="196" spans="1:20">
      <c r="A196" s="631">
        <f>Sheet2!C174</f>
        <v>-2101</v>
      </c>
      <c r="B196" s="631">
        <f>Sheet2!D174</f>
        <v>56.67</v>
      </c>
      <c r="C196" s="21">
        <f t="shared" si="31"/>
        <v>1</v>
      </c>
      <c r="D196" s="633"/>
      <c r="E196" s="21">
        <f t="shared" si="32"/>
        <v>1</v>
      </c>
      <c r="F196" s="633"/>
      <c r="G196" s="21">
        <f t="shared" si="33"/>
        <v>1</v>
      </c>
      <c r="H196" s="633"/>
      <c r="I196" s="21">
        <f t="shared" si="34"/>
        <v>1</v>
      </c>
      <c r="J196" s="633"/>
      <c r="K196" s="21">
        <f t="shared" si="35"/>
        <v>1</v>
      </c>
      <c r="L196" s="633"/>
      <c r="M196" s="21">
        <f t="shared" si="36"/>
        <v>1</v>
      </c>
      <c r="N196" s="633"/>
      <c r="O196" s="21">
        <f t="shared" si="37"/>
        <v>1</v>
      </c>
      <c r="P196" s="633"/>
      <c r="Q196" s="21">
        <f t="shared" si="38"/>
        <v>1</v>
      </c>
      <c r="R196" s="21">
        <f t="shared" si="39"/>
        <v>0</v>
      </c>
      <c r="S196" s="308">
        <f t="shared" si="30"/>
        <v>0</v>
      </c>
      <c r="T196" s="682">
        <f t="shared" ca="1" si="40"/>
        <v>138445</v>
      </c>
    </row>
    <row r="197" spans="1:20">
      <c r="A197" s="631">
        <f>Sheet2!C175</f>
        <v>-2102</v>
      </c>
      <c r="B197" s="631">
        <f>Sheet2!D175</f>
        <v>56.67</v>
      </c>
      <c r="C197" s="21">
        <f t="shared" si="31"/>
        <v>1</v>
      </c>
      <c r="D197" s="633"/>
      <c r="E197" s="21">
        <f t="shared" si="32"/>
        <v>1</v>
      </c>
      <c r="F197" s="633"/>
      <c r="G197" s="21">
        <f t="shared" si="33"/>
        <v>1</v>
      </c>
      <c r="H197" s="633"/>
      <c r="I197" s="21">
        <f t="shared" si="34"/>
        <v>1</v>
      </c>
      <c r="J197" s="633"/>
      <c r="K197" s="21">
        <f t="shared" si="35"/>
        <v>1</v>
      </c>
      <c r="L197" s="633"/>
      <c r="M197" s="21">
        <f t="shared" si="36"/>
        <v>1</v>
      </c>
      <c r="N197" s="633"/>
      <c r="O197" s="21">
        <f t="shared" si="37"/>
        <v>1</v>
      </c>
      <c r="P197" s="633"/>
      <c r="Q197" s="21">
        <f t="shared" si="38"/>
        <v>1</v>
      </c>
      <c r="R197" s="21">
        <f t="shared" si="39"/>
        <v>0</v>
      </c>
      <c r="S197" s="308">
        <f t="shared" si="30"/>
        <v>0</v>
      </c>
      <c r="T197" s="682">
        <f t="shared" ca="1" si="40"/>
        <v>138445</v>
      </c>
    </row>
    <row r="198" spans="1:20">
      <c r="A198" s="631">
        <f>Sheet2!C176</f>
        <v>-2103</v>
      </c>
      <c r="B198" s="631">
        <f>Sheet2!D176</f>
        <v>56.67</v>
      </c>
      <c r="C198" s="21">
        <f t="shared" si="31"/>
        <v>1</v>
      </c>
      <c r="D198" s="633"/>
      <c r="E198" s="21">
        <f t="shared" si="32"/>
        <v>1</v>
      </c>
      <c r="F198" s="633"/>
      <c r="G198" s="21">
        <f t="shared" si="33"/>
        <v>1</v>
      </c>
      <c r="H198" s="633"/>
      <c r="I198" s="21">
        <f t="shared" si="34"/>
        <v>1</v>
      </c>
      <c r="J198" s="633"/>
      <c r="K198" s="21">
        <f t="shared" si="35"/>
        <v>1</v>
      </c>
      <c r="L198" s="633"/>
      <c r="M198" s="21">
        <f t="shared" si="36"/>
        <v>1</v>
      </c>
      <c r="N198" s="633"/>
      <c r="O198" s="21">
        <f t="shared" si="37"/>
        <v>1</v>
      </c>
      <c r="P198" s="633"/>
      <c r="Q198" s="21">
        <f t="shared" si="38"/>
        <v>1</v>
      </c>
      <c r="R198" s="21">
        <f t="shared" si="39"/>
        <v>0</v>
      </c>
      <c r="S198" s="308">
        <f t="shared" si="30"/>
        <v>0</v>
      </c>
      <c r="T198" s="682">
        <f t="shared" ca="1" si="40"/>
        <v>138445</v>
      </c>
    </row>
    <row r="199" spans="1:20">
      <c r="A199" s="631">
        <f>Sheet2!C177</f>
        <v>-2104</v>
      </c>
      <c r="B199" s="631">
        <f>Sheet2!D177</f>
        <v>56.67</v>
      </c>
      <c r="C199" s="21">
        <f t="shared" si="31"/>
        <v>1</v>
      </c>
      <c r="D199" s="633"/>
      <c r="E199" s="21">
        <f t="shared" si="32"/>
        <v>1</v>
      </c>
      <c r="F199" s="633"/>
      <c r="G199" s="21">
        <f t="shared" si="33"/>
        <v>1</v>
      </c>
      <c r="H199" s="633"/>
      <c r="I199" s="21">
        <f t="shared" si="34"/>
        <v>1</v>
      </c>
      <c r="J199" s="633"/>
      <c r="K199" s="21">
        <f t="shared" si="35"/>
        <v>1</v>
      </c>
      <c r="L199" s="633"/>
      <c r="M199" s="21">
        <f t="shared" si="36"/>
        <v>1</v>
      </c>
      <c r="N199" s="633"/>
      <c r="O199" s="21">
        <f t="shared" si="37"/>
        <v>1</v>
      </c>
      <c r="P199" s="633"/>
      <c r="Q199" s="21">
        <f t="shared" si="38"/>
        <v>1</v>
      </c>
      <c r="R199" s="21">
        <f t="shared" si="39"/>
        <v>0</v>
      </c>
      <c r="S199" s="308">
        <f t="shared" si="30"/>
        <v>0</v>
      </c>
      <c r="T199" s="682">
        <f t="shared" ca="1" si="40"/>
        <v>138445</v>
      </c>
    </row>
    <row r="200" spans="1:20">
      <c r="A200" s="631">
        <f>Sheet2!C178</f>
        <v>-2105</v>
      </c>
      <c r="B200" s="631">
        <f>Sheet2!D178</f>
        <v>56.67</v>
      </c>
      <c r="C200" s="21">
        <f t="shared" si="31"/>
        <v>1</v>
      </c>
      <c r="D200" s="633"/>
      <c r="E200" s="21">
        <f t="shared" si="32"/>
        <v>1</v>
      </c>
      <c r="F200" s="633"/>
      <c r="G200" s="21">
        <f t="shared" si="33"/>
        <v>1</v>
      </c>
      <c r="H200" s="633"/>
      <c r="I200" s="21">
        <f t="shared" si="34"/>
        <v>1</v>
      </c>
      <c r="J200" s="633"/>
      <c r="K200" s="21">
        <f t="shared" si="35"/>
        <v>1</v>
      </c>
      <c r="L200" s="633"/>
      <c r="M200" s="21">
        <f t="shared" si="36"/>
        <v>1</v>
      </c>
      <c r="N200" s="633"/>
      <c r="O200" s="21">
        <f t="shared" si="37"/>
        <v>1</v>
      </c>
      <c r="P200" s="633"/>
      <c r="Q200" s="21">
        <f t="shared" si="38"/>
        <v>1</v>
      </c>
      <c r="R200" s="21">
        <f t="shared" si="39"/>
        <v>0</v>
      </c>
      <c r="S200" s="308">
        <f t="shared" si="30"/>
        <v>0</v>
      </c>
      <c r="T200" s="682">
        <f t="shared" ca="1" si="40"/>
        <v>138445</v>
      </c>
    </row>
    <row r="201" spans="1:20">
      <c r="A201" s="631">
        <f>Sheet2!C179</f>
        <v>-2106</v>
      </c>
      <c r="B201" s="631">
        <f>Sheet2!D179</f>
        <v>56.67</v>
      </c>
      <c r="C201" s="21">
        <f t="shared" si="31"/>
        <v>1</v>
      </c>
      <c r="D201" s="633"/>
      <c r="E201" s="21">
        <f t="shared" si="32"/>
        <v>1</v>
      </c>
      <c r="F201" s="633"/>
      <c r="G201" s="21">
        <f t="shared" si="33"/>
        <v>1</v>
      </c>
      <c r="H201" s="633"/>
      <c r="I201" s="21">
        <f t="shared" si="34"/>
        <v>1</v>
      </c>
      <c r="J201" s="633"/>
      <c r="K201" s="21">
        <f t="shared" si="35"/>
        <v>1</v>
      </c>
      <c r="L201" s="633"/>
      <c r="M201" s="21">
        <f t="shared" si="36"/>
        <v>1</v>
      </c>
      <c r="N201" s="633"/>
      <c r="O201" s="21">
        <f t="shared" si="37"/>
        <v>1</v>
      </c>
      <c r="P201" s="633"/>
      <c r="Q201" s="21">
        <f t="shared" si="38"/>
        <v>1</v>
      </c>
      <c r="R201" s="21">
        <f t="shared" si="39"/>
        <v>0</v>
      </c>
      <c r="S201" s="308">
        <f t="shared" si="30"/>
        <v>0</v>
      </c>
      <c r="T201" s="682">
        <f t="shared" ca="1" si="40"/>
        <v>138445</v>
      </c>
    </row>
    <row r="202" spans="1:20">
      <c r="A202" s="631">
        <f>Sheet2!C180</f>
        <v>-2107</v>
      </c>
      <c r="B202" s="631">
        <f>Sheet2!D180</f>
        <v>56.67</v>
      </c>
      <c r="C202" s="21">
        <f t="shared" si="31"/>
        <v>1</v>
      </c>
      <c r="D202" s="633"/>
      <c r="E202" s="21">
        <f t="shared" si="32"/>
        <v>1</v>
      </c>
      <c r="F202" s="633"/>
      <c r="G202" s="21">
        <f t="shared" si="33"/>
        <v>1</v>
      </c>
      <c r="H202" s="633"/>
      <c r="I202" s="21">
        <f t="shared" si="34"/>
        <v>1</v>
      </c>
      <c r="J202" s="633"/>
      <c r="K202" s="21">
        <f t="shared" si="35"/>
        <v>1</v>
      </c>
      <c r="L202" s="633"/>
      <c r="M202" s="21">
        <f t="shared" si="36"/>
        <v>1</v>
      </c>
      <c r="N202" s="633"/>
      <c r="O202" s="21">
        <f t="shared" si="37"/>
        <v>1</v>
      </c>
      <c r="P202" s="633"/>
      <c r="Q202" s="21">
        <f t="shared" si="38"/>
        <v>1</v>
      </c>
      <c r="R202" s="21">
        <f t="shared" si="39"/>
        <v>0</v>
      </c>
      <c r="S202" s="308">
        <f t="shared" si="30"/>
        <v>0</v>
      </c>
      <c r="T202" s="682">
        <f t="shared" ca="1" si="40"/>
        <v>138445</v>
      </c>
    </row>
    <row r="203" spans="1:20">
      <c r="A203" s="631">
        <f>Sheet2!C181</f>
        <v>-2108</v>
      </c>
      <c r="B203" s="631">
        <f>Sheet2!D181</f>
        <v>56.67</v>
      </c>
      <c r="C203" s="21">
        <f t="shared" si="31"/>
        <v>1</v>
      </c>
      <c r="D203" s="633"/>
      <c r="E203" s="21">
        <f t="shared" si="32"/>
        <v>1</v>
      </c>
      <c r="F203" s="633"/>
      <c r="G203" s="21">
        <f t="shared" si="33"/>
        <v>1</v>
      </c>
      <c r="H203" s="633"/>
      <c r="I203" s="21">
        <f t="shared" si="34"/>
        <v>1</v>
      </c>
      <c r="J203" s="633"/>
      <c r="K203" s="21">
        <f t="shared" si="35"/>
        <v>1</v>
      </c>
      <c r="L203" s="633"/>
      <c r="M203" s="21">
        <f t="shared" si="36"/>
        <v>1</v>
      </c>
      <c r="N203" s="633"/>
      <c r="O203" s="21">
        <f t="shared" si="37"/>
        <v>1</v>
      </c>
      <c r="P203" s="633"/>
      <c r="Q203" s="21">
        <f t="shared" si="38"/>
        <v>1</v>
      </c>
      <c r="R203" s="21">
        <f t="shared" si="39"/>
        <v>0</v>
      </c>
      <c r="S203" s="308">
        <f t="shared" si="30"/>
        <v>0</v>
      </c>
      <c r="T203" s="682">
        <f t="shared" ca="1" si="40"/>
        <v>138445</v>
      </c>
    </row>
    <row r="204" spans="1:20">
      <c r="A204" s="631">
        <f>Sheet2!C182</f>
        <v>-2109</v>
      </c>
      <c r="B204" s="631">
        <f>Sheet2!D182</f>
        <v>56.67</v>
      </c>
      <c r="C204" s="21">
        <f t="shared" si="31"/>
        <v>1</v>
      </c>
      <c r="D204" s="633"/>
      <c r="E204" s="21">
        <f t="shared" si="32"/>
        <v>1</v>
      </c>
      <c r="F204" s="633"/>
      <c r="G204" s="21">
        <f t="shared" si="33"/>
        <v>1</v>
      </c>
      <c r="H204" s="633"/>
      <c r="I204" s="21">
        <f t="shared" si="34"/>
        <v>1</v>
      </c>
      <c r="J204" s="633"/>
      <c r="K204" s="21">
        <f t="shared" si="35"/>
        <v>1</v>
      </c>
      <c r="L204" s="633"/>
      <c r="M204" s="21">
        <f t="shared" si="36"/>
        <v>1</v>
      </c>
      <c r="N204" s="633"/>
      <c r="O204" s="21">
        <f t="shared" si="37"/>
        <v>1</v>
      </c>
      <c r="P204" s="633"/>
      <c r="Q204" s="21">
        <f t="shared" si="38"/>
        <v>1</v>
      </c>
      <c r="R204" s="21">
        <f t="shared" si="39"/>
        <v>0</v>
      </c>
      <c r="S204" s="308">
        <f t="shared" si="30"/>
        <v>0</v>
      </c>
      <c r="T204" s="682">
        <f t="shared" ca="1" si="40"/>
        <v>138445</v>
      </c>
    </row>
    <row r="205" spans="1:20">
      <c r="A205" s="631">
        <f>Sheet2!C183</f>
        <v>-2110</v>
      </c>
      <c r="B205" s="631">
        <f>Sheet2!D183</f>
        <v>98.91</v>
      </c>
      <c r="C205" s="3229">
        <f t="shared" si="31"/>
        <v>1</v>
      </c>
      <c r="D205" s="633"/>
      <c r="E205" s="21">
        <f t="shared" si="32"/>
        <v>1</v>
      </c>
      <c r="F205" s="633"/>
      <c r="G205" s="21">
        <f t="shared" si="33"/>
        <v>1</v>
      </c>
      <c r="H205" s="633"/>
      <c r="I205" s="21">
        <f t="shared" si="34"/>
        <v>1</v>
      </c>
      <c r="J205" s="633"/>
      <c r="K205" s="21">
        <f t="shared" si="35"/>
        <v>1</v>
      </c>
      <c r="L205" s="633"/>
      <c r="M205" s="21">
        <f t="shared" si="36"/>
        <v>1</v>
      </c>
      <c r="N205" s="633"/>
      <c r="O205" s="21">
        <f t="shared" si="37"/>
        <v>1</v>
      </c>
      <c r="P205" s="633"/>
      <c r="Q205" s="21">
        <f t="shared" si="38"/>
        <v>1</v>
      </c>
      <c r="R205" s="3229">
        <f t="shared" si="39"/>
        <v>0</v>
      </c>
      <c r="S205" s="3230">
        <f t="shared" si="30"/>
        <v>0</v>
      </c>
      <c r="T205" s="682">
        <f t="shared" ca="1" si="40"/>
        <v>138445</v>
      </c>
    </row>
    <row r="206" spans="1:20">
      <c r="A206" s="631">
        <f>Sheet2!C184</f>
        <v>-2111</v>
      </c>
      <c r="B206" s="631">
        <f>Sheet2!D184</f>
        <v>98.91</v>
      </c>
      <c r="C206" s="3229">
        <f t="shared" si="31"/>
        <v>1</v>
      </c>
      <c r="D206" s="633"/>
      <c r="E206" s="21">
        <f t="shared" si="32"/>
        <v>1</v>
      </c>
      <c r="F206" s="633"/>
      <c r="G206" s="21">
        <f t="shared" si="33"/>
        <v>1</v>
      </c>
      <c r="H206" s="633"/>
      <c r="I206" s="21">
        <f t="shared" si="34"/>
        <v>1</v>
      </c>
      <c r="J206" s="633"/>
      <c r="K206" s="21">
        <f t="shared" si="35"/>
        <v>1</v>
      </c>
      <c r="L206" s="633"/>
      <c r="M206" s="21">
        <f t="shared" si="36"/>
        <v>1</v>
      </c>
      <c r="N206" s="633"/>
      <c r="O206" s="21">
        <f t="shared" si="37"/>
        <v>1</v>
      </c>
      <c r="P206" s="633"/>
      <c r="Q206" s="21">
        <f t="shared" si="38"/>
        <v>1</v>
      </c>
      <c r="R206" s="3229">
        <f t="shared" si="39"/>
        <v>0</v>
      </c>
      <c r="S206" s="3230">
        <f t="shared" si="30"/>
        <v>0</v>
      </c>
      <c r="T206" s="682">
        <f t="shared" ca="1" si="40"/>
        <v>138445</v>
      </c>
    </row>
    <row r="207" spans="1:20">
      <c r="A207" s="631">
        <f>Sheet2!C185</f>
        <v>-2112</v>
      </c>
      <c r="B207" s="631">
        <f>Sheet2!D185</f>
        <v>98.91</v>
      </c>
      <c r="C207" s="3229">
        <f t="shared" si="31"/>
        <v>1</v>
      </c>
      <c r="D207" s="633"/>
      <c r="E207" s="21">
        <f t="shared" si="32"/>
        <v>1</v>
      </c>
      <c r="F207" s="633"/>
      <c r="G207" s="21">
        <f t="shared" si="33"/>
        <v>1</v>
      </c>
      <c r="H207" s="633"/>
      <c r="I207" s="21">
        <f t="shared" si="34"/>
        <v>1</v>
      </c>
      <c r="J207" s="633"/>
      <c r="K207" s="21">
        <f t="shared" si="35"/>
        <v>1</v>
      </c>
      <c r="L207" s="633"/>
      <c r="M207" s="21">
        <f t="shared" si="36"/>
        <v>1</v>
      </c>
      <c r="N207" s="633"/>
      <c r="O207" s="21">
        <f t="shared" si="37"/>
        <v>1</v>
      </c>
      <c r="P207" s="633"/>
      <c r="Q207" s="21">
        <f t="shared" si="38"/>
        <v>1</v>
      </c>
      <c r="R207" s="3229">
        <f t="shared" si="39"/>
        <v>0</v>
      </c>
      <c r="S207" s="3230">
        <f t="shared" si="30"/>
        <v>0</v>
      </c>
      <c r="T207" s="682">
        <f t="shared" ca="1" si="40"/>
        <v>138445</v>
      </c>
    </row>
    <row r="208" spans="1:20">
      <c r="A208" s="631">
        <f>Sheet2!C186</f>
        <v>-2113</v>
      </c>
      <c r="B208" s="631">
        <f>Sheet2!D186</f>
        <v>56.67</v>
      </c>
      <c r="C208" s="21">
        <f t="shared" si="31"/>
        <v>1</v>
      </c>
      <c r="D208" s="633"/>
      <c r="E208" s="21">
        <f t="shared" si="32"/>
        <v>1</v>
      </c>
      <c r="F208" s="633"/>
      <c r="G208" s="21">
        <f t="shared" si="33"/>
        <v>1</v>
      </c>
      <c r="H208" s="633"/>
      <c r="I208" s="21">
        <f t="shared" si="34"/>
        <v>1</v>
      </c>
      <c r="J208" s="633"/>
      <c r="K208" s="21">
        <f t="shared" si="35"/>
        <v>1</v>
      </c>
      <c r="L208" s="633"/>
      <c r="M208" s="21">
        <f t="shared" si="36"/>
        <v>1</v>
      </c>
      <c r="N208" s="633"/>
      <c r="O208" s="21">
        <f t="shared" si="37"/>
        <v>1</v>
      </c>
      <c r="P208" s="633"/>
      <c r="Q208" s="21">
        <f t="shared" si="38"/>
        <v>1</v>
      </c>
      <c r="R208" s="21">
        <f t="shared" si="39"/>
        <v>0</v>
      </c>
      <c r="S208" s="308">
        <f t="shared" si="30"/>
        <v>0</v>
      </c>
      <c r="T208" s="682">
        <f t="shared" ca="1" si="40"/>
        <v>138445</v>
      </c>
    </row>
    <row r="209" spans="1:20">
      <c r="A209" s="631">
        <f>Sheet2!C187</f>
        <v>-2114</v>
      </c>
      <c r="B209" s="631">
        <f>Sheet2!D187</f>
        <v>56.67</v>
      </c>
      <c r="C209" s="21">
        <f t="shared" si="31"/>
        <v>1</v>
      </c>
      <c r="D209" s="633"/>
      <c r="E209" s="21">
        <f t="shared" si="32"/>
        <v>1</v>
      </c>
      <c r="F209" s="633"/>
      <c r="G209" s="21">
        <f t="shared" si="33"/>
        <v>1</v>
      </c>
      <c r="H209" s="633"/>
      <c r="I209" s="21">
        <f t="shared" si="34"/>
        <v>1</v>
      </c>
      <c r="J209" s="633"/>
      <c r="K209" s="21">
        <f t="shared" si="35"/>
        <v>1</v>
      </c>
      <c r="L209" s="633"/>
      <c r="M209" s="21">
        <f t="shared" si="36"/>
        <v>1</v>
      </c>
      <c r="N209" s="633"/>
      <c r="O209" s="21">
        <f t="shared" si="37"/>
        <v>1</v>
      </c>
      <c r="P209" s="633"/>
      <c r="Q209" s="21">
        <f t="shared" si="38"/>
        <v>1</v>
      </c>
      <c r="R209" s="21">
        <f t="shared" si="39"/>
        <v>0</v>
      </c>
      <c r="S209" s="308">
        <f t="shared" si="30"/>
        <v>0</v>
      </c>
      <c r="T209" s="682">
        <f t="shared" ca="1" si="40"/>
        <v>138445</v>
      </c>
    </row>
    <row r="210" spans="1:20">
      <c r="A210" s="631">
        <f>Sheet2!C188</f>
        <v>-2115</v>
      </c>
      <c r="B210" s="631">
        <f>Sheet2!D188</f>
        <v>56.67</v>
      </c>
      <c r="C210" s="21">
        <f t="shared" si="31"/>
        <v>1</v>
      </c>
      <c r="D210" s="633"/>
      <c r="E210" s="21">
        <f t="shared" si="32"/>
        <v>1</v>
      </c>
      <c r="F210" s="633"/>
      <c r="G210" s="21">
        <f t="shared" si="33"/>
        <v>1</v>
      </c>
      <c r="H210" s="633"/>
      <c r="I210" s="21">
        <f t="shared" si="34"/>
        <v>1</v>
      </c>
      <c r="J210" s="633"/>
      <c r="K210" s="21">
        <f t="shared" si="35"/>
        <v>1</v>
      </c>
      <c r="L210" s="633"/>
      <c r="M210" s="21">
        <f t="shared" si="36"/>
        <v>1</v>
      </c>
      <c r="N210" s="633"/>
      <c r="O210" s="21">
        <f t="shared" si="37"/>
        <v>1</v>
      </c>
      <c r="P210" s="633"/>
      <c r="Q210" s="21">
        <f t="shared" si="38"/>
        <v>1</v>
      </c>
      <c r="R210" s="21">
        <f t="shared" si="39"/>
        <v>0</v>
      </c>
      <c r="S210" s="308">
        <f t="shared" si="30"/>
        <v>0</v>
      </c>
      <c r="T210" s="682">
        <f t="shared" ca="1" si="40"/>
        <v>138445</v>
      </c>
    </row>
    <row r="211" spans="1:20">
      <c r="A211" s="631">
        <f>Sheet2!C189</f>
        <v>-2116</v>
      </c>
      <c r="B211" s="631">
        <f>Sheet2!D189</f>
        <v>56.67</v>
      </c>
      <c r="C211" s="21">
        <f t="shared" si="31"/>
        <v>1</v>
      </c>
      <c r="D211" s="633"/>
      <c r="E211" s="21">
        <f t="shared" si="32"/>
        <v>1</v>
      </c>
      <c r="F211" s="633"/>
      <c r="G211" s="21">
        <f t="shared" si="33"/>
        <v>1</v>
      </c>
      <c r="H211" s="633"/>
      <c r="I211" s="21">
        <f t="shared" si="34"/>
        <v>1</v>
      </c>
      <c r="J211" s="633"/>
      <c r="K211" s="21">
        <f t="shared" si="35"/>
        <v>1</v>
      </c>
      <c r="L211" s="633"/>
      <c r="M211" s="21">
        <f t="shared" si="36"/>
        <v>1</v>
      </c>
      <c r="N211" s="633"/>
      <c r="O211" s="21">
        <f t="shared" si="37"/>
        <v>1</v>
      </c>
      <c r="P211" s="633"/>
      <c r="Q211" s="21">
        <f t="shared" si="38"/>
        <v>1</v>
      </c>
      <c r="R211" s="21">
        <f t="shared" si="39"/>
        <v>0</v>
      </c>
      <c r="S211" s="308">
        <f t="shared" si="30"/>
        <v>0</v>
      </c>
      <c r="T211" s="682">
        <f t="shared" ca="1" si="40"/>
        <v>138445</v>
      </c>
    </row>
    <row r="212" spans="1:20">
      <c r="A212" s="631">
        <f>Sheet2!C190</f>
        <v>-2117</v>
      </c>
      <c r="B212" s="631">
        <f>Sheet2!D190</f>
        <v>56.67</v>
      </c>
      <c r="C212" s="21">
        <f t="shared" si="31"/>
        <v>1</v>
      </c>
      <c r="D212" s="633"/>
      <c r="E212" s="21">
        <f t="shared" si="32"/>
        <v>1</v>
      </c>
      <c r="F212" s="633"/>
      <c r="G212" s="21">
        <f t="shared" si="33"/>
        <v>1</v>
      </c>
      <c r="H212" s="633"/>
      <c r="I212" s="21">
        <f t="shared" si="34"/>
        <v>1</v>
      </c>
      <c r="J212" s="633"/>
      <c r="K212" s="21">
        <f t="shared" si="35"/>
        <v>1</v>
      </c>
      <c r="L212" s="633"/>
      <c r="M212" s="21">
        <f t="shared" si="36"/>
        <v>1</v>
      </c>
      <c r="N212" s="633"/>
      <c r="O212" s="21">
        <f t="shared" si="37"/>
        <v>1</v>
      </c>
      <c r="P212" s="633"/>
      <c r="Q212" s="21">
        <f t="shared" si="38"/>
        <v>1</v>
      </c>
      <c r="R212" s="21">
        <f t="shared" si="39"/>
        <v>0</v>
      </c>
      <c r="S212" s="308">
        <f t="shared" si="30"/>
        <v>0</v>
      </c>
      <c r="T212" s="682">
        <f t="shared" ca="1" si="40"/>
        <v>138445</v>
      </c>
    </row>
    <row r="213" spans="1:20">
      <c r="A213" s="631">
        <f>Sheet2!C191</f>
        <v>-2118</v>
      </c>
      <c r="B213" s="631">
        <f>Sheet2!D191</f>
        <v>56.67</v>
      </c>
      <c r="C213" s="21">
        <f t="shared" si="31"/>
        <v>1</v>
      </c>
      <c r="D213" s="633"/>
      <c r="E213" s="21">
        <f t="shared" si="32"/>
        <v>1</v>
      </c>
      <c r="F213" s="633"/>
      <c r="G213" s="21">
        <f t="shared" si="33"/>
        <v>1</v>
      </c>
      <c r="H213" s="633"/>
      <c r="I213" s="21">
        <f t="shared" si="34"/>
        <v>1</v>
      </c>
      <c r="J213" s="633"/>
      <c r="K213" s="21">
        <f t="shared" si="35"/>
        <v>1</v>
      </c>
      <c r="L213" s="633"/>
      <c r="M213" s="21">
        <f t="shared" si="36"/>
        <v>1</v>
      </c>
      <c r="N213" s="633"/>
      <c r="O213" s="21">
        <f t="shared" si="37"/>
        <v>1</v>
      </c>
      <c r="P213" s="633"/>
      <c r="Q213" s="21">
        <f t="shared" si="38"/>
        <v>1</v>
      </c>
      <c r="R213" s="21">
        <f t="shared" si="39"/>
        <v>0</v>
      </c>
      <c r="S213" s="308">
        <f t="shared" si="30"/>
        <v>0</v>
      </c>
      <c r="T213" s="682">
        <f t="shared" ca="1" si="40"/>
        <v>138445</v>
      </c>
    </row>
    <row r="214" spans="1:20">
      <c r="A214" s="631">
        <f>Sheet2!C192</f>
        <v>-2119</v>
      </c>
      <c r="B214" s="631">
        <f>Sheet2!D192</f>
        <v>56.67</v>
      </c>
      <c r="C214" s="21">
        <f t="shared" si="31"/>
        <v>1</v>
      </c>
      <c r="D214" s="633"/>
      <c r="E214" s="21">
        <f t="shared" si="32"/>
        <v>1</v>
      </c>
      <c r="F214" s="633"/>
      <c r="G214" s="21">
        <f t="shared" si="33"/>
        <v>1</v>
      </c>
      <c r="H214" s="633"/>
      <c r="I214" s="21">
        <f t="shared" si="34"/>
        <v>1</v>
      </c>
      <c r="J214" s="633"/>
      <c r="K214" s="21">
        <f t="shared" si="35"/>
        <v>1</v>
      </c>
      <c r="L214" s="633"/>
      <c r="M214" s="21">
        <f t="shared" si="36"/>
        <v>1</v>
      </c>
      <c r="N214" s="633"/>
      <c r="O214" s="21">
        <f t="shared" si="37"/>
        <v>1</v>
      </c>
      <c r="P214" s="633"/>
      <c r="Q214" s="21">
        <f t="shared" si="38"/>
        <v>1</v>
      </c>
      <c r="R214" s="21">
        <f t="shared" si="39"/>
        <v>0</v>
      </c>
      <c r="S214" s="308">
        <f t="shared" si="30"/>
        <v>0</v>
      </c>
      <c r="T214" s="682">
        <f t="shared" ca="1" si="40"/>
        <v>138445</v>
      </c>
    </row>
    <row r="215" spans="1:20">
      <c r="A215" s="631">
        <f>Sheet2!C193</f>
        <v>-2120</v>
      </c>
      <c r="B215" s="631">
        <f>Sheet2!D193</f>
        <v>56.67</v>
      </c>
      <c r="C215" s="21">
        <f t="shared" si="31"/>
        <v>1</v>
      </c>
      <c r="D215" s="633"/>
      <c r="E215" s="21">
        <f t="shared" si="32"/>
        <v>1</v>
      </c>
      <c r="F215" s="633"/>
      <c r="G215" s="21">
        <f t="shared" si="33"/>
        <v>1</v>
      </c>
      <c r="H215" s="633"/>
      <c r="I215" s="21">
        <f t="shared" si="34"/>
        <v>1</v>
      </c>
      <c r="J215" s="633"/>
      <c r="K215" s="21">
        <f t="shared" si="35"/>
        <v>1</v>
      </c>
      <c r="L215" s="633"/>
      <c r="M215" s="21">
        <f t="shared" si="36"/>
        <v>1</v>
      </c>
      <c r="N215" s="633"/>
      <c r="O215" s="21">
        <f t="shared" si="37"/>
        <v>1</v>
      </c>
      <c r="P215" s="633"/>
      <c r="Q215" s="21">
        <f t="shared" si="38"/>
        <v>1</v>
      </c>
      <c r="R215" s="21">
        <f t="shared" si="39"/>
        <v>0</v>
      </c>
      <c r="S215" s="308">
        <f t="shared" si="30"/>
        <v>0</v>
      </c>
      <c r="T215" s="682">
        <f t="shared" ca="1" si="40"/>
        <v>138445</v>
      </c>
    </row>
    <row r="216" spans="1:20">
      <c r="A216" s="631">
        <f>Sheet2!C194</f>
        <v>-2121</v>
      </c>
      <c r="B216" s="631">
        <f>Sheet2!D194</f>
        <v>56.67</v>
      </c>
      <c r="C216" s="21">
        <f t="shared" si="31"/>
        <v>1</v>
      </c>
      <c r="D216" s="633"/>
      <c r="E216" s="21">
        <f t="shared" si="32"/>
        <v>1</v>
      </c>
      <c r="F216" s="633"/>
      <c r="G216" s="21">
        <f t="shared" si="33"/>
        <v>1</v>
      </c>
      <c r="H216" s="633"/>
      <c r="I216" s="21">
        <f t="shared" si="34"/>
        <v>1</v>
      </c>
      <c r="J216" s="633"/>
      <c r="K216" s="21">
        <f t="shared" si="35"/>
        <v>1</v>
      </c>
      <c r="L216" s="633"/>
      <c r="M216" s="21">
        <f t="shared" si="36"/>
        <v>1</v>
      </c>
      <c r="N216" s="633"/>
      <c r="O216" s="21">
        <f t="shared" si="37"/>
        <v>1</v>
      </c>
      <c r="P216" s="633"/>
      <c r="Q216" s="21">
        <f t="shared" si="38"/>
        <v>1</v>
      </c>
      <c r="R216" s="21">
        <f t="shared" si="39"/>
        <v>0</v>
      </c>
      <c r="S216" s="308">
        <f t="shared" ref="S216:S279" si="41">ROUND(R216*B216/10000,0)</f>
        <v>0</v>
      </c>
      <c r="T216" s="682">
        <f t="shared" ca="1" si="40"/>
        <v>138445</v>
      </c>
    </row>
    <row r="217" spans="1:20">
      <c r="A217" s="631">
        <f>Sheet2!C195</f>
        <v>-2122</v>
      </c>
      <c r="B217" s="631">
        <f>Sheet2!D195</f>
        <v>56.67</v>
      </c>
      <c r="C217" s="21">
        <f t="shared" si="31"/>
        <v>1</v>
      </c>
      <c r="D217" s="633"/>
      <c r="E217" s="21">
        <f t="shared" si="32"/>
        <v>1</v>
      </c>
      <c r="F217" s="633"/>
      <c r="G217" s="21">
        <f t="shared" si="33"/>
        <v>1</v>
      </c>
      <c r="H217" s="633"/>
      <c r="I217" s="21">
        <f t="shared" si="34"/>
        <v>1</v>
      </c>
      <c r="J217" s="633"/>
      <c r="K217" s="21">
        <f t="shared" si="35"/>
        <v>1</v>
      </c>
      <c r="L217" s="633"/>
      <c r="M217" s="21">
        <f t="shared" si="36"/>
        <v>1</v>
      </c>
      <c r="N217" s="633"/>
      <c r="O217" s="21">
        <f t="shared" si="37"/>
        <v>1</v>
      </c>
      <c r="P217" s="633"/>
      <c r="Q217" s="21">
        <f t="shared" si="38"/>
        <v>1</v>
      </c>
      <c r="R217" s="21">
        <f t="shared" si="39"/>
        <v>0</v>
      </c>
      <c r="S217" s="308">
        <f t="shared" si="41"/>
        <v>0</v>
      </c>
      <c r="T217" s="682">
        <f t="shared" ca="1" si="40"/>
        <v>138445</v>
      </c>
    </row>
    <row r="218" spans="1:20">
      <c r="A218" s="631">
        <f>Sheet2!C196</f>
        <v>-2123</v>
      </c>
      <c r="B218" s="631">
        <f>Sheet2!D196</f>
        <v>56.67</v>
      </c>
      <c r="C218" s="21">
        <f t="shared" ref="C218:C281" si="42">IF(B218="",1,(LOOKUP(B218,$3:$3,$4:$4)-LOOKUP($B$24,$3:$3,$4:$4)+100)/100)</f>
        <v>1</v>
      </c>
      <c r="D218" s="633"/>
      <c r="E218" s="21">
        <f t="shared" ref="E218:E281" si="43">(SUMIF($5:$5,D218,$6:$6)-SUMIF($5:$5,$D$24,$6:$6)+100)/100</f>
        <v>1</v>
      </c>
      <c r="F218" s="633"/>
      <c r="G218" s="21">
        <f t="shared" ref="G218:G281" si="44">(SUMIF($7:$7,F218,$8:$8)-SUMIF($7:$7,$F$24,$8:$8)+100)/100</f>
        <v>1</v>
      </c>
      <c r="H218" s="633"/>
      <c r="I218" s="21">
        <f t="shared" ref="I218:I281" si="45">(SUMIF($9:$9,H218,$10:$10)-SUMIF($9:$9,$H$24,$10:$10)+100)/100</f>
        <v>1</v>
      </c>
      <c r="J218" s="633"/>
      <c r="K218" s="21">
        <f t="shared" ref="K218:K281" si="46">(SUMIF($11:$11,J218,$12:$12)-SUMIF($11:$11,$J$24,$12:$12)+100)/100</f>
        <v>1</v>
      </c>
      <c r="L218" s="633"/>
      <c r="M218" s="21">
        <f t="shared" ref="M218:M281" si="47">(SUMIF($13:$13,L218,$14:$14)-SUMIF($13:$13,$L$24,$14:$14)+100)/100</f>
        <v>1</v>
      </c>
      <c r="N218" s="633"/>
      <c r="O218" s="21">
        <f t="shared" ref="O218:O281" si="48">(SUMIF($15:$15,N218,$16:$16)-SUMIF($15:$15,$N$24,$16:$16)+100)/100</f>
        <v>1</v>
      </c>
      <c r="P218" s="633"/>
      <c r="Q218" s="21">
        <f t="shared" ref="Q218:Q281" si="49">(SUMIF($17:$17,P218,$18:$18)-SUMIF($17:$17,$P$24,$18:$18)+100)/100</f>
        <v>1</v>
      </c>
      <c r="R218" s="21">
        <f t="shared" ref="R218:R281" si="50">IF(B218="",0,ROUND($R$24*C218*E218*G218*I218*K218*M218*O218*Q218,0))</f>
        <v>0</v>
      </c>
      <c r="S218" s="308">
        <f t="shared" si="41"/>
        <v>0</v>
      </c>
      <c r="T218" s="682">
        <f t="shared" ca="1" si="40"/>
        <v>138445</v>
      </c>
    </row>
    <row r="219" spans="1:20">
      <c r="A219" s="631">
        <f>Sheet2!C197</f>
        <v>-2124</v>
      </c>
      <c r="B219" s="631">
        <f>Sheet2!D197</f>
        <v>56.67</v>
      </c>
      <c r="C219" s="21">
        <f t="shared" si="42"/>
        <v>1</v>
      </c>
      <c r="D219" s="633"/>
      <c r="E219" s="21">
        <f t="shared" si="43"/>
        <v>1</v>
      </c>
      <c r="F219" s="633"/>
      <c r="G219" s="21">
        <f t="shared" si="44"/>
        <v>1</v>
      </c>
      <c r="H219" s="633"/>
      <c r="I219" s="21">
        <f t="shared" si="45"/>
        <v>1</v>
      </c>
      <c r="J219" s="633"/>
      <c r="K219" s="21">
        <f t="shared" si="46"/>
        <v>1</v>
      </c>
      <c r="L219" s="633"/>
      <c r="M219" s="21">
        <f t="shared" si="47"/>
        <v>1</v>
      </c>
      <c r="N219" s="633"/>
      <c r="O219" s="21">
        <f t="shared" si="48"/>
        <v>1</v>
      </c>
      <c r="P219" s="633"/>
      <c r="Q219" s="21">
        <f t="shared" si="49"/>
        <v>1</v>
      </c>
      <c r="R219" s="21">
        <f t="shared" si="50"/>
        <v>0</v>
      </c>
      <c r="S219" s="308">
        <f t="shared" si="41"/>
        <v>0</v>
      </c>
      <c r="T219" s="682">
        <f t="shared" ca="1" si="40"/>
        <v>138445</v>
      </c>
    </row>
    <row r="220" spans="1:20">
      <c r="A220" s="631">
        <f>Sheet2!C198</f>
        <v>-2125</v>
      </c>
      <c r="B220" s="631">
        <f>Sheet2!D198</f>
        <v>56.67</v>
      </c>
      <c r="C220" s="21">
        <f t="shared" si="42"/>
        <v>1</v>
      </c>
      <c r="D220" s="633"/>
      <c r="E220" s="21">
        <f t="shared" si="43"/>
        <v>1</v>
      </c>
      <c r="F220" s="633"/>
      <c r="G220" s="21">
        <f t="shared" si="44"/>
        <v>1</v>
      </c>
      <c r="H220" s="633"/>
      <c r="I220" s="21">
        <f t="shared" si="45"/>
        <v>1</v>
      </c>
      <c r="J220" s="633"/>
      <c r="K220" s="21">
        <f t="shared" si="46"/>
        <v>1</v>
      </c>
      <c r="L220" s="633"/>
      <c r="M220" s="21">
        <f t="shared" si="47"/>
        <v>1</v>
      </c>
      <c r="N220" s="633"/>
      <c r="O220" s="21">
        <f t="shared" si="48"/>
        <v>1</v>
      </c>
      <c r="P220" s="633"/>
      <c r="Q220" s="21">
        <f t="shared" si="49"/>
        <v>1</v>
      </c>
      <c r="R220" s="21">
        <f t="shared" si="50"/>
        <v>0</v>
      </c>
      <c r="S220" s="308">
        <f t="shared" si="41"/>
        <v>0</v>
      </c>
      <c r="T220" s="682">
        <f t="shared" ca="1" si="40"/>
        <v>138445</v>
      </c>
    </row>
    <row r="221" spans="1:20">
      <c r="A221" s="631">
        <f>Sheet2!C199</f>
        <v>-2126</v>
      </c>
      <c r="B221" s="631">
        <f>Sheet2!D199</f>
        <v>56.67</v>
      </c>
      <c r="C221" s="21">
        <f t="shared" si="42"/>
        <v>1</v>
      </c>
      <c r="D221" s="633"/>
      <c r="E221" s="21">
        <f t="shared" si="43"/>
        <v>1</v>
      </c>
      <c r="F221" s="633"/>
      <c r="G221" s="21">
        <f t="shared" si="44"/>
        <v>1</v>
      </c>
      <c r="H221" s="633"/>
      <c r="I221" s="21">
        <f t="shared" si="45"/>
        <v>1</v>
      </c>
      <c r="J221" s="633"/>
      <c r="K221" s="21">
        <f t="shared" si="46"/>
        <v>1</v>
      </c>
      <c r="L221" s="633"/>
      <c r="M221" s="21">
        <f t="shared" si="47"/>
        <v>1</v>
      </c>
      <c r="N221" s="633"/>
      <c r="O221" s="21">
        <f t="shared" si="48"/>
        <v>1</v>
      </c>
      <c r="P221" s="633"/>
      <c r="Q221" s="21">
        <f t="shared" si="49"/>
        <v>1</v>
      </c>
      <c r="R221" s="21">
        <f t="shared" si="50"/>
        <v>0</v>
      </c>
      <c r="S221" s="308">
        <f t="shared" si="41"/>
        <v>0</v>
      </c>
      <c r="T221" s="682">
        <f t="shared" ca="1" si="40"/>
        <v>138445</v>
      </c>
    </row>
    <row r="222" spans="1:20">
      <c r="A222" s="631">
        <f>Sheet2!C200</f>
        <v>-2127</v>
      </c>
      <c r="B222" s="631">
        <f>Sheet2!D200</f>
        <v>56.67</v>
      </c>
      <c r="C222" s="21">
        <f t="shared" si="42"/>
        <v>1</v>
      </c>
      <c r="D222" s="633"/>
      <c r="E222" s="21">
        <f t="shared" si="43"/>
        <v>1</v>
      </c>
      <c r="F222" s="633"/>
      <c r="G222" s="21">
        <f t="shared" si="44"/>
        <v>1</v>
      </c>
      <c r="H222" s="633"/>
      <c r="I222" s="21">
        <f t="shared" si="45"/>
        <v>1</v>
      </c>
      <c r="J222" s="633"/>
      <c r="K222" s="21">
        <f t="shared" si="46"/>
        <v>1</v>
      </c>
      <c r="L222" s="633"/>
      <c r="M222" s="21">
        <f t="shared" si="47"/>
        <v>1</v>
      </c>
      <c r="N222" s="633"/>
      <c r="O222" s="21">
        <f t="shared" si="48"/>
        <v>1</v>
      </c>
      <c r="P222" s="633"/>
      <c r="Q222" s="21">
        <f t="shared" si="49"/>
        <v>1</v>
      </c>
      <c r="R222" s="21">
        <f t="shared" si="50"/>
        <v>0</v>
      </c>
      <c r="S222" s="308">
        <f t="shared" si="41"/>
        <v>0</v>
      </c>
      <c r="T222" s="682">
        <f t="shared" ca="1" si="40"/>
        <v>138445</v>
      </c>
    </row>
    <row r="223" spans="1:20">
      <c r="A223" s="631">
        <f>Sheet2!C201</f>
        <v>-2128</v>
      </c>
      <c r="B223" s="631">
        <f>Sheet2!D201</f>
        <v>56.67</v>
      </c>
      <c r="C223" s="21">
        <f t="shared" si="42"/>
        <v>1</v>
      </c>
      <c r="D223" s="633"/>
      <c r="E223" s="21">
        <f t="shared" si="43"/>
        <v>1</v>
      </c>
      <c r="F223" s="633"/>
      <c r="G223" s="21">
        <f t="shared" si="44"/>
        <v>1</v>
      </c>
      <c r="H223" s="633"/>
      <c r="I223" s="21">
        <f t="shared" si="45"/>
        <v>1</v>
      </c>
      <c r="J223" s="633"/>
      <c r="K223" s="21">
        <f t="shared" si="46"/>
        <v>1</v>
      </c>
      <c r="L223" s="633"/>
      <c r="M223" s="21">
        <f t="shared" si="47"/>
        <v>1</v>
      </c>
      <c r="N223" s="633"/>
      <c r="O223" s="21">
        <f t="shared" si="48"/>
        <v>1</v>
      </c>
      <c r="P223" s="633"/>
      <c r="Q223" s="21">
        <f t="shared" si="49"/>
        <v>1</v>
      </c>
      <c r="R223" s="21">
        <f t="shared" si="50"/>
        <v>0</v>
      </c>
      <c r="S223" s="308">
        <f t="shared" si="41"/>
        <v>0</v>
      </c>
      <c r="T223" s="682">
        <f t="shared" ca="1" si="40"/>
        <v>138445</v>
      </c>
    </row>
    <row r="224" spans="1:20">
      <c r="A224" s="631">
        <f>Sheet2!C202</f>
        <v>-2129</v>
      </c>
      <c r="B224" s="631">
        <f>Sheet2!D202</f>
        <v>56.67</v>
      </c>
      <c r="C224" s="21">
        <f t="shared" si="42"/>
        <v>1</v>
      </c>
      <c r="D224" s="633"/>
      <c r="E224" s="21">
        <f t="shared" si="43"/>
        <v>1</v>
      </c>
      <c r="F224" s="633"/>
      <c r="G224" s="21">
        <f t="shared" si="44"/>
        <v>1</v>
      </c>
      <c r="H224" s="633"/>
      <c r="I224" s="21">
        <f t="shared" si="45"/>
        <v>1</v>
      </c>
      <c r="J224" s="633"/>
      <c r="K224" s="21">
        <f t="shared" si="46"/>
        <v>1</v>
      </c>
      <c r="L224" s="633"/>
      <c r="M224" s="21">
        <f t="shared" si="47"/>
        <v>1</v>
      </c>
      <c r="N224" s="633"/>
      <c r="O224" s="21">
        <f t="shared" si="48"/>
        <v>1</v>
      </c>
      <c r="P224" s="633"/>
      <c r="Q224" s="21">
        <f t="shared" si="49"/>
        <v>1</v>
      </c>
      <c r="R224" s="21">
        <f t="shared" si="50"/>
        <v>0</v>
      </c>
      <c r="S224" s="308">
        <f t="shared" si="41"/>
        <v>0</v>
      </c>
      <c r="T224" s="682">
        <f t="shared" ca="1" si="40"/>
        <v>138445</v>
      </c>
    </row>
    <row r="225" spans="1:20">
      <c r="A225" s="631">
        <f>Sheet2!C203</f>
        <v>-2130</v>
      </c>
      <c r="B225" s="631">
        <f>Sheet2!D203</f>
        <v>56.67</v>
      </c>
      <c r="C225" s="21">
        <f t="shared" si="42"/>
        <v>1</v>
      </c>
      <c r="D225" s="633"/>
      <c r="E225" s="21">
        <f t="shared" si="43"/>
        <v>1</v>
      </c>
      <c r="F225" s="633"/>
      <c r="G225" s="21">
        <f t="shared" si="44"/>
        <v>1</v>
      </c>
      <c r="H225" s="633"/>
      <c r="I225" s="21">
        <f t="shared" si="45"/>
        <v>1</v>
      </c>
      <c r="J225" s="633"/>
      <c r="K225" s="21">
        <f t="shared" si="46"/>
        <v>1</v>
      </c>
      <c r="L225" s="633"/>
      <c r="M225" s="21">
        <f t="shared" si="47"/>
        <v>1</v>
      </c>
      <c r="N225" s="633"/>
      <c r="O225" s="21">
        <f t="shared" si="48"/>
        <v>1</v>
      </c>
      <c r="P225" s="633"/>
      <c r="Q225" s="21">
        <f t="shared" si="49"/>
        <v>1</v>
      </c>
      <c r="R225" s="21">
        <f t="shared" si="50"/>
        <v>0</v>
      </c>
      <c r="S225" s="308">
        <f t="shared" si="41"/>
        <v>0</v>
      </c>
      <c r="T225" s="682">
        <f t="shared" ref="T225:T288" ca="1" si="51">T153</f>
        <v>138445</v>
      </c>
    </row>
    <row r="226" spans="1:20">
      <c r="A226" s="631">
        <f>Sheet2!C204</f>
        <v>-2131</v>
      </c>
      <c r="B226" s="631">
        <f>Sheet2!D204</f>
        <v>56.67</v>
      </c>
      <c r="C226" s="21">
        <f t="shared" si="42"/>
        <v>1</v>
      </c>
      <c r="D226" s="633"/>
      <c r="E226" s="21">
        <f t="shared" si="43"/>
        <v>1</v>
      </c>
      <c r="F226" s="633"/>
      <c r="G226" s="21">
        <f t="shared" si="44"/>
        <v>1</v>
      </c>
      <c r="H226" s="633"/>
      <c r="I226" s="21">
        <f t="shared" si="45"/>
        <v>1</v>
      </c>
      <c r="J226" s="633"/>
      <c r="K226" s="21">
        <f t="shared" si="46"/>
        <v>1</v>
      </c>
      <c r="L226" s="633"/>
      <c r="M226" s="21">
        <f t="shared" si="47"/>
        <v>1</v>
      </c>
      <c r="N226" s="633"/>
      <c r="O226" s="21">
        <f t="shared" si="48"/>
        <v>1</v>
      </c>
      <c r="P226" s="633"/>
      <c r="Q226" s="21">
        <f t="shared" si="49"/>
        <v>1</v>
      </c>
      <c r="R226" s="21">
        <f t="shared" si="50"/>
        <v>0</v>
      </c>
      <c r="S226" s="308">
        <f t="shared" si="41"/>
        <v>0</v>
      </c>
      <c r="T226" s="682">
        <f t="shared" ca="1" si="51"/>
        <v>138445</v>
      </c>
    </row>
    <row r="227" spans="1:20">
      <c r="A227" s="631">
        <f>Sheet2!C205</f>
        <v>-2132</v>
      </c>
      <c r="B227" s="631">
        <f>Sheet2!D205</f>
        <v>56.67</v>
      </c>
      <c r="C227" s="21">
        <f t="shared" si="42"/>
        <v>1</v>
      </c>
      <c r="D227" s="633"/>
      <c r="E227" s="21">
        <f t="shared" si="43"/>
        <v>1</v>
      </c>
      <c r="F227" s="633"/>
      <c r="G227" s="21">
        <f t="shared" si="44"/>
        <v>1</v>
      </c>
      <c r="H227" s="633"/>
      <c r="I227" s="21">
        <f t="shared" si="45"/>
        <v>1</v>
      </c>
      <c r="J227" s="633"/>
      <c r="K227" s="21">
        <f t="shared" si="46"/>
        <v>1</v>
      </c>
      <c r="L227" s="633"/>
      <c r="M227" s="21">
        <f t="shared" si="47"/>
        <v>1</v>
      </c>
      <c r="N227" s="633"/>
      <c r="O227" s="21">
        <f t="shared" si="48"/>
        <v>1</v>
      </c>
      <c r="P227" s="633"/>
      <c r="Q227" s="21">
        <f t="shared" si="49"/>
        <v>1</v>
      </c>
      <c r="R227" s="21">
        <f t="shared" si="50"/>
        <v>0</v>
      </c>
      <c r="S227" s="308">
        <f t="shared" si="41"/>
        <v>0</v>
      </c>
      <c r="T227" s="682">
        <f t="shared" ca="1" si="51"/>
        <v>138445</v>
      </c>
    </row>
    <row r="228" spans="1:20">
      <c r="A228" s="631">
        <f>Sheet2!C206</f>
        <v>-2133</v>
      </c>
      <c r="B228" s="631">
        <f>Sheet2!D206</f>
        <v>56.67</v>
      </c>
      <c r="C228" s="21">
        <f t="shared" si="42"/>
        <v>1</v>
      </c>
      <c r="D228" s="633"/>
      <c r="E228" s="21">
        <f t="shared" si="43"/>
        <v>1</v>
      </c>
      <c r="F228" s="633"/>
      <c r="G228" s="21">
        <f t="shared" si="44"/>
        <v>1</v>
      </c>
      <c r="H228" s="633"/>
      <c r="I228" s="21">
        <f t="shared" si="45"/>
        <v>1</v>
      </c>
      <c r="J228" s="633"/>
      <c r="K228" s="21">
        <f t="shared" si="46"/>
        <v>1</v>
      </c>
      <c r="L228" s="633"/>
      <c r="M228" s="21">
        <f t="shared" si="47"/>
        <v>1</v>
      </c>
      <c r="N228" s="633"/>
      <c r="O228" s="21">
        <f t="shared" si="48"/>
        <v>1</v>
      </c>
      <c r="P228" s="633"/>
      <c r="Q228" s="21">
        <f t="shared" si="49"/>
        <v>1</v>
      </c>
      <c r="R228" s="21">
        <f t="shared" si="50"/>
        <v>0</v>
      </c>
      <c r="S228" s="308">
        <f t="shared" si="41"/>
        <v>0</v>
      </c>
      <c r="T228" s="682">
        <f t="shared" ca="1" si="51"/>
        <v>138445</v>
      </c>
    </row>
    <row r="229" spans="1:20">
      <c r="A229" s="631">
        <f>Sheet2!C207</f>
        <v>-2134</v>
      </c>
      <c r="B229" s="631">
        <f>Sheet2!D207</f>
        <v>56.67</v>
      </c>
      <c r="C229" s="21">
        <f t="shared" si="42"/>
        <v>1</v>
      </c>
      <c r="D229" s="633"/>
      <c r="E229" s="21">
        <f t="shared" si="43"/>
        <v>1</v>
      </c>
      <c r="F229" s="633"/>
      <c r="G229" s="21">
        <f t="shared" si="44"/>
        <v>1</v>
      </c>
      <c r="H229" s="633"/>
      <c r="I229" s="21">
        <f t="shared" si="45"/>
        <v>1</v>
      </c>
      <c r="J229" s="633"/>
      <c r="K229" s="21">
        <f t="shared" si="46"/>
        <v>1</v>
      </c>
      <c r="L229" s="633"/>
      <c r="M229" s="21">
        <f t="shared" si="47"/>
        <v>1</v>
      </c>
      <c r="N229" s="633"/>
      <c r="O229" s="21">
        <f t="shared" si="48"/>
        <v>1</v>
      </c>
      <c r="P229" s="633"/>
      <c r="Q229" s="21">
        <f t="shared" si="49"/>
        <v>1</v>
      </c>
      <c r="R229" s="21">
        <f t="shared" si="50"/>
        <v>0</v>
      </c>
      <c r="S229" s="308">
        <f t="shared" si="41"/>
        <v>0</v>
      </c>
      <c r="T229" s="682">
        <f t="shared" ca="1" si="51"/>
        <v>138445</v>
      </c>
    </row>
    <row r="230" spans="1:20">
      <c r="A230" s="631">
        <f>Sheet2!C208</f>
        <v>-2135</v>
      </c>
      <c r="B230" s="631">
        <f>Sheet2!D208</f>
        <v>56.67</v>
      </c>
      <c r="C230" s="21">
        <f t="shared" si="42"/>
        <v>1</v>
      </c>
      <c r="D230" s="633"/>
      <c r="E230" s="21">
        <f t="shared" si="43"/>
        <v>1</v>
      </c>
      <c r="F230" s="633"/>
      <c r="G230" s="21">
        <f t="shared" si="44"/>
        <v>1</v>
      </c>
      <c r="H230" s="633"/>
      <c r="I230" s="21">
        <f t="shared" si="45"/>
        <v>1</v>
      </c>
      <c r="J230" s="633"/>
      <c r="K230" s="21">
        <f t="shared" si="46"/>
        <v>1</v>
      </c>
      <c r="L230" s="633"/>
      <c r="M230" s="21">
        <f t="shared" si="47"/>
        <v>1</v>
      </c>
      <c r="N230" s="633"/>
      <c r="O230" s="21">
        <f t="shared" si="48"/>
        <v>1</v>
      </c>
      <c r="P230" s="633"/>
      <c r="Q230" s="21">
        <f t="shared" si="49"/>
        <v>1</v>
      </c>
      <c r="R230" s="21">
        <f t="shared" si="50"/>
        <v>0</v>
      </c>
      <c r="S230" s="308">
        <f t="shared" si="41"/>
        <v>0</v>
      </c>
      <c r="T230" s="682">
        <f t="shared" ca="1" si="51"/>
        <v>138445</v>
      </c>
    </row>
    <row r="231" spans="1:20">
      <c r="A231" s="631">
        <f>Sheet2!C209</f>
        <v>-2136</v>
      </c>
      <c r="B231" s="631">
        <f>Sheet2!D209</f>
        <v>56.67</v>
      </c>
      <c r="C231" s="21">
        <f t="shared" si="42"/>
        <v>1</v>
      </c>
      <c r="D231" s="633"/>
      <c r="E231" s="21">
        <f t="shared" si="43"/>
        <v>1</v>
      </c>
      <c r="F231" s="633"/>
      <c r="G231" s="21">
        <f t="shared" si="44"/>
        <v>1</v>
      </c>
      <c r="H231" s="633"/>
      <c r="I231" s="21">
        <f t="shared" si="45"/>
        <v>1</v>
      </c>
      <c r="J231" s="633"/>
      <c r="K231" s="21">
        <f t="shared" si="46"/>
        <v>1</v>
      </c>
      <c r="L231" s="633"/>
      <c r="M231" s="21">
        <f t="shared" si="47"/>
        <v>1</v>
      </c>
      <c r="N231" s="633"/>
      <c r="O231" s="21">
        <f t="shared" si="48"/>
        <v>1</v>
      </c>
      <c r="P231" s="633"/>
      <c r="Q231" s="21">
        <f t="shared" si="49"/>
        <v>1</v>
      </c>
      <c r="R231" s="21">
        <f t="shared" si="50"/>
        <v>0</v>
      </c>
      <c r="S231" s="308">
        <f t="shared" si="41"/>
        <v>0</v>
      </c>
      <c r="T231" s="682">
        <f t="shared" ca="1" si="51"/>
        <v>138445</v>
      </c>
    </row>
    <row r="232" spans="1:20">
      <c r="A232" s="631">
        <f>Sheet2!C210</f>
        <v>-2137</v>
      </c>
      <c r="B232" s="631">
        <f>Sheet2!D210</f>
        <v>56.67</v>
      </c>
      <c r="C232" s="21">
        <f t="shared" si="42"/>
        <v>1</v>
      </c>
      <c r="D232" s="633"/>
      <c r="E232" s="21">
        <f t="shared" si="43"/>
        <v>1</v>
      </c>
      <c r="F232" s="633"/>
      <c r="G232" s="21">
        <f t="shared" si="44"/>
        <v>1</v>
      </c>
      <c r="H232" s="633"/>
      <c r="I232" s="21">
        <f t="shared" si="45"/>
        <v>1</v>
      </c>
      <c r="J232" s="633"/>
      <c r="K232" s="21">
        <f t="shared" si="46"/>
        <v>1</v>
      </c>
      <c r="L232" s="633"/>
      <c r="M232" s="21">
        <f t="shared" si="47"/>
        <v>1</v>
      </c>
      <c r="N232" s="633"/>
      <c r="O232" s="21">
        <f t="shared" si="48"/>
        <v>1</v>
      </c>
      <c r="P232" s="633"/>
      <c r="Q232" s="21">
        <f t="shared" si="49"/>
        <v>1</v>
      </c>
      <c r="R232" s="21">
        <f t="shared" si="50"/>
        <v>0</v>
      </c>
      <c r="S232" s="308">
        <f t="shared" si="41"/>
        <v>0</v>
      </c>
      <c r="T232" s="682">
        <f t="shared" ca="1" si="51"/>
        <v>138445</v>
      </c>
    </row>
    <row r="233" spans="1:20">
      <c r="A233" s="631">
        <f>Sheet2!C211</f>
        <v>-2138</v>
      </c>
      <c r="B233" s="631">
        <f>Sheet2!D211</f>
        <v>56.67</v>
      </c>
      <c r="C233" s="21">
        <f t="shared" si="42"/>
        <v>1</v>
      </c>
      <c r="D233" s="633"/>
      <c r="E233" s="21">
        <f t="shared" si="43"/>
        <v>1</v>
      </c>
      <c r="F233" s="633"/>
      <c r="G233" s="21">
        <f t="shared" si="44"/>
        <v>1</v>
      </c>
      <c r="H233" s="633"/>
      <c r="I233" s="21">
        <f t="shared" si="45"/>
        <v>1</v>
      </c>
      <c r="J233" s="633"/>
      <c r="K233" s="21">
        <f t="shared" si="46"/>
        <v>1</v>
      </c>
      <c r="L233" s="633"/>
      <c r="M233" s="21">
        <f t="shared" si="47"/>
        <v>1</v>
      </c>
      <c r="N233" s="633"/>
      <c r="O233" s="21">
        <f t="shared" si="48"/>
        <v>1</v>
      </c>
      <c r="P233" s="633"/>
      <c r="Q233" s="21">
        <f t="shared" si="49"/>
        <v>1</v>
      </c>
      <c r="R233" s="21">
        <f t="shared" si="50"/>
        <v>0</v>
      </c>
      <c r="S233" s="308">
        <f t="shared" si="41"/>
        <v>0</v>
      </c>
      <c r="T233" s="682">
        <f t="shared" ca="1" si="51"/>
        <v>138445</v>
      </c>
    </row>
    <row r="234" spans="1:20">
      <c r="A234" s="631">
        <f>Sheet2!C212</f>
        <v>-2139</v>
      </c>
      <c r="B234" s="631">
        <f>Sheet2!D212</f>
        <v>56.67</v>
      </c>
      <c r="C234" s="21">
        <f t="shared" si="42"/>
        <v>1</v>
      </c>
      <c r="D234" s="633"/>
      <c r="E234" s="21">
        <f t="shared" si="43"/>
        <v>1</v>
      </c>
      <c r="F234" s="633"/>
      <c r="G234" s="21">
        <f t="shared" si="44"/>
        <v>1</v>
      </c>
      <c r="H234" s="633"/>
      <c r="I234" s="21">
        <f t="shared" si="45"/>
        <v>1</v>
      </c>
      <c r="J234" s="633"/>
      <c r="K234" s="21">
        <f t="shared" si="46"/>
        <v>1</v>
      </c>
      <c r="L234" s="633"/>
      <c r="M234" s="21">
        <f t="shared" si="47"/>
        <v>1</v>
      </c>
      <c r="N234" s="633"/>
      <c r="O234" s="21">
        <f t="shared" si="48"/>
        <v>1</v>
      </c>
      <c r="P234" s="633"/>
      <c r="Q234" s="21">
        <f t="shared" si="49"/>
        <v>1</v>
      </c>
      <c r="R234" s="21">
        <f t="shared" si="50"/>
        <v>0</v>
      </c>
      <c r="S234" s="308">
        <f t="shared" si="41"/>
        <v>0</v>
      </c>
      <c r="T234" s="682">
        <f t="shared" ca="1" si="51"/>
        <v>138445</v>
      </c>
    </row>
    <row r="235" spans="1:20">
      <c r="A235" s="631">
        <f>Sheet2!C213</f>
        <v>-2140</v>
      </c>
      <c r="B235" s="631">
        <f>Sheet2!D213</f>
        <v>56.67</v>
      </c>
      <c r="C235" s="21">
        <f t="shared" si="42"/>
        <v>1</v>
      </c>
      <c r="D235" s="633"/>
      <c r="E235" s="21">
        <f t="shared" si="43"/>
        <v>1</v>
      </c>
      <c r="F235" s="633"/>
      <c r="G235" s="21">
        <f t="shared" si="44"/>
        <v>1</v>
      </c>
      <c r="H235" s="633"/>
      <c r="I235" s="21">
        <f t="shared" si="45"/>
        <v>1</v>
      </c>
      <c r="J235" s="633"/>
      <c r="K235" s="21">
        <f t="shared" si="46"/>
        <v>1</v>
      </c>
      <c r="L235" s="633"/>
      <c r="M235" s="21">
        <f t="shared" si="47"/>
        <v>1</v>
      </c>
      <c r="N235" s="633"/>
      <c r="O235" s="21">
        <f t="shared" si="48"/>
        <v>1</v>
      </c>
      <c r="P235" s="633"/>
      <c r="Q235" s="21">
        <f t="shared" si="49"/>
        <v>1</v>
      </c>
      <c r="R235" s="21">
        <f t="shared" si="50"/>
        <v>0</v>
      </c>
      <c r="S235" s="308">
        <f t="shared" si="41"/>
        <v>0</v>
      </c>
      <c r="T235" s="682">
        <f t="shared" ca="1" si="51"/>
        <v>138445</v>
      </c>
    </row>
    <row r="236" spans="1:20">
      <c r="A236" s="631">
        <f>Sheet2!C214</f>
        <v>-2141</v>
      </c>
      <c r="B236" s="631">
        <f>Sheet2!D214</f>
        <v>56.67</v>
      </c>
      <c r="C236" s="21">
        <f t="shared" si="42"/>
        <v>1</v>
      </c>
      <c r="D236" s="633"/>
      <c r="E236" s="21">
        <f t="shared" si="43"/>
        <v>1</v>
      </c>
      <c r="F236" s="633"/>
      <c r="G236" s="21">
        <f t="shared" si="44"/>
        <v>1</v>
      </c>
      <c r="H236" s="633"/>
      <c r="I236" s="21">
        <f t="shared" si="45"/>
        <v>1</v>
      </c>
      <c r="J236" s="633"/>
      <c r="K236" s="21">
        <f t="shared" si="46"/>
        <v>1</v>
      </c>
      <c r="L236" s="633"/>
      <c r="M236" s="21">
        <f t="shared" si="47"/>
        <v>1</v>
      </c>
      <c r="N236" s="633"/>
      <c r="O236" s="21">
        <f t="shared" si="48"/>
        <v>1</v>
      </c>
      <c r="P236" s="633"/>
      <c r="Q236" s="21">
        <f t="shared" si="49"/>
        <v>1</v>
      </c>
      <c r="R236" s="21">
        <f t="shared" si="50"/>
        <v>0</v>
      </c>
      <c r="S236" s="308">
        <f t="shared" si="41"/>
        <v>0</v>
      </c>
      <c r="T236" s="682">
        <f t="shared" ca="1" si="51"/>
        <v>138445</v>
      </c>
    </row>
    <row r="237" spans="1:20">
      <c r="A237" s="631">
        <f>Sheet2!C215</f>
        <v>-2142</v>
      </c>
      <c r="B237" s="631">
        <f>Sheet2!D215</f>
        <v>56.67</v>
      </c>
      <c r="C237" s="21">
        <f t="shared" si="42"/>
        <v>1</v>
      </c>
      <c r="D237" s="633"/>
      <c r="E237" s="21">
        <f t="shared" si="43"/>
        <v>1</v>
      </c>
      <c r="F237" s="633"/>
      <c r="G237" s="21">
        <f t="shared" si="44"/>
        <v>1</v>
      </c>
      <c r="H237" s="633"/>
      <c r="I237" s="21">
        <f t="shared" si="45"/>
        <v>1</v>
      </c>
      <c r="J237" s="633"/>
      <c r="K237" s="21">
        <f t="shared" si="46"/>
        <v>1</v>
      </c>
      <c r="L237" s="633"/>
      <c r="M237" s="21">
        <f t="shared" si="47"/>
        <v>1</v>
      </c>
      <c r="N237" s="633"/>
      <c r="O237" s="21">
        <f t="shared" si="48"/>
        <v>1</v>
      </c>
      <c r="P237" s="633"/>
      <c r="Q237" s="21">
        <f t="shared" si="49"/>
        <v>1</v>
      </c>
      <c r="R237" s="21">
        <f t="shared" si="50"/>
        <v>0</v>
      </c>
      <c r="S237" s="308">
        <f t="shared" si="41"/>
        <v>0</v>
      </c>
      <c r="T237" s="682">
        <f t="shared" ca="1" si="51"/>
        <v>138445</v>
      </c>
    </row>
    <row r="238" spans="1:20">
      <c r="A238" s="631">
        <f>Sheet2!C216</f>
        <v>-2143</v>
      </c>
      <c r="B238" s="631">
        <f>Sheet2!D216</f>
        <v>56.67</v>
      </c>
      <c r="C238" s="21">
        <f t="shared" si="42"/>
        <v>1</v>
      </c>
      <c r="D238" s="633"/>
      <c r="E238" s="21">
        <f t="shared" si="43"/>
        <v>1</v>
      </c>
      <c r="F238" s="633"/>
      <c r="G238" s="21">
        <f t="shared" si="44"/>
        <v>1</v>
      </c>
      <c r="H238" s="633"/>
      <c r="I238" s="21">
        <f t="shared" si="45"/>
        <v>1</v>
      </c>
      <c r="J238" s="633"/>
      <c r="K238" s="21">
        <f t="shared" si="46"/>
        <v>1</v>
      </c>
      <c r="L238" s="633"/>
      <c r="M238" s="21">
        <f t="shared" si="47"/>
        <v>1</v>
      </c>
      <c r="N238" s="633"/>
      <c r="O238" s="21">
        <f t="shared" si="48"/>
        <v>1</v>
      </c>
      <c r="P238" s="633"/>
      <c r="Q238" s="21">
        <f t="shared" si="49"/>
        <v>1</v>
      </c>
      <c r="R238" s="21">
        <f t="shared" si="50"/>
        <v>0</v>
      </c>
      <c r="S238" s="308">
        <f t="shared" si="41"/>
        <v>0</v>
      </c>
      <c r="T238" s="682">
        <f t="shared" ca="1" si="51"/>
        <v>138445</v>
      </c>
    </row>
    <row r="239" spans="1:20">
      <c r="A239" s="631">
        <f>Sheet2!C217</f>
        <v>-2144</v>
      </c>
      <c r="B239" s="631">
        <f>Sheet2!D217</f>
        <v>56.67</v>
      </c>
      <c r="C239" s="21">
        <f t="shared" si="42"/>
        <v>1</v>
      </c>
      <c r="D239" s="633"/>
      <c r="E239" s="21">
        <f t="shared" si="43"/>
        <v>1</v>
      </c>
      <c r="F239" s="633"/>
      <c r="G239" s="21">
        <f t="shared" si="44"/>
        <v>1</v>
      </c>
      <c r="H239" s="633"/>
      <c r="I239" s="21">
        <f t="shared" si="45"/>
        <v>1</v>
      </c>
      <c r="J239" s="633"/>
      <c r="K239" s="21">
        <f t="shared" si="46"/>
        <v>1</v>
      </c>
      <c r="L239" s="633"/>
      <c r="M239" s="21">
        <f t="shared" si="47"/>
        <v>1</v>
      </c>
      <c r="N239" s="633"/>
      <c r="O239" s="21">
        <f t="shared" si="48"/>
        <v>1</v>
      </c>
      <c r="P239" s="633"/>
      <c r="Q239" s="21">
        <f t="shared" si="49"/>
        <v>1</v>
      </c>
      <c r="R239" s="21">
        <f t="shared" si="50"/>
        <v>0</v>
      </c>
      <c r="S239" s="308">
        <f t="shared" si="41"/>
        <v>0</v>
      </c>
      <c r="T239" s="682">
        <f t="shared" ca="1" si="51"/>
        <v>138445</v>
      </c>
    </row>
    <row r="240" spans="1:20">
      <c r="A240" s="631">
        <f>Sheet2!C218</f>
        <v>-2145</v>
      </c>
      <c r="B240" s="631">
        <f>Sheet2!D218</f>
        <v>56.67</v>
      </c>
      <c r="C240" s="21">
        <f t="shared" si="42"/>
        <v>1</v>
      </c>
      <c r="D240" s="633"/>
      <c r="E240" s="21">
        <f t="shared" si="43"/>
        <v>1</v>
      </c>
      <c r="F240" s="633"/>
      <c r="G240" s="21">
        <f t="shared" si="44"/>
        <v>1</v>
      </c>
      <c r="H240" s="633"/>
      <c r="I240" s="21">
        <f t="shared" si="45"/>
        <v>1</v>
      </c>
      <c r="J240" s="633"/>
      <c r="K240" s="21">
        <f t="shared" si="46"/>
        <v>1</v>
      </c>
      <c r="L240" s="633"/>
      <c r="M240" s="21">
        <f t="shared" si="47"/>
        <v>1</v>
      </c>
      <c r="N240" s="633"/>
      <c r="O240" s="21">
        <f t="shared" si="48"/>
        <v>1</v>
      </c>
      <c r="P240" s="633"/>
      <c r="Q240" s="21">
        <f t="shared" si="49"/>
        <v>1</v>
      </c>
      <c r="R240" s="21">
        <f t="shared" si="50"/>
        <v>0</v>
      </c>
      <c r="S240" s="308">
        <f t="shared" si="41"/>
        <v>0</v>
      </c>
      <c r="T240" s="682">
        <f t="shared" ca="1" si="51"/>
        <v>138445</v>
      </c>
    </row>
    <row r="241" spans="1:20">
      <c r="A241" s="631">
        <f>Sheet2!C219</f>
        <v>-2146</v>
      </c>
      <c r="B241" s="631">
        <f>Sheet2!D219</f>
        <v>56.67</v>
      </c>
      <c r="C241" s="21">
        <f t="shared" si="42"/>
        <v>1</v>
      </c>
      <c r="D241" s="633"/>
      <c r="E241" s="21">
        <f t="shared" si="43"/>
        <v>1</v>
      </c>
      <c r="F241" s="633"/>
      <c r="G241" s="21">
        <f t="shared" si="44"/>
        <v>1</v>
      </c>
      <c r="H241" s="633"/>
      <c r="I241" s="21">
        <f t="shared" si="45"/>
        <v>1</v>
      </c>
      <c r="J241" s="633"/>
      <c r="K241" s="21">
        <f t="shared" si="46"/>
        <v>1</v>
      </c>
      <c r="L241" s="633"/>
      <c r="M241" s="21">
        <f t="shared" si="47"/>
        <v>1</v>
      </c>
      <c r="N241" s="633"/>
      <c r="O241" s="21">
        <f t="shared" si="48"/>
        <v>1</v>
      </c>
      <c r="P241" s="633"/>
      <c r="Q241" s="21">
        <f t="shared" si="49"/>
        <v>1</v>
      </c>
      <c r="R241" s="21">
        <f t="shared" si="50"/>
        <v>0</v>
      </c>
      <c r="S241" s="308">
        <f t="shared" si="41"/>
        <v>0</v>
      </c>
      <c r="T241" s="682">
        <f t="shared" ca="1" si="51"/>
        <v>138445</v>
      </c>
    </row>
    <row r="242" spans="1:20">
      <c r="A242" s="631">
        <f>Sheet2!C220</f>
        <v>-2147</v>
      </c>
      <c r="B242" s="631">
        <f>Sheet2!D220</f>
        <v>56.67</v>
      </c>
      <c r="C242" s="21">
        <f t="shared" si="42"/>
        <v>1</v>
      </c>
      <c r="D242" s="633"/>
      <c r="E242" s="21">
        <f t="shared" si="43"/>
        <v>1</v>
      </c>
      <c r="F242" s="633"/>
      <c r="G242" s="21">
        <f t="shared" si="44"/>
        <v>1</v>
      </c>
      <c r="H242" s="633"/>
      <c r="I242" s="21">
        <f t="shared" si="45"/>
        <v>1</v>
      </c>
      <c r="J242" s="633"/>
      <c r="K242" s="21">
        <f t="shared" si="46"/>
        <v>1</v>
      </c>
      <c r="L242" s="633"/>
      <c r="M242" s="21">
        <f t="shared" si="47"/>
        <v>1</v>
      </c>
      <c r="N242" s="633"/>
      <c r="O242" s="21">
        <f t="shared" si="48"/>
        <v>1</v>
      </c>
      <c r="P242" s="633"/>
      <c r="Q242" s="21">
        <f t="shared" si="49"/>
        <v>1</v>
      </c>
      <c r="R242" s="21">
        <f t="shared" si="50"/>
        <v>0</v>
      </c>
      <c r="S242" s="308">
        <f t="shared" si="41"/>
        <v>0</v>
      </c>
      <c r="T242" s="682">
        <f t="shared" ca="1" si="51"/>
        <v>138445</v>
      </c>
    </row>
    <row r="243" spans="1:20">
      <c r="A243" s="631">
        <f>Sheet2!C221</f>
        <v>-2148</v>
      </c>
      <c r="B243" s="631">
        <f>Sheet2!D221</f>
        <v>56.67</v>
      </c>
      <c r="C243" s="21">
        <f t="shared" si="42"/>
        <v>1</v>
      </c>
      <c r="D243" s="633"/>
      <c r="E243" s="21">
        <f t="shared" si="43"/>
        <v>1</v>
      </c>
      <c r="F243" s="633"/>
      <c r="G243" s="21">
        <f t="shared" si="44"/>
        <v>1</v>
      </c>
      <c r="H243" s="633"/>
      <c r="I243" s="21">
        <f t="shared" si="45"/>
        <v>1</v>
      </c>
      <c r="J243" s="633"/>
      <c r="K243" s="21">
        <f t="shared" si="46"/>
        <v>1</v>
      </c>
      <c r="L243" s="633"/>
      <c r="M243" s="21">
        <f t="shared" si="47"/>
        <v>1</v>
      </c>
      <c r="N243" s="633"/>
      <c r="O243" s="21">
        <f t="shared" si="48"/>
        <v>1</v>
      </c>
      <c r="P243" s="633"/>
      <c r="Q243" s="21">
        <f t="shared" si="49"/>
        <v>1</v>
      </c>
      <c r="R243" s="21">
        <f t="shared" si="50"/>
        <v>0</v>
      </c>
      <c r="S243" s="308">
        <f t="shared" si="41"/>
        <v>0</v>
      </c>
      <c r="T243" s="682">
        <f t="shared" ca="1" si="51"/>
        <v>138445</v>
      </c>
    </row>
    <row r="244" spans="1:20">
      <c r="A244" s="631">
        <f>Sheet2!C222</f>
        <v>-2149</v>
      </c>
      <c r="B244" s="631">
        <f>Sheet2!D222</f>
        <v>56.67</v>
      </c>
      <c r="C244" s="21">
        <f t="shared" si="42"/>
        <v>1</v>
      </c>
      <c r="D244" s="633"/>
      <c r="E244" s="21">
        <f t="shared" si="43"/>
        <v>1</v>
      </c>
      <c r="F244" s="633"/>
      <c r="G244" s="21">
        <f t="shared" si="44"/>
        <v>1</v>
      </c>
      <c r="H244" s="633"/>
      <c r="I244" s="21">
        <f t="shared" si="45"/>
        <v>1</v>
      </c>
      <c r="J244" s="633"/>
      <c r="K244" s="21">
        <f t="shared" si="46"/>
        <v>1</v>
      </c>
      <c r="L244" s="633"/>
      <c r="M244" s="21">
        <f t="shared" si="47"/>
        <v>1</v>
      </c>
      <c r="N244" s="633"/>
      <c r="O244" s="21">
        <f t="shared" si="48"/>
        <v>1</v>
      </c>
      <c r="P244" s="633"/>
      <c r="Q244" s="21">
        <f t="shared" si="49"/>
        <v>1</v>
      </c>
      <c r="R244" s="21">
        <f t="shared" si="50"/>
        <v>0</v>
      </c>
      <c r="S244" s="308">
        <f t="shared" si="41"/>
        <v>0</v>
      </c>
      <c r="T244" s="682">
        <f t="shared" ca="1" si="51"/>
        <v>138445</v>
      </c>
    </row>
    <row r="245" spans="1:20">
      <c r="A245" s="631">
        <f>Sheet2!C223</f>
        <v>-2150</v>
      </c>
      <c r="B245" s="631">
        <f>Sheet2!D223</f>
        <v>56.67</v>
      </c>
      <c r="C245" s="21">
        <f t="shared" si="42"/>
        <v>1</v>
      </c>
      <c r="D245" s="633"/>
      <c r="E245" s="21">
        <f t="shared" si="43"/>
        <v>1</v>
      </c>
      <c r="F245" s="633"/>
      <c r="G245" s="21">
        <f t="shared" si="44"/>
        <v>1</v>
      </c>
      <c r="H245" s="633"/>
      <c r="I245" s="21">
        <f t="shared" si="45"/>
        <v>1</v>
      </c>
      <c r="J245" s="633"/>
      <c r="K245" s="21">
        <f t="shared" si="46"/>
        <v>1</v>
      </c>
      <c r="L245" s="633"/>
      <c r="M245" s="21">
        <f t="shared" si="47"/>
        <v>1</v>
      </c>
      <c r="N245" s="633"/>
      <c r="O245" s="21">
        <f t="shared" si="48"/>
        <v>1</v>
      </c>
      <c r="P245" s="633"/>
      <c r="Q245" s="21">
        <f t="shared" si="49"/>
        <v>1</v>
      </c>
      <c r="R245" s="21">
        <f t="shared" si="50"/>
        <v>0</v>
      </c>
      <c r="S245" s="308">
        <f t="shared" si="41"/>
        <v>0</v>
      </c>
      <c r="T245" s="682">
        <f t="shared" ca="1" si="51"/>
        <v>138445</v>
      </c>
    </row>
    <row r="246" spans="1:20">
      <c r="A246" s="631">
        <f>Sheet2!C224</f>
        <v>-2151</v>
      </c>
      <c r="B246" s="631">
        <f>Sheet2!D224</f>
        <v>56.67</v>
      </c>
      <c r="C246" s="21">
        <f t="shared" si="42"/>
        <v>1</v>
      </c>
      <c r="D246" s="633"/>
      <c r="E246" s="21">
        <f t="shared" si="43"/>
        <v>1</v>
      </c>
      <c r="F246" s="633"/>
      <c r="G246" s="21">
        <f t="shared" si="44"/>
        <v>1</v>
      </c>
      <c r="H246" s="633"/>
      <c r="I246" s="21">
        <f t="shared" si="45"/>
        <v>1</v>
      </c>
      <c r="J246" s="633"/>
      <c r="K246" s="21">
        <f t="shared" si="46"/>
        <v>1</v>
      </c>
      <c r="L246" s="633"/>
      <c r="M246" s="21">
        <f t="shared" si="47"/>
        <v>1</v>
      </c>
      <c r="N246" s="633"/>
      <c r="O246" s="21">
        <f t="shared" si="48"/>
        <v>1</v>
      </c>
      <c r="P246" s="633"/>
      <c r="Q246" s="21">
        <f t="shared" si="49"/>
        <v>1</v>
      </c>
      <c r="R246" s="21">
        <f t="shared" si="50"/>
        <v>0</v>
      </c>
      <c r="S246" s="308">
        <f t="shared" si="41"/>
        <v>0</v>
      </c>
      <c r="T246" s="682">
        <f t="shared" ca="1" si="51"/>
        <v>138445</v>
      </c>
    </row>
    <row r="247" spans="1:20">
      <c r="A247" s="631">
        <f>Sheet2!C225</f>
        <v>-2152</v>
      </c>
      <c r="B247" s="631">
        <f>Sheet2!D225</f>
        <v>56.67</v>
      </c>
      <c r="C247" s="21">
        <f t="shared" si="42"/>
        <v>1</v>
      </c>
      <c r="D247" s="633"/>
      <c r="E247" s="21">
        <f t="shared" si="43"/>
        <v>1</v>
      </c>
      <c r="F247" s="633"/>
      <c r="G247" s="21">
        <f t="shared" si="44"/>
        <v>1</v>
      </c>
      <c r="H247" s="633"/>
      <c r="I247" s="21">
        <f t="shared" si="45"/>
        <v>1</v>
      </c>
      <c r="J247" s="633"/>
      <c r="K247" s="21">
        <f t="shared" si="46"/>
        <v>1</v>
      </c>
      <c r="L247" s="633"/>
      <c r="M247" s="21">
        <f t="shared" si="47"/>
        <v>1</v>
      </c>
      <c r="N247" s="633"/>
      <c r="O247" s="21">
        <f t="shared" si="48"/>
        <v>1</v>
      </c>
      <c r="P247" s="633"/>
      <c r="Q247" s="21">
        <f t="shared" si="49"/>
        <v>1</v>
      </c>
      <c r="R247" s="21">
        <f t="shared" si="50"/>
        <v>0</v>
      </c>
      <c r="S247" s="308">
        <f t="shared" si="41"/>
        <v>0</v>
      </c>
      <c r="T247" s="682">
        <f t="shared" ca="1" si="51"/>
        <v>138445</v>
      </c>
    </row>
    <row r="248" spans="1:20">
      <c r="A248" s="631">
        <f>Sheet2!C226</f>
        <v>-2153</v>
      </c>
      <c r="B248" s="631">
        <f>Sheet2!D226</f>
        <v>56.67</v>
      </c>
      <c r="C248" s="21">
        <f t="shared" si="42"/>
        <v>1</v>
      </c>
      <c r="D248" s="633"/>
      <c r="E248" s="21">
        <f t="shared" si="43"/>
        <v>1</v>
      </c>
      <c r="F248" s="633"/>
      <c r="G248" s="21">
        <f t="shared" si="44"/>
        <v>1</v>
      </c>
      <c r="H248" s="633"/>
      <c r="I248" s="21">
        <f t="shared" si="45"/>
        <v>1</v>
      </c>
      <c r="J248" s="633"/>
      <c r="K248" s="21">
        <f t="shared" si="46"/>
        <v>1</v>
      </c>
      <c r="L248" s="633"/>
      <c r="M248" s="21">
        <f t="shared" si="47"/>
        <v>1</v>
      </c>
      <c r="N248" s="633"/>
      <c r="O248" s="21">
        <f t="shared" si="48"/>
        <v>1</v>
      </c>
      <c r="P248" s="633"/>
      <c r="Q248" s="21">
        <f t="shared" si="49"/>
        <v>1</v>
      </c>
      <c r="R248" s="21">
        <f t="shared" si="50"/>
        <v>0</v>
      </c>
      <c r="S248" s="308">
        <f t="shared" si="41"/>
        <v>0</v>
      </c>
      <c r="T248" s="682">
        <f t="shared" ca="1" si="51"/>
        <v>138445</v>
      </c>
    </row>
    <row r="249" spans="1:20">
      <c r="A249" s="631">
        <f>Sheet2!C227</f>
        <v>-2154</v>
      </c>
      <c r="B249" s="631">
        <f>Sheet2!D227</f>
        <v>56.67</v>
      </c>
      <c r="C249" s="21">
        <f t="shared" si="42"/>
        <v>1</v>
      </c>
      <c r="D249" s="633"/>
      <c r="E249" s="21">
        <f t="shared" si="43"/>
        <v>1</v>
      </c>
      <c r="F249" s="633"/>
      <c r="G249" s="21">
        <f t="shared" si="44"/>
        <v>1</v>
      </c>
      <c r="H249" s="633"/>
      <c r="I249" s="21">
        <f t="shared" si="45"/>
        <v>1</v>
      </c>
      <c r="J249" s="633"/>
      <c r="K249" s="21">
        <f t="shared" si="46"/>
        <v>1</v>
      </c>
      <c r="L249" s="633"/>
      <c r="M249" s="21">
        <f t="shared" si="47"/>
        <v>1</v>
      </c>
      <c r="N249" s="633"/>
      <c r="O249" s="21">
        <f t="shared" si="48"/>
        <v>1</v>
      </c>
      <c r="P249" s="633"/>
      <c r="Q249" s="21">
        <f t="shared" si="49"/>
        <v>1</v>
      </c>
      <c r="R249" s="21">
        <f t="shared" si="50"/>
        <v>0</v>
      </c>
      <c r="S249" s="308">
        <f t="shared" si="41"/>
        <v>0</v>
      </c>
      <c r="T249" s="682">
        <f t="shared" ca="1" si="51"/>
        <v>138445</v>
      </c>
    </row>
    <row r="250" spans="1:20">
      <c r="A250" s="631">
        <f>Sheet2!C228</f>
        <v>-2155</v>
      </c>
      <c r="B250" s="631">
        <f>Sheet2!D228</f>
        <v>56.67</v>
      </c>
      <c r="C250" s="21">
        <f t="shared" si="42"/>
        <v>1</v>
      </c>
      <c r="D250" s="633"/>
      <c r="E250" s="21">
        <f t="shared" si="43"/>
        <v>1</v>
      </c>
      <c r="F250" s="633"/>
      <c r="G250" s="21">
        <f t="shared" si="44"/>
        <v>1</v>
      </c>
      <c r="H250" s="633"/>
      <c r="I250" s="21">
        <f t="shared" si="45"/>
        <v>1</v>
      </c>
      <c r="J250" s="633"/>
      <c r="K250" s="21">
        <f t="shared" si="46"/>
        <v>1</v>
      </c>
      <c r="L250" s="633"/>
      <c r="M250" s="21">
        <f t="shared" si="47"/>
        <v>1</v>
      </c>
      <c r="N250" s="633"/>
      <c r="O250" s="21">
        <f t="shared" si="48"/>
        <v>1</v>
      </c>
      <c r="P250" s="633"/>
      <c r="Q250" s="21">
        <f t="shared" si="49"/>
        <v>1</v>
      </c>
      <c r="R250" s="21">
        <f t="shared" si="50"/>
        <v>0</v>
      </c>
      <c r="S250" s="308">
        <f t="shared" si="41"/>
        <v>0</v>
      </c>
      <c r="T250" s="682">
        <f t="shared" ca="1" si="51"/>
        <v>138445</v>
      </c>
    </row>
    <row r="251" spans="1:20">
      <c r="A251" s="631">
        <f>Sheet2!C229</f>
        <v>-2156</v>
      </c>
      <c r="B251" s="631">
        <f>Sheet2!D229</f>
        <v>56.67</v>
      </c>
      <c r="C251" s="21">
        <f t="shared" si="42"/>
        <v>1</v>
      </c>
      <c r="D251" s="633"/>
      <c r="E251" s="21">
        <f t="shared" si="43"/>
        <v>1</v>
      </c>
      <c r="F251" s="633"/>
      <c r="G251" s="21">
        <f t="shared" si="44"/>
        <v>1</v>
      </c>
      <c r="H251" s="633"/>
      <c r="I251" s="21">
        <f t="shared" si="45"/>
        <v>1</v>
      </c>
      <c r="J251" s="633"/>
      <c r="K251" s="21">
        <f t="shared" si="46"/>
        <v>1</v>
      </c>
      <c r="L251" s="633"/>
      <c r="M251" s="21">
        <f t="shared" si="47"/>
        <v>1</v>
      </c>
      <c r="N251" s="633"/>
      <c r="O251" s="21">
        <f t="shared" si="48"/>
        <v>1</v>
      </c>
      <c r="P251" s="633"/>
      <c r="Q251" s="21">
        <f t="shared" si="49"/>
        <v>1</v>
      </c>
      <c r="R251" s="21">
        <f t="shared" si="50"/>
        <v>0</v>
      </c>
      <c r="S251" s="308">
        <f t="shared" si="41"/>
        <v>0</v>
      </c>
      <c r="T251" s="682">
        <f t="shared" ca="1" si="51"/>
        <v>138445</v>
      </c>
    </row>
    <row r="252" spans="1:20">
      <c r="A252" s="631">
        <f>Sheet2!C230</f>
        <v>-2157</v>
      </c>
      <c r="B252" s="631">
        <f>Sheet2!D230</f>
        <v>56.67</v>
      </c>
      <c r="C252" s="21">
        <f t="shared" si="42"/>
        <v>1</v>
      </c>
      <c r="D252" s="633"/>
      <c r="E252" s="21">
        <f t="shared" si="43"/>
        <v>1</v>
      </c>
      <c r="F252" s="633"/>
      <c r="G252" s="21">
        <f t="shared" si="44"/>
        <v>1</v>
      </c>
      <c r="H252" s="633"/>
      <c r="I252" s="21">
        <f t="shared" si="45"/>
        <v>1</v>
      </c>
      <c r="J252" s="633"/>
      <c r="K252" s="21">
        <f t="shared" si="46"/>
        <v>1</v>
      </c>
      <c r="L252" s="633"/>
      <c r="M252" s="21">
        <f t="shared" si="47"/>
        <v>1</v>
      </c>
      <c r="N252" s="633"/>
      <c r="O252" s="21">
        <f t="shared" si="48"/>
        <v>1</v>
      </c>
      <c r="P252" s="633"/>
      <c r="Q252" s="21">
        <f t="shared" si="49"/>
        <v>1</v>
      </c>
      <c r="R252" s="21">
        <f t="shared" si="50"/>
        <v>0</v>
      </c>
      <c r="S252" s="308">
        <f t="shared" si="41"/>
        <v>0</v>
      </c>
      <c r="T252" s="682">
        <f t="shared" ca="1" si="51"/>
        <v>138445</v>
      </c>
    </row>
    <row r="253" spans="1:20">
      <c r="A253" s="631">
        <f>Sheet2!C231</f>
        <v>-2158</v>
      </c>
      <c r="B253" s="631">
        <f>Sheet2!D231</f>
        <v>56.67</v>
      </c>
      <c r="C253" s="21">
        <f t="shared" si="42"/>
        <v>1</v>
      </c>
      <c r="D253" s="633"/>
      <c r="E253" s="21">
        <f t="shared" si="43"/>
        <v>1</v>
      </c>
      <c r="F253" s="633"/>
      <c r="G253" s="21">
        <f t="shared" si="44"/>
        <v>1</v>
      </c>
      <c r="H253" s="633"/>
      <c r="I253" s="21">
        <f t="shared" si="45"/>
        <v>1</v>
      </c>
      <c r="J253" s="633"/>
      <c r="K253" s="21">
        <f t="shared" si="46"/>
        <v>1</v>
      </c>
      <c r="L253" s="633"/>
      <c r="M253" s="21">
        <f t="shared" si="47"/>
        <v>1</v>
      </c>
      <c r="N253" s="633"/>
      <c r="O253" s="21">
        <f t="shared" si="48"/>
        <v>1</v>
      </c>
      <c r="P253" s="633"/>
      <c r="Q253" s="21">
        <f t="shared" si="49"/>
        <v>1</v>
      </c>
      <c r="R253" s="21">
        <f t="shared" si="50"/>
        <v>0</v>
      </c>
      <c r="S253" s="308">
        <f t="shared" si="41"/>
        <v>0</v>
      </c>
      <c r="T253" s="682">
        <f t="shared" ca="1" si="51"/>
        <v>138445</v>
      </c>
    </row>
    <row r="254" spans="1:20">
      <c r="A254" s="631">
        <f>Sheet2!C232</f>
        <v>-2159</v>
      </c>
      <c r="B254" s="631">
        <f>Sheet2!D232</f>
        <v>98.78</v>
      </c>
      <c r="C254" s="3229">
        <f t="shared" si="42"/>
        <v>1</v>
      </c>
      <c r="D254" s="633"/>
      <c r="E254" s="21">
        <f t="shared" si="43"/>
        <v>1</v>
      </c>
      <c r="F254" s="633"/>
      <c r="G254" s="21">
        <f t="shared" si="44"/>
        <v>1</v>
      </c>
      <c r="H254" s="633"/>
      <c r="I254" s="21">
        <f t="shared" si="45"/>
        <v>1</v>
      </c>
      <c r="J254" s="633"/>
      <c r="K254" s="21">
        <f t="shared" si="46"/>
        <v>1</v>
      </c>
      <c r="L254" s="633"/>
      <c r="M254" s="21">
        <f t="shared" si="47"/>
        <v>1</v>
      </c>
      <c r="N254" s="633"/>
      <c r="O254" s="21">
        <f t="shared" si="48"/>
        <v>1</v>
      </c>
      <c r="P254" s="633"/>
      <c r="Q254" s="21">
        <f t="shared" si="49"/>
        <v>1</v>
      </c>
      <c r="R254" s="3229">
        <f t="shared" si="50"/>
        <v>0</v>
      </c>
      <c r="S254" s="3230">
        <f t="shared" si="41"/>
        <v>0</v>
      </c>
      <c r="T254" s="682">
        <f t="shared" ca="1" si="51"/>
        <v>138445</v>
      </c>
    </row>
    <row r="255" spans="1:20">
      <c r="A255" s="631">
        <f>Sheet2!C233</f>
        <v>-2160</v>
      </c>
      <c r="B255" s="631">
        <f>Sheet2!D233</f>
        <v>98.91</v>
      </c>
      <c r="C255" s="3229">
        <f t="shared" si="42"/>
        <v>1</v>
      </c>
      <c r="D255" s="633"/>
      <c r="E255" s="21">
        <f t="shared" si="43"/>
        <v>1</v>
      </c>
      <c r="F255" s="633"/>
      <c r="G255" s="21">
        <f t="shared" si="44"/>
        <v>1</v>
      </c>
      <c r="H255" s="633"/>
      <c r="I255" s="21">
        <f t="shared" si="45"/>
        <v>1</v>
      </c>
      <c r="J255" s="633"/>
      <c r="K255" s="21">
        <f t="shared" si="46"/>
        <v>1</v>
      </c>
      <c r="L255" s="633"/>
      <c r="M255" s="21">
        <f t="shared" si="47"/>
        <v>1</v>
      </c>
      <c r="N255" s="633"/>
      <c r="O255" s="21">
        <f t="shared" si="48"/>
        <v>1</v>
      </c>
      <c r="P255" s="633"/>
      <c r="Q255" s="21">
        <f t="shared" si="49"/>
        <v>1</v>
      </c>
      <c r="R255" s="3229">
        <f t="shared" si="50"/>
        <v>0</v>
      </c>
      <c r="S255" s="3230">
        <f t="shared" si="41"/>
        <v>0</v>
      </c>
      <c r="T255" s="682">
        <f t="shared" ca="1" si="51"/>
        <v>138445</v>
      </c>
    </row>
    <row r="256" spans="1:20">
      <c r="A256" s="631">
        <f>Sheet2!C234</f>
        <v>-2161</v>
      </c>
      <c r="B256" s="631">
        <f>Sheet2!D234</f>
        <v>82.87</v>
      </c>
      <c r="C256" s="3229">
        <f t="shared" si="42"/>
        <v>1</v>
      </c>
      <c r="D256" s="633"/>
      <c r="E256" s="21">
        <f t="shared" si="43"/>
        <v>1</v>
      </c>
      <c r="F256" s="633"/>
      <c r="G256" s="21">
        <f t="shared" si="44"/>
        <v>1</v>
      </c>
      <c r="H256" s="633"/>
      <c r="I256" s="21">
        <f t="shared" si="45"/>
        <v>1</v>
      </c>
      <c r="J256" s="633"/>
      <c r="K256" s="21">
        <f t="shared" si="46"/>
        <v>1</v>
      </c>
      <c r="L256" s="633"/>
      <c r="M256" s="21">
        <f t="shared" si="47"/>
        <v>1</v>
      </c>
      <c r="N256" s="633"/>
      <c r="O256" s="21">
        <f t="shared" si="48"/>
        <v>1</v>
      </c>
      <c r="P256" s="633"/>
      <c r="Q256" s="21">
        <f t="shared" si="49"/>
        <v>1</v>
      </c>
      <c r="R256" s="3229">
        <f t="shared" si="50"/>
        <v>0</v>
      </c>
      <c r="S256" s="3230">
        <f t="shared" si="41"/>
        <v>0</v>
      </c>
      <c r="T256" s="682">
        <f t="shared" ca="1" si="51"/>
        <v>138445</v>
      </c>
    </row>
    <row r="257" spans="1:20">
      <c r="A257" s="631">
        <f>Sheet2!C235</f>
        <v>-2162</v>
      </c>
      <c r="B257" s="631">
        <f>Sheet2!D235</f>
        <v>82.87</v>
      </c>
      <c r="C257" s="3229">
        <f t="shared" si="42"/>
        <v>1</v>
      </c>
      <c r="D257" s="633"/>
      <c r="E257" s="21">
        <f t="shared" si="43"/>
        <v>1</v>
      </c>
      <c r="F257" s="633"/>
      <c r="G257" s="21">
        <f t="shared" si="44"/>
        <v>1</v>
      </c>
      <c r="H257" s="633"/>
      <c r="I257" s="21">
        <f t="shared" si="45"/>
        <v>1</v>
      </c>
      <c r="J257" s="633"/>
      <c r="K257" s="21">
        <f t="shared" si="46"/>
        <v>1</v>
      </c>
      <c r="L257" s="633"/>
      <c r="M257" s="21">
        <f t="shared" si="47"/>
        <v>1</v>
      </c>
      <c r="N257" s="633"/>
      <c r="O257" s="21">
        <f t="shared" si="48"/>
        <v>1</v>
      </c>
      <c r="P257" s="633"/>
      <c r="Q257" s="21">
        <f t="shared" si="49"/>
        <v>1</v>
      </c>
      <c r="R257" s="3229">
        <f t="shared" si="50"/>
        <v>0</v>
      </c>
      <c r="S257" s="3230">
        <f t="shared" si="41"/>
        <v>0</v>
      </c>
      <c r="T257" s="682">
        <f t="shared" ca="1" si="51"/>
        <v>138445</v>
      </c>
    </row>
    <row r="258" spans="1:20">
      <c r="A258" s="631">
        <f>Sheet2!C236</f>
        <v>-2163</v>
      </c>
      <c r="B258" s="631">
        <f>Sheet2!D236</f>
        <v>82.87</v>
      </c>
      <c r="C258" s="3229">
        <f t="shared" si="42"/>
        <v>1</v>
      </c>
      <c r="D258" s="633"/>
      <c r="E258" s="21">
        <f t="shared" si="43"/>
        <v>1</v>
      </c>
      <c r="F258" s="633"/>
      <c r="G258" s="21">
        <f t="shared" si="44"/>
        <v>1</v>
      </c>
      <c r="H258" s="633"/>
      <c r="I258" s="21">
        <f t="shared" si="45"/>
        <v>1</v>
      </c>
      <c r="J258" s="633"/>
      <c r="K258" s="21">
        <f t="shared" si="46"/>
        <v>1</v>
      </c>
      <c r="L258" s="633"/>
      <c r="M258" s="21">
        <f t="shared" si="47"/>
        <v>1</v>
      </c>
      <c r="N258" s="633"/>
      <c r="O258" s="21">
        <f t="shared" si="48"/>
        <v>1</v>
      </c>
      <c r="P258" s="633"/>
      <c r="Q258" s="21">
        <f t="shared" si="49"/>
        <v>1</v>
      </c>
      <c r="R258" s="3229">
        <f t="shared" si="50"/>
        <v>0</v>
      </c>
      <c r="S258" s="3230">
        <f t="shared" si="41"/>
        <v>0</v>
      </c>
      <c r="T258" s="682">
        <f t="shared" ca="1" si="51"/>
        <v>138445</v>
      </c>
    </row>
    <row r="259" spans="1:20">
      <c r="A259" s="631">
        <f>Sheet2!C237</f>
        <v>-2164</v>
      </c>
      <c r="B259" s="631">
        <f>Sheet2!D237</f>
        <v>82.87</v>
      </c>
      <c r="C259" s="3229">
        <f t="shared" si="42"/>
        <v>1</v>
      </c>
      <c r="D259" s="633"/>
      <c r="E259" s="21">
        <f t="shared" si="43"/>
        <v>1</v>
      </c>
      <c r="F259" s="633"/>
      <c r="G259" s="21">
        <f t="shared" si="44"/>
        <v>1</v>
      </c>
      <c r="H259" s="633"/>
      <c r="I259" s="21">
        <f t="shared" si="45"/>
        <v>1</v>
      </c>
      <c r="J259" s="633"/>
      <c r="K259" s="21">
        <f t="shared" si="46"/>
        <v>1</v>
      </c>
      <c r="L259" s="633"/>
      <c r="M259" s="21">
        <f t="shared" si="47"/>
        <v>1</v>
      </c>
      <c r="N259" s="633"/>
      <c r="O259" s="21">
        <f t="shared" si="48"/>
        <v>1</v>
      </c>
      <c r="P259" s="633"/>
      <c r="Q259" s="21">
        <f t="shared" si="49"/>
        <v>1</v>
      </c>
      <c r="R259" s="3229">
        <f t="shared" si="50"/>
        <v>0</v>
      </c>
      <c r="S259" s="3230">
        <f t="shared" si="41"/>
        <v>0</v>
      </c>
      <c r="T259" s="682">
        <f t="shared" ca="1" si="51"/>
        <v>138445</v>
      </c>
    </row>
    <row r="260" spans="1:20">
      <c r="A260" s="631">
        <f>Sheet2!C238</f>
        <v>-2165</v>
      </c>
      <c r="B260" s="631">
        <f>Sheet2!D238</f>
        <v>98.91</v>
      </c>
      <c r="C260" s="3229">
        <f t="shared" si="42"/>
        <v>1</v>
      </c>
      <c r="D260" s="633"/>
      <c r="E260" s="21">
        <f t="shared" si="43"/>
        <v>1</v>
      </c>
      <c r="F260" s="633"/>
      <c r="G260" s="21">
        <f t="shared" si="44"/>
        <v>1</v>
      </c>
      <c r="H260" s="633"/>
      <c r="I260" s="21">
        <f t="shared" si="45"/>
        <v>1</v>
      </c>
      <c r="J260" s="633"/>
      <c r="K260" s="21">
        <f t="shared" si="46"/>
        <v>1</v>
      </c>
      <c r="L260" s="633"/>
      <c r="M260" s="21">
        <f t="shared" si="47"/>
        <v>1</v>
      </c>
      <c r="N260" s="633"/>
      <c r="O260" s="21">
        <f t="shared" si="48"/>
        <v>1</v>
      </c>
      <c r="P260" s="633"/>
      <c r="Q260" s="21">
        <f t="shared" si="49"/>
        <v>1</v>
      </c>
      <c r="R260" s="3229">
        <f t="shared" si="50"/>
        <v>0</v>
      </c>
      <c r="S260" s="3230">
        <f t="shared" si="41"/>
        <v>0</v>
      </c>
      <c r="T260" s="682">
        <f t="shared" ca="1" si="51"/>
        <v>138445</v>
      </c>
    </row>
    <row r="261" spans="1:20">
      <c r="A261" s="631">
        <f>Sheet2!C239</f>
        <v>-2166</v>
      </c>
      <c r="B261" s="631">
        <f>Sheet2!D239</f>
        <v>56.67</v>
      </c>
      <c r="C261" s="21">
        <f t="shared" si="42"/>
        <v>1</v>
      </c>
      <c r="D261" s="633"/>
      <c r="E261" s="21">
        <f t="shared" si="43"/>
        <v>1</v>
      </c>
      <c r="F261" s="633"/>
      <c r="G261" s="21">
        <f t="shared" si="44"/>
        <v>1</v>
      </c>
      <c r="H261" s="633"/>
      <c r="I261" s="21">
        <f t="shared" si="45"/>
        <v>1</v>
      </c>
      <c r="J261" s="633"/>
      <c r="K261" s="21">
        <f t="shared" si="46"/>
        <v>1</v>
      </c>
      <c r="L261" s="633"/>
      <c r="M261" s="21">
        <f t="shared" si="47"/>
        <v>1</v>
      </c>
      <c r="N261" s="633"/>
      <c r="O261" s="21">
        <f t="shared" si="48"/>
        <v>1</v>
      </c>
      <c r="P261" s="633"/>
      <c r="Q261" s="21">
        <f t="shared" si="49"/>
        <v>1</v>
      </c>
      <c r="R261" s="21">
        <f t="shared" si="50"/>
        <v>0</v>
      </c>
      <c r="S261" s="308">
        <f t="shared" si="41"/>
        <v>0</v>
      </c>
      <c r="T261" s="682">
        <f t="shared" ca="1" si="51"/>
        <v>138445</v>
      </c>
    </row>
    <row r="262" spans="1:20">
      <c r="A262" s="631">
        <f>Sheet2!C240</f>
        <v>-2167</v>
      </c>
      <c r="B262" s="631">
        <f>Sheet2!D240</f>
        <v>56.67</v>
      </c>
      <c r="C262" s="21">
        <f t="shared" si="42"/>
        <v>1</v>
      </c>
      <c r="D262" s="633"/>
      <c r="E262" s="21">
        <f t="shared" si="43"/>
        <v>1</v>
      </c>
      <c r="F262" s="633"/>
      <c r="G262" s="21">
        <f t="shared" si="44"/>
        <v>1</v>
      </c>
      <c r="H262" s="633"/>
      <c r="I262" s="21">
        <f t="shared" si="45"/>
        <v>1</v>
      </c>
      <c r="J262" s="633"/>
      <c r="K262" s="21">
        <f t="shared" si="46"/>
        <v>1</v>
      </c>
      <c r="L262" s="633"/>
      <c r="M262" s="21">
        <f t="shared" si="47"/>
        <v>1</v>
      </c>
      <c r="N262" s="633"/>
      <c r="O262" s="21">
        <f t="shared" si="48"/>
        <v>1</v>
      </c>
      <c r="P262" s="633"/>
      <c r="Q262" s="21">
        <f t="shared" si="49"/>
        <v>1</v>
      </c>
      <c r="R262" s="21">
        <f t="shared" si="50"/>
        <v>0</v>
      </c>
      <c r="S262" s="308">
        <f t="shared" si="41"/>
        <v>0</v>
      </c>
      <c r="T262" s="682">
        <f t="shared" ca="1" si="51"/>
        <v>138445</v>
      </c>
    </row>
    <row r="263" spans="1:20">
      <c r="A263" s="631">
        <f>Sheet2!C241</f>
        <v>-2168</v>
      </c>
      <c r="B263" s="631">
        <f>Sheet2!D241</f>
        <v>56.67</v>
      </c>
      <c r="C263" s="21">
        <f t="shared" si="42"/>
        <v>1</v>
      </c>
      <c r="D263" s="633"/>
      <c r="E263" s="21">
        <f t="shared" si="43"/>
        <v>1</v>
      </c>
      <c r="F263" s="633"/>
      <c r="G263" s="21">
        <f t="shared" si="44"/>
        <v>1</v>
      </c>
      <c r="H263" s="633"/>
      <c r="I263" s="21">
        <f t="shared" si="45"/>
        <v>1</v>
      </c>
      <c r="J263" s="633"/>
      <c r="K263" s="21">
        <f t="shared" si="46"/>
        <v>1</v>
      </c>
      <c r="L263" s="633"/>
      <c r="M263" s="21">
        <f t="shared" si="47"/>
        <v>1</v>
      </c>
      <c r="N263" s="633"/>
      <c r="O263" s="21">
        <f t="shared" si="48"/>
        <v>1</v>
      </c>
      <c r="P263" s="633"/>
      <c r="Q263" s="21">
        <f t="shared" si="49"/>
        <v>1</v>
      </c>
      <c r="R263" s="21">
        <f t="shared" si="50"/>
        <v>0</v>
      </c>
      <c r="S263" s="308">
        <f t="shared" si="41"/>
        <v>0</v>
      </c>
      <c r="T263" s="682">
        <f t="shared" ca="1" si="51"/>
        <v>138445</v>
      </c>
    </row>
    <row r="264" spans="1:20">
      <c r="A264" s="631">
        <f>Sheet2!C242</f>
        <v>-2169</v>
      </c>
      <c r="B264" s="631">
        <f>Sheet2!D242</f>
        <v>56.67</v>
      </c>
      <c r="C264" s="21">
        <f t="shared" si="42"/>
        <v>1</v>
      </c>
      <c r="D264" s="633"/>
      <c r="E264" s="21">
        <f t="shared" si="43"/>
        <v>1</v>
      </c>
      <c r="F264" s="633"/>
      <c r="G264" s="21">
        <f t="shared" si="44"/>
        <v>1</v>
      </c>
      <c r="H264" s="633"/>
      <c r="I264" s="21">
        <f t="shared" si="45"/>
        <v>1</v>
      </c>
      <c r="J264" s="633"/>
      <c r="K264" s="21">
        <f t="shared" si="46"/>
        <v>1</v>
      </c>
      <c r="L264" s="633"/>
      <c r="M264" s="21">
        <f t="shared" si="47"/>
        <v>1</v>
      </c>
      <c r="N264" s="633"/>
      <c r="O264" s="21">
        <f t="shared" si="48"/>
        <v>1</v>
      </c>
      <c r="P264" s="633"/>
      <c r="Q264" s="21">
        <f t="shared" si="49"/>
        <v>1</v>
      </c>
      <c r="R264" s="21">
        <f t="shared" si="50"/>
        <v>0</v>
      </c>
      <c r="S264" s="308">
        <f t="shared" si="41"/>
        <v>0</v>
      </c>
      <c r="T264" s="682">
        <f t="shared" ca="1" si="51"/>
        <v>138445</v>
      </c>
    </row>
    <row r="265" spans="1:20">
      <c r="A265" s="631">
        <f>Sheet2!C243</f>
        <v>-2170</v>
      </c>
      <c r="B265" s="631">
        <f>Sheet2!D243</f>
        <v>56.67</v>
      </c>
      <c r="C265" s="21">
        <f t="shared" si="42"/>
        <v>1</v>
      </c>
      <c r="D265" s="633"/>
      <c r="E265" s="21">
        <f t="shared" si="43"/>
        <v>1</v>
      </c>
      <c r="F265" s="633"/>
      <c r="G265" s="21">
        <f t="shared" si="44"/>
        <v>1</v>
      </c>
      <c r="H265" s="633"/>
      <c r="I265" s="21">
        <f t="shared" si="45"/>
        <v>1</v>
      </c>
      <c r="J265" s="633"/>
      <c r="K265" s="21">
        <f t="shared" si="46"/>
        <v>1</v>
      </c>
      <c r="L265" s="633"/>
      <c r="M265" s="21">
        <f t="shared" si="47"/>
        <v>1</v>
      </c>
      <c r="N265" s="633"/>
      <c r="O265" s="21">
        <f t="shared" si="48"/>
        <v>1</v>
      </c>
      <c r="P265" s="633"/>
      <c r="Q265" s="21">
        <f t="shared" si="49"/>
        <v>1</v>
      </c>
      <c r="R265" s="21">
        <f t="shared" si="50"/>
        <v>0</v>
      </c>
      <c r="S265" s="308">
        <f t="shared" si="41"/>
        <v>0</v>
      </c>
      <c r="T265" s="682">
        <f t="shared" ca="1" si="51"/>
        <v>138445</v>
      </c>
    </row>
    <row r="266" spans="1:20">
      <c r="A266" s="631">
        <f>Sheet2!C244</f>
        <v>-2171</v>
      </c>
      <c r="B266" s="631">
        <f>Sheet2!D244</f>
        <v>56.67</v>
      </c>
      <c r="C266" s="21">
        <f t="shared" si="42"/>
        <v>1</v>
      </c>
      <c r="D266" s="633"/>
      <c r="E266" s="21">
        <f t="shared" si="43"/>
        <v>1</v>
      </c>
      <c r="F266" s="633"/>
      <c r="G266" s="21">
        <f t="shared" si="44"/>
        <v>1</v>
      </c>
      <c r="H266" s="633"/>
      <c r="I266" s="21">
        <f t="shared" si="45"/>
        <v>1</v>
      </c>
      <c r="J266" s="633"/>
      <c r="K266" s="21">
        <f t="shared" si="46"/>
        <v>1</v>
      </c>
      <c r="L266" s="633"/>
      <c r="M266" s="21">
        <f t="shared" si="47"/>
        <v>1</v>
      </c>
      <c r="N266" s="633"/>
      <c r="O266" s="21">
        <f t="shared" si="48"/>
        <v>1</v>
      </c>
      <c r="P266" s="633"/>
      <c r="Q266" s="21">
        <f t="shared" si="49"/>
        <v>1</v>
      </c>
      <c r="R266" s="21">
        <f t="shared" si="50"/>
        <v>0</v>
      </c>
      <c r="S266" s="308">
        <f t="shared" si="41"/>
        <v>0</v>
      </c>
      <c r="T266" s="682">
        <f t="shared" ca="1" si="51"/>
        <v>138445</v>
      </c>
    </row>
    <row r="267" spans="1:20">
      <c r="A267" s="631">
        <f>Sheet2!C245</f>
        <v>-2172</v>
      </c>
      <c r="B267" s="631">
        <f>Sheet2!D245</f>
        <v>56.67</v>
      </c>
      <c r="C267" s="21">
        <f t="shared" si="42"/>
        <v>1</v>
      </c>
      <c r="D267" s="633"/>
      <c r="E267" s="21">
        <f t="shared" si="43"/>
        <v>1</v>
      </c>
      <c r="F267" s="633"/>
      <c r="G267" s="21">
        <f t="shared" si="44"/>
        <v>1</v>
      </c>
      <c r="H267" s="633"/>
      <c r="I267" s="21">
        <f t="shared" si="45"/>
        <v>1</v>
      </c>
      <c r="J267" s="633"/>
      <c r="K267" s="21">
        <f t="shared" si="46"/>
        <v>1</v>
      </c>
      <c r="L267" s="633"/>
      <c r="M267" s="21">
        <f t="shared" si="47"/>
        <v>1</v>
      </c>
      <c r="N267" s="633"/>
      <c r="O267" s="21">
        <f t="shared" si="48"/>
        <v>1</v>
      </c>
      <c r="P267" s="633"/>
      <c r="Q267" s="21">
        <f t="shared" si="49"/>
        <v>1</v>
      </c>
      <c r="R267" s="21">
        <f t="shared" si="50"/>
        <v>0</v>
      </c>
      <c r="S267" s="308">
        <f t="shared" si="41"/>
        <v>0</v>
      </c>
      <c r="T267" s="682">
        <f t="shared" ca="1" si="51"/>
        <v>138445</v>
      </c>
    </row>
    <row r="268" spans="1:20">
      <c r="A268" s="631">
        <f>Sheet2!C246</f>
        <v>-2173</v>
      </c>
      <c r="B268" s="631">
        <f>Sheet2!D246</f>
        <v>56.67</v>
      </c>
      <c r="C268" s="21">
        <f t="shared" si="42"/>
        <v>1</v>
      </c>
      <c r="D268" s="633"/>
      <c r="E268" s="21">
        <f t="shared" si="43"/>
        <v>1</v>
      </c>
      <c r="F268" s="633"/>
      <c r="G268" s="21">
        <f t="shared" si="44"/>
        <v>1</v>
      </c>
      <c r="H268" s="633"/>
      <c r="I268" s="21">
        <f t="shared" si="45"/>
        <v>1</v>
      </c>
      <c r="J268" s="633"/>
      <c r="K268" s="21">
        <f t="shared" si="46"/>
        <v>1</v>
      </c>
      <c r="L268" s="633"/>
      <c r="M268" s="21">
        <f t="shared" si="47"/>
        <v>1</v>
      </c>
      <c r="N268" s="633"/>
      <c r="O268" s="21">
        <f t="shared" si="48"/>
        <v>1</v>
      </c>
      <c r="P268" s="633"/>
      <c r="Q268" s="21">
        <f t="shared" si="49"/>
        <v>1</v>
      </c>
      <c r="R268" s="21">
        <f t="shared" si="50"/>
        <v>0</v>
      </c>
      <c r="S268" s="308">
        <f t="shared" si="41"/>
        <v>0</v>
      </c>
      <c r="T268" s="682">
        <f t="shared" ca="1" si="51"/>
        <v>138445</v>
      </c>
    </row>
    <row r="269" spans="1:20">
      <c r="A269" s="631">
        <f>Sheet2!C247</f>
        <v>-2174</v>
      </c>
      <c r="B269" s="631">
        <f>Sheet2!D247</f>
        <v>56.67</v>
      </c>
      <c r="C269" s="21">
        <f t="shared" si="42"/>
        <v>1</v>
      </c>
      <c r="D269" s="633"/>
      <c r="E269" s="21">
        <f t="shared" si="43"/>
        <v>1</v>
      </c>
      <c r="F269" s="633"/>
      <c r="G269" s="21">
        <f t="shared" si="44"/>
        <v>1</v>
      </c>
      <c r="H269" s="633"/>
      <c r="I269" s="21">
        <f t="shared" si="45"/>
        <v>1</v>
      </c>
      <c r="J269" s="633"/>
      <c r="K269" s="21">
        <f t="shared" si="46"/>
        <v>1</v>
      </c>
      <c r="L269" s="633"/>
      <c r="M269" s="21">
        <f t="shared" si="47"/>
        <v>1</v>
      </c>
      <c r="N269" s="633"/>
      <c r="O269" s="21">
        <f t="shared" si="48"/>
        <v>1</v>
      </c>
      <c r="P269" s="633"/>
      <c r="Q269" s="21">
        <f t="shared" si="49"/>
        <v>1</v>
      </c>
      <c r="R269" s="21">
        <f t="shared" si="50"/>
        <v>0</v>
      </c>
      <c r="S269" s="308">
        <f t="shared" si="41"/>
        <v>0</v>
      </c>
      <c r="T269" s="682">
        <f t="shared" ca="1" si="51"/>
        <v>138445</v>
      </c>
    </row>
    <row r="270" spans="1:20">
      <c r="A270" s="631">
        <f>Sheet2!C248</f>
        <v>-2175</v>
      </c>
      <c r="B270" s="631">
        <f>Sheet2!D248</f>
        <v>56.67</v>
      </c>
      <c r="C270" s="21">
        <f t="shared" si="42"/>
        <v>1</v>
      </c>
      <c r="D270" s="633"/>
      <c r="E270" s="21">
        <f t="shared" si="43"/>
        <v>1</v>
      </c>
      <c r="F270" s="633"/>
      <c r="G270" s="21">
        <f t="shared" si="44"/>
        <v>1</v>
      </c>
      <c r="H270" s="633"/>
      <c r="I270" s="21">
        <f t="shared" si="45"/>
        <v>1</v>
      </c>
      <c r="J270" s="633"/>
      <c r="K270" s="21">
        <f t="shared" si="46"/>
        <v>1</v>
      </c>
      <c r="L270" s="633"/>
      <c r="M270" s="21">
        <f t="shared" si="47"/>
        <v>1</v>
      </c>
      <c r="N270" s="633"/>
      <c r="O270" s="21">
        <f t="shared" si="48"/>
        <v>1</v>
      </c>
      <c r="P270" s="633"/>
      <c r="Q270" s="21">
        <f t="shared" si="49"/>
        <v>1</v>
      </c>
      <c r="R270" s="21">
        <f t="shared" si="50"/>
        <v>0</v>
      </c>
      <c r="S270" s="308">
        <f t="shared" si="41"/>
        <v>0</v>
      </c>
      <c r="T270" s="682">
        <f t="shared" ca="1" si="51"/>
        <v>138445</v>
      </c>
    </row>
    <row r="271" spans="1:20">
      <c r="A271" s="631">
        <f>Sheet2!C249</f>
        <v>-2176</v>
      </c>
      <c r="B271" s="631">
        <f>Sheet2!D249</f>
        <v>56.67</v>
      </c>
      <c r="C271" s="21">
        <f t="shared" si="42"/>
        <v>1</v>
      </c>
      <c r="D271" s="633"/>
      <c r="E271" s="21">
        <f t="shared" si="43"/>
        <v>1</v>
      </c>
      <c r="F271" s="633"/>
      <c r="G271" s="21">
        <f t="shared" si="44"/>
        <v>1</v>
      </c>
      <c r="H271" s="633"/>
      <c r="I271" s="21">
        <f t="shared" si="45"/>
        <v>1</v>
      </c>
      <c r="J271" s="633"/>
      <c r="K271" s="21">
        <f t="shared" si="46"/>
        <v>1</v>
      </c>
      <c r="L271" s="633"/>
      <c r="M271" s="21">
        <f t="shared" si="47"/>
        <v>1</v>
      </c>
      <c r="N271" s="633"/>
      <c r="O271" s="21">
        <f t="shared" si="48"/>
        <v>1</v>
      </c>
      <c r="P271" s="633"/>
      <c r="Q271" s="21">
        <f t="shared" si="49"/>
        <v>1</v>
      </c>
      <c r="R271" s="21">
        <f t="shared" si="50"/>
        <v>0</v>
      </c>
      <c r="S271" s="308">
        <f t="shared" si="41"/>
        <v>0</v>
      </c>
      <c r="T271" s="682">
        <f t="shared" ca="1" si="51"/>
        <v>138445</v>
      </c>
    </row>
    <row r="272" spans="1:20">
      <c r="A272" s="631">
        <f>Sheet2!C250</f>
        <v>-2177</v>
      </c>
      <c r="B272" s="631">
        <f>Sheet2!D250</f>
        <v>56.67</v>
      </c>
      <c r="C272" s="21">
        <f t="shared" si="42"/>
        <v>1</v>
      </c>
      <c r="D272" s="633"/>
      <c r="E272" s="21">
        <f t="shared" si="43"/>
        <v>1</v>
      </c>
      <c r="F272" s="633"/>
      <c r="G272" s="21">
        <f t="shared" si="44"/>
        <v>1</v>
      </c>
      <c r="H272" s="633"/>
      <c r="I272" s="21">
        <f t="shared" si="45"/>
        <v>1</v>
      </c>
      <c r="J272" s="633"/>
      <c r="K272" s="21">
        <f t="shared" si="46"/>
        <v>1</v>
      </c>
      <c r="L272" s="633"/>
      <c r="M272" s="21">
        <f t="shared" si="47"/>
        <v>1</v>
      </c>
      <c r="N272" s="633"/>
      <c r="O272" s="21">
        <f t="shared" si="48"/>
        <v>1</v>
      </c>
      <c r="P272" s="633"/>
      <c r="Q272" s="21">
        <f t="shared" si="49"/>
        <v>1</v>
      </c>
      <c r="R272" s="21">
        <f t="shared" si="50"/>
        <v>0</v>
      </c>
      <c r="S272" s="308">
        <f t="shared" si="41"/>
        <v>0</v>
      </c>
      <c r="T272" s="682">
        <f t="shared" ca="1" si="51"/>
        <v>138445</v>
      </c>
    </row>
    <row r="273" spans="1:20">
      <c r="A273" s="631">
        <f>Sheet2!C251</f>
        <v>-2178</v>
      </c>
      <c r="B273" s="631">
        <f>Sheet2!D251</f>
        <v>56.67</v>
      </c>
      <c r="C273" s="21">
        <f t="shared" si="42"/>
        <v>1</v>
      </c>
      <c r="D273" s="633"/>
      <c r="E273" s="21">
        <f t="shared" si="43"/>
        <v>1</v>
      </c>
      <c r="F273" s="633"/>
      <c r="G273" s="21">
        <f t="shared" si="44"/>
        <v>1</v>
      </c>
      <c r="H273" s="633"/>
      <c r="I273" s="21">
        <f t="shared" si="45"/>
        <v>1</v>
      </c>
      <c r="J273" s="633"/>
      <c r="K273" s="21">
        <f t="shared" si="46"/>
        <v>1</v>
      </c>
      <c r="L273" s="633"/>
      <c r="M273" s="21">
        <f t="shared" si="47"/>
        <v>1</v>
      </c>
      <c r="N273" s="633"/>
      <c r="O273" s="21">
        <f t="shared" si="48"/>
        <v>1</v>
      </c>
      <c r="P273" s="633"/>
      <c r="Q273" s="21">
        <f t="shared" si="49"/>
        <v>1</v>
      </c>
      <c r="R273" s="21">
        <f t="shared" si="50"/>
        <v>0</v>
      </c>
      <c r="S273" s="308">
        <f t="shared" si="41"/>
        <v>0</v>
      </c>
      <c r="T273" s="682">
        <f t="shared" ca="1" si="51"/>
        <v>138445</v>
      </c>
    </row>
    <row r="274" spans="1:20">
      <c r="A274" s="631">
        <f>Sheet2!C252</f>
        <v>-2179</v>
      </c>
      <c r="B274" s="631">
        <f>Sheet2!D252</f>
        <v>56.67</v>
      </c>
      <c r="C274" s="21">
        <f t="shared" si="42"/>
        <v>1</v>
      </c>
      <c r="D274" s="633"/>
      <c r="E274" s="21">
        <f t="shared" si="43"/>
        <v>1</v>
      </c>
      <c r="F274" s="633"/>
      <c r="G274" s="21">
        <f t="shared" si="44"/>
        <v>1</v>
      </c>
      <c r="H274" s="633"/>
      <c r="I274" s="21">
        <f t="shared" si="45"/>
        <v>1</v>
      </c>
      <c r="J274" s="633"/>
      <c r="K274" s="21">
        <f t="shared" si="46"/>
        <v>1</v>
      </c>
      <c r="L274" s="633"/>
      <c r="M274" s="21">
        <f t="shared" si="47"/>
        <v>1</v>
      </c>
      <c r="N274" s="633"/>
      <c r="O274" s="21">
        <f t="shared" si="48"/>
        <v>1</v>
      </c>
      <c r="P274" s="633"/>
      <c r="Q274" s="21">
        <f t="shared" si="49"/>
        <v>1</v>
      </c>
      <c r="R274" s="21">
        <f t="shared" si="50"/>
        <v>0</v>
      </c>
      <c r="S274" s="308">
        <f t="shared" si="41"/>
        <v>0</v>
      </c>
      <c r="T274" s="682">
        <f t="shared" ca="1" si="51"/>
        <v>138445</v>
      </c>
    </row>
    <row r="275" spans="1:20">
      <c r="A275" s="631">
        <f>Sheet2!C253</f>
        <v>-2180</v>
      </c>
      <c r="B275" s="631">
        <f>Sheet2!D253</f>
        <v>56.67</v>
      </c>
      <c r="C275" s="21">
        <f t="shared" si="42"/>
        <v>1</v>
      </c>
      <c r="D275" s="633"/>
      <c r="E275" s="21">
        <f t="shared" si="43"/>
        <v>1</v>
      </c>
      <c r="F275" s="633"/>
      <c r="G275" s="21">
        <f t="shared" si="44"/>
        <v>1</v>
      </c>
      <c r="H275" s="633"/>
      <c r="I275" s="21">
        <f t="shared" si="45"/>
        <v>1</v>
      </c>
      <c r="J275" s="633"/>
      <c r="K275" s="21">
        <f t="shared" si="46"/>
        <v>1</v>
      </c>
      <c r="L275" s="633"/>
      <c r="M275" s="21">
        <f t="shared" si="47"/>
        <v>1</v>
      </c>
      <c r="N275" s="633"/>
      <c r="O275" s="21">
        <f t="shared" si="48"/>
        <v>1</v>
      </c>
      <c r="P275" s="633"/>
      <c r="Q275" s="21">
        <f t="shared" si="49"/>
        <v>1</v>
      </c>
      <c r="R275" s="21">
        <f t="shared" si="50"/>
        <v>0</v>
      </c>
      <c r="S275" s="308">
        <f t="shared" si="41"/>
        <v>0</v>
      </c>
      <c r="T275" s="682">
        <f t="shared" ca="1" si="51"/>
        <v>138445</v>
      </c>
    </row>
    <row r="276" spans="1:20">
      <c r="A276" s="631">
        <f>Sheet2!C254</f>
        <v>-2181</v>
      </c>
      <c r="B276" s="631">
        <f>Sheet2!D254</f>
        <v>56.67</v>
      </c>
      <c r="C276" s="21">
        <f t="shared" si="42"/>
        <v>1</v>
      </c>
      <c r="D276" s="633"/>
      <c r="E276" s="21">
        <f t="shared" si="43"/>
        <v>1</v>
      </c>
      <c r="F276" s="633"/>
      <c r="G276" s="21">
        <f t="shared" si="44"/>
        <v>1</v>
      </c>
      <c r="H276" s="633"/>
      <c r="I276" s="21">
        <f t="shared" si="45"/>
        <v>1</v>
      </c>
      <c r="J276" s="633"/>
      <c r="K276" s="21">
        <f t="shared" si="46"/>
        <v>1</v>
      </c>
      <c r="L276" s="633"/>
      <c r="M276" s="21">
        <f t="shared" si="47"/>
        <v>1</v>
      </c>
      <c r="N276" s="633"/>
      <c r="O276" s="21">
        <f t="shared" si="48"/>
        <v>1</v>
      </c>
      <c r="P276" s="633"/>
      <c r="Q276" s="21">
        <f t="shared" si="49"/>
        <v>1</v>
      </c>
      <c r="R276" s="21">
        <f t="shared" si="50"/>
        <v>0</v>
      </c>
      <c r="S276" s="308">
        <f t="shared" si="41"/>
        <v>0</v>
      </c>
      <c r="T276" s="682">
        <f t="shared" ca="1" si="51"/>
        <v>138445</v>
      </c>
    </row>
    <row r="277" spans="1:20">
      <c r="A277" s="631">
        <f>Sheet2!C255</f>
        <v>-2182</v>
      </c>
      <c r="B277" s="631">
        <f>Sheet2!D255</f>
        <v>56.67</v>
      </c>
      <c r="C277" s="21">
        <f t="shared" si="42"/>
        <v>1</v>
      </c>
      <c r="D277" s="633"/>
      <c r="E277" s="21">
        <f t="shared" si="43"/>
        <v>1</v>
      </c>
      <c r="F277" s="633"/>
      <c r="G277" s="21">
        <f t="shared" si="44"/>
        <v>1</v>
      </c>
      <c r="H277" s="633"/>
      <c r="I277" s="21">
        <f t="shared" si="45"/>
        <v>1</v>
      </c>
      <c r="J277" s="633"/>
      <c r="K277" s="21">
        <f t="shared" si="46"/>
        <v>1</v>
      </c>
      <c r="L277" s="633"/>
      <c r="M277" s="21">
        <f t="shared" si="47"/>
        <v>1</v>
      </c>
      <c r="N277" s="633"/>
      <c r="O277" s="21">
        <f t="shared" si="48"/>
        <v>1</v>
      </c>
      <c r="P277" s="633"/>
      <c r="Q277" s="21">
        <f t="shared" si="49"/>
        <v>1</v>
      </c>
      <c r="R277" s="21">
        <f t="shared" si="50"/>
        <v>0</v>
      </c>
      <c r="S277" s="308">
        <f t="shared" si="41"/>
        <v>0</v>
      </c>
      <c r="T277" s="682">
        <f t="shared" ca="1" si="51"/>
        <v>138445</v>
      </c>
    </row>
    <row r="278" spans="1:20">
      <c r="A278" s="631">
        <f>Sheet2!C256</f>
        <v>-2183</v>
      </c>
      <c r="B278" s="631">
        <f>Sheet2!D256</f>
        <v>56.67</v>
      </c>
      <c r="C278" s="21">
        <f t="shared" si="42"/>
        <v>1</v>
      </c>
      <c r="D278" s="633"/>
      <c r="E278" s="21">
        <f t="shared" si="43"/>
        <v>1</v>
      </c>
      <c r="F278" s="633"/>
      <c r="G278" s="21">
        <f t="shared" si="44"/>
        <v>1</v>
      </c>
      <c r="H278" s="633"/>
      <c r="I278" s="21">
        <f t="shared" si="45"/>
        <v>1</v>
      </c>
      <c r="J278" s="633"/>
      <c r="K278" s="21">
        <f t="shared" si="46"/>
        <v>1</v>
      </c>
      <c r="L278" s="633"/>
      <c r="M278" s="21">
        <f t="shared" si="47"/>
        <v>1</v>
      </c>
      <c r="N278" s="633"/>
      <c r="O278" s="21">
        <f t="shared" si="48"/>
        <v>1</v>
      </c>
      <c r="P278" s="633"/>
      <c r="Q278" s="21">
        <f t="shared" si="49"/>
        <v>1</v>
      </c>
      <c r="R278" s="21">
        <f t="shared" si="50"/>
        <v>0</v>
      </c>
      <c r="S278" s="308">
        <f t="shared" si="41"/>
        <v>0</v>
      </c>
      <c r="T278" s="682">
        <f t="shared" ca="1" si="51"/>
        <v>138445</v>
      </c>
    </row>
    <row r="279" spans="1:20">
      <c r="A279" s="631">
        <f>Sheet2!C257</f>
        <v>-2184</v>
      </c>
      <c r="B279" s="631">
        <f>Sheet2!D257</f>
        <v>56.67</v>
      </c>
      <c r="C279" s="21">
        <f t="shared" si="42"/>
        <v>1</v>
      </c>
      <c r="D279" s="633"/>
      <c r="E279" s="21">
        <f t="shared" si="43"/>
        <v>1</v>
      </c>
      <c r="F279" s="633"/>
      <c r="G279" s="21">
        <f t="shared" si="44"/>
        <v>1</v>
      </c>
      <c r="H279" s="633"/>
      <c r="I279" s="21">
        <f t="shared" si="45"/>
        <v>1</v>
      </c>
      <c r="J279" s="633"/>
      <c r="K279" s="21">
        <f t="shared" si="46"/>
        <v>1</v>
      </c>
      <c r="L279" s="633"/>
      <c r="M279" s="21">
        <f t="shared" si="47"/>
        <v>1</v>
      </c>
      <c r="N279" s="633"/>
      <c r="O279" s="21">
        <f t="shared" si="48"/>
        <v>1</v>
      </c>
      <c r="P279" s="633"/>
      <c r="Q279" s="21">
        <f t="shared" si="49"/>
        <v>1</v>
      </c>
      <c r="R279" s="21">
        <f t="shared" si="50"/>
        <v>0</v>
      </c>
      <c r="S279" s="308">
        <f t="shared" si="41"/>
        <v>0</v>
      </c>
      <c r="T279" s="682">
        <f t="shared" ca="1" si="51"/>
        <v>138445</v>
      </c>
    </row>
    <row r="280" spans="1:20">
      <c r="A280" s="631">
        <f>Sheet2!C258</f>
        <v>-2185</v>
      </c>
      <c r="B280" s="631">
        <f>Sheet2!D258</f>
        <v>56.67</v>
      </c>
      <c r="C280" s="21">
        <f t="shared" si="42"/>
        <v>1</v>
      </c>
      <c r="D280" s="633"/>
      <c r="E280" s="21">
        <f t="shared" si="43"/>
        <v>1</v>
      </c>
      <c r="F280" s="633"/>
      <c r="G280" s="21">
        <f t="shared" si="44"/>
        <v>1</v>
      </c>
      <c r="H280" s="633"/>
      <c r="I280" s="21">
        <f t="shared" si="45"/>
        <v>1</v>
      </c>
      <c r="J280" s="633"/>
      <c r="K280" s="21">
        <f t="shared" si="46"/>
        <v>1</v>
      </c>
      <c r="L280" s="633"/>
      <c r="M280" s="21">
        <f t="shared" si="47"/>
        <v>1</v>
      </c>
      <c r="N280" s="633"/>
      <c r="O280" s="21">
        <f t="shared" si="48"/>
        <v>1</v>
      </c>
      <c r="P280" s="633"/>
      <c r="Q280" s="21">
        <f t="shared" si="49"/>
        <v>1</v>
      </c>
      <c r="R280" s="21">
        <f t="shared" si="50"/>
        <v>0</v>
      </c>
      <c r="S280" s="308">
        <f t="shared" ref="S280:S343" si="52">ROUND(R280*B280/10000,0)</f>
        <v>0</v>
      </c>
      <c r="T280" s="682">
        <f t="shared" ca="1" si="51"/>
        <v>138445</v>
      </c>
    </row>
    <row r="281" spans="1:20">
      <c r="A281" s="631">
        <f>Sheet2!C259</f>
        <v>-2186</v>
      </c>
      <c r="B281" s="631">
        <f>Sheet2!D259</f>
        <v>56.67</v>
      </c>
      <c r="C281" s="21">
        <f t="shared" si="42"/>
        <v>1</v>
      </c>
      <c r="D281" s="633"/>
      <c r="E281" s="21">
        <f t="shared" si="43"/>
        <v>1</v>
      </c>
      <c r="F281" s="633"/>
      <c r="G281" s="21">
        <f t="shared" si="44"/>
        <v>1</v>
      </c>
      <c r="H281" s="633"/>
      <c r="I281" s="21">
        <f t="shared" si="45"/>
        <v>1</v>
      </c>
      <c r="J281" s="633"/>
      <c r="K281" s="21">
        <f t="shared" si="46"/>
        <v>1</v>
      </c>
      <c r="L281" s="633"/>
      <c r="M281" s="21">
        <f t="shared" si="47"/>
        <v>1</v>
      </c>
      <c r="N281" s="633"/>
      <c r="O281" s="21">
        <f t="shared" si="48"/>
        <v>1</v>
      </c>
      <c r="P281" s="633"/>
      <c r="Q281" s="21">
        <f t="shared" si="49"/>
        <v>1</v>
      </c>
      <c r="R281" s="21">
        <f t="shared" si="50"/>
        <v>0</v>
      </c>
      <c r="S281" s="308">
        <f t="shared" si="52"/>
        <v>0</v>
      </c>
      <c r="T281" s="682">
        <f t="shared" ca="1" si="51"/>
        <v>138445</v>
      </c>
    </row>
    <row r="282" spans="1:20">
      <c r="A282" s="631">
        <f>Sheet2!C260</f>
        <v>-2187</v>
      </c>
      <c r="B282" s="631">
        <f>Sheet2!D260</f>
        <v>56.67</v>
      </c>
      <c r="C282" s="21">
        <f t="shared" ref="C282:C345" si="53">IF(B282="",1,(LOOKUP(B282,$3:$3,$4:$4)-LOOKUP($B$24,$3:$3,$4:$4)+100)/100)</f>
        <v>1</v>
      </c>
      <c r="D282" s="633"/>
      <c r="E282" s="21">
        <f t="shared" ref="E282:E345" si="54">(SUMIF($5:$5,D282,$6:$6)-SUMIF($5:$5,$D$24,$6:$6)+100)/100</f>
        <v>1</v>
      </c>
      <c r="F282" s="633"/>
      <c r="G282" s="21">
        <f t="shared" ref="G282:G345" si="55">(SUMIF($7:$7,F282,$8:$8)-SUMIF($7:$7,$F$24,$8:$8)+100)/100</f>
        <v>1</v>
      </c>
      <c r="H282" s="633"/>
      <c r="I282" s="21">
        <f t="shared" ref="I282:I345" si="56">(SUMIF($9:$9,H282,$10:$10)-SUMIF($9:$9,$H$24,$10:$10)+100)/100</f>
        <v>1</v>
      </c>
      <c r="J282" s="633"/>
      <c r="K282" s="21">
        <f t="shared" ref="K282:K345" si="57">(SUMIF($11:$11,J282,$12:$12)-SUMIF($11:$11,$J$24,$12:$12)+100)/100</f>
        <v>1</v>
      </c>
      <c r="L282" s="633"/>
      <c r="M282" s="21">
        <f t="shared" ref="M282:M345" si="58">(SUMIF($13:$13,L282,$14:$14)-SUMIF($13:$13,$L$24,$14:$14)+100)/100</f>
        <v>1</v>
      </c>
      <c r="N282" s="633"/>
      <c r="O282" s="21">
        <f t="shared" ref="O282:O345" si="59">(SUMIF($15:$15,N282,$16:$16)-SUMIF($15:$15,$N$24,$16:$16)+100)/100</f>
        <v>1</v>
      </c>
      <c r="P282" s="633"/>
      <c r="Q282" s="21">
        <f t="shared" ref="Q282:Q345" si="60">(SUMIF($17:$17,P282,$18:$18)-SUMIF($17:$17,$P$24,$18:$18)+100)/100</f>
        <v>1</v>
      </c>
      <c r="R282" s="21">
        <f t="shared" ref="R282:R345" si="61">IF(B282="",0,ROUND($R$24*C282*E282*G282*I282*K282*M282*O282*Q282,0))</f>
        <v>0</v>
      </c>
      <c r="S282" s="308">
        <f t="shared" si="52"/>
        <v>0</v>
      </c>
      <c r="T282" s="682">
        <f t="shared" ca="1" si="51"/>
        <v>138445</v>
      </c>
    </row>
    <row r="283" spans="1:20">
      <c r="A283" s="631">
        <f>Sheet2!C261</f>
        <v>-2188</v>
      </c>
      <c r="B283" s="631">
        <f>Sheet2!D261</f>
        <v>56.67</v>
      </c>
      <c r="C283" s="21">
        <f t="shared" si="53"/>
        <v>1</v>
      </c>
      <c r="D283" s="633"/>
      <c r="E283" s="21">
        <f t="shared" si="54"/>
        <v>1</v>
      </c>
      <c r="F283" s="633"/>
      <c r="G283" s="21">
        <f t="shared" si="55"/>
        <v>1</v>
      </c>
      <c r="H283" s="633"/>
      <c r="I283" s="21">
        <f t="shared" si="56"/>
        <v>1</v>
      </c>
      <c r="J283" s="633"/>
      <c r="K283" s="21">
        <f t="shared" si="57"/>
        <v>1</v>
      </c>
      <c r="L283" s="633"/>
      <c r="M283" s="21">
        <f t="shared" si="58"/>
        <v>1</v>
      </c>
      <c r="N283" s="633"/>
      <c r="O283" s="21">
        <f t="shared" si="59"/>
        <v>1</v>
      </c>
      <c r="P283" s="633"/>
      <c r="Q283" s="21">
        <f t="shared" si="60"/>
        <v>1</v>
      </c>
      <c r="R283" s="21">
        <f t="shared" si="61"/>
        <v>0</v>
      </c>
      <c r="S283" s="308">
        <f t="shared" si="52"/>
        <v>0</v>
      </c>
      <c r="T283" s="682">
        <f t="shared" ca="1" si="51"/>
        <v>138445</v>
      </c>
    </row>
    <row r="284" spans="1:20">
      <c r="A284" s="631">
        <f>Sheet2!C262</f>
        <v>-2189</v>
      </c>
      <c r="B284" s="631">
        <f>Sheet2!D262</f>
        <v>56.67</v>
      </c>
      <c r="C284" s="21">
        <f t="shared" si="53"/>
        <v>1</v>
      </c>
      <c r="D284" s="633"/>
      <c r="E284" s="21">
        <f t="shared" si="54"/>
        <v>1</v>
      </c>
      <c r="F284" s="633"/>
      <c r="G284" s="21">
        <f t="shared" si="55"/>
        <v>1</v>
      </c>
      <c r="H284" s="633"/>
      <c r="I284" s="21">
        <f t="shared" si="56"/>
        <v>1</v>
      </c>
      <c r="J284" s="633"/>
      <c r="K284" s="21">
        <f t="shared" si="57"/>
        <v>1</v>
      </c>
      <c r="L284" s="633"/>
      <c r="M284" s="21">
        <f t="shared" si="58"/>
        <v>1</v>
      </c>
      <c r="N284" s="633"/>
      <c r="O284" s="21">
        <f t="shared" si="59"/>
        <v>1</v>
      </c>
      <c r="P284" s="633"/>
      <c r="Q284" s="21">
        <f t="shared" si="60"/>
        <v>1</v>
      </c>
      <c r="R284" s="21">
        <f t="shared" si="61"/>
        <v>0</v>
      </c>
      <c r="S284" s="308">
        <f t="shared" si="52"/>
        <v>0</v>
      </c>
      <c r="T284" s="682">
        <f t="shared" ca="1" si="51"/>
        <v>138445</v>
      </c>
    </row>
    <row r="285" spans="1:20">
      <c r="A285" s="631">
        <f>Sheet2!C263</f>
        <v>-2190</v>
      </c>
      <c r="B285" s="631">
        <f>Sheet2!D263</f>
        <v>56.67</v>
      </c>
      <c r="C285" s="21">
        <f t="shared" si="53"/>
        <v>1</v>
      </c>
      <c r="D285" s="633"/>
      <c r="E285" s="21">
        <f t="shared" si="54"/>
        <v>1</v>
      </c>
      <c r="F285" s="633"/>
      <c r="G285" s="21">
        <f t="shared" si="55"/>
        <v>1</v>
      </c>
      <c r="H285" s="633"/>
      <c r="I285" s="21">
        <f t="shared" si="56"/>
        <v>1</v>
      </c>
      <c r="J285" s="633"/>
      <c r="K285" s="21">
        <f t="shared" si="57"/>
        <v>1</v>
      </c>
      <c r="L285" s="633"/>
      <c r="M285" s="21">
        <f t="shared" si="58"/>
        <v>1</v>
      </c>
      <c r="N285" s="633"/>
      <c r="O285" s="21">
        <f t="shared" si="59"/>
        <v>1</v>
      </c>
      <c r="P285" s="633"/>
      <c r="Q285" s="21">
        <f t="shared" si="60"/>
        <v>1</v>
      </c>
      <c r="R285" s="21">
        <f t="shared" si="61"/>
        <v>0</v>
      </c>
      <c r="S285" s="308">
        <f t="shared" si="52"/>
        <v>0</v>
      </c>
      <c r="T285" s="682">
        <f t="shared" ca="1" si="51"/>
        <v>138445</v>
      </c>
    </row>
    <row r="286" spans="1:20">
      <c r="A286" s="631">
        <f>Sheet2!C264</f>
        <v>-2191</v>
      </c>
      <c r="B286" s="631">
        <f>Sheet2!D264</f>
        <v>56.67</v>
      </c>
      <c r="C286" s="21">
        <f t="shared" si="53"/>
        <v>1</v>
      </c>
      <c r="D286" s="633"/>
      <c r="E286" s="21">
        <f t="shared" si="54"/>
        <v>1</v>
      </c>
      <c r="F286" s="633"/>
      <c r="G286" s="21">
        <f t="shared" si="55"/>
        <v>1</v>
      </c>
      <c r="H286" s="633"/>
      <c r="I286" s="21">
        <f t="shared" si="56"/>
        <v>1</v>
      </c>
      <c r="J286" s="633"/>
      <c r="K286" s="21">
        <f t="shared" si="57"/>
        <v>1</v>
      </c>
      <c r="L286" s="633"/>
      <c r="M286" s="21">
        <f t="shared" si="58"/>
        <v>1</v>
      </c>
      <c r="N286" s="633"/>
      <c r="O286" s="21">
        <f t="shared" si="59"/>
        <v>1</v>
      </c>
      <c r="P286" s="633"/>
      <c r="Q286" s="21">
        <f t="shared" si="60"/>
        <v>1</v>
      </c>
      <c r="R286" s="21">
        <f t="shared" si="61"/>
        <v>0</v>
      </c>
      <c r="S286" s="308">
        <f t="shared" si="52"/>
        <v>0</v>
      </c>
      <c r="T286" s="682">
        <f t="shared" ca="1" si="51"/>
        <v>138445</v>
      </c>
    </row>
    <row r="287" spans="1:20">
      <c r="A287" s="631">
        <f>Sheet2!C265</f>
        <v>-2192</v>
      </c>
      <c r="B287" s="631">
        <f>Sheet2!D265</f>
        <v>56.67</v>
      </c>
      <c r="C287" s="21">
        <f t="shared" si="53"/>
        <v>1</v>
      </c>
      <c r="D287" s="633"/>
      <c r="E287" s="21">
        <f t="shared" si="54"/>
        <v>1</v>
      </c>
      <c r="F287" s="633"/>
      <c r="G287" s="21">
        <f t="shared" si="55"/>
        <v>1</v>
      </c>
      <c r="H287" s="633"/>
      <c r="I287" s="21">
        <f t="shared" si="56"/>
        <v>1</v>
      </c>
      <c r="J287" s="633"/>
      <c r="K287" s="21">
        <f t="shared" si="57"/>
        <v>1</v>
      </c>
      <c r="L287" s="633"/>
      <c r="M287" s="21">
        <f t="shared" si="58"/>
        <v>1</v>
      </c>
      <c r="N287" s="633"/>
      <c r="O287" s="21">
        <f t="shared" si="59"/>
        <v>1</v>
      </c>
      <c r="P287" s="633"/>
      <c r="Q287" s="21">
        <f t="shared" si="60"/>
        <v>1</v>
      </c>
      <c r="R287" s="21">
        <f t="shared" si="61"/>
        <v>0</v>
      </c>
      <c r="S287" s="308">
        <f t="shared" si="52"/>
        <v>0</v>
      </c>
      <c r="T287" s="682">
        <f t="shared" ca="1" si="51"/>
        <v>138445</v>
      </c>
    </row>
    <row r="288" spans="1:20">
      <c r="A288" s="631">
        <f>Sheet2!C266</f>
        <v>-2193</v>
      </c>
      <c r="B288" s="631">
        <f>Sheet2!D266</f>
        <v>56.67</v>
      </c>
      <c r="C288" s="21">
        <f t="shared" si="53"/>
        <v>1</v>
      </c>
      <c r="D288" s="633"/>
      <c r="E288" s="21">
        <f t="shared" si="54"/>
        <v>1</v>
      </c>
      <c r="F288" s="633"/>
      <c r="G288" s="21">
        <f t="shared" si="55"/>
        <v>1</v>
      </c>
      <c r="H288" s="633"/>
      <c r="I288" s="21">
        <f t="shared" si="56"/>
        <v>1</v>
      </c>
      <c r="J288" s="633"/>
      <c r="K288" s="21">
        <f t="shared" si="57"/>
        <v>1</v>
      </c>
      <c r="L288" s="633"/>
      <c r="M288" s="21">
        <f t="shared" si="58"/>
        <v>1</v>
      </c>
      <c r="N288" s="633"/>
      <c r="O288" s="21">
        <f t="shared" si="59"/>
        <v>1</v>
      </c>
      <c r="P288" s="633"/>
      <c r="Q288" s="21">
        <f t="shared" si="60"/>
        <v>1</v>
      </c>
      <c r="R288" s="21">
        <f t="shared" si="61"/>
        <v>0</v>
      </c>
      <c r="S288" s="308">
        <f t="shared" si="52"/>
        <v>0</v>
      </c>
      <c r="T288" s="682">
        <f t="shared" ca="1" si="51"/>
        <v>138445</v>
      </c>
    </row>
    <row r="289" spans="1:20">
      <c r="A289" s="631">
        <f>Sheet2!C267</f>
        <v>-2194</v>
      </c>
      <c r="B289" s="631">
        <f>Sheet2!D267</f>
        <v>56.67</v>
      </c>
      <c r="C289" s="21">
        <f t="shared" si="53"/>
        <v>1</v>
      </c>
      <c r="D289" s="633"/>
      <c r="E289" s="21">
        <f t="shared" si="54"/>
        <v>1</v>
      </c>
      <c r="F289" s="633"/>
      <c r="G289" s="21">
        <f t="shared" si="55"/>
        <v>1</v>
      </c>
      <c r="H289" s="633"/>
      <c r="I289" s="21">
        <f t="shared" si="56"/>
        <v>1</v>
      </c>
      <c r="J289" s="633"/>
      <c r="K289" s="21">
        <f t="shared" si="57"/>
        <v>1</v>
      </c>
      <c r="L289" s="633"/>
      <c r="M289" s="21">
        <f t="shared" si="58"/>
        <v>1</v>
      </c>
      <c r="N289" s="633"/>
      <c r="O289" s="21">
        <f t="shared" si="59"/>
        <v>1</v>
      </c>
      <c r="P289" s="633"/>
      <c r="Q289" s="21">
        <f t="shared" si="60"/>
        <v>1</v>
      </c>
      <c r="R289" s="21">
        <f t="shared" si="61"/>
        <v>0</v>
      </c>
      <c r="S289" s="308">
        <f t="shared" si="52"/>
        <v>0</v>
      </c>
      <c r="T289" s="682">
        <f t="shared" ref="T289:T352" ca="1" si="62">T217</f>
        <v>138445</v>
      </c>
    </row>
    <row r="290" spans="1:20">
      <c r="A290" s="631">
        <f>Sheet2!C268</f>
        <v>-2195</v>
      </c>
      <c r="B290" s="631">
        <f>Sheet2!D268</f>
        <v>56.67</v>
      </c>
      <c r="C290" s="21">
        <f t="shared" si="53"/>
        <v>1</v>
      </c>
      <c r="D290" s="633"/>
      <c r="E290" s="21">
        <f t="shared" si="54"/>
        <v>1</v>
      </c>
      <c r="F290" s="633"/>
      <c r="G290" s="21">
        <f t="shared" si="55"/>
        <v>1</v>
      </c>
      <c r="H290" s="633"/>
      <c r="I290" s="21">
        <f t="shared" si="56"/>
        <v>1</v>
      </c>
      <c r="J290" s="633"/>
      <c r="K290" s="21">
        <f t="shared" si="57"/>
        <v>1</v>
      </c>
      <c r="L290" s="633"/>
      <c r="M290" s="21">
        <f t="shared" si="58"/>
        <v>1</v>
      </c>
      <c r="N290" s="633"/>
      <c r="O290" s="21">
        <f t="shared" si="59"/>
        <v>1</v>
      </c>
      <c r="P290" s="633"/>
      <c r="Q290" s="21">
        <f t="shared" si="60"/>
        <v>1</v>
      </c>
      <c r="R290" s="21">
        <f t="shared" si="61"/>
        <v>0</v>
      </c>
      <c r="S290" s="308">
        <f t="shared" si="52"/>
        <v>0</v>
      </c>
      <c r="T290" s="682">
        <f t="shared" ca="1" si="62"/>
        <v>138445</v>
      </c>
    </row>
    <row r="291" spans="1:20">
      <c r="A291" s="631">
        <f>Sheet2!C269</f>
        <v>-2196</v>
      </c>
      <c r="B291" s="631">
        <f>Sheet2!D269</f>
        <v>56.67</v>
      </c>
      <c r="C291" s="21">
        <f t="shared" si="53"/>
        <v>1</v>
      </c>
      <c r="D291" s="633"/>
      <c r="E291" s="21">
        <f t="shared" si="54"/>
        <v>1</v>
      </c>
      <c r="F291" s="633"/>
      <c r="G291" s="21">
        <f t="shared" si="55"/>
        <v>1</v>
      </c>
      <c r="H291" s="633"/>
      <c r="I291" s="21">
        <f t="shared" si="56"/>
        <v>1</v>
      </c>
      <c r="J291" s="633"/>
      <c r="K291" s="21">
        <f t="shared" si="57"/>
        <v>1</v>
      </c>
      <c r="L291" s="633"/>
      <c r="M291" s="21">
        <f t="shared" si="58"/>
        <v>1</v>
      </c>
      <c r="N291" s="633"/>
      <c r="O291" s="21">
        <f t="shared" si="59"/>
        <v>1</v>
      </c>
      <c r="P291" s="633"/>
      <c r="Q291" s="21">
        <f t="shared" si="60"/>
        <v>1</v>
      </c>
      <c r="R291" s="21">
        <f t="shared" si="61"/>
        <v>0</v>
      </c>
      <c r="S291" s="308">
        <f t="shared" si="52"/>
        <v>0</v>
      </c>
      <c r="T291" s="682">
        <f t="shared" ca="1" si="62"/>
        <v>138445</v>
      </c>
    </row>
    <row r="292" spans="1:20">
      <c r="A292" s="631">
        <f>Sheet2!C270</f>
        <v>-2197</v>
      </c>
      <c r="B292" s="631">
        <f>Sheet2!D270</f>
        <v>56.67</v>
      </c>
      <c r="C292" s="21">
        <f t="shared" si="53"/>
        <v>1</v>
      </c>
      <c r="D292" s="633"/>
      <c r="E292" s="21">
        <f t="shared" si="54"/>
        <v>1</v>
      </c>
      <c r="F292" s="633"/>
      <c r="G292" s="21">
        <f t="shared" si="55"/>
        <v>1</v>
      </c>
      <c r="H292" s="633"/>
      <c r="I292" s="21">
        <f t="shared" si="56"/>
        <v>1</v>
      </c>
      <c r="J292" s="633"/>
      <c r="K292" s="21">
        <f t="shared" si="57"/>
        <v>1</v>
      </c>
      <c r="L292" s="633"/>
      <c r="M292" s="21">
        <f t="shared" si="58"/>
        <v>1</v>
      </c>
      <c r="N292" s="633"/>
      <c r="O292" s="21">
        <f t="shared" si="59"/>
        <v>1</v>
      </c>
      <c r="P292" s="633"/>
      <c r="Q292" s="21">
        <f t="shared" si="60"/>
        <v>1</v>
      </c>
      <c r="R292" s="21">
        <f t="shared" si="61"/>
        <v>0</v>
      </c>
      <c r="S292" s="308">
        <f t="shared" si="52"/>
        <v>0</v>
      </c>
      <c r="T292" s="682">
        <f t="shared" ca="1" si="62"/>
        <v>138445</v>
      </c>
    </row>
    <row r="293" spans="1:20">
      <c r="A293" s="631">
        <f>Sheet2!C271</f>
        <v>-2198</v>
      </c>
      <c r="B293" s="631">
        <f>Sheet2!D271</f>
        <v>56.67</v>
      </c>
      <c r="C293" s="21">
        <f t="shared" si="53"/>
        <v>1</v>
      </c>
      <c r="D293" s="633"/>
      <c r="E293" s="21">
        <f t="shared" si="54"/>
        <v>1</v>
      </c>
      <c r="F293" s="633"/>
      <c r="G293" s="21">
        <f t="shared" si="55"/>
        <v>1</v>
      </c>
      <c r="H293" s="633"/>
      <c r="I293" s="21">
        <f t="shared" si="56"/>
        <v>1</v>
      </c>
      <c r="J293" s="633"/>
      <c r="K293" s="21">
        <f t="shared" si="57"/>
        <v>1</v>
      </c>
      <c r="L293" s="633"/>
      <c r="M293" s="21">
        <f t="shared" si="58"/>
        <v>1</v>
      </c>
      <c r="N293" s="633"/>
      <c r="O293" s="21">
        <f t="shared" si="59"/>
        <v>1</v>
      </c>
      <c r="P293" s="633"/>
      <c r="Q293" s="21">
        <f t="shared" si="60"/>
        <v>1</v>
      </c>
      <c r="R293" s="21">
        <f t="shared" si="61"/>
        <v>0</v>
      </c>
      <c r="S293" s="308">
        <f t="shared" si="52"/>
        <v>0</v>
      </c>
      <c r="T293" s="682">
        <f t="shared" ca="1" si="62"/>
        <v>138445</v>
      </c>
    </row>
    <row r="294" spans="1:20">
      <c r="A294" s="631">
        <f>Sheet2!C272</f>
        <v>-2199</v>
      </c>
      <c r="B294" s="631">
        <f>Sheet2!D272</f>
        <v>56.67</v>
      </c>
      <c r="C294" s="21">
        <f t="shared" si="53"/>
        <v>1</v>
      </c>
      <c r="D294" s="633"/>
      <c r="E294" s="21">
        <f t="shared" si="54"/>
        <v>1</v>
      </c>
      <c r="F294" s="633"/>
      <c r="G294" s="21">
        <f t="shared" si="55"/>
        <v>1</v>
      </c>
      <c r="H294" s="633"/>
      <c r="I294" s="21">
        <f t="shared" si="56"/>
        <v>1</v>
      </c>
      <c r="J294" s="633"/>
      <c r="K294" s="21">
        <f t="shared" si="57"/>
        <v>1</v>
      </c>
      <c r="L294" s="633"/>
      <c r="M294" s="21">
        <f t="shared" si="58"/>
        <v>1</v>
      </c>
      <c r="N294" s="633"/>
      <c r="O294" s="21">
        <f t="shared" si="59"/>
        <v>1</v>
      </c>
      <c r="P294" s="633"/>
      <c r="Q294" s="21">
        <f t="shared" si="60"/>
        <v>1</v>
      </c>
      <c r="R294" s="21">
        <f t="shared" si="61"/>
        <v>0</v>
      </c>
      <c r="S294" s="308">
        <f t="shared" si="52"/>
        <v>0</v>
      </c>
      <c r="T294" s="682">
        <f t="shared" ca="1" si="62"/>
        <v>138445</v>
      </c>
    </row>
    <row r="295" spans="1:20">
      <c r="A295" s="631">
        <f>Sheet2!C273</f>
        <v>-2200</v>
      </c>
      <c r="B295" s="631">
        <f>Sheet2!D273</f>
        <v>56.67</v>
      </c>
      <c r="C295" s="21">
        <f t="shared" si="53"/>
        <v>1</v>
      </c>
      <c r="D295" s="633"/>
      <c r="E295" s="21">
        <f t="shared" si="54"/>
        <v>1</v>
      </c>
      <c r="F295" s="633"/>
      <c r="G295" s="21">
        <f t="shared" si="55"/>
        <v>1</v>
      </c>
      <c r="H295" s="633"/>
      <c r="I295" s="21">
        <f t="shared" si="56"/>
        <v>1</v>
      </c>
      <c r="J295" s="633"/>
      <c r="K295" s="21">
        <f t="shared" si="57"/>
        <v>1</v>
      </c>
      <c r="L295" s="633"/>
      <c r="M295" s="21">
        <f t="shared" si="58"/>
        <v>1</v>
      </c>
      <c r="N295" s="633"/>
      <c r="O295" s="21">
        <f t="shared" si="59"/>
        <v>1</v>
      </c>
      <c r="P295" s="633"/>
      <c r="Q295" s="21">
        <f t="shared" si="60"/>
        <v>1</v>
      </c>
      <c r="R295" s="21">
        <f t="shared" si="61"/>
        <v>0</v>
      </c>
      <c r="S295" s="308">
        <f t="shared" si="52"/>
        <v>0</v>
      </c>
      <c r="T295" s="682">
        <f t="shared" ca="1" si="62"/>
        <v>138445</v>
      </c>
    </row>
    <row r="296" spans="1:20">
      <c r="A296" s="631">
        <f>Sheet2!C274</f>
        <v>-2201</v>
      </c>
      <c r="B296" s="631">
        <f>Sheet2!D274</f>
        <v>56.67</v>
      </c>
      <c r="C296" s="21">
        <f t="shared" si="53"/>
        <v>1</v>
      </c>
      <c r="D296" s="633"/>
      <c r="E296" s="21">
        <f t="shared" si="54"/>
        <v>1</v>
      </c>
      <c r="F296" s="633"/>
      <c r="G296" s="21">
        <f t="shared" si="55"/>
        <v>1</v>
      </c>
      <c r="H296" s="633"/>
      <c r="I296" s="21">
        <f t="shared" si="56"/>
        <v>1</v>
      </c>
      <c r="J296" s="633"/>
      <c r="K296" s="21">
        <f t="shared" si="57"/>
        <v>1</v>
      </c>
      <c r="L296" s="633"/>
      <c r="M296" s="21">
        <f t="shared" si="58"/>
        <v>1</v>
      </c>
      <c r="N296" s="633"/>
      <c r="O296" s="21">
        <f t="shared" si="59"/>
        <v>1</v>
      </c>
      <c r="P296" s="633"/>
      <c r="Q296" s="21">
        <f t="shared" si="60"/>
        <v>1</v>
      </c>
      <c r="R296" s="21">
        <f t="shared" si="61"/>
        <v>0</v>
      </c>
      <c r="S296" s="308">
        <f t="shared" si="52"/>
        <v>0</v>
      </c>
      <c r="T296" s="682">
        <f t="shared" ca="1" si="62"/>
        <v>138445</v>
      </c>
    </row>
    <row r="297" spans="1:20">
      <c r="A297" s="631">
        <f>Sheet2!C275</f>
        <v>-2202</v>
      </c>
      <c r="B297" s="631">
        <f>Sheet2!D275</f>
        <v>56.67</v>
      </c>
      <c r="C297" s="21">
        <f t="shared" si="53"/>
        <v>1</v>
      </c>
      <c r="D297" s="633"/>
      <c r="E297" s="21">
        <f t="shared" si="54"/>
        <v>1</v>
      </c>
      <c r="F297" s="633"/>
      <c r="G297" s="21">
        <f t="shared" si="55"/>
        <v>1</v>
      </c>
      <c r="H297" s="633"/>
      <c r="I297" s="21">
        <f t="shared" si="56"/>
        <v>1</v>
      </c>
      <c r="J297" s="633"/>
      <c r="K297" s="21">
        <f t="shared" si="57"/>
        <v>1</v>
      </c>
      <c r="L297" s="633"/>
      <c r="M297" s="21">
        <f t="shared" si="58"/>
        <v>1</v>
      </c>
      <c r="N297" s="633"/>
      <c r="O297" s="21">
        <f t="shared" si="59"/>
        <v>1</v>
      </c>
      <c r="P297" s="633"/>
      <c r="Q297" s="21">
        <f t="shared" si="60"/>
        <v>1</v>
      </c>
      <c r="R297" s="21">
        <f t="shared" si="61"/>
        <v>0</v>
      </c>
      <c r="S297" s="308">
        <f t="shared" si="52"/>
        <v>0</v>
      </c>
      <c r="T297" s="682">
        <f t="shared" ca="1" si="62"/>
        <v>138445</v>
      </c>
    </row>
    <row r="298" spans="1:20">
      <c r="A298" s="631">
        <f>Sheet2!C276</f>
        <v>-2203</v>
      </c>
      <c r="B298" s="631">
        <f>Sheet2!D276</f>
        <v>56.67</v>
      </c>
      <c r="C298" s="21">
        <f t="shared" si="53"/>
        <v>1</v>
      </c>
      <c r="D298" s="633"/>
      <c r="E298" s="21">
        <f t="shared" si="54"/>
        <v>1</v>
      </c>
      <c r="F298" s="633"/>
      <c r="G298" s="21">
        <f t="shared" si="55"/>
        <v>1</v>
      </c>
      <c r="H298" s="633"/>
      <c r="I298" s="21">
        <f t="shared" si="56"/>
        <v>1</v>
      </c>
      <c r="J298" s="633"/>
      <c r="K298" s="21">
        <f t="shared" si="57"/>
        <v>1</v>
      </c>
      <c r="L298" s="633"/>
      <c r="M298" s="21">
        <f t="shared" si="58"/>
        <v>1</v>
      </c>
      <c r="N298" s="633"/>
      <c r="O298" s="21">
        <f t="shared" si="59"/>
        <v>1</v>
      </c>
      <c r="P298" s="633"/>
      <c r="Q298" s="21">
        <f t="shared" si="60"/>
        <v>1</v>
      </c>
      <c r="R298" s="21">
        <f t="shared" si="61"/>
        <v>0</v>
      </c>
      <c r="S298" s="308">
        <f t="shared" si="52"/>
        <v>0</v>
      </c>
      <c r="T298" s="682">
        <f t="shared" ca="1" si="62"/>
        <v>138445</v>
      </c>
    </row>
    <row r="299" spans="1:20">
      <c r="A299" s="631">
        <f>Sheet2!C277</f>
        <v>-2204</v>
      </c>
      <c r="B299" s="631">
        <f>Sheet2!D277</f>
        <v>56.67</v>
      </c>
      <c r="C299" s="21">
        <f t="shared" si="53"/>
        <v>1</v>
      </c>
      <c r="D299" s="633"/>
      <c r="E299" s="21">
        <f t="shared" si="54"/>
        <v>1</v>
      </c>
      <c r="F299" s="633"/>
      <c r="G299" s="21">
        <f t="shared" si="55"/>
        <v>1</v>
      </c>
      <c r="H299" s="633"/>
      <c r="I299" s="21">
        <f t="shared" si="56"/>
        <v>1</v>
      </c>
      <c r="J299" s="633"/>
      <c r="K299" s="21">
        <f t="shared" si="57"/>
        <v>1</v>
      </c>
      <c r="L299" s="633"/>
      <c r="M299" s="21">
        <f t="shared" si="58"/>
        <v>1</v>
      </c>
      <c r="N299" s="633"/>
      <c r="O299" s="21">
        <f t="shared" si="59"/>
        <v>1</v>
      </c>
      <c r="P299" s="633"/>
      <c r="Q299" s="21">
        <f t="shared" si="60"/>
        <v>1</v>
      </c>
      <c r="R299" s="21">
        <f t="shared" si="61"/>
        <v>0</v>
      </c>
      <c r="S299" s="308">
        <f t="shared" si="52"/>
        <v>0</v>
      </c>
      <c r="T299" s="682">
        <f t="shared" ca="1" si="62"/>
        <v>138445</v>
      </c>
    </row>
    <row r="300" spans="1:20">
      <c r="A300" s="631">
        <f>Sheet2!C278</f>
        <v>-2205</v>
      </c>
      <c r="B300" s="631">
        <f>Sheet2!D278</f>
        <v>56.67</v>
      </c>
      <c r="C300" s="21">
        <f t="shared" si="53"/>
        <v>1</v>
      </c>
      <c r="D300" s="633"/>
      <c r="E300" s="21">
        <f t="shared" si="54"/>
        <v>1</v>
      </c>
      <c r="F300" s="633"/>
      <c r="G300" s="21">
        <f t="shared" si="55"/>
        <v>1</v>
      </c>
      <c r="H300" s="633"/>
      <c r="I300" s="21">
        <f t="shared" si="56"/>
        <v>1</v>
      </c>
      <c r="J300" s="633"/>
      <c r="K300" s="21">
        <f t="shared" si="57"/>
        <v>1</v>
      </c>
      <c r="L300" s="633"/>
      <c r="M300" s="21">
        <f t="shared" si="58"/>
        <v>1</v>
      </c>
      <c r="N300" s="633"/>
      <c r="O300" s="21">
        <f t="shared" si="59"/>
        <v>1</v>
      </c>
      <c r="P300" s="633"/>
      <c r="Q300" s="21">
        <f t="shared" si="60"/>
        <v>1</v>
      </c>
      <c r="R300" s="21">
        <f t="shared" si="61"/>
        <v>0</v>
      </c>
      <c r="S300" s="308">
        <f t="shared" si="52"/>
        <v>0</v>
      </c>
      <c r="T300" s="682">
        <f t="shared" ca="1" si="62"/>
        <v>138445</v>
      </c>
    </row>
    <row r="301" spans="1:20">
      <c r="A301" s="631">
        <f>Sheet2!C279</f>
        <v>-2206</v>
      </c>
      <c r="B301" s="631">
        <f>Sheet2!D279</f>
        <v>56.67</v>
      </c>
      <c r="C301" s="21">
        <f t="shared" si="53"/>
        <v>1</v>
      </c>
      <c r="D301" s="633"/>
      <c r="E301" s="21">
        <f t="shared" si="54"/>
        <v>1</v>
      </c>
      <c r="F301" s="633"/>
      <c r="G301" s="21">
        <f t="shared" si="55"/>
        <v>1</v>
      </c>
      <c r="H301" s="633"/>
      <c r="I301" s="21">
        <f t="shared" si="56"/>
        <v>1</v>
      </c>
      <c r="J301" s="633"/>
      <c r="K301" s="21">
        <f t="shared" si="57"/>
        <v>1</v>
      </c>
      <c r="L301" s="633"/>
      <c r="M301" s="21">
        <f t="shared" si="58"/>
        <v>1</v>
      </c>
      <c r="N301" s="633"/>
      <c r="O301" s="21">
        <f t="shared" si="59"/>
        <v>1</v>
      </c>
      <c r="P301" s="633"/>
      <c r="Q301" s="21">
        <f t="shared" si="60"/>
        <v>1</v>
      </c>
      <c r="R301" s="21">
        <f t="shared" si="61"/>
        <v>0</v>
      </c>
      <c r="S301" s="308">
        <f t="shared" si="52"/>
        <v>0</v>
      </c>
      <c r="T301" s="682">
        <f t="shared" ca="1" si="62"/>
        <v>138445</v>
      </c>
    </row>
    <row r="302" spans="1:20">
      <c r="A302" s="631">
        <f>Sheet2!C280</f>
        <v>-2207</v>
      </c>
      <c r="B302" s="631">
        <f>Sheet2!D280</f>
        <v>56.67</v>
      </c>
      <c r="C302" s="21">
        <f t="shared" si="53"/>
        <v>1</v>
      </c>
      <c r="D302" s="633"/>
      <c r="E302" s="21">
        <f t="shared" si="54"/>
        <v>1</v>
      </c>
      <c r="F302" s="633"/>
      <c r="G302" s="21">
        <f t="shared" si="55"/>
        <v>1</v>
      </c>
      <c r="H302" s="633"/>
      <c r="I302" s="21">
        <f t="shared" si="56"/>
        <v>1</v>
      </c>
      <c r="J302" s="633"/>
      <c r="K302" s="21">
        <f t="shared" si="57"/>
        <v>1</v>
      </c>
      <c r="L302" s="633"/>
      <c r="M302" s="21">
        <f t="shared" si="58"/>
        <v>1</v>
      </c>
      <c r="N302" s="633"/>
      <c r="O302" s="21">
        <f t="shared" si="59"/>
        <v>1</v>
      </c>
      <c r="P302" s="633"/>
      <c r="Q302" s="21">
        <f t="shared" si="60"/>
        <v>1</v>
      </c>
      <c r="R302" s="21">
        <f t="shared" si="61"/>
        <v>0</v>
      </c>
      <c r="S302" s="308">
        <f t="shared" si="52"/>
        <v>0</v>
      </c>
      <c r="T302" s="682">
        <f t="shared" ca="1" si="62"/>
        <v>138445</v>
      </c>
    </row>
    <row r="303" spans="1:20">
      <c r="A303" s="631">
        <f>Sheet2!C281</f>
        <v>-2208</v>
      </c>
      <c r="B303" s="631">
        <f>Sheet2!D281</f>
        <v>56.67</v>
      </c>
      <c r="C303" s="21">
        <f t="shared" si="53"/>
        <v>1</v>
      </c>
      <c r="D303" s="633"/>
      <c r="E303" s="21">
        <f t="shared" si="54"/>
        <v>1</v>
      </c>
      <c r="F303" s="633"/>
      <c r="G303" s="21">
        <f t="shared" si="55"/>
        <v>1</v>
      </c>
      <c r="H303" s="633"/>
      <c r="I303" s="21">
        <f t="shared" si="56"/>
        <v>1</v>
      </c>
      <c r="J303" s="633"/>
      <c r="K303" s="21">
        <f t="shared" si="57"/>
        <v>1</v>
      </c>
      <c r="L303" s="633"/>
      <c r="M303" s="21">
        <f t="shared" si="58"/>
        <v>1</v>
      </c>
      <c r="N303" s="633"/>
      <c r="O303" s="21">
        <f t="shared" si="59"/>
        <v>1</v>
      </c>
      <c r="P303" s="633"/>
      <c r="Q303" s="21">
        <f t="shared" si="60"/>
        <v>1</v>
      </c>
      <c r="R303" s="21">
        <f t="shared" si="61"/>
        <v>0</v>
      </c>
      <c r="S303" s="308">
        <f t="shared" si="52"/>
        <v>0</v>
      </c>
      <c r="T303" s="682">
        <f t="shared" ca="1" si="62"/>
        <v>138445</v>
      </c>
    </row>
    <row r="304" spans="1:20">
      <c r="A304" s="631">
        <f>Sheet2!C282</f>
        <v>-2209</v>
      </c>
      <c r="B304" s="631">
        <f>Sheet2!D282</f>
        <v>56.67</v>
      </c>
      <c r="C304" s="21">
        <f t="shared" si="53"/>
        <v>1</v>
      </c>
      <c r="D304" s="633"/>
      <c r="E304" s="21">
        <f t="shared" si="54"/>
        <v>1</v>
      </c>
      <c r="F304" s="633"/>
      <c r="G304" s="21">
        <f t="shared" si="55"/>
        <v>1</v>
      </c>
      <c r="H304" s="633"/>
      <c r="I304" s="21">
        <f t="shared" si="56"/>
        <v>1</v>
      </c>
      <c r="J304" s="633"/>
      <c r="K304" s="21">
        <f t="shared" si="57"/>
        <v>1</v>
      </c>
      <c r="L304" s="633"/>
      <c r="M304" s="21">
        <f t="shared" si="58"/>
        <v>1</v>
      </c>
      <c r="N304" s="633"/>
      <c r="O304" s="21">
        <f t="shared" si="59"/>
        <v>1</v>
      </c>
      <c r="P304" s="633"/>
      <c r="Q304" s="21">
        <f t="shared" si="60"/>
        <v>1</v>
      </c>
      <c r="R304" s="21">
        <f t="shared" si="61"/>
        <v>0</v>
      </c>
      <c r="S304" s="308">
        <f t="shared" si="52"/>
        <v>0</v>
      </c>
      <c r="T304" s="682">
        <f t="shared" ca="1" si="62"/>
        <v>138445</v>
      </c>
    </row>
    <row r="305" spans="1:20">
      <c r="A305" s="631">
        <f>Sheet2!C283</f>
        <v>-2210</v>
      </c>
      <c r="B305" s="631">
        <f>Sheet2!D283</f>
        <v>56.67</v>
      </c>
      <c r="C305" s="21">
        <f t="shared" si="53"/>
        <v>1</v>
      </c>
      <c r="D305" s="633"/>
      <c r="E305" s="21">
        <f t="shared" si="54"/>
        <v>1</v>
      </c>
      <c r="F305" s="633"/>
      <c r="G305" s="21">
        <f t="shared" si="55"/>
        <v>1</v>
      </c>
      <c r="H305" s="633"/>
      <c r="I305" s="21">
        <f t="shared" si="56"/>
        <v>1</v>
      </c>
      <c r="J305" s="633"/>
      <c r="K305" s="21">
        <f t="shared" si="57"/>
        <v>1</v>
      </c>
      <c r="L305" s="633"/>
      <c r="M305" s="21">
        <f t="shared" si="58"/>
        <v>1</v>
      </c>
      <c r="N305" s="633"/>
      <c r="O305" s="21">
        <f t="shared" si="59"/>
        <v>1</v>
      </c>
      <c r="P305" s="633"/>
      <c r="Q305" s="21">
        <f t="shared" si="60"/>
        <v>1</v>
      </c>
      <c r="R305" s="21">
        <f t="shared" si="61"/>
        <v>0</v>
      </c>
      <c r="S305" s="308">
        <f t="shared" si="52"/>
        <v>0</v>
      </c>
      <c r="T305" s="682">
        <f t="shared" ca="1" si="62"/>
        <v>138445</v>
      </c>
    </row>
    <row r="306" spans="1:20">
      <c r="A306" s="631">
        <f>Sheet2!C284</f>
        <v>-2211</v>
      </c>
      <c r="B306" s="631">
        <f>Sheet2!D284</f>
        <v>56.67</v>
      </c>
      <c r="C306" s="21">
        <f t="shared" si="53"/>
        <v>1</v>
      </c>
      <c r="D306" s="633"/>
      <c r="E306" s="21">
        <f t="shared" si="54"/>
        <v>1</v>
      </c>
      <c r="F306" s="633"/>
      <c r="G306" s="21">
        <f t="shared" si="55"/>
        <v>1</v>
      </c>
      <c r="H306" s="633"/>
      <c r="I306" s="21">
        <f t="shared" si="56"/>
        <v>1</v>
      </c>
      <c r="J306" s="633"/>
      <c r="K306" s="21">
        <f t="shared" si="57"/>
        <v>1</v>
      </c>
      <c r="L306" s="633"/>
      <c r="M306" s="21">
        <f t="shared" si="58"/>
        <v>1</v>
      </c>
      <c r="N306" s="633"/>
      <c r="O306" s="21">
        <f t="shared" si="59"/>
        <v>1</v>
      </c>
      <c r="P306" s="633"/>
      <c r="Q306" s="21">
        <f t="shared" si="60"/>
        <v>1</v>
      </c>
      <c r="R306" s="21">
        <f t="shared" si="61"/>
        <v>0</v>
      </c>
      <c r="S306" s="308">
        <f t="shared" si="52"/>
        <v>0</v>
      </c>
      <c r="T306" s="682">
        <f t="shared" ca="1" si="62"/>
        <v>138445</v>
      </c>
    </row>
    <row r="307" spans="1:20">
      <c r="A307" s="631">
        <f>Sheet2!C285</f>
        <v>-2212</v>
      </c>
      <c r="B307" s="631">
        <f>Sheet2!D285</f>
        <v>56.67</v>
      </c>
      <c r="C307" s="21">
        <f t="shared" si="53"/>
        <v>1</v>
      </c>
      <c r="D307" s="633"/>
      <c r="E307" s="21">
        <f t="shared" si="54"/>
        <v>1</v>
      </c>
      <c r="F307" s="633"/>
      <c r="G307" s="21">
        <f t="shared" si="55"/>
        <v>1</v>
      </c>
      <c r="H307" s="633"/>
      <c r="I307" s="21">
        <f t="shared" si="56"/>
        <v>1</v>
      </c>
      <c r="J307" s="633"/>
      <c r="K307" s="21">
        <f t="shared" si="57"/>
        <v>1</v>
      </c>
      <c r="L307" s="633"/>
      <c r="M307" s="21">
        <f t="shared" si="58"/>
        <v>1</v>
      </c>
      <c r="N307" s="633"/>
      <c r="O307" s="21">
        <f t="shared" si="59"/>
        <v>1</v>
      </c>
      <c r="P307" s="633"/>
      <c r="Q307" s="21">
        <f t="shared" si="60"/>
        <v>1</v>
      </c>
      <c r="R307" s="21">
        <f t="shared" si="61"/>
        <v>0</v>
      </c>
      <c r="S307" s="308">
        <f t="shared" si="52"/>
        <v>0</v>
      </c>
      <c r="T307" s="682">
        <f t="shared" ca="1" si="62"/>
        <v>138445</v>
      </c>
    </row>
    <row r="308" spans="1:20">
      <c r="A308" s="631">
        <f>Sheet2!C286</f>
        <v>-2213</v>
      </c>
      <c r="B308" s="631">
        <f>Sheet2!D286</f>
        <v>56.67</v>
      </c>
      <c r="C308" s="21">
        <f t="shared" si="53"/>
        <v>1</v>
      </c>
      <c r="D308" s="633"/>
      <c r="E308" s="21">
        <f t="shared" si="54"/>
        <v>1</v>
      </c>
      <c r="F308" s="633"/>
      <c r="G308" s="21">
        <f t="shared" si="55"/>
        <v>1</v>
      </c>
      <c r="H308" s="633"/>
      <c r="I308" s="21">
        <f t="shared" si="56"/>
        <v>1</v>
      </c>
      <c r="J308" s="633"/>
      <c r="K308" s="21">
        <f t="shared" si="57"/>
        <v>1</v>
      </c>
      <c r="L308" s="633"/>
      <c r="M308" s="21">
        <f t="shared" si="58"/>
        <v>1</v>
      </c>
      <c r="N308" s="633"/>
      <c r="O308" s="21">
        <f t="shared" si="59"/>
        <v>1</v>
      </c>
      <c r="P308" s="633"/>
      <c r="Q308" s="21">
        <f t="shared" si="60"/>
        <v>1</v>
      </c>
      <c r="R308" s="21">
        <f t="shared" si="61"/>
        <v>0</v>
      </c>
      <c r="S308" s="308">
        <f t="shared" si="52"/>
        <v>0</v>
      </c>
      <c r="T308" s="682">
        <f t="shared" ca="1" si="62"/>
        <v>138445</v>
      </c>
    </row>
    <row r="309" spans="1:20">
      <c r="A309" s="631">
        <f>Sheet2!C287</f>
        <v>-2214</v>
      </c>
      <c r="B309" s="631">
        <f>Sheet2!D287</f>
        <v>56.67</v>
      </c>
      <c r="C309" s="21">
        <f t="shared" si="53"/>
        <v>1</v>
      </c>
      <c r="D309" s="633"/>
      <c r="E309" s="21">
        <f t="shared" si="54"/>
        <v>1</v>
      </c>
      <c r="F309" s="633"/>
      <c r="G309" s="21">
        <f t="shared" si="55"/>
        <v>1</v>
      </c>
      <c r="H309" s="633"/>
      <c r="I309" s="21">
        <f t="shared" si="56"/>
        <v>1</v>
      </c>
      <c r="J309" s="633"/>
      <c r="K309" s="21">
        <f t="shared" si="57"/>
        <v>1</v>
      </c>
      <c r="L309" s="633"/>
      <c r="M309" s="21">
        <f t="shared" si="58"/>
        <v>1</v>
      </c>
      <c r="N309" s="633"/>
      <c r="O309" s="21">
        <f t="shared" si="59"/>
        <v>1</v>
      </c>
      <c r="P309" s="633"/>
      <c r="Q309" s="21">
        <f t="shared" si="60"/>
        <v>1</v>
      </c>
      <c r="R309" s="21">
        <f t="shared" si="61"/>
        <v>0</v>
      </c>
      <c r="S309" s="308">
        <f t="shared" si="52"/>
        <v>0</v>
      </c>
      <c r="T309" s="682">
        <f t="shared" ca="1" si="62"/>
        <v>138445</v>
      </c>
    </row>
    <row r="310" spans="1:20">
      <c r="A310" s="631">
        <f>Sheet2!C288</f>
        <v>-2215</v>
      </c>
      <c r="B310" s="631">
        <f>Sheet2!D288</f>
        <v>56.67</v>
      </c>
      <c r="C310" s="21">
        <f t="shared" si="53"/>
        <v>1</v>
      </c>
      <c r="D310" s="633"/>
      <c r="E310" s="21">
        <f t="shared" si="54"/>
        <v>1</v>
      </c>
      <c r="F310" s="633"/>
      <c r="G310" s="21">
        <f t="shared" si="55"/>
        <v>1</v>
      </c>
      <c r="H310" s="633"/>
      <c r="I310" s="21">
        <f t="shared" si="56"/>
        <v>1</v>
      </c>
      <c r="J310" s="633"/>
      <c r="K310" s="21">
        <f t="shared" si="57"/>
        <v>1</v>
      </c>
      <c r="L310" s="633"/>
      <c r="M310" s="21">
        <f t="shared" si="58"/>
        <v>1</v>
      </c>
      <c r="N310" s="633"/>
      <c r="O310" s="21">
        <f t="shared" si="59"/>
        <v>1</v>
      </c>
      <c r="P310" s="633"/>
      <c r="Q310" s="21">
        <f t="shared" si="60"/>
        <v>1</v>
      </c>
      <c r="R310" s="21">
        <f t="shared" si="61"/>
        <v>0</v>
      </c>
      <c r="S310" s="308">
        <f t="shared" si="52"/>
        <v>0</v>
      </c>
      <c r="T310" s="682">
        <f t="shared" ca="1" si="62"/>
        <v>138445</v>
      </c>
    </row>
    <row r="311" spans="1:20">
      <c r="A311" s="631">
        <f>Sheet2!C289</f>
        <v>-2216</v>
      </c>
      <c r="B311" s="631">
        <f>Sheet2!D289</f>
        <v>56.67</v>
      </c>
      <c r="C311" s="21">
        <f t="shared" si="53"/>
        <v>1</v>
      </c>
      <c r="D311" s="633"/>
      <c r="E311" s="21">
        <f t="shared" si="54"/>
        <v>1</v>
      </c>
      <c r="F311" s="633"/>
      <c r="G311" s="21">
        <f t="shared" si="55"/>
        <v>1</v>
      </c>
      <c r="H311" s="633"/>
      <c r="I311" s="21">
        <f t="shared" si="56"/>
        <v>1</v>
      </c>
      <c r="J311" s="633"/>
      <c r="K311" s="21">
        <f t="shared" si="57"/>
        <v>1</v>
      </c>
      <c r="L311" s="633"/>
      <c r="M311" s="21">
        <f t="shared" si="58"/>
        <v>1</v>
      </c>
      <c r="N311" s="633"/>
      <c r="O311" s="21">
        <f t="shared" si="59"/>
        <v>1</v>
      </c>
      <c r="P311" s="633"/>
      <c r="Q311" s="21">
        <f t="shared" si="60"/>
        <v>1</v>
      </c>
      <c r="R311" s="21">
        <f t="shared" si="61"/>
        <v>0</v>
      </c>
      <c r="S311" s="308">
        <f t="shared" si="52"/>
        <v>0</v>
      </c>
      <c r="T311" s="682">
        <f t="shared" ca="1" si="62"/>
        <v>138445</v>
      </c>
    </row>
    <row r="312" spans="1:20">
      <c r="A312" s="631">
        <f>Sheet2!C290</f>
        <v>-2217</v>
      </c>
      <c r="B312" s="631">
        <f>Sheet2!D290</f>
        <v>56.67</v>
      </c>
      <c r="C312" s="21">
        <f t="shared" si="53"/>
        <v>1</v>
      </c>
      <c r="D312" s="633"/>
      <c r="E312" s="21">
        <f t="shared" si="54"/>
        <v>1</v>
      </c>
      <c r="F312" s="633"/>
      <c r="G312" s="21">
        <f t="shared" si="55"/>
        <v>1</v>
      </c>
      <c r="H312" s="633"/>
      <c r="I312" s="21">
        <f t="shared" si="56"/>
        <v>1</v>
      </c>
      <c r="J312" s="633"/>
      <c r="K312" s="21">
        <f t="shared" si="57"/>
        <v>1</v>
      </c>
      <c r="L312" s="633"/>
      <c r="M312" s="21">
        <f t="shared" si="58"/>
        <v>1</v>
      </c>
      <c r="N312" s="633"/>
      <c r="O312" s="21">
        <f t="shared" si="59"/>
        <v>1</v>
      </c>
      <c r="P312" s="633"/>
      <c r="Q312" s="21">
        <f t="shared" si="60"/>
        <v>1</v>
      </c>
      <c r="R312" s="21">
        <f t="shared" si="61"/>
        <v>0</v>
      </c>
      <c r="S312" s="308">
        <f t="shared" si="52"/>
        <v>0</v>
      </c>
      <c r="T312" s="682">
        <f t="shared" ca="1" si="62"/>
        <v>138445</v>
      </c>
    </row>
    <row r="313" spans="1:20">
      <c r="A313" s="631">
        <f>Sheet2!C291</f>
        <v>-2218</v>
      </c>
      <c r="B313" s="631">
        <f>Sheet2!D291</f>
        <v>56.67</v>
      </c>
      <c r="C313" s="21">
        <f t="shared" si="53"/>
        <v>1</v>
      </c>
      <c r="D313" s="633"/>
      <c r="E313" s="21">
        <f t="shared" si="54"/>
        <v>1</v>
      </c>
      <c r="F313" s="633"/>
      <c r="G313" s="21">
        <f t="shared" si="55"/>
        <v>1</v>
      </c>
      <c r="H313" s="633"/>
      <c r="I313" s="21">
        <f t="shared" si="56"/>
        <v>1</v>
      </c>
      <c r="J313" s="633"/>
      <c r="K313" s="21">
        <f t="shared" si="57"/>
        <v>1</v>
      </c>
      <c r="L313" s="633"/>
      <c r="M313" s="21">
        <f t="shared" si="58"/>
        <v>1</v>
      </c>
      <c r="N313" s="633"/>
      <c r="O313" s="21">
        <f t="shared" si="59"/>
        <v>1</v>
      </c>
      <c r="P313" s="633"/>
      <c r="Q313" s="21">
        <f t="shared" si="60"/>
        <v>1</v>
      </c>
      <c r="R313" s="21">
        <f t="shared" si="61"/>
        <v>0</v>
      </c>
      <c r="S313" s="308">
        <f t="shared" si="52"/>
        <v>0</v>
      </c>
      <c r="T313" s="682">
        <f t="shared" ca="1" si="62"/>
        <v>138445</v>
      </c>
    </row>
    <row r="314" spans="1:20">
      <c r="A314" s="631">
        <f>Sheet2!C292</f>
        <v>-2219</v>
      </c>
      <c r="B314" s="631">
        <f>Sheet2!D292</f>
        <v>56.67</v>
      </c>
      <c r="C314" s="21">
        <f t="shared" si="53"/>
        <v>1</v>
      </c>
      <c r="D314" s="633"/>
      <c r="E314" s="21">
        <f t="shared" si="54"/>
        <v>1</v>
      </c>
      <c r="F314" s="633"/>
      <c r="G314" s="21">
        <f t="shared" si="55"/>
        <v>1</v>
      </c>
      <c r="H314" s="633"/>
      <c r="I314" s="21">
        <f t="shared" si="56"/>
        <v>1</v>
      </c>
      <c r="J314" s="633"/>
      <c r="K314" s="21">
        <f t="shared" si="57"/>
        <v>1</v>
      </c>
      <c r="L314" s="633"/>
      <c r="M314" s="21">
        <f t="shared" si="58"/>
        <v>1</v>
      </c>
      <c r="N314" s="633"/>
      <c r="O314" s="21">
        <f t="shared" si="59"/>
        <v>1</v>
      </c>
      <c r="P314" s="633"/>
      <c r="Q314" s="21">
        <f t="shared" si="60"/>
        <v>1</v>
      </c>
      <c r="R314" s="21">
        <f t="shared" si="61"/>
        <v>0</v>
      </c>
      <c r="S314" s="308">
        <f t="shared" si="52"/>
        <v>0</v>
      </c>
      <c r="T314" s="682">
        <f t="shared" ca="1" si="62"/>
        <v>138445</v>
      </c>
    </row>
    <row r="315" spans="1:20">
      <c r="A315" s="631">
        <f>Sheet2!C293</f>
        <v>-2220</v>
      </c>
      <c r="B315" s="631">
        <f>Sheet2!D293</f>
        <v>56.67</v>
      </c>
      <c r="C315" s="21">
        <f t="shared" si="53"/>
        <v>1</v>
      </c>
      <c r="D315" s="633"/>
      <c r="E315" s="21">
        <f t="shared" si="54"/>
        <v>1</v>
      </c>
      <c r="F315" s="633"/>
      <c r="G315" s="21">
        <f t="shared" si="55"/>
        <v>1</v>
      </c>
      <c r="H315" s="633"/>
      <c r="I315" s="21">
        <f t="shared" si="56"/>
        <v>1</v>
      </c>
      <c r="J315" s="633"/>
      <c r="K315" s="21">
        <f t="shared" si="57"/>
        <v>1</v>
      </c>
      <c r="L315" s="633"/>
      <c r="M315" s="21">
        <f t="shared" si="58"/>
        <v>1</v>
      </c>
      <c r="N315" s="633"/>
      <c r="O315" s="21">
        <f t="shared" si="59"/>
        <v>1</v>
      </c>
      <c r="P315" s="633"/>
      <c r="Q315" s="21">
        <f t="shared" si="60"/>
        <v>1</v>
      </c>
      <c r="R315" s="21">
        <f t="shared" si="61"/>
        <v>0</v>
      </c>
      <c r="S315" s="308">
        <f t="shared" si="52"/>
        <v>0</v>
      </c>
      <c r="T315" s="682">
        <f t="shared" ca="1" si="62"/>
        <v>138445</v>
      </c>
    </row>
    <row r="316" spans="1:20">
      <c r="A316" s="631">
        <f>Sheet2!C294</f>
        <v>-2221</v>
      </c>
      <c r="B316" s="631">
        <f>Sheet2!D294</f>
        <v>56.67</v>
      </c>
      <c r="C316" s="21">
        <f t="shared" si="53"/>
        <v>1</v>
      </c>
      <c r="D316" s="633"/>
      <c r="E316" s="21">
        <f t="shared" si="54"/>
        <v>1</v>
      </c>
      <c r="F316" s="633"/>
      <c r="G316" s="21">
        <f t="shared" si="55"/>
        <v>1</v>
      </c>
      <c r="H316" s="633"/>
      <c r="I316" s="21">
        <f t="shared" si="56"/>
        <v>1</v>
      </c>
      <c r="J316" s="633"/>
      <c r="K316" s="21">
        <f t="shared" si="57"/>
        <v>1</v>
      </c>
      <c r="L316" s="633"/>
      <c r="M316" s="21">
        <f t="shared" si="58"/>
        <v>1</v>
      </c>
      <c r="N316" s="633"/>
      <c r="O316" s="21">
        <f t="shared" si="59"/>
        <v>1</v>
      </c>
      <c r="P316" s="633"/>
      <c r="Q316" s="21">
        <f t="shared" si="60"/>
        <v>1</v>
      </c>
      <c r="R316" s="21">
        <f t="shared" si="61"/>
        <v>0</v>
      </c>
      <c r="S316" s="308">
        <f t="shared" si="52"/>
        <v>0</v>
      </c>
      <c r="T316" s="682">
        <f t="shared" ca="1" si="62"/>
        <v>138445</v>
      </c>
    </row>
    <row r="317" spans="1:20">
      <c r="A317" s="631">
        <f>Sheet2!C295</f>
        <v>-2222</v>
      </c>
      <c r="B317" s="631">
        <f>Sheet2!D295</f>
        <v>56.67</v>
      </c>
      <c r="C317" s="21">
        <f t="shared" si="53"/>
        <v>1</v>
      </c>
      <c r="D317" s="633"/>
      <c r="E317" s="21">
        <f t="shared" si="54"/>
        <v>1</v>
      </c>
      <c r="F317" s="633"/>
      <c r="G317" s="21">
        <f t="shared" si="55"/>
        <v>1</v>
      </c>
      <c r="H317" s="633"/>
      <c r="I317" s="21">
        <f t="shared" si="56"/>
        <v>1</v>
      </c>
      <c r="J317" s="633"/>
      <c r="K317" s="21">
        <f t="shared" si="57"/>
        <v>1</v>
      </c>
      <c r="L317" s="633"/>
      <c r="M317" s="21">
        <f t="shared" si="58"/>
        <v>1</v>
      </c>
      <c r="N317" s="633"/>
      <c r="O317" s="21">
        <f t="shared" si="59"/>
        <v>1</v>
      </c>
      <c r="P317" s="633"/>
      <c r="Q317" s="21">
        <f t="shared" si="60"/>
        <v>1</v>
      </c>
      <c r="R317" s="21">
        <f t="shared" si="61"/>
        <v>0</v>
      </c>
      <c r="S317" s="308">
        <f t="shared" si="52"/>
        <v>0</v>
      </c>
      <c r="T317" s="682">
        <f t="shared" ca="1" si="62"/>
        <v>138445</v>
      </c>
    </row>
    <row r="318" spans="1:20">
      <c r="A318" s="631">
        <f>Sheet2!C296</f>
        <v>-2223</v>
      </c>
      <c r="B318" s="631">
        <f>Sheet2!D296</f>
        <v>56.67</v>
      </c>
      <c r="C318" s="21">
        <f t="shared" si="53"/>
        <v>1</v>
      </c>
      <c r="D318" s="633"/>
      <c r="E318" s="21">
        <f t="shared" si="54"/>
        <v>1</v>
      </c>
      <c r="F318" s="633"/>
      <c r="G318" s="21">
        <f t="shared" si="55"/>
        <v>1</v>
      </c>
      <c r="H318" s="633"/>
      <c r="I318" s="21">
        <f t="shared" si="56"/>
        <v>1</v>
      </c>
      <c r="J318" s="633"/>
      <c r="K318" s="21">
        <f t="shared" si="57"/>
        <v>1</v>
      </c>
      <c r="L318" s="633"/>
      <c r="M318" s="21">
        <f t="shared" si="58"/>
        <v>1</v>
      </c>
      <c r="N318" s="633"/>
      <c r="O318" s="21">
        <f t="shared" si="59"/>
        <v>1</v>
      </c>
      <c r="P318" s="633"/>
      <c r="Q318" s="21">
        <f t="shared" si="60"/>
        <v>1</v>
      </c>
      <c r="R318" s="21">
        <f t="shared" si="61"/>
        <v>0</v>
      </c>
      <c r="S318" s="308">
        <f t="shared" si="52"/>
        <v>0</v>
      </c>
      <c r="T318" s="682">
        <f t="shared" ca="1" si="62"/>
        <v>138445</v>
      </c>
    </row>
    <row r="319" spans="1:20">
      <c r="A319" s="631">
        <f>Sheet2!C297</f>
        <v>-2224</v>
      </c>
      <c r="B319" s="631">
        <f>Sheet2!D297</f>
        <v>56.67</v>
      </c>
      <c r="C319" s="21">
        <f t="shared" si="53"/>
        <v>1</v>
      </c>
      <c r="D319" s="633"/>
      <c r="E319" s="21">
        <f t="shared" si="54"/>
        <v>1</v>
      </c>
      <c r="F319" s="633"/>
      <c r="G319" s="21">
        <f t="shared" si="55"/>
        <v>1</v>
      </c>
      <c r="H319" s="633"/>
      <c r="I319" s="21">
        <f t="shared" si="56"/>
        <v>1</v>
      </c>
      <c r="J319" s="633"/>
      <c r="K319" s="21">
        <f t="shared" si="57"/>
        <v>1</v>
      </c>
      <c r="L319" s="633"/>
      <c r="M319" s="21">
        <f t="shared" si="58"/>
        <v>1</v>
      </c>
      <c r="N319" s="633"/>
      <c r="O319" s="21">
        <f t="shared" si="59"/>
        <v>1</v>
      </c>
      <c r="P319" s="633"/>
      <c r="Q319" s="21">
        <f t="shared" si="60"/>
        <v>1</v>
      </c>
      <c r="R319" s="21">
        <f t="shared" si="61"/>
        <v>0</v>
      </c>
      <c r="S319" s="308">
        <f t="shared" si="52"/>
        <v>0</v>
      </c>
      <c r="T319" s="682">
        <f t="shared" ca="1" si="62"/>
        <v>138445</v>
      </c>
    </row>
    <row r="320" spans="1:20">
      <c r="A320" s="631">
        <f>Sheet2!C298</f>
        <v>-2225</v>
      </c>
      <c r="B320" s="631">
        <f>Sheet2!D298</f>
        <v>56.67</v>
      </c>
      <c r="C320" s="21">
        <f t="shared" si="53"/>
        <v>1</v>
      </c>
      <c r="D320" s="633"/>
      <c r="E320" s="21">
        <f t="shared" si="54"/>
        <v>1</v>
      </c>
      <c r="F320" s="633"/>
      <c r="G320" s="21">
        <f t="shared" si="55"/>
        <v>1</v>
      </c>
      <c r="H320" s="633"/>
      <c r="I320" s="21">
        <f t="shared" si="56"/>
        <v>1</v>
      </c>
      <c r="J320" s="633"/>
      <c r="K320" s="21">
        <f t="shared" si="57"/>
        <v>1</v>
      </c>
      <c r="L320" s="633"/>
      <c r="M320" s="21">
        <f t="shared" si="58"/>
        <v>1</v>
      </c>
      <c r="N320" s="633"/>
      <c r="O320" s="21">
        <f t="shared" si="59"/>
        <v>1</v>
      </c>
      <c r="P320" s="633"/>
      <c r="Q320" s="21">
        <f t="shared" si="60"/>
        <v>1</v>
      </c>
      <c r="R320" s="21">
        <f t="shared" si="61"/>
        <v>0</v>
      </c>
      <c r="S320" s="308">
        <f t="shared" si="52"/>
        <v>0</v>
      </c>
      <c r="T320" s="682">
        <f t="shared" ca="1" si="62"/>
        <v>138445</v>
      </c>
    </row>
    <row r="321" spans="1:20">
      <c r="A321" s="631">
        <f>Sheet2!C299</f>
        <v>-2226</v>
      </c>
      <c r="B321" s="631">
        <f>Sheet2!D299</f>
        <v>56.67</v>
      </c>
      <c r="C321" s="21">
        <f t="shared" si="53"/>
        <v>1</v>
      </c>
      <c r="D321" s="633"/>
      <c r="E321" s="21">
        <f t="shared" si="54"/>
        <v>1</v>
      </c>
      <c r="F321" s="633"/>
      <c r="G321" s="21">
        <f t="shared" si="55"/>
        <v>1</v>
      </c>
      <c r="H321" s="633"/>
      <c r="I321" s="21">
        <f t="shared" si="56"/>
        <v>1</v>
      </c>
      <c r="J321" s="633"/>
      <c r="K321" s="21">
        <f t="shared" si="57"/>
        <v>1</v>
      </c>
      <c r="L321" s="633"/>
      <c r="M321" s="21">
        <f t="shared" si="58"/>
        <v>1</v>
      </c>
      <c r="N321" s="633"/>
      <c r="O321" s="21">
        <f t="shared" si="59"/>
        <v>1</v>
      </c>
      <c r="P321" s="633"/>
      <c r="Q321" s="21">
        <f t="shared" si="60"/>
        <v>1</v>
      </c>
      <c r="R321" s="21">
        <f t="shared" si="61"/>
        <v>0</v>
      </c>
      <c r="S321" s="308">
        <f t="shared" si="52"/>
        <v>0</v>
      </c>
      <c r="T321" s="682">
        <f t="shared" ca="1" si="62"/>
        <v>138445</v>
      </c>
    </row>
    <row r="322" spans="1:20">
      <c r="A322" s="631">
        <f>Sheet2!C300</f>
        <v>-2227</v>
      </c>
      <c r="B322" s="631">
        <f>Sheet2!D300</f>
        <v>56.67</v>
      </c>
      <c r="C322" s="21">
        <f t="shared" si="53"/>
        <v>1</v>
      </c>
      <c r="D322" s="633"/>
      <c r="E322" s="21">
        <f t="shared" si="54"/>
        <v>1</v>
      </c>
      <c r="F322" s="633"/>
      <c r="G322" s="21">
        <f t="shared" si="55"/>
        <v>1</v>
      </c>
      <c r="H322" s="633"/>
      <c r="I322" s="21">
        <f t="shared" si="56"/>
        <v>1</v>
      </c>
      <c r="J322" s="633"/>
      <c r="K322" s="21">
        <f t="shared" si="57"/>
        <v>1</v>
      </c>
      <c r="L322" s="633"/>
      <c r="M322" s="21">
        <f t="shared" si="58"/>
        <v>1</v>
      </c>
      <c r="N322" s="633"/>
      <c r="O322" s="21">
        <f t="shared" si="59"/>
        <v>1</v>
      </c>
      <c r="P322" s="633"/>
      <c r="Q322" s="21">
        <f t="shared" si="60"/>
        <v>1</v>
      </c>
      <c r="R322" s="21">
        <f t="shared" si="61"/>
        <v>0</v>
      </c>
      <c r="S322" s="308">
        <f t="shared" si="52"/>
        <v>0</v>
      </c>
      <c r="T322" s="682">
        <f t="shared" ca="1" si="62"/>
        <v>138445</v>
      </c>
    </row>
    <row r="323" spans="1:20">
      <c r="A323" s="631">
        <f>Sheet2!C301</f>
        <v>-2228</v>
      </c>
      <c r="B323" s="631">
        <f>Sheet2!D301</f>
        <v>56.67</v>
      </c>
      <c r="C323" s="21">
        <f t="shared" si="53"/>
        <v>1</v>
      </c>
      <c r="D323" s="633"/>
      <c r="E323" s="21">
        <f t="shared" si="54"/>
        <v>1</v>
      </c>
      <c r="F323" s="633"/>
      <c r="G323" s="21">
        <f t="shared" si="55"/>
        <v>1</v>
      </c>
      <c r="H323" s="633"/>
      <c r="I323" s="21">
        <f t="shared" si="56"/>
        <v>1</v>
      </c>
      <c r="J323" s="633"/>
      <c r="K323" s="21">
        <f t="shared" si="57"/>
        <v>1</v>
      </c>
      <c r="L323" s="633"/>
      <c r="M323" s="21">
        <f t="shared" si="58"/>
        <v>1</v>
      </c>
      <c r="N323" s="633"/>
      <c r="O323" s="21">
        <f t="shared" si="59"/>
        <v>1</v>
      </c>
      <c r="P323" s="633"/>
      <c r="Q323" s="21">
        <f t="shared" si="60"/>
        <v>1</v>
      </c>
      <c r="R323" s="21">
        <f t="shared" si="61"/>
        <v>0</v>
      </c>
      <c r="S323" s="308">
        <f t="shared" si="52"/>
        <v>0</v>
      </c>
      <c r="T323" s="682">
        <f t="shared" ca="1" si="62"/>
        <v>138445</v>
      </c>
    </row>
    <row r="324" spans="1:20">
      <c r="A324" s="631">
        <f>Sheet2!C302</f>
        <v>-2229</v>
      </c>
      <c r="B324" s="631">
        <f>Sheet2!D302</f>
        <v>56.67</v>
      </c>
      <c r="C324" s="21">
        <f t="shared" si="53"/>
        <v>1</v>
      </c>
      <c r="D324" s="633"/>
      <c r="E324" s="21">
        <f t="shared" si="54"/>
        <v>1</v>
      </c>
      <c r="F324" s="633"/>
      <c r="G324" s="21">
        <f t="shared" si="55"/>
        <v>1</v>
      </c>
      <c r="H324" s="633"/>
      <c r="I324" s="21">
        <f t="shared" si="56"/>
        <v>1</v>
      </c>
      <c r="J324" s="633"/>
      <c r="K324" s="21">
        <f t="shared" si="57"/>
        <v>1</v>
      </c>
      <c r="L324" s="633"/>
      <c r="M324" s="21">
        <f t="shared" si="58"/>
        <v>1</v>
      </c>
      <c r="N324" s="633"/>
      <c r="O324" s="21">
        <f t="shared" si="59"/>
        <v>1</v>
      </c>
      <c r="P324" s="633"/>
      <c r="Q324" s="21">
        <f t="shared" si="60"/>
        <v>1</v>
      </c>
      <c r="R324" s="21">
        <f t="shared" si="61"/>
        <v>0</v>
      </c>
      <c r="S324" s="308">
        <f t="shared" si="52"/>
        <v>0</v>
      </c>
      <c r="T324" s="682">
        <f t="shared" ca="1" si="62"/>
        <v>138445</v>
      </c>
    </row>
    <row r="325" spans="1:20">
      <c r="A325" s="631">
        <f>Sheet2!C303</f>
        <v>-2230</v>
      </c>
      <c r="B325" s="631">
        <f>Sheet2!D303</f>
        <v>56.67</v>
      </c>
      <c r="C325" s="21">
        <f t="shared" si="53"/>
        <v>1</v>
      </c>
      <c r="D325" s="633"/>
      <c r="E325" s="21">
        <f t="shared" si="54"/>
        <v>1</v>
      </c>
      <c r="F325" s="633"/>
      <c r="G325" s="21">
        <f t="shared" si="55"/>
        <v>1</v>
      </c>
      <c r="H325" s="633"/>
      <c r="I325" s="21">
        <f t="shared" si="56"/>
        <v>1</v>
      </c>
      <c r="J325" s="633"/>
      <c r="K325" s="21">
        <f t="shared" si="57"/>
        <v>1</v>
      </c>
      <c r="L325" s="633"/>
      <c r="M325" s="21">
        <f t="shared" si="58"/>
        <v>1</v>
      </c>
      <c r="N325" s="633"/>
      <c r="O325" s="21">
        <f t="shared" si="59"/>
        <v>1</v>
      </c>
      <c r="P325" s="633"/>
      <c r="Q325" s="21">
        <f t="shared" si="60"/>
        <v>1</v>
      </c>
      <c r="R325" s="21">
        <f t="shared" si="61"/>
        <v>0</v>
      </c>
      <c r="S325" s="308">
        <f t="shared" si="52"/>
        <v>0</v>
      </c>
      <c r="T325" s="682">
        <f t="shared" ca="1" si="62"/>
        <v>138445</v>
      </c>
    </row>
    <row r="326" spans="1:20">
      <c r="A326" s="631">
        <f>Sheet2!C304</f>
        <v>-2231</v>
      </c>
      <c r="B326" s="631">
        <f>Sheet2!D304</f>
        <v>56.67</v>
      </c>
      <c r="C326" s="21">
        <f t="shared" si="53"/>
        <v>1</v>
      </c>
      <c r="D326" s="633"/>
      <c r="E326" s="21">
        <f t="shared" si="54"/>
        <v>1</v>
      </c>
      <c r="F326" s="633"/>
      <c r="G326" s="21">
        <f t="shared" si="55"/>
        <v>1</v>
      </c>
      <c r="H326" s="633"/>
      <c r="I326" s="21">
        <f t="shared" si="56"/>
        <v>1</v>
      </c>
      <c r="J326" s="633"/>
      <c r="K326" s="21">
        <f t="shared" si="57"/>
        <v>1</v>
      </c>
      <c r="L326" s="633"/>
      <c r="M326" s="21">
        <f t="shared" si="58"/>
        <v>1</v>
      </c>
      <c r="N326" s="633"/>
      <c r="O326" s="21">
        <f t="shared" si="59"/>
        <v>1</v>
      </c>
      <c r="P326" s="633"/>
      <c r="Q326" s="21">
        <f t="shared" si="60"/>
        <v>1</v>
      </c>
      <c r="R326" s="21">
        <f t="shared" si="61"/>
        <v>0</v>
      </c>
      <c r="S326" s="308">
        <f t="shared" si="52"/>
        <v>0</v>
      </c>
      <c r="T326" s="682">
        <f t="shared" ca="1" si="62"/>
        <v>138445</v>
      </c>
    </row>
    <row r="327" spans="1:20">
      <c r="A327" s="631">
        <f>Sheet2!C305</f>
        <v>-2232</v>
      </c>
      <c r="B327" s="631">
        <f>Sheet2!D305</f>
        <v>56.67</v>
      </c>
      <c r="C327" s="21">
        <f t="shared" si="53"/>
        <v>1</v>
      </c>
      <c r="D327" s="633"/>
      <c r="E327" s="21">
        <f t="shared" si="54"/>
        <v>1</v>
      </c>
      <c r="F327" s="633"/>
      <c r="G327" s="21">
        <f t="shared" si="55"/>
        <v>1</v>
      </c>
      <c r="H327" s="633"/>
      <c r="I327" s="21">
        <f t="shared" si="56"/>
        <v>1</v>
      </c>
      <c r="J327" s="633"/>
      <c r="K327" s="21">
        <f t="shared" si="57"/>
        <v>1</v>
      </c>
      <c r="L327" s="633"/>
      <c r="M327" s="21">
        <f t="shared" si="58"/>
        <v>1</v>
      </c>
      <c r="N327" s="633"/>
      <c r="O327" s="21">
        <f t="shared" si="59"/>
        <v>1</v>
      </c>
      <c r="P327" s="633"/>
      <c r="Q327" s="21">
        <f t="shared" si="60"/>
        <v>1</v>
      </c>
      <c r="R327" s="21">
        <f t="shared" si="61"/>
        <v>0</v>
      </c>
      <c r="S327" s="308">
        <f t="shared" si="52"/>
        <v>0</v>
      </c>
      <c r="T327" s="682">
        <f t="shared" ca="1" si="62"/>
        <v>138445</v>
      </c>
    </row>
    <row r="328" spans="1:20">
      <c r="A328" s="631">
        <f>Sheet2!C306</f>
        <v>-2233</v>
      </c>
      <c r="B328" s="631">
        <f>Sheet2!D306</f>
        <v>56.67</v>
      </c>
      <c r="C328" s="21">
        <f t="shared" si="53"/>
        <v>1</v>
      </c>
      <c r="D328" s="633"/>
      <c r="E328" s="21">
        <f t="shared" si="54"/>
        <v>1</v>
      </c>
      <c r="F328" s="633"/>
      <c r="G328" s="21">
        <f t="shared" si="55"/>
        <v>1</v>
      </c>
      <c r="H328" s="633"/>
      <c r="I328" s="21">
        <f t="shared" si="56"/>
        <v>1</v>
      </c>
      <c r="J328" s="633"/>
      <c r="K328" s="21">
        <f t="shared" si="57"/>
        <v>1</v>
      </c>
      <c r="L328" s="633"/>
      <c r="M328" s="21">
        <f t="shared" si="58"/>
        <v>1</v>
      </c>
      <c r="N328" s="633"/>
      <c r="O328" s="21">
        <f t="shared" si="59"/>
        <v>1</v>
      </c>
      <c r="P328" s="633"/>
      <c r="Q328" s="21">
        <f t="shared" si="60"/>
        <v>1</v>
      </c>
      <c r="R328" s="21">
        <f t="shared" si="61"/>
        <v>0</v>
      </c>
      <c r="S328" s="308">
        <f t="shared" si="52"/>
        <v>0</v>
      </c>
      <c r="T328" s="682">
        <f t="shared" ca="1" si="62"/>
        <v>138445</v>
      </c>
    </row>
    <row r="329" spans="1:20">
      <c r="A329" s="631">
        <f>Sheet2!C307</f>
        <v>-2234</v>
      </c>
      <c r="B329" s="631">
        <f>Sheet2!D307</f>
        <v>56.67</v>
      </c>
      <c r="C329" s="21">
        <f t="shared" si="53"/>
        <v>1</v>
      </c>
      <c r="D329" s="633"/>
      <c r="E329" s="21">
        <f t="shared" si="54"/>
        <v>1</v>
      </c>
      <c r="F329" s="633"/>
      <c r="G329" s="21">
        <f t="shared" si="55"/>
        <v>1</v>
      </c>
      <c r="H329" s="633"/>
      <c r="I329" s="21">
        <f t="shared" si="56"/>
        <v>1</v>
      </c>
      <c r="J329" s="633"/>
      <c r="K329" s="21">
        <f t="shared" si="57"/>
        <v>1</v>
      </c>
      <c r="L329" s="633"/>
      <c r="M329" s="21">
        <f t="shared" si="58"/>
        <v>1</v>
      </c>
      <c r="N329" s="633"/>
      <c r="O329" s="21">
        <f t="shared" si="59"/>
        <v>1</v>
      </c>
      <c r="P329" s="633"/>
      <c r="Q329" s="21">
        <f t="shared" si="60"/>
        <v>1</v>
      </c>
      <c r="R329" s="21">
        <f t="shared" si="61"/>
        <v>0</v>
      </c>
      <c r="S329" s="308">
        <f t="shared" si="52"/>
        <v>0</v>
      </c>
      <c r="T329" s="682">
        <f t="shared" ca="1" si="62"/>
        <v>138445</v>
      </c>
    </row>
    <row r="330" spans="1:20">
      <c r="A330" s="631">
        <f>Sheet2!C308</f>
        <v>-2235</v>
      </c>
      <c r="B330" s="631">
        <f>Sheet2!D308</f>
        <v>56.67</v>
      </c>
      <c r="C330" s="21">
        <f t="shared" si="53"/>
        <v>1</v>
      </c>
      <c r="D330" s="633"/>
      <c r="E330" s="21">
        <f t="shared" si="54"/>
        <v>1</v>
      </c>
      <c r="F330" s="633"/>
      <c r="G330" s="21">
        <f t="shared" si="55"/>
        <v>1</v>
      </c>
      <c r="H330" s="633"/>
      <c r="I330" s="21">
        <f t="shared" si="56"/>
        <v>1</v>
      </c>
      <c r="J330" s="633"/>
      <c r="K330" s="21">
        <f t="shared" si="57"/>
        <v>1</v>
      </c>
      <c r="L330" s="633"/>
      <c r="M330" s="21">
        <f t="shared" si="58"/>
        <v>1</v>
      </c>
      <c r="N330" s="633"/>
      <c r="O330" s="21">
        <f t="shared" si="59"/>
        <v>1</v>
      </c>
      <c r="P330" s="633"/>
      <c r="Q330" s="21">
        <f t="shared" si="60"/>
        <v>1</v>
      </c>
      <c r="R330" s="21">
        <f t="shared" si="61"/>
        <v>0</v>
      </c>
      <c r="S330" s="308">
        <f t="shared" si="52"/>
        <v>0</v>
      </c>
      <c r="T330" s="682">
        <f t="shared" ca="1" si="62"/>
        <v>138445</v>
      </c>
    </row>
    <row r="331" spans="1:20">
      <c r="A331" s="631">
        <f>Sheet2!C309</f>
        <v>-3001</v>
      </c>
      <c r="B331" s="631">
        <f>Sheet2!D309</f>
        <v>56.67</v>
      </c>
      <c r="C331" s="21">
        <f t="shared" si="53"/>
        <v>1</v>
      </c>
      <c r="D331" s="633"/>
      <c r="E331" s="21">
        <f t="shared" si="54"/>
        <v>1</v>
      </c>
      <c r="F331" s="633"/>
      <c r="G331" s="21">
        <f t="shared" si="55"/>
        <v>1</v>
      </c>
      <c r="H331" s="633"/>
      <c r="I331" s="21">
        <f t="shared" si="56"/>
        <v>1</v>
      </c>
      <c r="J331" s="633"/>
      <c r="K331" s="21">
        <f t="shared" si="57"/>
        <v>1</v>
      </c>
      <c r="L331" s="633"/>
      <c r="M331" s="21">
        <f t="shared" si="58"/>
        <v>1</v>
      </c>
      <c r="N331" s="633"/>
      <c r="O331" s="21">
        <f t="shared" si="59"/>
        <v>1</v>
      </c>
      <c r="P331" s="633"/>
      <c r="Q331" s="21">
        <f t="shared" si="60"/>
        <v>1</v>
      </c>
      <c r="R331" s="21">
        <f t="shared" si="61"/>
        <v>0</v>
      </c>
      <c r="S331" s="308">
        <f t="shared" si="52"/>
        <v>0</v>
      </c>
      <c r="T331" s="682">
        <f t="shared" ca="1" si="62"/>
        <v>138445</v>
      </c>
    </row>
    <row r="332" spans="1:20">
      <c r="A332" s="631">
        <f>Sheet2!C310</f>
        <v>-3002</v>
      </c>
      <c r="B332" s="631">
        <f>Sheet2!D310</f>
        <v>56.67</v>
      </c>
      <c r="C332" s="21">
        <f t="shared" si="53"/>
        <v>1</v>
      </c>
      <c r="D332" s="633"/>
      <c r="E332" s="21">
        <f t="shared" si="54"/>
        <v>1</v>
      </c>
      <c r="F332" s="633"/>
      <c r="G332" s="21">
        <f t="shared" si="55"/>
        <v>1</v>
      </c>
      <c r="H332" s="633"/>
      <c r="I332" s="21">
        <f t="shared" si="56"/>
        <v>1</v>
      </c>
      <c r="J332" s="633"/>
      <c r="K332" s="21">
        <f t="shared" si="57"/>
        <v>1</v>
      </c>
      <c r="L332" s="633"/>
      <c r="M332" s="21">
        <f t="shared" si="58"/>
        <v>1</v>
      </c>
      <c r="N332" s="633"/>
      <c r="O332" s="21">
        <f t="shared" si="59"/>
        <v>1</v>
      </c>
      <c r="P332" s="633"/>
      <c r="Q332" s="21">
        <f t="shared" si="60"/>
        <v>1</v>
      </c>
      <c r="R332" s="21">
        <f t="shared" si="61"/>
        <v>0</v>
      </c>
      <c r="S332" s="308">
        <f t="shared" si="52"/>
        <v>0</v>
      </c>
      <c r="T332" s="682">
        <f t="shared" ca="1" si="62"/>
        <v>138445</v>
      </c>
    </row>
    <row r="333" spans="1:20">
      <c r="A333" s="631">
        <f>Sheet2!C311</f>
        <v>-3003</v>
      </c>
      <c r="B333" s="631">
        <f>Sheet2!D311</f>
        <v>56.67</v>
      </c>
      <c r="C333" s="21">
        <f t="shared" si="53"/>
        <v>1</v>
      </c>
      <c r="D333" s="633"/>
      <c r="E333" s="21">
        <f t="shared" si="54"/>
        <v>1</v>
      </c>
      <c r="F333" s="633"/>
      <c r="G333" s="21">
        <f t="shared" si="55"/>
        <v>1</v>
      </c>
      <c r="H333" s="633"/>
      <c r="I333" s="21">
        <f t="shared" si="56"/>
        <v>1</v>
      </c>
      <c r="J333" s="633"/>
      <c r="K333" s="21">
        <f t="shared" si="57"/>
        <v>1</v>
      </c>
      <c r="L333" s="633"/>
      <c r="M333" s="21">
        <f t="shared" si="58"/>
        <v>1</v>
      </c>
      <c r="N333" s="633"/>
      <c r="O333" s="21">
        <f t="shared" si="59"/>
        <v>1</v>
      </c>
      <c r="P333" s="633"/>
      <c r="Q333" s="21">
        <f t="shared" si="60"/>
        <v>1</v>
      </c>
      <c r="R333" s="21">
        <f t="shared" si="61"/>
        <v>0</v>
      </c>
      <c r="S333" s="308">
        <f t="shared" si="52"/>
        <v>0</v>
      </c>
      <c r="T333" s="682">
        <f t="shared" ca="1" si="62"/>
        <v>138445</v>
      </c>
    </row>
    <row r="334" spans="1:20">
      <c r="A334" s="631">
        <f>Sheet2!C312</f>
        <v>-3004</v>
      </c>
      <c r="B334" s="631">
        <f>Sheet2!D312</f>
        <v>56.67</v>
      </c>
      <c r="C334" s="21">
        <f t="shared" si="53"/>
        <v>1</v>
      </c>
      <c r="D334" s="633"/>
      <c r="E334" s="21">
        <f t="shared" si="54"/>
        <v>1</v>
      </c>
      <c r="F334" s="633"/>
      <c r="G334" s="21">
        <f t="shared" si="55"/>
        <v>1</v>
      </c>
      <c r="H334" s="633"/>
      <c r="I334" s="21">
        <f t="shared" si="56"/>
        <v>1</v>
      </c>
      <c r="J334" s="633"/>
      <c r="K334" s="21">
        <f t="shared" si="57"/>
        <v>1</v>
      </c>
      <c r="L334" s="633"/>
      <c r="M334" s="21">
        <f t="shared" si="58"/>
        <v>1</v>
      </c>
      <c r="N334" s="633"/>
      <c r="O334" s="21">
        <f t="shared" si="59"/>
        <v>1</v>
      </c>
      <c r="P334" s="633"/>
      <c r="Q334" s="21">
        <f t="shared" si="60"/>
        <v>1</v>
      </c>
      <c r="R334" s="21">
        <f t="shared" si="61"/>
        <v>0</v>
      </c>
      <c r="S334" s="308">
        <f t="shared" si="52"/>
        <v>0</v>
      </c>
      <c r="T334" s="682">
        <f t="shared" ca="1" si="62"/>
        <v>138445</v>
      </c>
    </row>
    <row r="335" spans="1:20">
      <c r="A335" s="631">
        <f>Sheet2!C313</f>
        <v>-3005</v>
      </c>
      <c r="B335" s="631">
        <f>Sheet2!D313</f>
        <v>56.67</v>
      </c>
      <c r="C335" s="21">
        <f t="shared" si="53"/>
        <v>1</v>
      </c>
      <c r="D335" s="633"/>
      <c r="E335" s="21">
        <f t="shared" si="54"/>
        <v>1</v>
      </c>
      <c r="F335" s="633"/>
      <c r="G335" s="21">
        <f t="shared" si="55"/>
        <v>1</v>
      </c>
      <c r="H335" s="633"/>
      <c r="I335" s="21">
        <f t="shared" si="56"/>
        <v>1</v>
      </c>
      <c r="J335" s="633"/>
      <c r="K335" s="21">
        <f t="shared" si="57"/>
        <v>1</v>
      </c>
      <c r="L335" s="633"/>
      <c r="M335" s="21">
        <f t="shared" si="58"/>
        <v>1</v>
      </c>
      <c r="N335" s="633"/>
      <c r="O335" s="21">
        <f t="shared" si="59"/>
        <v>1</v>
      </c>
      <c r="P335" s="633"/>
      <c r="Q335" s="21">
        <f t="shared" si="60"/>
        <v>1</v>
      </c>
      <c r="R335" s="21">
        <f t="shared" si="61"/>
        <v>0</v>
      </c>
      <c r="S335" s="308">
        <f t="shared" si="52"/>
        <v>0</v>
      </c>
      <c r="T335" s="682">
        <f t="shared" ca="1" si="62"/>
        <v>138445</v>
      </c>
    </row>
    <row r="336" spans="1:20">
      <c r="A336" s="631">
        <f>Sheet2!C314</f>
        <v>-3006</v>
      </c>
      <c r="B336" s="631">
        <f>Sheet2!D314</f>
        <v>56.67</v>
      </c>
      <c r="C336" s="21">
        <f t="shared" si="53"/>
        <v>1</v>
      </c>
      <c r="D336" s="633"/>
      <c r="E336" s="21">
        <f t="shared" si="54"/>
        <v>1</v>
      </c>
      <c r="F336" s="633"/>
      <c r="G336" s="21">
        <f t="shared" si="55"/>
        <v>1</v>
      </c>
      <c r="H336" s="633"/>
      <c r="I336" s="21">
        <f t="shared" si="56"/>
        <v>1</v>
      </c>
      <c r="J336" s="633"/>
      <c r="K336" s="21">
        <f t="shared" si="57"/>
        <v>1</v>
      </c>
      <c r="L336" s="633"/>
      <c r="M336" s="21">
        <f t="shared" si="58"/>
        <v>1</v>
      </c>
      <c r="N336" s="633"/>
      <c r="O336" s="21">
        <f t="shared" si="59"/>
        <v>1</v>
      </c>
      <c r="P336" s="633"/>
      <c r="Q336" s="21">
        <f t="shared" si="60"/>
        <v>1</v>
      </c>
      <c r="R336" s="21">
        <f t="shared" si="61"/>
        <v>0</v>
      </c>
      <c r="S336" s="308">
        <f t="shared" si="52"/>
        <v>0</v>
      </c>
      <c r="T336" s="682">
        <f t="shared" ca="1" si="62"/>
        <v>138445</v>
      </c>
    </row>
    <row r="337" spans="1:20">
      <c r="A337" s="631">
        <f>Sheet2!C315</f>
        <v>-3007</v>
      </c>
      <c r="B337" s="631">
        <f>Sheet2!D315</f>
        <v>56.67</v>
      </c>
      <c r="C337" s="21">
        <f t="shared" si="53"/>
        <v>1</v>
      </c>
      <c r="D337" s="633"/>
      <c r="E337" s="21">
        <f t="shared" si="54"/>
        <v>1</v>
      </c>
      <c r="F337" s="633"/>
      <c r="G337" s="21">
        <f t="shared" si="55"/>
        <v>1</v>
      </c>
      <c r="H337" s="633"/>
      <c r="I337" s="21">
        <f t="shared" si="56"/>
        <v>1</v>
      </c>
      <c r="J337" s="633"/>
      <c r="K337" s="21">
        <f t="shared" si="57"/>
        <v>1</v>
      </c>
      <c r="L337" s="633"/>
      <c r="M337" s="21">
        <f t="shared" si="58"/>
        <v>1</v>
      </c>
      <c r="N337" s="633"/>
      <c r="O337" s="21">
        <f t="shared" si="59"/>
        <v>1</v>
      </c>
      <c r="P337" s="633"/>
      <c r="Q337" s="21">
        <f t="shared" si="60"/>
        <v>1</v>
      </c>
      <c r="R337" s="21">
        <f t="shared" si="61"/>
        <v>0</v>
      </c>
      <c r="S337" s="308">
        <f t="shared" si="52"/>
        <v>0</v>
      </c>
      <c r="T337" s="682">
        <f t="shared" ca="1" si="62"/>
        <v>138445</v>
      </c>
    </row>
    <row r="338" spans="1:20">
      <c r="A338" s="631">
        <f>Sheet2!C316</f>
        <v>-3008</v>
      </c>
      <c r="B338" s="631">
        <f>Sheet2!D316</f>
        <v>56.67</v>
      </c>
      <c r="C338" s="21">
        <f t="shared" si="53"/>
        <v>1</v>
      </c>
      <c r="D338" s="633"/>
      <c r="E338" s="21">
        <f t="shared" si="54"/>
        <v>1</v>
      </c>
      <c r="F338" s="633"/>
      <c r="G338" s="21">
        <f t="shared" si="55"/>
        <v>1</v>
      </c>
      <c r="H338" s="633"/>
      <c r="I338" s="21">
        <f t="shared" si="56"/>
        <v>1</v>
      </c>
      <c r="J338" s="633"/>
      <c r="K338" s="21">
        <f t="shared" si="57"/>
        <v>1</v>
      </c>
      <c r="L338" s="633"/>
      <c r="M338" s="21">
        <f t="shared" si="58"/>
        <v>1</v>
      </c>
      <c r="N338" s="633"/>
      <c r="O338" s="21">
        <f t="shared" si="59"/>
        <v>1</v>
      </c>
      <c r="P338" s="633"/>
      <c r="Q338" s="21">
        <f t="shared" si="60"/>
        <v>1</v>
      </c>
      <c r="R338" s="21">
        <f t="shared" si="61"/>
        <v>0</v>
      </c>
      <c r="S338" s="308">
        <f t="shared" si="52"/>
        <v>0</v>
      </c>
      <c r="T338" s="682">
        <f t="shared" ca="1" si="62"/>
        <v>138445</v>
      </c>
    </row>
    <row r="339" spans="1:20">
      <c r="A339" s="631">
        <f>Sheet2!C317</f>
        <v>-3009</v>
      </c>
      <c r="B339" s="631">
        <f>Sheet2!D317</f>
        <v>56.67</v>
      </c>
      <c r="C339" s="21">
        <f t="shared" si="53"/>
        <v>1</v>
      </c>
      <c r="D339" s="633"/>
      <c r="E339" s="21">
        <f t="shared" si="54"/>
        <v>1</v>
      </c>
      <c r="F339" s="633"/>
      <c r="G339" s="21">
        <f t="shared" si="55"/>
        <v>1</v>
      </c>
      <c r="H339" s="633"/>
      <c r="I339" s="21">
        <f t="shared" si="56"/>
        <v>1</v>
      </c>
      <c r="J339" s="633"/>
      <c r="K339" s="21">
        <f t="shared" si="57"/>
        <v>1</v>
      </c>
      <c r="L339" s="633"/>
      <c r="M339" s="21">
        <f t="shared" si="58"/>
        <v>1</v>
      </c>
      <c r="N339" s="633"/>
      <c r="O339" s="21">
        <f t="shared" si="59"/>
        <v>1</v>
      </c>
      <c r="P339" s="633"/>
      <c r="Q339" s="21">
        <f t="shared" si="60"/>
        <v>1</v>
      </c>
      <c r="R339" s="21">
        <f t="shared" si="61"/>
        <v>0</v>
      </c>
      <c r="S339" s="308">
        <f t="shared" si="52"/>
        <v>0</v>
      </c>
      <c r="T339" s="682">
        <f t="shared" ca="1" si="62"/>
        <v>138445</v>
      </c>
    </row>
    <row r="340" spans="1:20">
      <c r="A340" s="631">
        <f>Sheet2!C318</f>
        <v>-3010</v>
      </c>
      <c r="B340" s="631">
        <f>Sheet2!D318</f>
        <v>56.67</v>
      </c>
      <c r="C340" s="21">
        <f t="shared" si="53"/>
        <v>1</v>
      </c>
      <c r="D340" s="633"/>
      <c r="E340" s="21">
        <f t="shared" si="54"/>
        <v>1</v>
      </c>
      <c r="F340" s="633"/>
      <c r="G340" s="21">
        <f t="shared" si="55"/>
        <v>1</v>
      </c>
      <c r="H340" s="633"/>
      <c r="I340" s="21">
        <f t="shared" si="56"/>
        <v>1</v>
      </c>
      <c r="J340" s="633"/>
      <c r="K340" s="21">
        <f t="shared" si="57"/>
        <v>1</v>
      </c>
      <c r="L340" s="633"/>
      <c r="M340" s="21">
        <f t="shared" si="58"/>
        <v>1</v>
      </c>
      <c r="N340" s="633"/>
      <c r="O340" s="21">
        <f t="shared" si="59"/>
        <v>1</v>
      </c>
      <c r="P340" s="633"/>
      <c r="Q340" s="21">
        <f t="shared" si="60"/>
        <v>1</v>
      </c>
      <c r="R340" s="21">
        <f t="shared" si="61"/>
        <v>0</v>
      </c>
      <c r="S340" s="308">
        <f t="shared" si="52"/>
        <v>0</v>
      </c>
      <c r="T340" s="682">
        <f t="shared" ca="1" si="62"/>
        <v>138445</v>
      </c>
    </row>
    <row r="341" spans="1:20">
      <c r="A341" s="631">
        <f>Sheet2!C319</f>
        <v>-3011</v>
      </c>
      <c r="B341" s="631">
        <f>Sheet2!D319</f>
        <v>56.67</v>
      </c>
      <c r="C341" s="21">
        <f t="shared" si="53"/>
        <v>1</v>
      </c>
      <c r="D341" s="633"/>
      <c r="E341" s="21">
        <f t="shared" si="54"/>
        <v>1</v>
      </c>
      <c r="F341" s="633"/>
      <c r="G341" s="21">
        <f t="shared" si="55"/>
        <v>1</v>
      </c>
      <c r="H341" s="633"/>
      <c r="I341" s="21">
        <f t="shared" si="56"/>
        <v>1</v>
      </c>
      <c r="J341" s="633"/>
      <c r="K341" s="21">
        <f t="shared" si="57"/>
        <v>1</v>
      </c>
      <c r="L341" s="633"/>
      <c r="M341" s="21">
        <f t="shared" si="58"/>
        <v>1</v>
      </c>
      <c r="N341" s="633"/>
      <c r="O341" s="21">
        <f t="shared" si="59"/>
        <v>1</v>
      </c>
      <c r="P341" s="633"/>
      <c r="Q341" s="21">
        <f t="shared" si="60"/>
        <v>1</v>
      </c>
      <c r="R341" s="21">
        <f t="shared" si="61"/>
        <v>0</v>
      </c>
      <c r="S341" s="308">
        <f t="shared" si="52"/>
        <v>0</v>
      </c>
      <c r="T341" s="682">
        <f t="shared" ca="1" si="62"/>
        <v>138445</v>
      </c>
    </row>
    <row r="342" spans="1:20">
      <c r="A342" s="631">
        <f>Sheet2!C320</f>
        <v>-3012</v>
      </c>
      <c r="B342" s="631">
        <f>Sheet2!D320</f>
        <v>56.67</v>
      </c>
      <c r="C342" s="21">
        <f t="shared" si="53"/>
        <v>1</v>
      </c>
      <c r="D342" s="633"/>
      <c r="E342" s="21">
        <f t="shared" si="54"/>
        <v>1</v>
      </c>
      <c r="F342" s="633"/>
      <c r="G342" s="21">
        <f t="shared" si="55"/>
        <v>1</v>
      </c>
      <c r="H342" s="633"/>
      <c r="I342" s="21">
        <f t="shared" si="56"/>
        <v>1</v>
      </c>
      <c r="J342" s="633"/>
      <c r="K342" s="21">
        <f t="shared" si="57"/>
        <v>1</v>
      </c>
      <c r="L342" s="633"/>
      <c r="M342" s="21">
        <f t="shared" si="58"/>
        <v>1</v>
      </c>
      <c r="N342" s="633"/>
      <c r="O342" s="21">
        <f t="shared" si="59"/>
        <v>1</v>
      </c>
      <c r="P342" s="633"/>
      <c r="Q342" s="21">
        <f t="shared" si="60"/>
        <v>1</v>
      </c>
      <c r="R342" s="21">
        <f t="shared" si="61"/>
        <v>0</v>
      </c>
      <c r="S342" s="308">
        <f t="shared" si="52"/>
        <v>0</v>
      </c>
      <c r="T342" s="682">
        <f t="shared" ca="1" si="62"/>
        <v>138445</v>
      </c>
    </row>
    <row r="343" spans="1:20">
      <c r="A343" s="631">
        <f>Sheet2!C321</f>
        <v>-3013</v>
      </c>
      <c r="B343" s="631">
        <f>Sheet2!D321</f>
        <v>56.67</v>
      </c>
      <c r="C343" s="21">
        <f t="shared" si="53"/>
        <v>1</v>
      </c>
      <c r="D343" s="633"/>
      <c r="E343" s="21">
        <f t="shared" si="54"/>
        <v>1</v>
      </c>
      <c r="F343" s="633"/>
      <c r="G343" s="21">
        <f t="shared" si="55"/>
        <v>1</v>
      </c>
      <c r="H343" s="633"/>
      <c r="I343" s="21">
        <f t="shared" si="56"/>
        <v>1</v>
      </c>
      <c r="J343" s="633"/>
      <c r="K343" s="21">
        <f t="shared" si="57"/>
        <v>1</v>
      </c>
      <c r="L343" s="633"/>
      <c r="M343" s="21">
        <f t="shared" si="58"/>
        <v>1</v>
      </c>
      <c r="N343" s="633"/>
      <c r="O343" s="21">
        <f t="shared" si="59"/>
        <v>1</v>
      </c>
      <c r="P343" s="633"/>
      <c r="Q343" s="21">
        <f t="shared" si="60"/>
        <v>1</v>
      </c>
      <c r="R343" s="21">
        <f t="shared" si="61"/>
        <v>0</v>
      </c>
      <c r="S343" s="308">
        <f t="shared" si="52"/>
        <v>0</v>
      </c>
      <c r="T343" s="682">
        <f t="shared" ca="1" si="62"/>
        <v>138445</v>
      </c>
    </row>
    <row r="344" spans="1:20">
      <c r="A344" s="631">
        <f>Sheet2!C322</f>
        <v>-3014</v>
      </c>
      <c r="B344" s="631">
        <f>Sheet2!D322</f>
        <v>56.67</v>
      </c>
      <c r="C344" s="21">
        <f t="shared" si="53"/>
        <v>1</v>
      </c>
      <c r="D344" s="633"/>
      <c r="E344" s="21">
        <f t="shared" si="54"/>
        <v>1</v>
      </c>
      <c r="F344" s="633"/>
      <c r="G344" s="21">
        <f t="shared" si="55"/>
        <v>1</v>
      </c>
      <c r="H344" s="633"/>
      <c r="I344" s="21">
        <f t="shared" si="56"/>
        <v>1</v>
      </c>
      <c r="J344" s="633"/>
      <c r="K344" s="21">
        <f t="shared" si="57"/>
        <v>1</v>
      </c>
      <c r="L344" s="633"/>
      <c r="M344" s="21">
        <f t="shared" si="58"/>
        <v>1</v>
      </c>
      <c r="N344" s="633"/>
      <c r="O344" s="21">
        <f t="shared" si="59"/>
        <v>1</v>
      </c>
      <c r="P344" s="633"/>
      <c r="Q344" s="21">
        <f t="shared" si="60"/>
        <v>1</v>
      </c>
      <c r="R344" s="21">
        <f t="shared" si="61"/>
        <v>0</v>
      </c>
      <c r="S344" s="308">
        <f t="shared" ref="S344:S407" si="63">ROUND(R344*B344/10000,0)</f>
        <v>0</v>
      </c>
      <c r="T344" s="682">
        <f t="shared" ca="1" si="62"/>
        <v>138445</v>
      </c>
    </row>
    <row r="345" spans="1:20">
      <c r="A345" s="631">
        <f>Sheet2!C323</f>
        <v>-3015</v>
      </c>
      <c r="B345" s="631">
        <f>Sheet2!D323</f>
        <v>56.67</v>
      </c>
      <c r="C345" s="21">
        <f t="shared" si="53"/>
        <v>1</v>
      </c>
      <c r="D345" s="633"/>
      <c r="E345" s="21">
        <f t="shared" si="54"/>
        <v>1</v>
      </c>
      <c r="F345" s="633"/>
      <c r="G345" s="21">
        <f t="shared" si="55"/>
        <v>1</v>
      </c>
      <c r="H345" s="633"/>
      <c r="I345" s="21">
        <f t="shared" si="56"/>
        <v>1</v>
      </c>
      <c r="J345" s="633"/>
      <c r="K345" s="21">
        <f t="shared" si="57"/>
        <v>1</v>
      </c>
      <c r="L345" s="633"/>
      <c r="M345" s="21">
        <f t="shared" si="58"/>
        <v>1</v>
      </c>
      <c r="N345" s="633"/>
      <c r="O345" s="21">
        <f t="shared" si="59"/>
        <v>1</v>
      </c>
      <c r="P345" s="633"/>
      <c r="Q345" s="21">
        <f t="shared" si="60"/>
        <v>1</v>
      </c>
      <c r="R345" s="21">
        <f t="shared" si="61"/>
        <v>0</v>
      </c>
      <c r="S345" s="308">
        <f t="shared" si="63"/>
        <v>0</v>
      </c>
      <c r="T345" s="682">
        <f t="shared" ca="1" si="62"/>
        <v>138445</v>
      </c>
    </row>
    <row r="346" spans="1:20">
      <c r="A346" s="631">
        <f>Sheet2!C324</f>
        <v>-3016</v>
      </c>
      <c r="B346" s="631">
        <f>Sheet2!D324</f>
        <v>56.67</v>
      </c>
      <c r="C346" s="21">
        <f t="shared" ref="C346:C409" si="64">IF(B346="",1,(LOOKUP(B346,$3:$3,$4:$4)-LOOKUP($B$24,$3:$3,$4:$4)+100)/100)</f>
        <v>1</v>
      </c>
      <c r="D346" s="633"/>
      <c r="E346" s="21">
        <f t="shared" ref="E346:E409" si="65">(SUMIF($5:$5,D346,$6:$6)-SUMIF($5:$5,$D$24,$6:$6)+100)/100</f>
        <v>1</v>
      </c>
      <c r="F346" s="633"/>
      <c r="G346" s="21">
        <f t="shared" ref="G346:G409" si="66">(SUMIF($7:$7,F346,$8:$8)-SUMIF($7:$7,$F$24,$8:$8)+100)/100</f>
        <v>1</v>
      </c>
      <c r="H346" s="633"/>
      <c r="I346" s="21">
        <f t="shared" ref="I346:I409" si="67">(SUMIF($9:$9,H346,$10:$10)-SUMIF($9:$9,$H$24,$10:$10)+100)/100</f>
        <v>1</v>
      </c>
      <c r="J346" s="633"/>
      <c r="K346" s="21">
        <f t="shared" ref="K346:K409" si="68">(SUMIF($11:$11,J346,$12:$12)-SUMIF($11:$11,$J$24,$12:$12)+100)/100</f>
        <v>1</v>
      </c>
      <c r="L346" s="633"/>
      <c r="M346" s="21">
        <f t="shared" ref="M346:M409" si="69">(SUMIF($13:$13,L346,$14:$14)-SUMIF($13:$13,$L$24,$14:$14)+100)/100</f>
        <v>1</v>
      </c>
      <c r="N346" s="633"/>
      <c r="O346" s="21">
        <f t="shared" ref="O346:O409" si="70">(SUMIF($15:$15,N346,$16:$16)-SUMIF($15:$15,$N$24,$16:$16)+100)/100</f>
        <v>1</v>
      </c>
      <c r="P346" s="633"/>
      <c r="Q346" s="21">
        <f t="shared" ref="Q346:Q409" si="71">(SUMIF($17:$17,P346,$18:$18)-SUMIF($17:$17,$P$24,$18:$18)+100)/100</f>
        <v>1</v>
      </c>
      <c r="R346" s="21">
        <f t="shared" ref="R346:R409" si="72">IF(B346="",0,ROUND($R$24*C346*E346*G346*I346*K346*M346*O346*Q346,0))</f>
        <v>0</v>
      </c>
      <c r="S346" s="308">
        <f t="shared" si="63"/>
        <v>0</v>
      </c>
      <c r="T346" s="682">
        <f t="shared" ca="1" si="62"/>
        <v>138445</v>
      </c>
    </row>
    <row r="347" spans="1:20">
      <c r="A347" s="631">
        <f>Sheet2!C325</f>
        <v>-3017</v>
      </c>
      <c r="B347" s="631">
        <f>Sheet2!D325</f>
        <v>56.67</v>
      </c>
      <c r="C347" s="21">
        <f t="shared" si="64"/>
        <v>1</v>
      </c>
      <c r="D347" s="633"/>
      <c r="E347" s="21">
        <f t="shared" si="65"/>
        <v>1</v>
      </c>
      <c r="F347" s="633"/>
      <c r="G347" s="21">
        <f t="shared" si="66"/>
        <v>1</v>
      </c>
      <c r="H347" s="633"/>
      <c r="I347" s="21">
        <f t="shared" si="67"/>
        <v>1</v>
      </c>
      <c r="J347" s="633"/>
      <c r="K347" s="21">
        <f t="shared" si="68"/>
        <v>1</v>
      </c>
      <c r="L347" s="633"/>
      <c r="M347" s="21">
        <f t="shared" si="69"/>
        <v>1</v>
      </c>
      <c r="N347" s="633"/>
      <c r="O347" s="21">
        <f t="shared" si="70"/>
        <v>1</v>
      </c>
      <c r="P347" s="633"/>
      <c r="Q347" s="21">
        <f t="shared" si="71"/>
        <v>1</v>
      </c>
      <c r="R347" s="21">
        <f t="shared" si="72"/>
        <v>0</v>
      </c>
      <c r="S347" s="308">
        <f t="shared" si="63"/>
        <v>0</v>
      </c>
      <c r="T347" s="682">
        <f t="shared" ca="1" si="62"/>
        <v>138445</v>
      </c>
    </row>
    <row r="348" spans="1:20">
      <c r="A348" s="631">
        <f>Sheet2!C326</f>
        <v>-3018</v>
      </c>
      <c r="B348" s="631">
        <f>Sheet2!D326</f>
        <v>56.67</v>
      </c>
      <c r="C348" s="21">
        <f t="shared" si="64"/>
        <v>1</v>
      </c>
      <c r="D348" s="633"/>
      <c r="E348" s="21">
        <f t="shared" si="65"/>
        <v>1</v>
      </c>
      <c r="F348" s="633"/>
      <c r="G348" s="21">
        <f t="shared" si="66"/>
        <v>1</v>
      </c>
      <c r="H348" s="633"/>
      <c r="I348" s="21">
        <f t="shared" si="67"/>
        <v>1</v>
      </c>
      <c r="J348" s="633"/>
      <c r="K348" s="21">
        <f t="shared" si="68"/>
        <v>1</v>
      </c>
      <c r="L348" s="633"/>
      <c r="M348" s="21">
        <f t="shared" si="69"/>
        <v>1</v>
      </c>
      <c r="N348" s="633"/>
      <c r="O348" s="21">
        <f t="shared" si="70"/>
        <v>1</v>
      </c>
      <c r="P348" s="633"/>
      <c r="Q348" s="21">
        <f t="shared" si="71"/>
        <v>1</v>
      </c>
      <c r="R348" s="21">
        <f t="shared" si="72"/>
        <v>0</v>
      </c>
      <c r="S348" s="308">
        <f t="shared" si="63"/>
        <v>0</v>
      </c>
      <c r="T348" s="682">
        <f t="shared" ca="1" si="62"/>
        <v>138445</v>
      </c>
    </row>
    <row r="349" spans="1:20">
      <c r="A349" s="631">
        <f>Sheet2!C327</f>
        <v>-3019</v>
      </c>
      <c r="B349" s="631">
        <f>Sheet2!D327</f>
        <v>56.67</v>
      </c>
      <c r="C349" s="21">
        <f t="shared" si="64"/>
        <v>1</v>
      </c>
      <c r="D349" s="633"/>
      <c r="E349" s="21">
        <f t="shared" si="65"/>
        <v>1</v>
      </c>
      <c r="F349" s="633"/>
      <c r="G349" s="21">
        <f t="shared" si="66"/>
        <v>1</v>
      </c>
      <c r="H349" s="633"/>
      <c r="I349" s="21">
        <f t="shared" si="67"/>
        <v>1</v>
      </c>
      <c r="J349" s="633"/>
      <c r="K349" s="21">
        <f t="shared" si="68"/>
        <v>1</v>
      </c>
      <c r="L349" s="633"/>
      <c r="M349" s="21">
        <f t="shared" si="69"/>
        <v>1</v>
      </c>
      <c r="N349" s="633"/>
      <c r="O349" s="21">
        <f t="shared" si="70"/>
        <v>1</v>
      </c>
      <c r="P349" s="633"/>
      <c r="Q349" s="21">
        <f t="shared" si="71"/>
        <v>1</v>
      </c>
      <c r="R349" s="21">
        <f t="shared" si="72"/>
        <v>0</v>
      </c>
      <c r="S349" s="308">
        <f t="shared" si="63"/>
        <v>0</v>
      </c>
      <c r="T349" s="682">
        <f t="shared" ca="1" si="62"/>
        <v>138445</v>
      </c>
    </row>
    <row r="350" spans="1:20">
      <c r="A350" s="631">
        <f>Sheet2!C328</f>
        <v>-3020</v>
      </c>
      <c r="B350" s="631">
        <f>Sheet2!D328</f>
        <v>56.67</v>
      </c>
      <c r="C350" s="21">
        <f t="shared" si="64"/>
        <v>1</v>
      </c>
      <c r="D350" s="633"/>
      <c r="E350" s="21">
        <f t="shared" si="65"/>
        <v>1</v>
      </c>
      <c r="F350" s="633"/>
      <c r="G350" s="21">
        <f t="shared" si="66"/>
        <v>1</v>
      </c>
      <c r="H350" s="633"/>
      <c r="I350" s="21">
        <f t="shared" si="67"/>
        <v>1</v>
      </c>
      <c r="J350" s="633"/>
      <c r="K350" s="21">
        <f t="shared" si="68"/>
        <v>1</v>
      </c>
      <c r="L350" s="633"/>
      <c r="M350" s="21">
        <f t="shared" si="69"/>
        <v>1</v>
      </c>
      <c r="N350" s="633"/>
      <c r="O350" s="21">
        <f t="shared" si="70"/>
        <v>1</v>
      </c>
      <c r="P350" s="633"/>
      <c r="Q350" s="21">
        <f t="shared" si="71"/>
        <v>1</v>
      </c>
      <c r="R350" s="21">
        <f t="shared" si="72"/>
        <v>0</v>
      </c>
      <c r="S350" s="308">
        <f t="shared" si="63"/>
        <v>0</v>
      </c>
      <c r="T350" s="682">
        <f t="shared" ca="1" si="62"/>
        <v>138445</v>
      </c>
    </row>
    <row r="351" spans="1:20">
      <c r="A351" s="631">
        <f>Sheet2!C329</f>
        <v>-3021</v>
      </c>
      <c r="B351" s="631">
        <f>Sheet2!D329</f>
        <v>56.67</v>
      </c>
      <c r="C351" s="21">
        <f t="shared" si="64"/>
        <v>1</v>
      </c>
      <c r="D351" s="633"/>
      <c r="E351" s="21">
        <f t="shared" si="65"/>
        <v>1</v>
      </c>
      <c r="F351" s="633"/>
      <c r="G351" s="21">
        <f t="shared" si="66"/>
        <v>1</v>
      </c>
      <c r="H351" s="633"/>
      <c r="I351" s="21">
        <f t="shared" si="67"/>
        <v>1</v>
      </c>
      <c r="J351" s="633"/>
      <c r="K351" s="21">
        <f t="shared" si="68"/>
        <v>1</v>
      </c>
      <c r="L351" s="633"/>
      <c r="M351" s="21">
        <f t="shared" si="69"/>
        <v>1</v>
      </c>
      <c r="N351" s="633"/>
      <c r="O351" s="21">
        <f t="shared" si="70"/>
        <v>1</v>
      </c>
      <c r="P351" s="633"/>
      <c r="Q351" s="21">
        <f t="shared" si="71"/>
        <v>1</v>
      </c>
      <c r="R351" s="21">
        <f t="shared" si="72"/>
        <v>0</v>
      </c>
      <c r="S351" s="308">
        <f t="shared" si="63"/>
        <v>0</v>
      </c>
      <c r="T351" s="682">
        <f t="shared" ca="1" si="62"/>
        <v>138445</v>
      </c>
    </row>
    <row r="352" spans="1:20">
      <c r="A352" s="631">
        <f>Sheet2!C330</f>
        <v>-3022</v>
      </c>
      <c r="B352" s="631">
        <f>Sheet2!D330</f>
        <v>56.67</v>
      </c>
      <c r="C352" s="21">
        <f t="shared" si="64"/>
        <v>1</v>
      </c>
      <c r="D352" s="633"/>
      <c r="E352" s="21">
        <f t="shared" si="65"/>
        <v>1</v>
      </c>
      <c r="F352" s="633"/>
      <c r="G352" s="21">
        <f t="shared" si="66"/>
        <v>1</v>
      </c>
      <c r="H352" s="633"/>
      <c r="I352" s="21">
        <f t="shared" si="67"/>
        <v>1</v>
      </c>
      <c r="J352" s="633"/>
      <c r="K352" s="21">
        <f t="shared" si="68"/>
        <v>1</v>
      </c>
      <c r="L352" s="633"/>
      <c r="M352" s="21">
        <f t="shared" si="69"/>
        <v>1</v>
      </c>
      <c r="N352" s="633"/>
      <c r="O352" s="21">
        <f t="shared" si="70"/>
        <v>1</v>
      </c>
      <c r="P352" s="633"/>
      <c r="Q352" s="21">
        <f t="shared" si="71"/>
        <v>1</v>
      </c>
      <c r="R352" s="21">
        <f t="shared" si="72"/>
        <v>0</v>
      </c>
      <c r="S352" s="308">
        <f t="shared" si="63"/>
        <v>0</v>
      </c>
      <c r="T352" s="682">
        <f t="shared" ca="1" si="62"/>
        <v>138445</v>
      </c>
    </row>
    <row r="353" spans="1:20">
      <c r="A353" s="631">
        <f>Sheet2!C331</f>
        <v>-3023</v>
      </c>
      <c r="B353" s="631">
        <f>Sheet2!D331</f>
        <v>56.67</v>
      </c>
      <c r="C353" s="21">
        <f t="shared" si="64"/>
        <v>1</v>
      </c>
      <c r="D353" s="633"/>
      <c r="E353" s="21">
        <f t="shared" si="65"/>
        <v>1</v>
      </c>
      <c r="F353" s="633"/>
      <c r="G353" s="21">
        <f t="shared" si="66"/>
        <v>1</v>
      </c>
      <c r="H353" s="633"/>
      <c r="I353" s="21">
        <f t="shared" si="67"/>
        <v>1</v>
      </c>
      <c r="J353" s="633"/>
      <c r="K353" s="21">
        <f t="shared" si="68"/>
        <v>1</v>
      </c>
      <c r="L353" s="633"/>
      <c r="M353" s="21">
        <f t="shared" si="69"/>
        <v>1</v>
      </c>
      <c r="N353" s="633"/>
      <c r="O353" s="21">
        <f t="shared" si="70"/>
        <v>1</v>
      </c>
      <c r="P353" s="633"/>
      <c r="Q353" s="21">
        <f t="shared" si="71"/>
        <v>1</v>
      </c>
      <c r="R353" s="21">
        <f t="shared" si="72"/>
        <v>0</v>
      </c>
      <c r="S353" s="308">
        <f t="shared" si="63"/>
        <v>0</v>
      </c>
      <c r="T353" s="682">
        <f t="shared" ref="T353:T416" ca="1" si="73">T281</f>
        <v>138445</v>
      </c>
    </row>
    <row r="354" spans="1:20">
      <c r="A354" s="631">
        <f>Sheet2!C332</f>
        <v>-3024</v>
      </c>
      <c r="B354" s="631">
        <f>Sheet2!D332</f>
        <v>56.67</v>
      </c>
      <c r="C354" s="21">
        <f t="shared" si="64"/>
        <v>1</v>
      </c>
      <c r="D354" s="633"/>
      <c r="E354" s="21">
        <f t="shared" si="65"/>
        <v>1</v>
      </c>
      <c r="F354" s="633"/>
      <c r="G354" s="21">
        <f t="shared" si="66"/>
        <v>1</v>
      </c>
      <c r="H354" s="633"/>
      <c r="I354" s="21">
        <f t="shared" si="67"/>
        <v>1</v>
      </c>
      <c r="J354" s="633"/>
      <c r="K354" s="21">
        <f t="shared" si="68"/>
        <v>1</v>
      </c>
      <c r="L354" s="633"/>
      <c r="M354" s="21">
        <f t="shared" si="69"/>
        <v>1</v>
      </c>
      <c r="N354" s="633"/>
      <c r="O354" s="21">
        <f t="shared" si="70"/>
        <v>1</v>
      </c>
      <c r="P354" s="633"/>
      <c r="Q354" s="21">
        <f t="shared" si="71"/>
        <v>1</v>
      </c>
      <c r="R354" s="21">
        <f t="shared" si="72"/>
        <v>0</v>
      </c>
      <c r="S354" s="308">
        <f t="shared" si="63"/>
        <v>0</v>
      </c>
      <c r="T354" s="682">
        <f t="shared" ca="1" si="73"/>
        <v>138445</v>
      </c>
    </row>
    <row r="355" spans="1:20">
      <c r="A355" s="631">
        <f>Sheet2!C333</f>
        <v>-3025</v>
      </c>
      <c r="B355" s="631">
        <f>Sheet2!D333</f>
        <v>56.67</v>
      </c>
      <c r="C355" s="21">
        <f t="shared" si="64"/>
        <v>1</v>
      </c>
      <c r="D355" s="633"/>
      <c r="E355" s="21">
        <f t="shared" si="65"/>
        <v>1</v>
      </c>
      <c r="F355" s="633"/>
      <c r="G355" s="21">
        <f t="shared" si="66"/>
        <v>1</v>
      </c>
      <c r="H355" s="633"/>
      <c r="I355" s="21">
        <f t="shared" si="67"/>
        <v>1</v>
      </c>
      <c r="J355" s="633"/>
      <c r="K355" s="21">
        <f t="shared" si="68"/>
        <v>1</v>
      </c>
      <c r="L355" s="633"/>
      <c r="M355" s="21">
        <f t="shared" si="69"/>
        <v>1</v>
      </c>
      <c r="N355" s="633"/>
      <c r="O355" s="21">
        <f t="shared" si="70"/>
        <v>1</v>
      </c>
      <c r="P355" s="633"/>
      <c r="Q355" s="21">
        <f t="shared" si="71"/>
        <v>1</v>
      </c>
      <c r="R355" s="21">
        <f t="shared" si="72"/>
        <v>0</v>
      </c>
      <c r="S355" s="308">
        <f t="shared" si="63"/>
        <v>0</v>
      </c>
      <c r="T355" s="682">
        <f t="shared" ca="1" si="73"/>
        <v>138445</v>
      </c>
    </row>
    <row r="356" spans="1:20">
      <c r="A356" s="631">
        <f>Sheet2!C334</f>
        <v>-3026</v>
      </c>
      <c r="B356" s="631">
        <f>Sheet2!D334</f>
        <v>56.67</v>
      </c>
      <c r="C356" s="21">
        <f t="shared" si="64"/>
        <v>1</v>
      </c>
      <c r="D356" s="633"/>
      <c r="E356" s="21">
        <f t="shared" si="65"/>
        <v>1</v>
      </c>
      <c r="F356" s="633"/>
      <c r="G356" s="21">
        <f t="shared" si="66"/>
        <v>1</v>
      </c>
      <c r="H356" s="633"/>
      <c r="I356" s="21">
        <f t="shared" si="67"/>
        <v>1</v>
      </c>
      <c r="J356" s="633"/>
      <c r="K356" s="21">
        <f t="shared" si="68"/>
        <v>1</v>
      </c>
      <c r="L356" s="633"/>
      <c r="M356" s="21">
        <f t="shared" si="69"/>
        <v>1</v>
      </c>
      <c r="N356" s="633"/>
      <c r="O356" s="21">
        <f t="shared" si="70"/>
        <v>1</v>
      </c>
      <c r="P356" s="633"/>
      <c r="Q356" s="21">
        <f t="shared" si="71"/>
        <v>1</v>
      </c>
      <c r="R356" s="21">
        <f t="shared" si="72"/>
        <v>0</v>
      </c>
      <c r="S356" s="308">
        <f t="shared" si="63"/>
        <v>0</v>
      </c>
      <c r="T356" s="682">
        <f t="shared" ca="1" si="73"/>
        <v>138445</v>
      </c>
    </row>
    <row r="357" spans="1:20">
      <c r="A357" s="631">
        <f>Sheet2!C335</f>
        <v>-3027</v>
      </c>
      <c r="B357" s="631">
        <f>Sheet2!D335</f>
        <v>56.67</v>
      </c>
      <c r="C357" s="21">
        <f t="shared" si="64"/>
        <v>1</v>
      </c>
      <c r="D357" s="633"/>
      <c r="E357" s="21">
        <f t="shared" si="65"/>
        <v>1</v>
      </c>
      <c r="F357" s="633"/>
      <c r="G357" s="21">
        <f t="shared" si="66"/>
        <v>1</v>
      </c>
      <c r="H357" s="633"/>
      <c r="I357" s="21">
        <f t="shared" si="67"/>
        <v>1</v>
      </c>
      <c r="J357" s="633"/>
      <c r="K357" s="21">
        <f t="shared" si="68"/>
        <v>1</v>
      </c>
      <c r="L357" s="633"/>
      <c r="M357" s="21">
        <f t="shared" si="69"/>
        <v>1</v>
      </c>
      <c r="N357" s="633"/>
      <c r="O357" s="21">
        <f t="shared" si="70"/>
        <v>1</v>
      </c>
      <c r="P357" s="633"/>
      <c r="Q357" s="21">
        <f t="shared" si="71"/>
        <v>1</v>
      </c>
      <c r="R357" s="21">
        <f t="shared" si="72"/>
        <v>0</v>
      </c>
      <c r="S357" s="308">
        <f t="shared" si="63"/>
        <v>0</v>
      </c>
      <c r="T357" s="682">
        <f t="shared" ca="1" si="73"/>
        <v>138445</v>
      </c>
    </row>
    <row r="358" spans="1:20">
      <c r="A358" s="631">
        <f>Sheet2!C336</f>
        <v>-3028</v>
      </c>
      <c r="B358" s="631">
        <f>Sheet2!D336</f>
        <v>56.67</v>
      </c>
      <c r="C358" s="21">
        <f t="shared" si="64"/>
        <v>1</v>
      </c>
      <c r="D358" s="633"/>
      <c r="E358" s="21">
        <f t="shared" si="65"/>
        <v>1</v>
      </c>
      <c r="F358" s="633"/>
      <c r="G358" s="21">
        <f t="shared" si="66"/>
        <v>1</v>
      </c>
      <c r="H358" s="633"/>
      <c r="I358" s="21">
        <f t="shared" si="67"/>
        <v>1</v>
      </c>
      <c r="J358" s="633"/>
      <c r="K358" s="21">
        <f t="shared" si="68"/>
        <v>1</v>
      </c>
      <c r="L358" s="633"/>
      <c r="M358" s="21">
        <f t="shared" si="69"/>
        <v>1</v>
      </c>
      <c r="N358" s="633"/>
      <c r="O358" s="21">
        <f t="shared" si="70"/>
        <v>1</v>
      </c>
      <c r="P358" s="633"/>
      <c r="Q358" s="21">
        <f t="shared" si="71"/>
        <v>1</v>
      </c>
      <c r="R358" s="21">
        <f t="shared" si="72"/>
        <v>0</v>
      </c>
      <c r="S358" s="308">
        <f t="shared" si="63"/>
        <v>0</v>
      </c>
      <c r="T358" s="682">
        <f t="shared" ca="1" si="73"/>
        <v>138445</v>
      </c>
    </row>
    <row r="359" spans="1:20">
      <c r="A359" s="631">
        <f>Sheet2!C337</f>
        <v>-3029</v>
      </c>
      <c r="B359" s="631">
        <f>Sheet2!D337</f>
        <v>56.67</v>
      </c>
      <c r="C359" s="21">
        <f t="shared" si="64"/>
        <v>1</v>
      </c>
      <c r="D359" s="633"/>
      <c r="E359" s="21">
        <f t="shared" si="65"/>
        <v>1</v>
      </c>
      <c r="F359" s="633"/>
      <c r="G359" s="21">
        <f t="shared" si="66"/>
        <v>1</v>
      </c>
      <c r="H359" s="633"/>
      <c r="I359" s="21">
        <f t="shared" si="67"/>
        <v>1</v>
      </c>
      <c r="J359" s="633"/>
      <c r="K359" s="21">
        <f t="shared" si="68"/>
        <v>1</v>
      </c>
      <c r="L359" s="633"/>
      <c r="M359" s="21">
        <f t="shared" si="69"/>
        <v>1</v>
      </c>
      <c r="N359" s="633"/>
      <c r="O359" s="21">
        <f t="shared" si="70"/>
        <v>1</v>
      </c>
      <c r="P359" s="633"/>
      <c r="Q359" s="21">
        <f t="shared" si="71"/>
        <v>1</v>
      </c>
      <c r="R359" s="21">
        <f t="shared" si="72"/>
        <v>0</v>
      </c>
      <c r="S359" s="308">
        <f t="shared" si="63"/>
        <v>0</v>
      </c>
      <c r="T359" s="682">
        <f t="shared" ca="1" si="73"/>
        <v>138445</v>
      </c>
    </row>
    <row r="360" spans="1:20">
      <c r="A360" s="631">
        <f>Sheet2!C338</f>
        <v>-3030</v>
      </c>
      <c r="B360" s="631">
        <f>Sheet2!D338</f>
        <v>56.67</v>
      </c>
      <c r="C360" s="21">
        <f t="shared" si="64"/>
        <v>1</v>
      </c>
      <c r="D360" s="633"/>
      <c r="E360" s="21">
        <f t="shared" si="65"/>
        <v>1</v>
      </c>
      <c r="F360" s="633"/>
      <c r="G360" s="21">
        <f t="shared" si="66"/>
        <v>1</v>
      </c>
      <c r="H360" s="633"/>
      <c r="I360" s="21">
        <f t="shared" si="67"/>
        <v>1</v>
      </c>
      <c r="J360" s="633"/>
      <c r="K360" s="21">
        <f t="shared" si="68"/>
        <v>1</v>
      </c>
      <c r="L360" s="633"/>
      <c r="M360" s="21">
        <f t="shared" si="69"/>
        <v>1</v>
      </c>
      <c r="N360" s="633"/>
      <c r="O360" s="21">
        <f t="shared" si="70"/>
        <v>1</v>
      </c>
      <c r="P360" s="633"/>
      <c r="Q360" s="21">
        <f t="shared" si="71"/>
        <v>1</v>
      </c>
      <c r="R360" s="21">
        <f t="shared" si="72"/>
        <v>0</v>
      </c>
      <c r="S360" s="308">
        <f t="shared" si="63"/>
        <v>0</v>
      </c>
      <c r="T360" s="682">
        <f t="shared" ca="1" si="73"/>
        <v>138445</v>
      </c>
    </row>
    <row r="361" spans="1:20">
      <c r="A361" s="631">
        <f>Sheet2!C339</f>
        <v>-3031</v>
      </c>
      <c r="B361" s="631">
        <f>Sheet2!D339</f>
        <v>56.67</v>
      </c>
      <c r="C361" s="21">
        <f t="shared" si="64"/>
        <v>1</v>
      </c>
      <c r="D361" s="633"/>
      <c r="E361" s="21">
        <f t="shared" si="65"/>
        <v>1</v>
      </c>
      <c r="F361" s="633"/>
      <c r="G361" s="21">
        <f t="shared" si="66"/>
        <v>1</v>
      </c>
      <c r="H361" s="633"/>
      <c r="I361" s="21">
        <f t="shared" si="67"/>
        <v>1</v>
      </c>
      <c r="J361" s="633"/>
      <c r="K361" s="21">
        <f t="shared" si="68"/>
        <v>1</v>
      </c>
      <c r="L361" s="633"/>
      <c r="M361" s="21">
        <f t="shared" si="69"/>
        <v>1</v>
      </c>
      <c r="N361" s="633"/>
      <c r="O361" s="21">
        <f t="shared" si="70"/>
        <v>1</v>
      </c>
      <c r="P361" s="633"/>
      <c r="Q361" s="21">
        <f t="shared" si="71"/>
        <v>1</v>
      </c>
      <c r="R361" s="21">
        <f t="shared" si="72"/>
        <v>0</v>
      </c>
      <c r="S361" s="308">
        <f t="shared" si="63"/>
        <v>0</v>
      </c>
      <c r="T361" s="682">
        <f t="shared" ca="1" si="73"/>
        <v>138445</v>
      </c>
    </row>
    <row r="362" spans="1:20">
      <c r="A362" s="631">
        <f>Sheet2!C340</f>
        <v>-3032</v>
      </c>
      <c r="B362" s="631">
        <f>Sheet2!D340</f>
        <v>56.67</v>
      </c>
      <c r="C362" s="21">
        <f t="shared" si="64"/>
        <v>1</v>
      </c>
      <c r="D362" s="633"/>
      <c r="E362" s="21">
        <f t="shared" si="65"/>
        <v>1</v>
      </c>
      <c r="F362" s="633"/>
      <c r="G362" s="21">
        <f t="shared" si="66"/>
        <v>1</v>
      </c>
      <c r="H362" s="633"/>
      <c r="I362" s="21">
        <f t="shared" si="67"/>
        <v>1</v>
      </c>
      <c r="J362" s="633"/>
      <c r="K362" s="21">
        <f t="shared" si="68"/>
        <v>1</v>
      </c>
      <c r="L362" s="633"/>
      <c r="M362" s="21">
        <f t="shared" si="69"/>
        <v>1</v>
      </c>
      <c r="N362" s="633"/>
      <c r="O362" s="21">
        <f t="shared" si="70"/>
        <v>1</v>
      </c>
      <c r="P362" s="633"/>
      <c r="Q362" s="21">
        <f t="shared" si="71"/>
        <v>1</v>
      </c>
      <c r="R362" s="21">
        <f t="shared" si="72"/>
        <v>0</v>
      </c>
      <c r="S362" s="308">
        <f t="shared" si="63"/>
        <v>0</v>
      </c>
      <c r="T362" s="682">
        <f t="shared" ca="1" si="73"/>
        <v>138445</v>
      </c>
    </row>
    <row r="363" spans="1:20">
      <c r="A363" s="631">
        <f>Sheet2!C341</f>
        <v>-3033</v>
      </c>
      <c r="B363" s="631">
        <f>Sheet2!D341</f>
        <v>56.67</v>
      </c>
      <c r="C363" s="21">
        <f t="shared" si="64"/>
        <v>1</v>
      </c>
      <c r="D363" s="633"/>
      <c r="E363" s="21">
        <f t="shared" si="65"/>
        <v>1</v>
      </c>
      <c r="F363" s="633"/>
      <c r="G363" s="21">
        <f t="shared" si="66"/>
        <v>1</v>
      </c>
      <c r="H363" s="633"/>
      <c r="I363" s="21">
        <f t="shared" si="67"/>
        <v>1</v>
      </c>
      <c r="J363" s="633"/>
      <c r="K363" s="21">
        <f t="shared" si="68"/>
        <v>1</v>
      </c>
      <c r="L363" s="633"/>
      <c r="M363" s="21">
        <f t="shared" si="69"/>
        <v>1</v>
      </c>
      <c r="N363" s="633"/>
      <c r="O363" s="21">
        <f t="shared" si="70"/>
        <v>1</v>
      </c>
      <c r="P363" s="633"/>
      <c r="Q363" s="21">
        <f t="shared" si="71"/>
        <v>1</v>
      </c>
      <c r="R363" s="21">
        <f t="shared" si="72"/>
        <v>0</v>
      </c>
      <c r="S363" s="308">
        <f t="shared" si="63"/>
        <v>0</v>
      </c>
      <c r="T363" s="682">
        <f t="shared" ca="1" si="73"/>
        <v>138445</v>
      </c>
    </row>
    <row r="364" spans="1:20">
      <c r="A364" s="631">
        <f>Sheet2!C342</f>
        <v>-3034</v>
      </c>
      <c r="B364" s="631">
        <f>Sheet2!D342</f>
        <v>56.67</v>
      </c>
      <c r="C364" s="21">
        <f t="shared" si="64"/>
        <v>1</v>
      </c>
      <c r="D364" s="633"/>
      <c r="E364" s="21">
        <f t="shared" si="65"/>
        <v>1</v>
      </c>
      <c r="F364" s="633"/>
      <c r="G364" s="21">
        <f t="shared" si="66"/>
        <v>1</v>
      </c>
      <c r="H364" s="633"/>
      <c r="I364" s="21">
        <f t="shared" si="67"/>
        <v>1</v>
      </c>
      <c r="J364" s="633"/>
      <c r="K364" s="21">
        <f t="shared" si="68"/>
        <v>1</v>
      </c>
      <c r="L364" s="633"/>
      <c r="M364" s="21">
        <f t="shared" si="69"/>
        <v>1</v>
      </c>
      <c r="N364" s="633"/>
      <c r="O364" s="21">
        <f t="shared" si="70"/>
        <v>1</v>
      </c>
      <c r="P364" s="633"/>
      <c r="Q364" s="21">
        <f t="shared" si="71"/>
        <v>1</v>
      </c>
      <c r="R364" s="21">
        <f t="shared" si="72"/>
        <v>0</v>
      </c>
      <c r="S364" s="308">
        <f t="shared" si="63"/>
        <v>0</v>
      </c>
      <c r="T364" s="682">
        <f t="shared" ca="1" si="73"/>
        <v>138445</v>
      </c>
    </row>
    <row r="365" spans="1:20">
      <c r="A365" s="631">
        <f>Sheet2!C343</f>
        <v>-3035</v>
      </c>
      <c r="B365" s="631">
        <f>Sheet2!D343</f>
        <v>56.67</v>
      </c>
      <c r="C365" s="21">
        <f t="shared" si="64"/>
        <v>1</v>
      </c>
      <c r="D365" s="633"/>
      <c r="E365" s="21">
        <f t="shared" si="65"/>
        <v>1</v>
      </c>
      <c r="F365" s="633"/>
      <c r="G365" s="21">
        <f t="shared" si="66"/>
        <v>1</v>
      </c>
      <c r="H365" s="633"/>
      <c r="I365" s="21">
        <f t="shared" si="67"/>
        <v>1</v>
      </c>
      <c r="J365" s="633"/>
      <c r="K365" s="21">
        <f t="shared" si="68"/>
        <v>1</v>
      </c>
      <c r="L365" s="633"/>
      <c r="M365" s="21">
        <f t="shared" si="69"/>
        <v>1</v>
      </c>
      <c r="N365" s="633"/>
      <c r="O365" s="21">
        <f t="shared" si="70"/>
        <v>1</v>
      </c>
      <c r="P365" s="633"/>
      <c r="Q365" s="21">
        <f t="shared" si="71"/>
        <v>1</v>
      </c>
      <c r="R365" s="21">
        <f t="shared" si="72"/>
        <v>0</v>
      </c>
      <c r="S365" s="308">
        <f t="shared" si="63"/>
        <v>0</v>
      </c>
      <c r="T365" s="682">
        <f t="shared" ca="1" si="73"/>
        <v>138445</v>
      </c>
    </row>
    <row r="366" spans="1:20">
      <c r="A366" s="631">
        <f>Sheet2!C344</f>
        <v>-3036</v>
      </c>
      <c r="B366" s="631">
        <f>Sheet2!D344</f>
        <v>56.67</v>
      </c>
      <c r="C366" s="21">
        <f t="shared" si="64"/>
        <v>1</v>
      </c>
      <c r="D366" s="633"/>
      <c r="E366" s="21">
        <f t="shared" si="65"/>
        <v>1</v>
      </c>
      <c r="F366" s="633"/>
      <c r="G366" s="21">
        <f t="shared" si="66"/>
        <v>1</v>
      </c>
      <c r="H366" s="633"/>
      <c r="I366" s="21">
        <f t="shared" si="67"/>
        <v>1</v>
      </c>
      <c r="J366" s="633"/>
      <c r="K366" s="21">
        <f t="shared" si="68"/>
        <v>1</v>
      </c>
      <c r="L366" s="633"/>
      <c r="M366" s="21">
        <f t="shared" si="69"/>
        <v>1</v>
      </c>
      <c r="N366" s="633"/>
      <c r="O366" s="21">
        <f t="shared" si="70"/>
        <v>1</v>
      </c>
      <c r="P366" s="633"/>
      <c r="Q366" s="21">
        <f t="shared" si="71"/>
        <v>1</v>
      </c>
      <c r="R366" s="21">
        <f t="shared" si="72"/>
        <v>0</v>
      </c>
      <c r="S366" s="308">
        <f t="shared" si="63"/>
        <v>0</v>
      </c>
      <c r="T366" s="682">
        <f t="shared" ca="1" si="73"/>
        <v>138445</v>
      </c>
    </row>
    <row r="367" spans="1:20">
      <c r="A367" s="631">
        <f>Sheet2!C345</f>
        <v>-3037</v>
      </c>
      <c r="B367" s="631">
        <f>Sheet2!D345</f>
        <v>56.67</v>
      </c>
      <c r="C367" s="21">
        <f t="shared" si="64"/>
        <v>1</v>
      </c>
      <c r="D367" s="633"/>
      <c r="E367" s="21">
        <f t="shared" si="65"/>
        <v>1</v>
      </c>
      <c r="F367" s="633"/>
      <c r="G367" s="21">
        <f t="shared" si="66"/>
        <v>1</v>
      </c>
      <c r="H367" s="633"/>
      <c r="I367" s="21">
        <f t="shared" si="67"/>
        <v>1</v>
      </c>
      <c r="J367" s="633"/>
      <c r="K367" s="21">
        <f t="shared" si="68"/>
        <v>1</v>
      </c>
      <c r="L367" s="633"/>
      <c r="M367" s="21">
        <f t="shared" si="69"/>
        <v>1</v>
      </c>
      <c r="N367" s="633"/>
      <c r="O367" s="21">
        <f t="shared" si="70"/>
        <v>1</v>
      </c>
      <c r="P367" s="633"/>
      <c r="Q367" s="21">
        <f t="shared" si="71"/>
        <v>1</v>
      </c>
      <c r="R367" s="21">
        <f t="shared" si="72"/>
        <v>0</v>
      </c>
      <c r="S367" s="308">
        <f t="shared" si="63"/>
        <v>0</v>
      </c>
      <c r="T367" s="682">
        <f t="shared" ca="1" si="73"/>
        <v>138445</v>
      </c>
    </row>
    <row r="368" spans="1:20">
      <c r="A368" s="631">
        <f>Sheet2!C346</f>
        <v>-3038</v>
      </c>
      <c r="B368" s="631">
        <f>Sheet2!D346</f>
        <v>56.67</v>
      </c>
      <c r="C368" s="21">
        <f t="shared" si="64"/>
        <v>1</v>
      </c>
      <c r="D368" s="633"/>
      <c r="E368" s="21">
        <f t="shared" si="65"/>
        <v>1</v>
      </c>
      <c r="F368" s="633"/>
      <c r="G368" s="21">
        <f t="shared" si="66"/>
        <v>1</v>
      </c>
      <c r="H368" s="633"/>
      <c r="I368" s="21">
        <f t="shared" si="67"/>
        <v>1</v>
      </c>
      <c r="J368" s="633"/>
      <c r="K368" s="21">
        <f t="shared" si="68"/>
        <v>1</v>
      </c>
      <c r="L368" s="633"/>
      <c r="M368" s="21">
        <f t="shared" si="69"/>
        <v>1</v>
      </c>
      <c r="N368" s="633"/>
      <c r="O368" s="21">
        <f t="shared" si="70"/>
        <v>1</v>
      </c>
      <c r="P368" s="633"/>
      <c r="Q368" s="21">
        <f t="shared" si="71"/>
        <v>1</v>
      </c>
      <c r="R368" s="21">
        <f t="shared" si="72"/>
        <v>0</v>
      </c>
      <c r="S368" s="308">
        <f t="shared" si="63"/>
        <v>0</v>
      </c>
      <c r="T368" s="682">
        <f t="shared" ca="1" si="73"/>
        <v>138445</v>
      </c>
    </row>
    <row r="369" spans="1:20">
      <c r="A369" s="631">
        <f>Sheet2!C347</f>
        <v>-3039</v>
      </c>
      <c r="B369" s="631">
        <f>Sheet2!D347</f>
        <v>56.67</v>
      </c>
      <c r="C369" s="21">
        <f t="shared" si="64"/>
        <v>1</v>
      </c>
      <c r="D369" s="633"/>
      <c r="E369" s="21">
        <f t="shared" si="65"/>
        <v>1</v>
      </c>
      <c r="F369" s="633"/>
      <c r="G369" s="21">
        <f t="shared" si="66"/>
        <v>1</v>
      </c>
      <c r="H369" s="633"/>
      <c r="I369" s="21">
        <f t="shared" si="67"/>
        <v>1</v>
      </c>
      <c r="J369" s="633"/>
      <c r="K369" s="21">
        <f t="shared" si="68"/>
        <v>1</v>
      </c>
      <c r="L369" s="633"/>
      <c r="M369" s="21">
        <f t="shared" si="69"/>
        <v>1</v>
      </c>
      <c r="N369" s="633"/>
      <c r="O369" s="21">
        <f t="shared" si="70"/>
        <v>1</v>
      </c>
      <c r="P369" s="633"/>
      <c r="Q369" s="21">
        <f t="shared" si="71"/>
        <v>1</v>
      </c>
      <c r="R369" s="21">
        <f t="shared" si="72"/>
        <v>0</v>
      </c>
      <c r="S369" s="308">
        <f t="shared" si="63"/>
        <v>0</v>
      </c>
      <c r="T369" s="682">
        <f t="shared" ca="1" si="73"/>
        <v>138445</v>
      </c>
    </row>
    <row r="370" spans="1:20">
      <c r="A370" s="631">
        <f>Sheet2!C348</f>
        <v>-3040</v>
      </c>
      <c r="B370" s="631">
        <f>Sheet2!D348</f>
        <v>56.67</v>
      </c>
      <c r="C370" s="21">
        <f t="shared" si="64"/>
        <v>1</v>
      </c>
      <c r="D370" s="633"/>
      <c r="E370" s="21">
        <f t="shared" si="65"/>
        <v>1</v>
      </c>
      <c r="F370" s="633"/>
      <c r="G370" s="21">
        <f t="shared" si="66"/>
        <v>1</v>
      </c>
      <c r="H370" s="633"/>
      <c r="I370" s="21">
        <f t="shared" si="67"/>
        <v>1</v>
      </c>
      <c r="J370" s="633"/>
      <c r="K370" s="21">
        <f t="shared" si="68"/>
        <v>1</v>
      </c>
      <c r="L370" s="633"/>
      <c r="M370" s="21">
        <f t="shared" si="69"/>
        <v>1</v>
      </c>
      <c r="N370" s="633"/>
      <c r="O370" s="21">
        <f t="shared" si="70"/>
        <v>1</v>
      </c>
      <c r="P370" s="633"/>
      <c r="Q370" s="21">
        <f t="shared" si="71"/>
        <v>1</v>
      </c>
      <c r="R370" s="21">
        <f t="shared" si="72"/>
        <v>0</v>
      </c>
      <c r="S370" s="308">
        <f t="shared" si="63"/>
        <v>0</v>
      </c>
      <c r="T370" s="682">
        <f t="shared" ca="1" si="73"/>
        <v>138445</v>
      </c>
    </row>
    <row r="371" spans="1:20">
      <c r="A371" s="631">
        <f>Sheet2!C349</f>
        <v>-3041</v>
      </c>
      <c r="B371" s="631">
        <f>Sheet2!D349</f>
        <v>56.67</v>
      </c>
      <c r="C371" s="21">
        <f t="shared" si="64"/>
        <v>1</v>
      </c>
      <c r="D371" s="633"/>
      <c r="E371" s="21">
        <f t="shared" si="65"/>
        <v>1</v>
      </c>
      <c r="F371" s="633"/>
      <c r="G371" s="21">
        <f t="shared" si="66"/>
        <v>1</v>
      </c>
      <c r="H371" s="633"/>
      <c r="I371" s="21">
        <f t="shared" si="67"/>
        <v>1</v>
      </c>
      <c r="J371" s="633"/>
      <c r="K371" s="21">
        <f t="shared" si="68"/>
        <v>1</v>
      </c>
      <c r="L371" s="633"/>
      <c r="M371" s="21">
        <f t="shared" si="69"/>
        <v>1</v>
      </c>
      <c r="N371" s="633"/>
      <c r="O371" s="21">
        <f t="shared" si="70"/>
        <v>1</v>
      </c>
      <c r="P371" s="633"/>
      <c r="Q371" s="21">
        <f t="shared" si="71"/>
        <v>1</v>
      </c>
      <c r="R371" s="21">
        <f t="shared" si="72"/>
        <v>0</v>
      </c>
      <c r="S371" s="308">
        <f t="shared" si="63"/>
        <v>0</v>
      </c>
      <c r="T371" s="682">
        <f t="shared" ca="1" si="73"/>
        <v>138445</v>
      </c>
    </row>
    <row r="372" spans="1:20">
      <c r="A372" s="631">
        <f>Sheet2!C350</f>
        <v>-3042</v>
      </c>
      <c r="B372" s="631">
        <f>Sheet2!D350</f>
        <v>56.67</v>
      </c>
      <c r="C372" s="21">
        <f t="shared" si="64"/>
        <v>1</v>
      </c>
      <c r="D372" s="633"/>
      <c r="E372" s="21">
        <f t="shared" si="65"/>
        <v>1</v>
      </c>
      <c r="F372" s="633"/>
      <c r="G372" s="21">
        <f t="shared" si="66"/>
        <v>1</v>
      </c>
      <c r="H372" s="633"/>
      <c r="I372" s="21">
        <f t="shared" si="67"/>
        <v>1</v>
      </c>
      <c r="J372" s="633"/>
      <c r="K372" s="21">
        <f t="shared" si="68"/>
        <v>1</v>
      </c>
      <c r="L372" s="633"/>
      <c r="M372" s="21">
        <f t="shared" si="69"/>
        <v>1</v>
      </c>
      <c r="N372" s="633"/>
      <c r="O372" s="21">
        <f t="shared" si="70"/>
        <v>1</v>
      </c>
      <c r="P372" s="633"/>
      <c r="Q372" s="21">
        <f t="shared" si="71"/>
        <v>1</v>
      </c>
      <c r="R372" s="21">
        <f t="shared" si="72"/>
        <v>0</v>
      </c>
      <c r="S372" s="308">
        <f t="shared" si="63"/>
        <v>0</v>
      </c>
      <c r="T372" s="682">
        <f t="shared" ca="1" si="73"/>
        <v>138445</v>
      </c>
    </row>
    <row r="373" spans="1:20">
      <c r="A373" s="631">
        <f>Sheet2!C351</f>
        <v>-3043</v>
      </c>
      <c r="B373" s="631">
        <f>Sheet2!D351</f>
        <v>56.67</v>
      </c>
      <c r="C373" s="21">
        <f t="shared" si="64"/>
        <v>1</v>
      </c>
      <c r="D373" s="633"/>
      <c r="E373" s="21">
        <f t="shared" si="65"/>
        <v>1</v>
      </c>
      <c r="F373" s="633"/>
      <c r="G373" s="21">
        <f t="shared" si="66"/>
        <v>1</v>
      </c>
      <c r="H373" s="633"/>
      <c r="I373" s="21">
        <f t="shared" si="67"/>
        <v>1</v>
      </c>
      <c r="J373" s="633"/>
      <c r="K373" s="21">
        <f t="shared" si="68"/>
        <v>1</v>
      </c>
      <c r="L373" s="633"/>
      <c r="M373" s="21">
        <f t="shared" si="69"/>
        <v>1</v>
      </c>
      <c r="N373" s="633"/>
      <c r="O373" s="21">
        <f t="shared" si="70"/>
        <v>1</v>
      </c>
      <c r="P373" s="633"/>
      <c r="Q373" s="21">
        <f t="shared" si="71"/>
        <v>1</v>
      </c>
      <c r="R373" s="21">
        <f t="shared" si="72"/>
        <v>0</v>
      </c>
      <c r="S373" s="308">
        <f t="shared" si="63"/>
        <v>0</v>
      </c>
      <c r="T373" s="682">
        <f t="shared" ca="1" si="73"/>
        <v>138445</v>
      </c>
    </row>
    <row r="374" spans="1:20">
      <c r="A374" s="631">
        <f>Sheet2!C352</f>
        <v>-3044</v>
      </c>
      <c r="B374" s="631">
        <f>Sheet2!D352</f>
        <v>56.67</v>
      </c>
      <c r="C374" s="21">
        <f t="shared" si="64"/>
        <v>1</v>
      </c>
      <c r="D374" s="633"/>
      <c r="E374" s="21">
        <f t="shared" si="65"/>
        <v>1</v>
      </c>
      <c r="F374" s="633"/>
      <c r="G374" s="21">
        <f t="shared" si="66"/>
        <v>1</v>
      </c>
      <c r="H374" s="633"/>
      <c r="I374" s="21">
        <f t="shared" si="67"/>
        <v>1</v>
      </c>
      <c r="J374" s="633"/>
      <c r="K374" s="21">
        <f t="shared" si="68"/>
        <v>1</v>
      </c>
      <c r="L374" s="633"/>
      <c r="M374" s="21">
        <f t="shared" si="69"/>
        <v>1</v>
      </c>
      <c r="N374" s="633"/>
      <c r="O374" s="21">
        <f t="shared" si="70"/>
        <v>1</v>
      </c>
      <c r="P374" s="633"/>
      <c r="Q374" s="21">
        <f t="shared" si="71"/>
        <v>1</v>
      </c>
      <c r="R374" s="21">
        <f t="shared" si="72"/>
        <v>0</v>
      </c>
      <c r="S374" s="308">
        <f t="shared" si="63"/>
        <v>0</v>
      </c>
      <c r="T374" s="682">
        <f t="shared" ca="1" si="73"/>
        <v>138445</v>
      </c>
    </row>
    <row r="375" spans="1:20">
      <c r="A375" s="631">
        <f>Sheet2!C353</f>
        <v>-3045</v>
      </c>
      <c r="B375" s="631">
        <f>Sheet2!D353</f>
        <v>56.67</v>
      </c>
      <c r="C375" s="21">
        <f t="shared" si="64"/>
        <v>1</v>
      </c>
      <c r="D375" s="633"/>
      <c r="E375" s="21">
        <f t="shared" si="65"/>
        <v>1</v>
      </c>
      <c r="F375" s="633"/>
      <c r="G375" s="21">
        <f t="shared" si="66"/>
        <v>1</v>
      </c>
      <c r="H375" s="633"/>
      <c r="I375" s="21">
        <f t="shared" si="67"/>
        <v>1</v>
      </c>
      <c r="J375" s="633"/>
      <c r="K375" s="21">
        <f t="shared" si="68"/>
        <v>1</v>
      </c>
      <c r="L375" s="633"/>
      <c r="M375" s="21">
        <f t="shared" si="69"/>
        <v>1</v>
      </c>
      <c r="N375" s="633"/>
      <c r="O375" s="21">
        <f t="shared" si="70"/>
        <v>1</v>
      </c>
      <c r="P375" s="633"/>
      <c r="Q375" s="21">
        <f t="shared" si="71"/>
        <v>1</v>
      </c>
      <c r="R375" s="21">
        <f t="shared" si="72"/>
        <v>0</v>
      </c>
      <c r="S375" s="308">
        <f t="shared" si="63"/>
        <v>0</v>
      </c>
      <c r="T375" s="682">
        <f t="shared" ca="1" si="73"/>
        <v>138445</v>
      </c>
    </row>
    <row r="376" spans="1:20">
      <c r="A376" s="631">
        <f>Sheet2!C354</f>
        <v>-3046</v>
      </c>
      <c r="B376" s="631">
        <f>Sheet2!D354</f>
        <v>56.67</v>
      </c>
      <c r="C376" s="21">
        <f t="shared" si="64"/>
        <v>1</v>
      </c>
      <c r="D376" s="633"/>
      <c r="E376" s="21">
        <f t="shared" si="65"/>
        <v>1</v>
      </c>
      <c r="F376" s="633"/>
      <c r="G376" s="21">
        <f t="shared" si="66"/>
        <v>1</v>
      </c>
      <c r="H376" s="633"/>
      <c r="I376" s="21">
        <f t="shared" si="67"/>
        <v>1</v>
      </c>
      <c r="J376" s="633"/>
      <c r="K376" s="21">
        <f t="shared" si="68"/>
        <v>1</v>
      </c>
      <c r="L376" s="633"/>
      <c r="M376" s="21">
        <f t="shared" si="69"/>
        <v>1</v>
      </c>
      <c r="N376" s="633"/>
      <c r="O376" s="21">
        <f t="shared" si="70"/>
        <v>1</v>
      </c>
      <c r="P376" s="633"/>
      <c r="Q376" s="21">
        <f t="shared" si="71"/>
        <v>1</v>
      </c>
      <c r="R376" s="21">
        <f t="shared" si="72"/>
        <v>0</v>
      </c>
      <c r="S376" s="308">
        <f t="shared" si="63"/>
        <v>0</v>
      </c>
      <c r="T376" s="682">
        <f t="shared" ca="1" si="73"/>
        <v>138445</v>
      </c>
    </row>
    <row r="377" spans="1:20">
      <c r="A377" s="631">
        <f>Sheet2!C355</f>
        <v>-3047</v>
      </c>
      <c r="B377" s="631">
        <f>Sheet2!D355</f>
        <v>56.67</v>
      </c>
      <c r="C377" s="21">
        <f t="shared" si="64"/>
        <v>1</v>
      </c>
      <c r="D377" s="633"/>
      <c r="E377" s="21">
        <f t="shared" si="65"/>
        <v>1</v>
      </c>
      <c r="F377" s="633"/>
      <c r="G377" s="21">
        <f t="shared" si="66"/>
        <v>1</v>
      </c>
      <c r="H377" s="633"/>
      <c r="I377" s="21">
        <f t="shared" si="67"/>
        <v>1</v>
      </c>
      <c r="J377" s="633"/>
      <c r="K377" s="21">
        <f t="shared" si="68"/>
        <v>1</v>
      </c>
      <c r="L377" s="633"/>
      <c r="M377" s="21">
        <f t="shared" si="69"/>
        <v>1</v>
      </c>
      <c r="N377" s="633"/>
      <c r="O377" s="21">
        <f t="shared" si="70"/>
        <v>1</v>
      </c>
      <c r="P377" s="633"/>
      <c r="Q377" s="21">
        <f t="shared" si="71"/>
        <v>1</v>
      </c>
      <c r="R377" s="21">
        <f t="shared" si="72"/>
        <v>0</v>
      </c>
      <c r="S377" s="308">
        <f t="shared" si="63"/>
        <v>0</v>
      </c>
      <c r="T377" s="682">
        <f t="shared" ca="1" si="73"/>
        <v>138445</v>
      </c>
    </row>
    <row r="378" spans="1:20">
      <c r="A378" s="631">
        <f>Sheet2!C356</f>
        <v>-3048</v>
      </c>
      <c r="B378" s="631">
        <f>Sheet2!D356</f>
        <v>56.67</v>
      </c>
      <c r="C378" s="21">
        <f t="shared" si="64"/>
        <v>1</v>
      </c>
      <c r="D378" s="633"/>
      <c r="E378" s="21">
        <f t="shared" si="65"/>
        <v>1</v>
      </c>
      <c r="F378" s="633"/>
      <c r="G378" s="21">
        <f t="shared" si="66"/>
        <v>1</v>
      </c>
      <c r="H378" s="633"/>
      <c r="I378" s="21">
        <f t="shared" si="67"/>
        <v>1</v>
      </c>
      <c r="J378" s="633"/>
      <c r="K378" s="21">
        <f t="shared" si="68"/>
        <v>1</v>
      </c>
      <c r="L378" s="633"/>
      <c r="M378" s="21">
        <f t="shared" si="69"/>
        <v>1</v>
      </c>
      <c r="N378" s="633"/>
      <c r="O378" s="21">
        <f t="shared" si="70"/>
        <v>1</v>
      </c>
      <c r="P378" s="633"/>
      <c r="Q378" s="21">
        <f t="shared" si="71"/>
        <v>1</v>
      </c>
      <c r="R378" s="21">
        <f t="shared" si="72"/>
        <v>0</v>
      </c>
      <c r="S378" s="308">
        <f t="shared" si="63"/>
        <v>0</v>
      </c>
      <c r="T378" s="682">
        <f t="shared" ca="1" si="73"/>
        <v>138445</v>
      </c>
    </row>
    <row r="379" spans="1:20">
      <c r="A379" s="631">
        <f>Sheet2!C357</f>
        <v>-3049</v>
      </c>
      <c r="B379" s="631">
        <f>Sheet2!D357</f>
        <v>56.67</v>
      </c>
      <c r="C379" s="21">
        <f t="shared" si="64"/>
        <v>1</v>
      </c>
      <c r="D379" s="633"/>
      <c r="E379" s="21">
        <f t="shared" si="65"/>
        <v>1</v>
      </c>
      <c r="F379" s="633"/>
      <c r="G379" s="21">
        <f t="shared" si="66"/>
        <v>1</v>
      </c>
      <c r="H379" s="633"/>
      <c r="I379" s="21">
        <f t="shared" si="67"/>
        <v>1</v>
      </c>
      <c r="J379" s="633"/>
      <c r="K379" s="21">
        <f t="shared" si="68"/>
        <v>1</v>
      </c>
      <c r="L379" s="633"/>
      <c r="M379" s="21">
        <f t="shared" si="69"/>
        <v>1</v>
      </c>
      <c r="N379" s="633"/>
      <c r="O379" s="21">
        <f t="shared" si="70"/>
        <v>1</v>
      </c>
      <c r="P379" s="633"/>
      <c r="Q379" s="21">
        <f t="shared" si="71"/>
        <v>1</v>
      </c>
      <c r="R379" s="21">
        <f t="shared" si="72"/>
        <v>0</v>
      </c>
      <c r="S379" s="308">
        <f t="shared" si="63"/>
        <v>0</v>
      </c>
      <c r="T379" s="682">
        <f t="shared" ca="1" si="73"/>
        <v>138445</v>
      </c>
    </row>
    <row r="380" spans="1:20">
      <c r="A380" s="631">
        <f>Sheet2!C358</f>
        <v>-3050</v>
      </c>
      <c r="B380" s="631">
        <f>Sheet2!D358</f>
        <v>56.67</v>
      </c>
      <c r="C380" s="21">
        <f t="shared" si="64"/>
        <v>1</v>
      </c>
      <c r="D380" s="633"/>
      <c r="E380" s="21">
        <f t="shared" si="65"/>
        <v>1</v>
      </c>
      <c r="F380" s="633"/>
      <c r="G380" s="21">
        <f t="shared" si="66"/>
        <v>1</v>
      </c>
      <c r="H380" s="633"/>
      <c r="I380" s="21">
        <f t="shared" si="67"/>
        <v>1</v>
      </c>
      <c r="J380" s="633"/>
      <c r="K380" s="21">
        <f t="shared" si="68"/>
        <v>1</v>
      </c>
      <c r="L380" s="633"/>
      <c r="M380" s="21">
        <f t="shared" si="69"/>
        <v>1</v>
      </c>
      <c r="N380" s="633"/>
      <c r="O380" s="21">
        <f t="shared" si="70"/>
        <v>1</v>
      </c>
      <c r="P380" s="633"/>
      <c r="Q380" s="21">
        <f t="shared" si="71"/>
        <v>1</v>
      </c>
      <c r="R380" s="21">
        <f t="shared" si="72"/>
        <v>0</v>
      </c>
      <c r="S380" s="308">
        <f t="shared" si="63"/>
        <v>0</v>
      </c>
      <c r="T380" s="682">
        <f t="shared" ca="1" si="73"/>
        <v>138445</v>
      </c>
    </row>
    <row r="381" spans="1:20">
      <c r="A381" s="631">
        <f>Sheet2!C359</f>
        <v>-3051</v>
      </c>
      <c r="B381" s="631">
        <f>Sheet2!D359</f>
        <v>56.67</v>
      </c>
      <c r="C381" s="21">
        <f t="shared" si="64"/>
        <v>1</v>
      </c>
      <c r="D381" s="633"/>
      <c r="E381" s="21">
        <f t="shared" si="65"/>
        <v>1</v>
      </c>
      <c r="F381" s="633"/>
      <c r="G381" s="21">
        <f t="shared" si="66"/>
        <v>1</v>
      </c>
      <c r="H381" s="633"/>
      <c r="I381" s="21">
        <f t="shared" si="67"/>
        <v>1</v>
      </c>
      <c r="J381" s="633"/>
      <c r="K381" s="21">
        <f t="shared" si="68"/>
        <v>1</v>
      </c>
      <c r="L381" s="633"/>
      <c r="M381" s="21">
        <f t="shared" si="69"/>
        <v>1</v>
      </c>
      <c r="N381" s="633"/>
      <c r="O381" s="21">
        <f t="shared" si="70"/>
        <v>1</v>
      </c>
      <c r="P381" s="633"/>
      <c r="Q381" s="21">
        <f t="shared" si="71"/>
        <v>1</v>
      </c>
      <c r="R381" s="21">
        <f t="shared" si="72"/>
        <v>0</v>
      </c>
      <c r="S381" s="308">
        <f t="shared" si="63"/>
        <v>0</v>
      </c>
      <c r="T381" s="682">
        <f t="shared" ca="1" si="73"/>
        <v>138445</v>
      </c>
    </row>
    <row r="382" spans="1:20">
      <c r="A382" s="631">
        <f>Sheet2!C360</f>
        <v>-3052</v>
      </c>
      <c r="B382" s="631">
        <f>Sheet2!D360</f>
        <v>56.67</v>
      </c>
      <c r="C382" s="21">
        <f t="shared" si="64"/>
        <v>1</v>
      </c>
      <c r="D382" s="633"/>
      <c r="E382" s="21">
        <f t="shared" si="65"/>
        <v>1</v>
      </c>
      <c r="F382" s="633"/>
      <c r="G382" s="21">
        <f t="shared" si="66"/>
        <v>1</v>
      </c>
      <c r="H382" s="633"/>
      <c r="I382" s="21">
        <f t="shared" si="67"/>
        <v>1</v>
      </c>
      <c r="J382" s="633"/>
      <c r="K382" s="21">
        <f t="shared" si="68"/>
        <v>1</v>
      </c>
      <c r="L382" s="633"/>
      <c r="M382" s="21">
        <f t="shared" si="69"/>
        <v>1</v>
      </c>
      <c r="N382" s="633"/>
      <c r="O382" s="21">
        <f t="shared" si="70"/>
        <v>1</v>
      </c>
      <c r="P382" s="633"/>
      <c r="Q382" s="21">
        <f t="shared" si="71"/>
        <v>1</v>
      </c>
      <c r="R382" s="21">
        <f t="shared" si="72"/>
        <v>0</v>
      </c>
      <c r="S382" s="308">
        <f t="shared" si="63"/>
        <v>0</v>
      </c>
      <c r="T382" s="682">
        <f t="shared" ca="1" si="73"/>
        <v>138445</v>
      </c>
    </row>
    <row r="383" spans="1:20">
      <c r="A383" s="631">
        <f>Sheet2!C361</f>
        <v>-3053</v>
      </c>
      <c r="B383" s="631">
        <f>Sheet2!D361</f>
        <v>56.67</v>
      </c>
      <c r="C383" s="21">
        <f t="shared" si="64"/>
        <v>1</v>
      </c>
      <c r="D383" s="633"/>
      <c r="E383" s="21">
        <f t="shared" si="65"/>
        <v>1</v>
      </c>
      <c r="F383" s="633"/>
      <c r="G383" s="21">
        <f t="shared" si="66"/>
        <v>1</v>
      </c>
      <c r="H383" s="633"/>
      <c r="I383" s="21">
        <f t="shared" si="67"/>
        <v>1</v>
      </c>
      <c r="J383" s="633"/>
      <c r="K383" s="21">
        <f t="shared" si="68"/>
        <v>1</v>
      </c>
      <c r="L383" s="633"/>
      <c r="M383" s="21">
        <f t="shared" si="69"/>
        <v>1</v>
      </c>
      <c r="N383" s="633"/>
      <c r="O383" s="21">
        <f t="shared" si="70"/>
        <v>1</v>
      </c>
      <c r="P383" s="633"/>
      <c r="Q383" s="21">
        <f t="shared" si="71"/>
        <v>1</v>
      </c>
      <c r="R383" s="21">
        <f t="shared" si="72"/>
        <v>0</v>
      </c>
      <c r="S383" s="308">
        <f t="shared" si="63"/>
        <v>0</v>
      </c>
      <c r="T383" s="682">
        <f t="shared" ca="1" si="73"/>
        <v>138445</v>
      </c>
    </row>
    <row r="384" spans="1:20">
      <c r="A384" s="631">
        <f>Sheet2!C362</f>
        <v>-3054</v>
      </c>
      <c r="B384" s="631">
        <f>Sheet2!D362</f>
        <v>56.67</v>
      </c>
      <c r="C384" s="21">
        <f t="shared" si="64"/>
        <v>1</v>
      </c>
      <c r="D384" s="633"/>
      <c r="E384" s="21">
        <f t="shared" si="65"/>
        <v>1</v>
      </c>
      <c r="F384" s="633"/>
      <c r="G384" s="21">
        <f t="shared" si="66"/>
        <v>1</v>
      </c>
      <c r="H384" s="633"/>
      <c r="I384" s="21">
        <f t="shared" si="67"/>
        <v>1</v>
      </c>
      <c r="J384" s="633"/>
      <c r="K384" s="21">
        <f t="shared" si="68"/>
        <v>1</v>
      </c>
      <c r="L384" s="633"/>
      <c r="M384" s="21">
        <f t="shared" si="69"/>
        <v>1</v>
      </c>
      <c r="N384" s="633"/>
      <c r="O384" s="21">
        <f t="shared" si="70"/>
        <v>1</v>
      </c>
      <c r="P384" s="633"/>
      <c r="Q384" s="21">
        <f t="shared" si="71"/>
        <v>1</v>
      </c>
      <c r="R384" s="21">
        <f t="shared" si="72"/>
        <v>0</v>
      </c>
      <c r="S384" s="308">
        <f t="shared" si="63"/>
        <v>0</v>
      </c>
      <c r="T384" s="682">
        <f t="shared" ca="1" si="73"/>
        <v>138445</v>
      </c>
    </row>
    <row r="385" spans="1:20">
      <c r="A385" s="631">
        <f>Sheet2!C363</f>
        <v>-3055</v>
      </c>
      <c r="B385" s="631">
        <f>Sheet2!D363</f>
        <v>56.67</v>
      </c>
      <c r="C385" s="21">
        <f t="shared" si="64"/>
        <v>1</v>
      </c>
      <c r="D385" s="633"/>
      <c r="E385" s="21">
        <f t="shared" si="65"/>
        <v>1</v>
      </c>
      <c r="F385" s="633"/>
      <c r="G385" s="21">
        <f t="shared" si="66"/>
        <v>1</v>
      </c>
      <c r="H385" s="633"/>
      <c r="I385" s="21">
        <f t="shared" si="67"/>
        <v>1</v>
      </c>
      <c r="J385" s="633"/>
      <c r="K385" s="21">
        <f t="shared" si="68"/>
        <v>1</v>
      </c>
      <c r="L385" s="633"/>
      <c r="M385" s="21">
        <f t="shared" si="69"/>
        <v>1</v>
      </c>
      <c r="N385" s="633"/>
      <c r="O385" s="21">
        <f t="shared" si="70"/>
        <v>1</v>
      </c>
      <c r="P385" s="633"/>
      <c r="Q385" s="21">
        <f t="shared" si="71"/>
        <v>1</v>
      </c>
      <c r="R385" s="21">
        <f t="shared" si="72"/>
        <v>0</v>
      </c>
      <c r="S385" s="308">
        <f t="shared" si="63"/>
        <v>0</v>
      </c>
      <c r="T385" s="682">
        <f t="shared" ca="1" si="73"/>
        <v>138445</v>
      </c>
    </row>
    <row r="386" spans="1:20">
      <c r="A386" s="631">
        <f>Sheet2!C364</f>
        <v>-3056</v>
      </c>
      <c r="B386" s="631">
        <f>Sheet2!D364</f>
        <v>56.67</v>
      </c>
      <c r="C386" s="21">
        <f t="shared" si="64"/>
        <v>1</v>
      </c>
      <c r="D386" s="633"/>
      <c r="E386" s="21">
        <f t="shared" si="65"/>
        <v>1</v>
      </c>
      <c r="F386" s="633"/>
      <c r="G386" s="21">
        <f t="shared" si="66"/>
        <v>1</v>
      </c>
      <c r="H386" s="633"/>
      <c r="I386" s="21">
        <f t="shared" si="67"/>
        <v>1</v>
      </c>
      <c r="J386" s="633"/>
      <c r="K386" s="21">
        <f t="shared" si="68"/>
        <v>1</v>
      </c>
      <c r="L386" s="633"/>
      <c r="M386" s="21">
        <f t="shared" si="69"/>
        <v>1</v>
      </c>
      <c r="N386" s="633"/>
      <c r="O386" s="21">
        <f t="shared" si="70"/>
        <v>1</v>
      </c>
      <c r="P386" s="633"/>
      <c r="Q386" s="21">
        <f t="shared" si="71"/>
        <v>1</v>
      </c>
      <c r="R386" s="21">
        <f t="shared" si="72"/>
        <v>0</v>
      </c>
      <c r="S386" s="308">
        <f t="shared" si="63"/>
        <v>0</v>
      </c>
      <c r="T386" s="682">
        <f t="shared" ca="1" si="73"/>
        <v>138445</v>
      </c>
    </row>
    <row r="387" spans="1:20">
      <c r="A387" s="631">
        <f>Sheet2!C365</f>
        <v>-3057</v>
      </c>
      <c r="B387" s="631">
        <f>Sheet2!D365</f>
        <v>56.67</v>
      </c>
      <c r="C387" s="21">
        <f t="shared" si="64"/>
        <v>1</v>
      </c>
      <c r="D387" s="633"/>
      <c r="E387" s="21">
        <f t="shared" si="65"/>
        <v>1</v>
      </c>
      <c r="F387" s="633"/>
      <c r="G387" s="21">
        <f t="shared" si="66"/>
        <v>1</v>
      </c>
      <c r="H387" s="633"/>
      <c r="I387" s="21">
        <f t="shared" si="67"/>
        <v>1</v>
      </c>
      <c r="J387" s="633"/>
      <c r="K387" s="21">
        <f t="shared" si="68"/>
        <v>1</v>
      </c>
      <c r="L387" s="633"/>
      <c r="M387" s="21">
        <f t="shared" si="69"/>
        <v>1</v>
      </c>
      <c r="N387" s="633"/>
      <c r="O387" s="21">
        <f t="shared" si="70"/>
        <v>1</v>
      </c>
      <c r="P387" s="633"/>
      <c r="Q387" s="21">
        <f t="shared" si="71"/>
        <v>1</v>
      </c>
      <c r="R387" s="21">
        <f t="shared" si="72"/>
        <v>0</v>
      </c>
      <c r="S387" s="308">
        <f t="shared" si="63"/>
        <v>0</v>
      </c>
      <c r="T387" s="682">
        <f t="shared" ca="1" si="73"/>
        <v>138445</v>
      </c>
    </row>
    <row r="388" spans="1:20">
      <c r="A388" s="631">
        <f>Sheet2!C366</f>
        <v>-3058</v>
      </c>
      <c r="B388" s="631">
        <f>Sheet2!D366</f>
        <v>56.67</v>
      </c>
      <c r="C388" s="21">
        <f t="shared" si="64"/>
        <v>1</v>
      </c>
      <c r="D388" s="633"/>
      <c r="E388" s="21">
        <f t="shared" si="65"/>
        <v>1</v>
      </c>
      <c r="F388" s="633"/>
      <c r="G388" s="21">
        <f t="shared" si="66"/>
        <v>1</v>
      </c>
      <c r="H388" s="633"/>
      <c r="I388" s="21">
        <f t="shared" si="67"/>
        <v>1</v>
      </c>
      <c r="J388" s="633"/>
      <c r="K388" s="21">
        <f t="shared" si="68"/>
        <v>1</v>
      </c>
      <c r="L388" s="633"/>
      <c r="M388" s="21">
        <f t="shared" si="69"/>
        <v>1</v>
      </c>
      <c r="N388" s="633"/>
      <c r="O388" s="21">
        <f t="shared" si="70"/>
        <v>1</v>
      </c>
      <c r="P388" s="633"/>
      <c r="Q388" s="21">
        <f t="shared" si="71"/>
        <v>1</v>
      </c>
      <c r="R388" s="21">
        <f t="shared" si="72"/>
        <v>0</v>
      </c>
      <c r="S388" s="308">
        <f t="shared" si="63"/>
        <v>0</v>
      </c>
      <c r="T388" s="682">
        <f t="shared" ca="1" si="73"/>
        <v>138445</v>
      </c>
    </row>
    <row r="389" spans="1:20">
      <c r="A389" s="631">
        <f>Sheet2!C367</f>
        <v>-3059</v>
      </c>
      <c r="B389" s="631">
        <f>Sheet2!D367</f>
        <v>56.67</v>
      </c>
      <c r="C389" s="21">
        <f t="shared" si="64"/>
        <v>1</v>
      </c>
      <c r="D389" s="633"/>
      <c r="E389" s="21">
        <f t="shared" si="65"/>
        <v>1</v>
      </c>
      <c r="F389" s="633"/>
      <c r="G389" s="21">
        <f t="shared" si="66"/>
        <v>1</v>
      </c>
      <c r="H389" s="633"/>
      <c r="I389" s="21">
        <f t="shared" si="67"/>
        <v>1</v>
      </c>
      <c r="J389" s="633"/>
      <c r="K389" s="21">
        <f t="shared" si="68"/>
        <v>1</v>
      </c>
      <c r="L389" s="633"/>
      <c r="M389" s="21">
        <f t="shared" si="69"/>
        <v>1</v>
      </c>
      <c r="N389" s="633"/>
      <c r="O389" s="21">
        <f t="shared" si="70"/>
        <v>1</v>
      </c>
      <c r="P389" s="633"/>
      <c r="Q389" s="21">
        <f t="shared" si="71"/>
        <v>1</v>
      </c>
      <c r="R389" s="21">
        <f t="shared" si="72"/>
        <v>0</v>
      </c>
      <c r="S389" s="308">
        <f t="shared" si="63"/>
        <v>0</v>
      </c>
      <c r="T389" s="682">
        <f t="shared" ca="1" si="73"/>
        <v>138445</v>
      </c>
    </row>
    <row r="390" spans="1:20">
      <c r="A390" s="631">
        <f>Sheet2!C368</f>
        <v>-3060</v>
      </c>
      <c r="B390" s="631">
        <f>Sheet2!D368</f>
        <v>56.67</v>
      </c>
      <c r="C390" s="21">
        <f t="shared" si="64"/>
        <v>1</v>
      </c>
      <c r="D390" s="633"/>
      <c r="E390" s="21">
        <f t="shared" si="65"/>
        <v>1</v>
      </c>
      <c r="F390" s="633"/>
      <c r="G390" s="21">
        <f t="shared" si="66"/>
        <v>1</v>
      </c>
      <c r="H390" s="633"/>
      <c r="I390" s="21">
        <f t="shared" si="67"/>
        <v>1</v>
      </c>
      <c r="J390" s="633"/>
      <c r="K390" s="21">
        <f t="shared" si="68"/>
        <v>1</v>
      </c>
      <c r="L390" s="633"/>
      <c r="M390" s="21">
        <f t="shared" si="69"/>
        <v>1</v>
      </c>
      <c r="N390" s="633"/>
      <c r="O390" s="21">
        <f t="shared" si="70"/>
        <v>1</v>
      </c>
      <c r="P390" s="633"/>
      <c r="Q390" s="21">
        <f t="shared" si="71"/>
        <v>1</v>
      </c>
      <c r="R390" s="21">
        <f t="shared" si="72"/>
        <v>0</v>
      </c>
      <c r="S390" s="308">
        <f t="shared" si="63"/>
        <v>0</v>
      </c>
      <c r="T390" s="682">
        <f t="shared" ca="1" si="73"/>
        <v>138445</v>
      </c>
    </row>
    <row r="391" spans="1:20">
      <c r="A391" s="631">
        <f>Sheet2!C369</f>
        <v>-3061</v>
      </c>
      <c r="B391" s="631">
        <f>Sheet2!D369</f>
        <v>56.67</v>
      </c>
      <c r="C391" s="21">
        <f t="shared" si="64"/>
        <v>1</v>
      </c>
      <c r="D391" s="633"/>
      <c r="E391" s="21">
        <f t="shared" si="65"/>
        <v>1</v>
      </c>
      <c r="F391" s="633"/>
      <c r="G391" s="21">
        <f t="shared" si="66"/>
        <v>1</v>
      </c>
      <c r="H391" s="633"/>
      <c r="I391" s="21">
        <f t="shared" si="67"/>
        <v>1</v>
      </c>
      <c r="J391" s="633"/>
      <c r="K391" s="21">
        <f t="shared" si="68"/>
        <v>1</v>
      </c>
      <c r="L391" s="633"/>
      <c r="M391" s="21">
        <f t="shared" si="69"/>
        <v>1</v>
      </c>
      <c r="N391" s="633"/>
      <c r="O391" s="21">
        <f t="shared" si="70"/>
        <v>1</v>
      </c>
      <c r="P391" s="633"/>
      <c r="Q391" s="21">
        <f t="shared" si="71"/>
        <v>1</v>
      </c>
      <c r="R391" s="21">
        <f t="shared" si="72"/>
        <v>0</v>
      </c>
      <c r="S391" s="308">
        <f t="shared" si="63"/>
        <v>0</v>
      </c>
      <c r="T391" s="682">
        <f t="shared" ca="1" si="73"/>
        <v>138445</v>
      </c>
    </row>
    <row r="392" spans="1:20">
      <c r="A392" s="631">
        <f>Sheet2!C370</f>
        <v>-3062</v>
      </c>
      <c r="B392" s="631">
        <f>Sheet2!D370</f>
        <v>56.67</v>
      </c>
      <c r="C392" s="21">
        <f t="shared" si="64"/>
        <v>1</v>
      </c>
      <c r="D392" s="633"/>
      <c r="E392" s="21">
        <f t="shared" si="65"/>
        <v>1</v>
      </c>
      <c r="F392" s="633"/>
      <c r="G392" s="21">
        <f t="shared" si="66"/>
        <v>1</v>
      </c>
      <c r="H392" s="633"/>
      <c r="I392" s="21">
        <f t="shared" si="67"/>
        <v>1</v>
      </c>
      <c r="J392" s="633"/>
      <c r="K392" s="21">
        <f t="shared" si="68"/>
        <v>1</v>
      </c>
      <c r="L392" s="633"/>
      <c r="M392" s="21">
        <f t="shared" si="69"/>
        <v>1</v>
      </c>
      <c r="N392" s="633"/>
      <c r="O392" s="21">
        <f t="shared" si="70"/>
        <v>1</v>
      </c>
      <c r="P392" s="633"/>
      <c r="Q392" s="21">
        <f t="shared" si="71"/>
        <v>1</v>
      </c>
      <c r="R392" s="21">
        <f t="shared" si="72"/>
        <v>0</v>
      </c>
      <c r="S392" s="308">
        <f t="shared" si="63"/>
        <v>0</v>
      </c>
      <c r="T392" s="682">
        <f t="shared" ca="1" si="73"/>
        <v>138445</v>
      </c>
    </row>
    <row r="393" spans="1:20">
      <c r="A393" s="631">
        <f>Sheet2!C371</f>
        <v>-3063</v>
      </c>
      <c r="B393" s="631">
        <f>Sheet2!D371</f>
        <v>56.67</v>
      </c>
      <c r="C393" s="21">
        <f t="shared" si="64"/>
        <v>1</v>
      </c>
      <c r="D393" s="633"/>
      <c r="E393" s="21">
        <f t="shared" si="65"/>
        <v>1</v>
      </c>
      <c r="F393" s="633"/>
      <c r="G393" s="21">
        <f t="shared" si="66"/>
        <v>1</v>
      </c>
      <c r="H393" s="633"/>
      <c r="I393" s="21">
        <f t="shared" si="67"/>
        <v>1</v>
      </c>
      <c r="J393" s="633"/>
      <c r="K393" s="21">
        <f t="shared" si="68"/>
        <v>1</v>
      </c>
      <c r="L393" s="633"/>
      <c r="M393" s="21">
        <f t="shared" si="69"/>
        <v>1</v>
      </c>
      <c r="N393" s="633"/>
      <c r="O393" s="21">
        <f t="shared" si="70"/>
        <v>1</v>
      </c>
      <c r="P393" s="633"/>
      <c r="Q393" s="21">
        <f t="shared" si="71"/>
        <v>1</v>
      </c>
      <c r="R393" s="21">
        <f t="shared" si="72"/>
        <v>0</v>
      </c>
      <c r="S393" s="308">
        <f t="shared" si="63"/>
        <v>0</v>
      </c>
      <c r="T393" s="682">
        <f t="shared" ca="1" si="73"/>
        <v>138445</v>
      </c>
    </row>
    <row r="394" spans="1:20">
      <c r="A394" s="631">
        <f>Sheet2!C372</f>
        <v>-3064</v>
      </c>
      <c r="B394" s="631">
        <f>Sheet2!D372</f>
        <v>56.67</v>
      </c>
      <c r="C394" s="21">
        <f t="shared" si="64"/>
        <v>1</v>
      </c>
      <c r="D394" s="633"/>
      <c r="E394" s="21">
        <f t="shared" si="65"/>
        <v>1</v>
      </c>
      <c r="F394" s="633"/>
      <c r="G394" s="21">
        <f t="shared" si="66"/>
        <v>1</v>
      </c>
      <c r="H394" s="633"/>
      <c r="I394" s="21">
        <f t="shared" si="67"/>
        <v>1</v>
      </c>
      <c r="J394" s="633"/>
      <c r="K394" s="21">
        <f t="shared" si="68"/>
        <v>1</v>
      </c>
      <c r="L394" s="633"/>
      <c r="M394" s="21">
        <f t="shared" si="69"/>
        <v>1</v>
      </c>
      <c r="N394" s="633"/>
      <c r="O394" s="21">
        <f t="shared" si="70"/>
        <v>1</v>
      </c>
      <c r="P394" s="633"/>
      <c r="Q394" s="21">
        <f t="shared" si="71"/>
        <v>1</v>
      </c>
      <c r="R394" s="21">
        <f t="shared" si="72"/>
        <v>0</v>
      </c>
      <c r="S394" s="308">
        <f t="shared" si="63"/>
        <v>0</v>
      </c>
      <c r="T394" s="682">
        <f t="shared" ca="1" si="73"/>
        <v>138445</v>
      </c>
    </row>
    <row r="395" spans="1:20">
      <c r="A395" s="631">
        <f>Sheet2!C373</f>
        <v>-3065</v>
      </c>
      <c r="B395" s="631">
        <f>Sheet2!D373</f>
        <v>56.67</v>
      </c>
      <c r="C395" s="21">
        <f t="shared" si="64"/>
        <v>1</v>
      </c>
      <c r="D395" s="633"/>
      <c r="E395" s="21">
        <f t="shared" si="65"/>
        <v>1</v>
      </c>
      <c r="F395" s="633"/>
      <c r="G395" s="21">
        <f t="shared" si="66"/>
        <v>1</v>
      </c>
      <c r="H395" s="633"/>
      <c r="I395" s="21">
        <f t="shared" si="67"/>
        <v>1</v>
      </c>
      <c r="J395" s="633"/>
      <c r="K395" s="21">
        <f t="shared" si="68"/>
        <v>1</v>
      </c>
      <c r="L395" s="633"/>
      <c r="M395" s="21">
        <f t="shared" si="69"/>
        <v>1</v>
      </c>
      <c r="N395" s="633"/>
      <c r="O395" s="21">
        <f t="shared" si="70"/>
        <v>1</v>
      </c>
      <c r="P395" s="633"/>
      <c r="Q395" s="21">
        <f t="shared" si="71"/>
        <v>1</v>
      </c>
      <c r="R395" s="21">
        <f t="shared" si="72"/>
        <v>0</v>
      </c>
      <c r="S395" s="308">
        <f t="shared" si="63"/>
        <v>0</v>
      </c>
      <c r="T395" s="682">
        <f t="shared" ca="1" si="73"/>
        <v>138445</v>
      </c>
    </row>
    <row r="396" spans="1:20">
      <c r="A396" s="631">
        <f>Sheet2!C374</f>
        <v>-3066</v>
      </c>
      <c r="B396" s="631">
        <f>Sheet2!D374</f>
        <v>56.67</v>
      </c>
      <c r="C396" s="21">
        <f t="shared" si="64"/>
        <v>1</v>
      </c>
      <c r="D396" s="633"/>
      <c r="E396" s="21">
        <f t="shared" si="65"/>
        <v>1</v>
      </c>
      <c r="F396" s="633"/>
      <c r="G396" s="21">
        <f t="shared" si="66"/>
        <v>1</v>
      </c>
      <c r="H396" s="633"/>
      <c r="I396" s="21">
        <f t="shared" si="67"/>
        <v>1</v>
      </c>
      <c r="J396" s="633"/>
      <c r="K396" s="21">
        <f t="shared" si="68"/>
        <v>1</v>
      </c>
      <c r="L396" s="633"/>
      <c r="M396" s="21">
        <f t="shared" si="69"/>
        <v>1</v>
      </c>
      <c r="N396" s="633"/>
      <c r="O396" s="21">
        <f t="shared" si="70"/>
        <v>1</v>
      </c>
      <c r="P396" s="633"/>
      <c r="Q396" s="21">
        <f t="shared" si="71"/>
        <v>1</v>
      </c>
      <c r="R396" s="21">
        <f t="shared" si="72"/>
        <v>0</v>
      </c>
      <c r="S396" s="308">
        <f t="shared" si="63"/>
        <v>0</v>
      </c>
      <c r="T396" s="682">
        <f t="shared" ca="1" si="73"/>
        <v>138445</v>
      </c>
    </row>
    <row r="397" spans="1:20">
      <c r="A397" s="631">
        <f>Sheet2!C375</f>
        <v>-3067</v>
      </c>
      <c r="B397" s="631">
        <f>Sheet2!D375</f>
        <v>56.67</v>
      </c>
      <c r="C397" s="21">
        <f t="shared" si="64"/>
        <v>1</v>
      </c>
      <c r="D397" s="633"/>
      <c r="E397" s="21">
        <f t="shared" si="65"/>
        <v>1</v>
      </c>
      <c r="F397" s="633"/>
      <c r="G397" s="21">
        <f t="shared" si="66"/>
        <v>1</v>
      </c>
      <c r="H397" s="633"/>
      <c r="I397" s="21">
        <f t="shared" si="67"/>
        <v>1</v>
      </c>
      <c r="J397" s="633"/>
      <c r="K397" s="21">
        <f t="shared" si="68"/>
        <v>1</v>
      </c>
      <c r="L397" s="633"/>
      <c r="M397" s="21">
        <f t="shared" si="69"/>
        <v>1</v>
      </c>
      <c r="N397" s="633"/>
      <c r="O397" s="21">
        <f t="shared" si="70"/>
        <v>1</v>
      </c>
      <c r="P397" s="633"/>
      <c r="Q397" s="21">
        <f t="shared" si="71"/>
        <v>1</v>
      </c>
      <c r="R397" s="21">
        <f t="shared" si="72"/>
        <v>0</v>
      </c>
      <c r="S397" s="308">
        <f t="shared" si="63"/>
        <v>0</v>
      </c>
      <c r="T397" s="682">
        <f t="shared" ca="1" si="73"/>
        <v>138445</v>
      </c>
    </row>
    <row r="398" spans="1:20">
      <c r="A398" s="631">
        <f>Sheet2!C376</f>
        <v>-3068</v>
      </c>
      <c r="B398" s="631">
        <f>Sheet2!D376</f>
        <v>56.67</v>
      </c>
      <c r="C398" s="21">
        <f t="shared" si="64"/>
        <v>1</v>
      </c>
      <c r="D398" s="633"/>
      <c r="E398" s="21">
        <f t="shared" si="65"/>
        <v>1</v>
      </c>
      <c r="F398" s="633"/>
      <c r="G398" s="21">
        <f t="shared" si="66"/>
        <v>1</v>
      </c>
      <c r="H398" s="633"/>
      <c r="I398" s="21">
        <f t="shared" si="67"/>
        <v>1</v>
      </c>
      <c r="J398" s="633"/>
      <c r="K398" s="21">
        <f t="shared" si="68"/>
        <v>1</v>
      </c>
      <c r="L398" s="633"/>
      <c r="M398" s="21">
        <f t="shared" si="69"/>
        <v>1</v>
      </c>
      <c r="N398" s="633"/>
      <c r="O398" s="21">
        <f t="shared" si="70"/>
        <v>1</v>
      </c>
      <c r="P398" s="633"/>
      <c r="Q398" s="21">
        <f t="shared" si="71"/>
        <v>1</v>
      </c>
      <c r="R398" s="21">
        <f t="shared" si="72"/>
        <v>0</v>
      </c>
      <c r="S398" s="308">
        <f t="shared" si="63"/>
        <v>0</v>
      </c>
      <c r="T398" s="682">
        <f t="shared" ca="1" si="73"/>
        <v>138445</v>
      </c>
    </row>
    <row r="399" spans="1:20">
      <c r="A399" s="631">
        <f>Sheet2!C377</f>
        <v>-3069</v>
      </c>
      <c r="B399" s="631">
        <f>Sheet2!D377</f>
        <v>56.67</v>
      </c>
      <c r="C399" s="21">
        <f t="shared" si="64"/>
        <v>1</v>
      </c>
      <c r="D399" s="633"/>
      <c r="E399" s="21">
        <f t="shared" si="65"/>
        <v>1</v>
      </c>
      <c r="F399" s="633"/>
      <c r="G399" s="21">
        <f t="shared" si="66"/>
        <v>1</v>
      </c>
      <c r="H399" s="633"/>
      <c r="I399" s="21">
        <f t="shared" si="67"/>
        <v>1</v>
      </c>
      <c r="J399" s="633"/>
      <c r="K399" s="21">
        <f t="shared" si="68"/>
        <v>1</v>
      </c>
      <c r="L399" s="633"/>
      <c r="M399" s="21">
        <f t="shared" si="69"/>
        <v>1</v>
      </c>
      <c r="N399" s="633"/>
      <c r="O399" s="21">
        <f t="shared" si="70"/>
        <v>1</v>
      </c>
      <c r="P399" s="633"/>
      <c r="Q399" s="21">
        <f t="shared" si="71"/>
        <v>1</v>
      </c>
      <c r="R399" s="21">
        <f t="shared" si="72"/>
        <v>0</v>
      </c>
      <c r="S399" s="308">
        <f t="shared" si="63"/>
        <v>0</v>
      </c>
      <c r="T399" s="682">
        <f t="shared" ca="1" si="73"/>
        <v>138445</v>
      </c>
    </row>
    <row r="400" spans="1:20">
      <c r="A400" s="631">
        <f>Sheet2!C378</f>
        <v>-3070</v>
      </c>
      <c r="B400" s="631">
        <f>Sheet2!D378</f>
        <v>56.67</v>
      </c>
      <c r="C400" s="21">
        <f t="shared" si="64"/>
        <v>1</v>
      </c>
      <c r="D400" s="633"/>
      <c r="E400" s="21">
        <f t="shared" si="65"/>
        <v>1</v>
      </c>
      <c r="F400" s="633"/>
      <c r="G400" s="21">
        <f t="shared" si="66"/>
        <v>1</v>
      </c>
      <c r="H400" s="633"/>
      <c r="I400" s="21">
        <f t="shared" si="67"/>
        <v>1</v>
      </c>
      <c r="J400" s="633"/>
      <c r="K400" s="21">
        <f t="shared" si="68"/>
        <v>1</v>
      </c>
      <c r="L400" s="633"/>
      <c r="M400" s="21">
        <f t="shared" si="69"/>
        <v>1</v>
      </c>
      <c r="N400" s="633"/>
      <c r="O400" s="21">
        <f t="shared" si="70"/>
        <v>1</v>
      </c>
      <c r="P400" s="633"/>
      <c r="Q400" s="21">
        <f t="shared" si="71"/>
        <v>1</v>
      </c>
      <c r="R400" s="21">
        <f t="shared" si="72"/>
        <v>0</v>
      </c>
      <c r="S400" s="308">
        <f t="shared" si="63"/>
        <v>0</v>
      </c>
      <c r="T400" s="682">
        <f t="shared" ca="1" si="73"/>
        <v>138445</v>
      </c>
    </row>
    <row r="401" spans="1:20">
      <c r="A401" s="631">
        <f>Sheet2!C379</f>
        <v>-3071</v>
      </c>
      <c r="B401" s="631">
        <f>Sheet2!D379</f>
        <v>56.67</v>
      </c>
      <c r="C401" s="21">
        <f t="shared" si="64"/>
        <v>1</v>
      </c>
      <c r="D401" s="633"/>
      <c r="E401" s="21">
        <f t="shared" si="65"/>
        <v>1</v>
      </c>
      <c r="F401" s="633"/>
      <c r="G401" s="21">
        <f t="shared" si="66"/>
        <v>1</v>
      </c>
      <c r="H401" s="633"/>
      <c r="I401" s="21">
        <f t="shared" si="67"/>
        <v>1</v>
      </c>
      <c r="J401" s="633"/>
      <c r="K401" s="21">
        <f t="shared" si="68"/>
        <v>1</v>
      </c>
      <c r="L401" s="633"/>
      <c r="M401" s="21">
        <f t="shared" si="69"/>
        <v>1</v>
      </c>
      <c r="N401" s="633"/>
      <c r="O401" s="21">
        <f t="shared" si="70"/>
        <v>1</v>
      </c>
      <c r="P401" s="633"/>
      <c r="Q401" s="21">
        <f t="shared" si="71"/>
        <v>1</v>
      </c>
      <c r="R401" s="21">
        <f t="shared" si="72"/>
        <v>0</v>
      </c>
      <c r="S401" s="308">
        <f t="shared" si="63"/>
        <v>0</v>
      </c>
      <c r="T401" s="682">
        <f t="shared" ca="1" si="73"/>
        <v>138445</v>
      </c>
    </row>
    <row r="402" spans="1:20">
      <c r="A402" s="631">
        <f>Sheet2!C380</f>
        <v>-3072</v>
      </c>
      <c r="B402" s="631">
        <f>Sheet2!D380</f>
        <v>56.67</v>
      </c>
      <c r="C402" s="21">
        <f t="shared" si="64"/>
        <v>1</v>
      </c>
      <c r="D402" s="633"/>
      <c r="E402" s="21">
        <f t="shared" si="65"/>
        <v>1</v>
      </c>
      <c r="F402" s="633"/>
      <c r="G402" s="21">
        <f t="shared" si="66"/>
        <v>1</v>
      </c>
      <c r="H402" s="633"/>
      <c r="I402" s="21">
        <f t="shared" si="67"/>
        <v>1</v>
      </c>
      <c r="J402" s="633"/>
      <c r="K402" s="21">
        <f t="shared" si="68"/>
        <v>1</v>
      </c>
      <c r="L402" s="633"/>
      <c r="M402" s="21">
        <f t="shared" si="69"/>
        <v>1</v>
      </c>
      <c r="N402" s="633"/>
      <c r="O402" s="21">
        <f t="shared" si="70"/>
        <v>1</v>
      </c>
      <c r="P402" s="633"/>
      <c r="Q402" s="21">
        <f t="shared" si="71"/>
        <v>1</v>
      </c>
      <c r="R402" s="21">
        <f t="shared" si="72"/>
        <v>0</v>
      </c>
      <c r="S402" s="308">
        <f t="shared" si="63"/>
        <v>0</v>
      </c>
      <c r="T402" s="682">
        <f t="shared" ca="1" si="73"/>
        <v>138445</v>
      </c>
    </row>
    <row r="403" spans="1:20">
      <c r="A403" s="631">
        <f>Sheet2!C381</f>
        <v>-3073</v>
      </c>
      <c r="B403" s="631">
        <f>Sheet2!D381</f>
        <v>56.67</v>
      </c>
      <c r="C403" s="21">
        <f t="shared" si="64"/>
        <v>1</v>
      </c>
      <c r="D403" s="633"/>
      <c r="E403" s="21">
        <f t="shared" si="65"/>
        <v>1</v>
      </c>
      <c r="F403" s="633"/>
      <c r="G403" s="21">
        <f t="shared" si="66"/>
        <v>1</v>
      </c>
      <c r="H403" s="633"/>
      <c r="I403" s="21">
        <f t="shared" si="67"/>
        <v>1</v>
      </c>
      <c r="J403" s="633"/>
      <c r="K403" s="21">
        <f t="shared" si="68"/>
        <v>1</v>
      </c>
      <c r="L403" s="633"/>
      <c r="M403" s="21">
        <f t="shared" si="69"/>
        <v>1</v>
      </c>
      <c r="N403" s="633"/>
      <c r="O403" s="21">
        <f t="shared" si="70"/>
        <v>1</v>
      </c>
      <c r="P403" s="633"/>
      <c r="Q403" s="21">
        <f t="shared" si="71"/>
        <v>1</v>
      </c>
      <c r="R403" s="21">
        <f t="shared" si="72"/>
        <v>0</v>
      </c>
      <c r="S403" s="308">
        <f t="shared" si="63"/>
        <v>0</v>
      </c>
      <c r="T403" s="682">
        <f t="shared" ca="1" si="73"/>
        <v>138445</v>
      </c>
    </row>
    <row r="404" spans="1:20">
      <c r="A404" s="631">
        <f>Sheet2!C382</f>
        <v>-3074</v>
      </c>
      <c r="B404" s="631">
        <f>Sheet2!D382</f>
        <v>56.67</v>
      </c>
      <c r="C404" s="21">
        <f t="shared" si="64"/>
        <v>1</v>
      </c>
      <c r="D404" s="633"/>
      <c r="E404" s="21">
        <f t="shared" si="65"/>
        <v>1</v>
      </c>
      <c r="F404" s="633"/>
      <c r="G404" s="21">
        <f t="shared" si="66"/>
        <v>1</v>
      </c>
      <c r="H404" s="633"/>
      <c r="I404" s="21">
        <f t="shared" si="67"/>
        <v>1</v>
      </c>
      <c r="J404" s="633"/>
      <c r="K404" s="21">
        <f t="shared" si="68"/>
        <v>1</v>
      </c>
      <c r="L404" s="633"/>
      <c r="M404" s="21">
        <f t="shared" si="69"/>
        <v>1</v>
      </c>
      <c r="N404" s="633"/>
      <c r="O404" s="21">
        <f t="shared" si="70"/>
        <v>1</v>
      </c>
      <c r="P404" s="633"/>
      <c r="Q404" s="21">
        <f t="shared" si="71"/>
        <v>1</v>
      </c>
      <c r="R404" s="21">
        <f t="shared" si="72"/>
        <v>0</v>
      </c>
      <c r="S404" s="308">
        <f t="shared" si="63"/>
        <v>0</v>
      </c>
      <c r="T404" s="682">
        <f t="shared" ca="1" si="73"/>
        <v>138445</v>
      </c>
    </row>
    <row r="405" spans="1:20">
      <c r="A405" s="631">
        <f>Sheet2!C383</f>
        <v>-3075</v>
      </c>
      <c r="B405" s="631">
        <f>Sheet2!D383</f>
        <v>56.67</v>
      </c>
      <c r="C405" s="21">
        <f t="shared" si="64"/>
        <v>1</v>
      </c>
      <c r="D405" s="633"/>
      <c r="E405" s="21">
        <f t="shared" si="65"/>
        <v>1</v>
      </c>
      <c r="F405" s="633"/>
      <c r="G405" s="21">
        <f t="shared" si="66"/>
        <v>1</v>
      </c>
      <c r="H405" s="633"/>
      <c r="I405" s="21">
        <f t="shared" si="67"/>
        <v>1</v>
      </c>
      <c r="J405" s="633"/>
      <c r="K405" s="21">
        <f t="shared" si="68"/>
        <v>1</v>
      </c>
      <c r="L405" s="633"/>
      <c r="M405" s="21">
        <f t="shared" si="69"/>
        <v>1</v>
      </c>
      <c r="N405" s="633"/>
      <c r="O405" s="21">
        <f t="shared" si="70"/>
        <v>1</v>
      </c>
      <c r="P405" s="633"/>
      <c r="Q405" s="21">
        <f t="shared" si="71"/>
        <v>1</v>
      </c>
      <c r="R405" s="21">
        <f t="shared" si="72"/>
        <v>0</v>
      </c>
      <c r="S405" s="308">
        <f t="shared" si="63"/>
        <v>0</v>
      </c>
      <c r="T405" s="682">
        <f t="shared" ca="1" si="73"/>
        <v>138445</v>
      </c>
    </row>
    <row r="406" spans="1:20">
      <c r="A406" s="631">
        <f>Sheet2!C384</f>
        <v>-3076</v>
      </c>
      <c r="B406" s="631">
        <f>Sheet2!D384</f>
        <v>56.67</v>
      </c>
      <c r="C406" s="21">
        <f t="shared" si="64"/>
        <v>1</v>
      </c>
      <c r="D406" s="633"/>
      <c r="E406" s="21">
        <f t="shared" si="65"/>
        <v>1</v>
      </c>
      <c r="F406" s="633"/>
      <c r="G406" s="21">
        <f t="shared" si="66"/>
        <v>1</v>
      </c>
      <c r="H406" s="633"/>
      <c r="I406" s="21">
        <f t="shared" si="67"/>
        <v>1</v>
      </c>
      <c r="J406" s="633"/>
      <c r="K406" s="21">
        <f t="shared" si="68"/>
        <v>1</v>
      </c>
      <c r="L406" s="633"/>
      <c r="M406" s="21">
        <f t="shared" si="69"/>
        <v>1</v>
      </c>
      <c r="N406" s="633"/>
      <c r="O406" s="21">
        <f t="shared" si="70"/>
        <v>1</v>
      </c>
      <c r="P406" s="633"/>
      <c r="Q406" s="21">
        <f t="shared" si="71"/>
        <v>1</v>
      </c>
      <c r="R406" s="21">
        <f t="shared" si="72"/>
        <v>0</v>
      </c>
      <c r="S406" s="308">
        <f t="shared" si="63"/>
        <v>0</v>
      </c>
      <c r="T406" s="682">
        <f t="shared" ca="1" si="73"/>
        <v>138445</v>
      </c>
    </row>
    <row r="407" spans="1:20">
      <c r="A407" s="631">
        <f>Sheet2!C385</f>
        <v>-3077</v>
      </c>
      <c r="B407" s="631">
        <f>Sheet2!D385</f>
        <v>56.67</v>
      </c>
      <c r="C407" s="21">
        <f t="shared" si="64"/>
        <v>1</v>
      </c>
      <c r="D407" s="633"/>
      <c r="E407" s="21">
        <f t="shared" si="65"/>
        <v>1</v>
      </c>
      <c r="F407" s="633"/>
      <c r="G407" s="21">
        <f t="shared" si="66"/>
        <v>1</v>
      </c>
      <c r="H407" s="633"/>
      <c r="I407" s="21">
        <f t="shared" si="67"/>
        <v>1</v>
      </c>
      <c r="J407" s="633"/>
      <c r="K407" s="21">
        <f t="shared" si="68"/>
        <v>1</v>
      </c>
      <c r="L407" s="633"/>
      <c r="M407" s="21">
        <f t="shared" si="69"/>
        <v>1</v>
      </c>
      <c r="N407" s="633"/>
      <c r="O407" s="21">
        <f t="shared" si="70"/>
        <v>1</v>
      </c>
      <c r="P407" s="633"/>
      <c r="Q407" s="21">
        <f t="shared" si="71"/>
        <v>1</v>
      </c>
      <c r="R407" s="21">
        <f t="shared" si="72"/>
        <v>0</v>
      </c>
      <c r="S407" s="308">
        <f t="shared" si="63"/>
        <v>0</v>
      </c>
      <c r="T407" s="682">
        <f t="shared" ca="1" si="73"/>
        <v>138445</v>
      </c>
    </row>
    <row r="408" spans="1:20">
      <c r="A408" s="631">
        <f>Sheet2!C386</f>
        <v>-3078</v>
      </c>
      <c r="B408" s="631">
        <f>Sheet2!D386</f>
        <v>56.67</v>
      </c>
      <c r="C408" s="21">
        <f t="shared" si="64"/>
        <v>1</v>
      </c>
      <c r="D408" s="633"/>
      <c r="E408" s="21">
        <f t="shared" si="65"/>
        <v>1</v>
      </c>
      <c r="F408" s="633"/>
      <c r="G408" s="21">
        <f t="shared" si="66"/>
        <v>1</v>
      </c>
      <c r="H408" s="633"/>
      <c r="I408" s="21">
        <f t="shared" si="67"/>
        <v>1</v>
      </c>
      <c r="J408" s="633"/>
      <c r="K408" s="21">
        <f t="shared" si="68"/>
        <v>1</v>
      </c>
      <c r="L408" s="633"/>
      <c r="M408" s="21">
        <f t="shared" si="69"/>
        <v>1</v>
      </c>
      <c r="N408" s="633"/>
      <c r="O408" s="21">
        <f t="shared" si="70"/>
        <v>1</v>
      </c>
      <c r="P408" s="633"/>
      <c r="Q408" s="21">
        <f t="shared" si="71"/>
        <v>1</v>
      </c>
      <c r="R408" s="21">
        <f t="shared" si="72"/>
        <v>0</v>
      </c>
      <c r="S408" s="308">
        <f t="shared" ref="S408:S471" si="74">ROUND(R408*B408/10000,0)</f>
        <v>0</v>
      </c>
      <c r="T408" s="682">
        <f t="shared" ca="1" si="73"/>
        <v>138445</v>
      </c>
    </row>
    <row r="409" spans="1:20">
      <c r="A409" s="631">
        <f>Sheet2!C387</f>
        <v>-3079</v>
      </c>
      <c r="B409" s="631">
        <f>Sheet2!D387</f>
        <v>56.67</v>
      </c>
      <c r="C409" s="21">
        <f t="shared" si="64"/>
        <v>1</v>
      </c>
      <c r="D409" s="633"/>
      <c r="E409" s="21">
        <f t="shared" si="65"/>
        <v>1</v>
      </c>
      <c r="F409" s="633"/>
      <c r="G409" s="21">
        <f t="shared" si="66"/>
        <v>1</v>
      </c>
      <c r="H409" s="633"/>
      <c r="I409" s="21">
        <f t="shared" si="67"/>
        <v>1</v>
      </c>
      <c r="J409" s="633"/>
      <c r="K409" s="21">
        <f t="shared" si="68"/>
        <v>1</v>
      </c>
      <c r="L409" s="633"/>
      <c r="M409" s="21">
        <f t="shared" si="69"/>
        <v>1</v>
      </c>
      <c r="N409" s="633"/>
      <c r="O409" s="21">
        <f t="shared" si="70"/>
        <v>1</v>
      </c>
      <c r="P409" s="633"/>
      <c r="Q409" s="21">
        <f t="shared" si="71"/>
        <v>1</v>
      </c>
      <c r="R409" s="21">
        <f t="shared" si="72"/>
        <v>0</v>
      </c>
      <c r="S409" s="308">
        <f t="shared" si="74"/>
        <v>0</v>
      </c>
      <c r="T409" s="682">
        <f t="shared" ca="1" si="73"/>
        <v>138445</v>
      </c>
    </row>
    <row r="410" spans="1:20">
      <c r="A410" s="631">
        <f>Sheet2!C388</f>
        <v>-3080</v>
      </c>
      <c r="B410" s="631">
        <f>Sheet2!D388</f>
        <v>56.67</v>
      </c>
      <c r="C410" s="21">
        <f t="shared" ref="C410:C473" si="75">IF(B410="",1,(LOOKUP(B410,$3:$3,$4:$4)-LOOKUP($B$24,$3:$3,$4:$4)+100)/100)</f>
        <v>1</v>
      </c>
      <c r="D410" s="633"/>
      <c r="E410" s="21">
        <f t="shared" ref="E410:E473" si="76">(SUMIF($5:$5,D410,$6:$6)-SUMIF($5:$5,$D$24,$6:$6)+100)/100</f>
        <v>1</v>
      </c>
      <c r="F410" s="633"/>
      <c r="G410" s="21">
        <f t="shared" ref="G410:G473" si="77">(SUMIF($7:$7,F410,$8:$8)-SUMIF($7:$7,$F$24,$8:$8)+100)/100</f>
        <v>1</v>
      </c>
      <c r="H410" s="633"/>
      <c r="I410" s="21">
        <f t="shared" ref="I410:I473" si="78">(SUMIF($9:$9,H410,$10:$10)-SUMIF($9:$9,$H$24,$10:$10)+100)/100</f>
        <v>1</v>
      </c>
      <c r="J410" s="633"/>
      <c r="K410" s="21">
        <f t="shared" ref="K410:K473" si="79">(SUMIF($11:$11,J410,$12:$12)-SUMIF($11:$11,$J$24,$12:$12)+100)/100</f>
        <v>1</v>
      </c>
      <c r="L410" s="633"/>
      <c r="M410" s="21">
        <f t="shared" ref="M410:M473" si="80">(SUMIF($13:$13,L410,$14:$14)-SUMIF($13:$13,$L$24,$14:$14)+100)/100</f>
        <v>1</v>
      </c>
      <c r="N410" s="633"/>
      <c r="O410" s="21">
        <f t="shared" ref="O410:O473" si="81">(SUMIF($15:$15,N410,$16:$16)-SUMIF($15:$15,$N$24,$16:$16)+100)/100</f>
        <v>1</v>
      </c>
      <c r="P410" s="633"/>
      <c r="Q410" s="21">
        <f t="shared" ref="Q410:Q473" si="82">(SUMIF($17:$17,P410,$18:$18)-SUMIF($17:$17,$P$24,$18:$18)+100)/100</f>
        <v>1</v>
      </c>
      <c r="R410" s="21">
        <f t="shared" ref="R410:R473" si="83">IF(B410="",0,ROUND($R$24*C410*E410*G410*I410*K410*M410*O410*Q410,0))</f>
        <v>0</v>
      </c>
      <c r="S410" s="308">
        <f t="shared" si="74"/>
        <v>0</v>
      </c>
      <c r="T410" s="682">
        <f t="shared" ca="1" si="73"/>
        <v>138445</v>
      </c>
    </row>
    <row r="411" spans="1:20">
      <c r="A411" s="631">
        <f>Sheet2!C389</f>
        <v>-3081</v>
      </c>
      <c r="B411" s="631">
        <f>Sheet2!D389</f>
        <v>56.67</v>
      </c>
      <c r="C411" s="21">
        <f t="shared" si="75"/>
        <v>1</v>
      </c>
      <c r="D411" s="633"/>
      <c r="E411" s="21">
        <f t="shared" si="76"/>
        <v>1</v>
      </c>
      <c r="F411" s="633"/>
      <c r="G411" s="21">
        <f t="shared" si="77"/>
        <v>1</v>
      </c>
      <c r="H411" s="633"/>
      <c r="I411" s="21">
        <f t="shared" si="78"/>
        <v>1</v>
      </c>
      <c r="J411" s="633"/>
      <c r="K411" s="21">
        <f t="shared" si="79"/>
        <v>1</v>
      </c>
      <c r="L411" s="633"/>
      <c r="M411" s="21">
        <f t="shared" si="80"/>
        <v>1</v>
      </c>
      <c r="N411" s="633"/>
      <c r="O411" s="21">
        <f t="shared" si="81"/>
        <v>1</v>
      </c>
      <c r="P411" s="633"/>
      <c r="Q411" s="21">
        <f t="shared" si="82"/>
        <v>1</v>
      </c>
      <c r="R411" s="21">
        <f t="shared" si="83"/>
        <v>0</v>
      </c>
      <c r="S411" s="308">
        <f t="shared" si="74"/>
        <v>0</v>
      </c>
      <c r="T411" s="682">
        <f t="shared" ca="1" si="73"/>
        <v>138445</v>
      </c>
    </row>
    <row r="412" spans="1:20">
      <c r="A412" s="631">
        <f>Sheet2!C390</f>
        <v>-3082</v>
      </c>
      <c r="B412" s="631">
        <f>Sheet2!D390</f>
        <v>56.67</v>
      </c>
      <c r="C412" s="21">
        <f t="shared" si="75"/>
        <v>1</v>
      </c>
      <c r="D412" s="633"/>
      <c r="E412" s="21">
        <f t="shared" si="76"/>
        <v>1</v>
      </c>
      <c r="F412" s="633"/>
      <c r="G412" s="21">
        <f t="shared" si="77"/>
        <v>1</v>
      </c>
      <c r="H412" s="633"/>
      <c r="I412" s="21">
        <f t="shared" si="78"/>
        <v>1</v>
      </c>
      <c r="J412" s="633"/>
      <c r="K412" s="21">
        <f t="shared" si="79"/>
        <v>1</v>
      </c>
      <c r="L412" s="633"/>
      <c r="M412" s="21">
        <f t="shared" si="80"/>
        <v>1</v>
      </c>
      <c r="N412" s="633"/>
      <c r="O412" s="21">
        <f t="shared" si="81"/>
        <v>1</v>
      </c>
      <c r="P412" s="633"/>
      <c r="Q412" s="21">
        <f t="shared" si="82"/>
        <v>1</v>
      </c>
      <c r="R412" s="21">
        <f t="shared" si="83"/>
        <v>0</v>
      </c>
      <c r="S412" s="308">
        <f t="shared" si="74"/>
        <v>0</v>
      </c>
      <c r="T412" s="682">
        <f t="shared" ca="1" si="73"/>
        <v>138445</v>
      </c>
    </row>
    <row r="413" spans="1:20">
      <c r="A413" s="631">
        <f>Sheet2!C391</f>
        <v>-3083</v>
      </c>
      <c r="B413" s="631">
        <f>Sheet2!D391</f>
        <v>56.67</v>
      </c>
      <c r="C413" s="21">
        <f t="shared" si="75"/>
        <v>1</v>
      </c>
      <c r="D413" s="633"/>
      <c r="E413" s="21">
        <f t="shared" si="76"/>
        <v>1</v>
      </c>
      <c r="F413" s="633"/>
      <c r="G413" s="21">
        <f t="shared" si="77"/>
        <v>1</v>
      </c>
      <c r="H413" s="633"/>
      <c r="I413" s="21">
        <f t="shared" si="78"/>
        <v>1</v>
      </c>
      <c r="J413" s="633"/>
      <c r="K413" s="21">
        <f t="shared" si="79"/>
        <v>1</v>
      </c>
      <c r="L413" s="633"/>
      <c r="M413" s="21">
        <f t="shared" si="80"/>
        <v>1</v>
      </c>
      <c r="N413" s="633"/>
      <c r="O413" s="21">
        <f t="shared" si="81"/>
        <v>1</v>
      </c>
      <c r="P413" s="633"/>
      <c r="Q413" s="21">
        <f t="shared" si="82"/>
        <v>1</v>
      </c>
      <c r="R413" s="21">
        <f t="shared" si="83"/>
        <v>0</v>
      </c>
      <c r="S413" s="308">
        <f t="shared" si="74"/>
        <v>0</v>
      </c>
      <c r="T413" s="682">
        <f t="shared" ca="1" si="73"/>
        <v>138445</v>
      </c>
    </row>
    <row r="414" spans="1:20">
      <c r="A414" s="631">
        <f>Sheet2!C392</f>
        <v>-3084</v>
      </c>
      <c r="B414" s="631">
        <f>Sheet2!D392</f>
        <v>56.67</v>
      </c>
      <c r="C414" s="21">
        <f t="shared" si="75"/>
        <v>1</v>
      </c>
      <c r="D414" s="633"/>
      <c r="E414" s="21">
        <f t="shared" si="76"/>
        <v>1</v>
      </c>
      <c r="F414" s="633"/>
      <c r="G414" s="21">
        <f t="shared" si="77"/>
        <v>1</v>
      </c>
      <c r="H414" s="633"/>
      <c r="I414" s="21">
        <f t="shared" si="78"/>
        <v>1</v>
      </c>
      <c r="J414" s="633"/>
      <c r="K414" s="21">
        <f t="shared" si="79"/>
        <v>1</v>
      </c>
      <c r="L414" s="633"/>
      <c r="M414" s="21">
        <f t="shared" si="80"/>
        <v>1</v>
      </c>
      <c r="N414" s="633"/>
      <c r="O414" s="21">
        <f t="shared" si="81"/>
        <v>1</v>
      </c>
      <c r="P414" s="633"/>
      <c r="Q414" s="21">
        <f t="shared" si="82"/>
        <v>1</v>
      </c>
      <c r="R414" s="21">
        <f t="shared" si="83"/>
        <v>0</v>
      </c>
      <c r="S414" s="308">
        <f t="shared" si="74"/>
        <v>0</v>
      </c>
      <c r="T414" s="682">
        <f t="shared" ca="1" si="73"/>
        <v>138445</v>
      </c>
    </row>
    <row r="415" spans="1:20">
      <c r="A415" s="631">
        <f>Sheet2!C393</f>
        <v>-3085</v>
      </c>
      <c r="B415" s="631">
        <f>Sheet2!D393</f>
        <v>56.67</v>
      </c>
      <c r="C415" s="21">
        <f t="shared" si="75"/>
        <v>1</v>
      </c>
      <c r="D415" s="633"/>
      <c r="E415" s="21">
        <f t="shared" si="76"/>
        <v>1</v>
      </c>
      <c r="F415" s="633"/>
      <c r="G415" s="21">
        <f t="shared" si="77"/>
        <v>1</v>
      </c>
      <c r="H415" s="633"/>
      <c r="I415" s="21">
        <f t="shared" si="78"/>
        <v>1</v>
      </c>
      <c r="J415" s="633"/>
      <c r="K415" s="21">
        <f t="shared" si="79"/>
        <v>1</v>
      </c>
      <c r="L415" s="633"/>
      <c r="M415" s="21">
        <f t="shared" si="80"/>
        <v>1</v>
      </c>
      <c r="N415" s="633"/>
      <c r="O415" s="21">
        <f t="shared" si="81"/>
        <v>1</v>
      </c>
      <c r="P415" s="633"/>
      <c r="Q415" s="21">
        <f t="shared" si="82"/>
        <v>1</v>
      </c>
      <c r="R415" s="21">
        <f t="shared" si="83"/>
        <v>0</v>
      </c>
      <c r="S415" s="308">
        <f t="shared" si="74"/>
        <v>0</v>
      </c>
      <c r="T415" s="682">
        <f t="shared" ca="1" si="73"/>
        <v>138445</v>
      </c>
    </row>
    <row r="416" spans="1:20">
      <c r="A416" s="631">
        <f>Sheet2!C394</f>
        <v>-3086</v>
      </c>
      <c r="B416" s="631">
        <f>Sheet2!D394</f>
        <v>56.67</v>
      </c>
      <c r="C416" s="21">
        <f t="shared" si="75"/>
        <v>1</v>
      </c>
      <c r="D416" s="633"/>
      <c r="E416" s="21">
        <f t="shared" si="76"/>
        <v>1</v>
      </c>
      <c r="F416" s="633"/>
      <c r="G416" s="21">
        <f t="shared" si="77"/>
        <v>1</v>
      </c>
      <c r="H416" s="633"/>
      <c r="I416" s="21">
        <f t="shared" si="78"/>
        <v>1</v>
      </c>
      <c r="J416" s="633"/>
      <c r="K416" s="21">
        <f t="shared" si="79"/>
        <v>1</v>
      </c>
      <c r="L416" s="633"/>
      <c r="M416" s="21">
        <f t="shared" si="80"/>
        <v>1</v>
      </c>
      <c r="N416" s="633"/>
      <c r="O416" s="21">
        <f t="shared" si="81"/>
        <v>1</v>
      </c>
      <c r="P416" s="633"/>
      <c r="Q416" s="21">
        <f t="shared" si="82"/>
        <v>1</v>
      </c>
      <c r="R416" s="21">
        <f t="shared" si="83"/>
        <v>0</v>
      </c>
      <c r="S416" s="308">
        <f t="shared" si="74"/>
        <v>0</v>
      </c>
      <c r="T416" s="682">
        <f t="shared" ca="1" si="73"/>
        <v>138445</v>
      </c>
    </row>
    <row r="417" spans="1:20">
      <c r="A417" s="631">
        <f>Sheet2!C395</f>
        <v>-3087</v>
      </c>
      <c r="B417" s="631">
        <f>Sheet2!D395</f>
        <v>56.67</v>
      </c>
      <c r="C417" s="21">
        <f t="shared" si="75"/>
        <v>1</v>
      </c>
      <c r="D417" s="633"/>
      <c r="E417" s="21">
        <f t="shared" si="76"/>
        <v>1</v>
      </c>
      <c r="F417" s="633"/>
      <c r="G417" s="21">
        <f t="shared" si="77"/>
        <v>1</v>
      </c>
      <c r="H417" s="633"/>
      <c r="I417" s="21">
        <f t="shared" si="78"/>
        <v>1</v>
      </c>
      <c r="J417" s="633"/>
      <c r="K417" s="21">
        <f t="shared" si="79"/>
        <v>1</v>
      </c>
      <c r="L417" s="633"/>
      <c r="M417" s="21">
        <f t="shared" si="80"/>
        <v>1</v>
      </c>
      <c r="N417" s="633"/>
      <c r="O417" s="21">
        <f t="shared" si="81"/>
        <v>1</v>
      </c>
      <c r="P417" s="633"/>
      <c r="Q417" s="21">
        <f t="shared" si="82"/>
        <v>1</v>
      </c>
      <c r="R417" s="21">
        <f t="shared" si="83"/>
        <v>0</v>
      </c>
      <c r="S417" s="308">
        <f t="shared" si="74"/>
        <v>0</v>
      </c>
      <c r="T417" s="682">
        <f t="shared" ref="T417:T480" ca="1" si="84">T345</f>
        <v>138445</v>
      </c>
    </row>
    <row r="418" spans="1:20">
      <c r="A418" s="631">
        <f>Sheet2!C396</f>
        <v>-3088</v>
      </c>
      <c r="B418" s="631">
        <f>Sheet2!D396</f>
        <v>56.67</v>
      </c>
      <c r="C418" s="21">
        <f t="shared" si="75"/>
        <v>1</v>
      </c>
      <c r="D418" s="633"/>
      <c r="E418" s="21">
        <f t="shared" si="76"/>
        <v>1</v>
      </c>
      <c r="F418" s="633"/>
      <c r="G418" s="21">
        <f t="shared" si="77"/>
        <v>1</v>
      </c>
      <c r="H418" s="633"/>
      <c r="I418" s="21">
        <f t="shared" si="78"/>
        <v>1</v>
      </c>
      <c r="J418" s="633"/>
      <c r="K418" s="21">
        <f t="shared" si="79"/>
        <v>1</v>
      </c>
      <c r="L418" s="633"/>
      <c r="M418" s="21">
        <f t="shared" si="80"/>
        <v>1</v>
      </c>
      <c r="N418" s="633"/>
      <c r="O418" s="21">
        <f t="shared" si="81"/>
        <v>1</v>
      </c>
      <c r="P418" s="633"/>
      <c r="Q418" s="21">
        <f t="shared" si="82"/>
        <v>1</v>
      </c>
      <c r="R418" s="21">
        <f t="shared" si="83"/>
        <v>0</v>
      </c>
      <c r="S418" s="308">
        <f t="shared" si="74"/>
        <v>0</v>
      </c>
      <c r="T418" s="682">
        <f t="shared" ca="1" si="84"/>
        <v>138445</v>
      </c>
    </row>
    <row r="419" spans="1:20">
      <c r="A419" s="631">
        <f>Sheet2!C397</f>
        <v>-3089</v>
      </c>
      <c r="B419" s="631">
        <f>Sheet2!D397</f>
        <v>56.67</v>
      </c>
      <c r="C419" s="21">
        <f t="shared" si="75"/>
        <v>1</v>
      </c>
      <c r="D419" s="633"/>
      <c r="E419" s="21">
        <f t="shared" si="76"/>
        <v>1</v>
      </c>
      <c r="F419" s="633"/>
      <c r="G419" s="21">
        <f t="shared" si="77"/>
        <v>1</v>
      </c>
      <c r="H419" s="633"/>
      <c r="I419" s="21">
        <f t="shared" si="78"/>
        <v>1</v>
      </c>
      <c r="J419" s="633"/>
      <c r="K419" s="21">
        <f t="shared" si="79"/>
        <v>1</v>
      </c>
      <c r="L419" s="633"/>
      <c r="M419" s="21">
        <f t="shared" si="80"/>
        <v>1</v>
      </c>
      <c r="N419" s="633"/>
      <c r="O419" s="21">
        <f t="shared" si="81"/>
        <v>1</v>
      </c>
      <c r="P419" s="633"/>
      <c r="Q419" s="21">
        <f t="shared" si="82"/>
        <v>1</v>
      </c>
      <c r="R419" s="21">
        <f t="shared" si="83"/>
        <v>0</v>
      </c>
      <c r="S419" s="308">
        <f t="shared" si="74"/>
        <v>0</v>
      </c>
      <c r="T419" s="682">
        <f t="shared" ca="1" si="84"/>
        <v>138445</v>
      </c>
    </row>
    <row r="420" spans="1:20">
      <c r="A420" s="631">
        <f>Sheet2!C398</f>
        <v>-3090</v>
      </c>
      <c r="B420" s="631">
        <f>Sheet2!D398</f>
        <v>56.67</v>
      </c>
      <c r="C420" s="21">
        <f t="shared" si="75"/>
        <v>1</v>
      </c>
      <c r="D420" s="633"/>
      <c r="E420" s="21">
        <f t="shared" si="76"/>
        <v>1</v>
      </c>
      <c r="F420" s="633"/>
      <c r="G420" s="21">
        <f t="shared" si="77"/>
        <v>1</v>
      </c>
      <c r="H420" s="633"/>
      <c r="I420" s="21">
        <f t="shared" si="78"/>
        <v>1</v>
      </c>
      <c r="J420" s="633"/>
      <c r="K420" s="21">
        <f t="shared" si="79"/>
        <v>1</v>
      </c>
      <c r="L420" s="633"/>
      <c r="M420" s="21">
        <f t="shared" si="80"/>
        <v>1</v>
      </c>
      <c r="N420" s="633"/>
      <c r="O420" s="21">
        <f t="shared" si="81"/>
        <v>1</v>
      </c>
      <c r="P420" s="633"/>
      <c r="Q420" s="21">
        <f t="shared" si="82"/>
        <v>1</v>
      </c>
      <c r="R420" s="21">
        <f t="shared" si="83"/>
        <v>0</v>
      </c>
      <c r="S420" s="308">
        <f t="shared" si="74"/>
        <v>0</v>
      </c>
      <c r="T420" s="682">
        <f t="shared" ca="1" si="84"/>
        <v>138445</v>
      </c>
    </row>
    <row r="421" spans="1:20">
      <c r="A421" s="631">
        <f>Sheet2!C399</f>
        <v>-3091</v>
      </c>
      <c r="B421" s="631">
        <f>Sheet2!D399</f>
        <v>56.67</v>
      </c>
      <c r="C421" s="21">
        <f t="shared" si="75"/>
        <v>1</v>
      </c>
      <c r="D421" s="633"/>
      <c r="E421" s="21">
        <f t="shared" si="76"/>
        <v>1</v>
      </c>
      <c r="F421" s="633"/>
      <c r="G421" s="21">
        <f t="shared" si="77"/>
        <v>1</v>
      </c>
      <c r="H421" s="633"/>
      <c r="I421" s="21">
        <f t="shared" si="78"/>
        <v>1</v>
      </c>
      <c r="J421" s="633"/>
      <c r="K421" s="21">
        <f t="shared" si="79"/>
        <v>1</v>
      </c>
      <c r="L421" s="633"/>
      <c r="M421" s="21">
        <f t="shared" si="80"/>
        <v>1</v>
      </c>
      <c r="N421" s="633"/>
      <c r="O421" s="21">
        <f t="shared" si="81"/>
        <v>1</v>
      </c>
      <c r="P421" s="633"/>
      <c r="Q421" s="21">
        <f t="shared" si="82"/>
        <v>1</v>
      </c>
      <c r="R421" s="21">
        <f t="shared" si="83"/>
        <v>0</v>
      </c>
      <c r="S421" s="308">
        <f t="shared" si="74"/>
        <v>0</v>
      </c>
      <c r="T421" s="682">
        <f t="shared" ca="1" si="84"/>
        <v>138445</v>
      </c>
    </row>
    <row r="422" spans="1:20">
      <c r="A422" s="631">
        <f>Sheet2!C400</f>
        <v>-3092</v>
      </c>
      <c r="B422" s="631">
        <f>Sheet2!D400</f>
        <v>56.67</v>
      </c>
      <c r="C422" s="21">
        <f t="shared" si="75"/>
        <v>1</v>
      </c>
      <c r="D422" s="633"/>
      <c r="E422" s="21">
        <f t="shared" si="76"/>
        <v>1</v>
      </c>
      <c r="F422" s="633"/>
      <c r="G422" s="21">
        <f t="shared" si="77"/>
        <v>1</v>
      </c>
      <c r="H422" s="633"/>
      <c r="I422" s="21">
        <f t="shared" si="78"/>
        <v>1</v>
      </c>
      <c r="J422" s="633"/>
      <c r="K422" s="21">
        <f t="shared" si="79"/>
        <v>1</v>
      </c>
      <c r="L422" s="633"/>
      <c r="M422" s="21">
        <f t="shared" si="80"/>
        <v>1</v>
      </c>
      <c r="N422" s="633"/>
      <c r="O422" s="21">
        <f t="shared" si="81"/>
        <v>1</v>
      </c>
      <c r="P422" s="633"/>
      <c r="Q422" s="21">
        <f t="shared" si="82"/>
        <v>1</v>
      </c>
      <c r="R422" s="21">
        <f t="shared" si="83"/>
        <v>0</v>
      </c>
      <c r="S422" s="308">
        <f t="shared" si="74"/>
        <v>0</v>
      </c>
      <c r="T422" s="682">
        <f t="shared" ca="1" si="84"/>
        <v>138445</v>
      </c>
    </row>
    <row r="423" spans="1:20">
      <c r="A423" s="631">
        <f>Sheet2!C401</f>
        <v>-3093</v>
      </c>
      <c r="B423" s="631">
        <f>Sheet2!D401</f>
        <v>56.67</v>
      </c>
      <c r="C423" s="21">
        <f t="shared" si="75"/>
        <v>1</v>
      </c>
      <c r="D423" s="633"/>
      <c r="E423" s="21">
        <f t="shared" si="76"/>
        <v>1</v>
      </c>
      <c r="F423" s="633"/>
      <c r="G423" s="21">
        <f t="shared" si="77"/>
        <v>1</v>
      </c>
      <c r="H423" s="633"/>
      <c r="I423" s="21">
        <f t="shared" si="78"/>
        <v>1</v>
      </c>
      <c r="J423" s="633"/>
      <c r="K423" s="21">
        <f t="shared" si="79"/>
        <v>1</v>
      </c>
      <c r="L423" s="633"/>
      <c r="M423" s="21">
        <f t="shared" si="80"/>
        <v>1</v>
      </c>
      <c r="N423" s="633"/>
      <c r="O423" s="21">
        <f t="shared" si="81"/>
        <v>1</v>
      </c>
      <c r="P423" s="633"/>
      <c r="Q423" s="21">
        <f t="shared" si="82"/>
        <v>1</v>
      </c>
      <c r="R423" s="21">
        <f t="shared" si="83"/>
        <v>0</v>
      </c>
      <c r="S423" s="308">
        <f t="shared" si="74"/>
        <v>0</v>
      </c>
      <c r="T423" s="682">
        <f t="shared" ca="1" si="84"/>
        <v>138445</v>
      </c>
    </row>
    <row r="424" spans="1:20">
      <c r="A424" s="631">
        <f>Sheet2!C402</f>
        <v>-3094</v>
      </c>
      <c r="B424" s="631">
        <f>Sheet2!D402</f>
        <v>56.67</v>
      </c>
      <c r="C424" s="21">
        <f t="shared" si="75"/>
        <v>1</v>
      </c>
      <c r="D424" s="633"/>
      <c r="E424" s="21">
        <f t="shared" si="76"/>
        <v>1</v>
      </c>
      <c r="F424" s="633"/>
      <c r="G424" s="21">
        <f t="shared" si="77"/>
        <v>1</v>
      </c>
      <c r="H424" s="633"/>
      <c r="I424" s="21">
        <f t="shared" si="78"/>
        <v>1</v>
      </c>
      <c r="J424" s="633"/>
      <c r="K424" s="21">
        <f t="shared" si="79"/>
        <v>1</v>
      </c>
      <c r="L424" s="633"/>
      <c r="M424" s="21">
        <f t="shared" si="80"/>
        <v>1</v>
      </c>
      <c r="N424" s="633"/>
      <c r="O424" s="21">
        <f t="shared" si="81"/>
        <v>1</v>
      </c>
      <c r="P424" s="633"/>
      <c r="Q424" s="21">
        <f t="shared" si="82"/>
        <v>1</v>
      </c>
      <c r="R424" s="21">
        <f t="shared" si="83"/>
        <v>0</v>
      </c>
      <c r="S424" s="308">
        <f t="shared" si="74"/>
        <v>0</v>
      </c>
      <c r="T424" s="682">
        <f t="shared" ca="1" si="84"/>
        <v>138445</v>
      </c>
    </row>
    <row r="425" spans="1:20">
      <c r="A425" s="631">
        <f>Sheet2!C403</f>
        <v>-3095</v>
      </c>
      <c r="B425" s="631">
        <f>Sheet2!D403</f>
        <v>56.67</v>
      </c>
      <c r="C425" s="21">
        <f t="shared" si="75"/>
        <v>1</v>
      </c>
      <c r="D425" s="633"/>
      <c r="E425" s="21">
        <f t="shared" si="76"/>
        <v>1</v>
      </c>
      <c r="F425" s="633"/>
      <c r="G425" s="21">
        <f t="shared" si="77"/>
        <v>1</v>
      </c>
      <c r="H425" s="633"/>
      <c r="I425" s="21">
        <f t="shared" si="78"/>
        <v>1</v>
      </c>
      <c r="J425" s="633"/>
      <c r="K425" s="21">
        <f t="shared" si="79"/>
        <v>1</v>
      </c>
      <c r="L425" s="633"/>
      <c r="M425" s="21">
        <f t="shared" si="80"/>
        <v>1</v>
      </c>
      <c r="N425" s="633"/>
      <c r="O425" s="21">
        <f t="shared" si="81"/>
        <v>1</v>
      </c>
      <c r="P425" s="633"/>
      <c r="Q425" s="21">
        <f t="shared" si="82"/>
        <v>1</v>
      </c>
      <c r="R425" s="21">
        <f t="shared" si="83"/>
        <v>0</v>
      </c>
      <c r="S425" s="308">
        <f t="shared" si="74"/>
        <v>0</v>
      </c>
      <c r="T425" s="682">
        <f t="shared" ca="1" si="84"/>
        <v>138445</v>
      </c>
    </row>
    <row r="426" spans="1:20">
      <c r="A426" s="631">
        <f>Sheet2!C404</f>
        <v>-3096</v>
      </c>
      <c r="B426" s="631">
        <f>Sheet2!D404</f>
        <v>56.67</v>
      </c>
      <c r="C426" s="21">
        <f t="shared" si="75"/>
        <v>1</v>
      </c>
      <c r="D426" s="633"/>
      <c r="E426" s="21">
        <f t="shared" si="76"/>
        <v>1</v>
      </c>
      <c r="F426" s="633"/>
      <c r="G426" s="21">
        <f t="shared" si="77"/>
        <v>1</v>
      </c>
      <c r="H426" s="633"/>
      <c r="I426" s="21">
        <f t="shared" si="78"/>
        <v>1</v>
      </c>
      <c r="J426" s="633"/>
      <c r="K426" s="21">
        <f t="shared" si="79"/>
        <v>1</v>
      </c>
      <c r="L426" s="633"/>
      <c r="M426" s="21">
        <f t="shared" si="80"/>
        <v>1</v>
      </c>
      <c r="N426" s="633"/>
      <c r="O426" s="21">
        <f t="shared" si="81"/>
        <v>1</v>
      </c>
      <c r="P426" s="633"/>
      <c r="Q426" s="21">
        <f t="shared" si="82"/>
        <v>1</v>
      </c>
      <c r="R426" s="21">
        <f t="shared" si="83"/>
        <v>0</v>
      </c>
      <c r="S426" s="308">
        <f t="shared" si="74"/>
        <v>0</v>
      </c>
      <c r="T426" s="682">
        <f t="shared" ca="1" si="84"/>
        <v>138445</v>
      </c>
    </row>
    <row r="427" spans="1:20">
      <c r="A427" s="631">
        <f>Sheet2!C405</f>
        <v>-3097</v>
      </c>
      <c r="B427" s="631">
        <f>Sheet2!D405</f>
        <v>56.67</v>
      </c>
      <c r="C427" s="21">
        <f t="shared" si="75"/>
        <v>1</v>
      </c>
      <c r="D427" s="633"/>
      <c r="E427" s="21">
        <f t="shared" si="76"/>
        <v>1</v>
      </c>
      <c r="F427" s="633"/>
      <c r="G427" s="21">
        <f t="shared" si="77"/>
        <v>1</v>
      </c>
      <c r="H427" s="633"/>
      <c r="I427" s="21">
        <f t="shared" si="78"/>
        <v>1</v>
      </c>
      <c r="J427" s="633"/>
      <c r="K427" s="21">
        <f t="shared" si="79"/>
        <v>1</v>
      </c>
      <c r="L427" s="633"/>
      <c r="M427" s="21">
        <f t="shared" si="80"/>
        <v>1</v>
      </c>
      <c r="N427" s="633"/>
      <c r="O427" s="21">
        <f t="shared" si="81"/>
        <v>1</v>
      </c>
      <c r="P427" s="633"/>
      <c r="Q427" s="21">
        <f t="shared" si="82"/>
        <v>1</v>
      </c>
      <c r="R427" s="21">
        <f t="shared" si="83"/>
        <v>0</v>
      </c>
      <c r="S427" s="308">
        <f t="shared" si="74"/>
        <v>0</v>
      </c>
      <c r="T427" s="682">
        <f t="shared" ca="1" si="84"/>
        <v>138445</v>
      </c>
    </row>
    <row r="428" spans="1:20">
      <c r="A428" s="631">
        <f>Sheet2!C406</f>
        <v>-3098</v>
      </c>
      <c r="B428" s="631">
        <f>Sheet2!D406</f>
        <v>56.67</v>
      </c>
      <c r="C428" s="21">
        <f t="shared" si="75"/>
        <v>1</v>
      </c>
      <c r="D428" s="633"/>
      <c r="E428" s="21">
        <f t="shared" si="76"/>
        <v>1</v>
      </c>
      <c r="F428" s="633"/>
      <c r="G428" s="21">
        <f t="shared" si="77"/>
        <v>1</v>
      </c>
      <c r="H428" s="633"/>
      <c r="I428" s="21">
        <f t="shared" si="78"/>
        <v>1</v>
      </c>
      <c r="J428" s="633"/>
      <c r="K428" s="21">
        <f t="shared" si="79"/>
        <v>1</v>
      </c>
      <c r="L428" s="633"/>
      <c r="M428" s="21">
        <f t="shared" si="80"/>
        <v>1</v>
      </c>
      <c r="N428" s="633"/>
      <c r="O428" s="21">
        <f t="shared" si="81"/>
        <v>1</v>
      </c>
      <c r="P428" s="633"/>
      <c r="Q428" s="21">
        <f t="shared" si="82"/>
        <v>1</v>
      </c>
      <c r="R428" s="21">
        <f t="shared" si="83"/>
        <v>0</v>
      </c>
      <c r="S428" s="308">
        <f t="shared" si="74"/>
        <v>0</v>
      </c>
      <c r="T428" s="682">
        <f t="shared" ca="1" si="84"/>
        <v>138445</v>
      </c>
    </row>
    <row r="429" spans="1:20">
      <c r="A429" s="631">
        <f>Sheet2!C407</f>
        <v>-3099</v>
      </c>
      <c r="B429" s="631">
        <f>Sheet2!D407</f>
        <v>56.67</v>
      </c>
      <c r="C429" s="21">
        <f t="shared" si="75"/>
        <v>1</v>
      </c>
      <c r="D429" s="633"/>
      <c r="E429" s="21">
        <f t="shared" si="76"/>
        <v>1</v>
      </c>
      <c r="F429" s="633"/>
      <c r="G429" s="21">
        <f t="shared" si="77"/>
        <v>1</v>
      </c>
      <c r="H429" s="633"/>
      <c r="I429" s="21">
        <f t="shared" si="78"/>
        <v>1</v>
      </c>
      <c r="J429" s="633"/>
      <c r="K429" s="21">
        <f t="shared" si="79"/>
        <v>1</v>
      </c>
      <c r="L429" s="633"/>
      <c r="M429" s="21">
        <f t="shared" si="80"/>
        <v>1</v>
      </c>
      <c r="N429" s="633"/>
      <c r="O429" s="21">
        <f t="shared" si="81"/>
        <v>1</v>
      </c>
      <c r="P429" s="633"/>
      <c r="Q429" s="21">
        <f t="shared" si="82"/>
        <v>1</v>
      </c>
      <c r="R429" s="21">
        <f t="shared" si="83"/>
        <v>0</v>
      </c>
      <c r="S429" s="308">
        <f t="shared" si="74"/>
        <v>0</v>
      </c>
      <c r="T429" s="682">
        <f t="shared" ca="1" si="84"/>
        <v>138445</v>
      </c>
    </row>
    <row r="430" spans="1:20">
      <c r="A430" s="631">
        <f>Sheet2!C408</f>
        <v>-3100</v>
      </c>
      <c r="B430" s="631">
        <f>Sheet2!D408</f>
        <v>56.67</v>
      </c>
      <c r="C430" s="21">
        <f t="shared" si="75"/>
        <v>1</v>
      </c>
      <c r="D430" s="633"/>
      <c r="E430" s="21">
        <f t="shared" si="76"/>
        <v>1</v>
      </c>
      <c r="F430" s="633"/>
      <c r="G430" s="21">
        <f t="shared" si="77"/>
        <v>1</v>
      </c>
      <c r="H430" s="633"/>
      <c r="I430" s="21">
        <f t="shared" si="78"/>
        <v>1</v>
      </c>
      <c r="J430" s="633"/>
      <c r="K430" s="21">
        <f t="shared" si="79"/>
        <v>1</v>
      </c>
      <c r="L430" s="633"/>
      <c r="M430" s="21">
        <f t="shared" si="80"/>
        <v>1</v>
      </c>
      <c r="N430" s="633"/>
      <c r="O430" s="21">
        <f t="shared" si="81"/>
        <v>1</v>
      </c>
      <c r="P430" s="633"/>
      <c r="Q430" s="21">
        <f t="shared" si="82"/>
        <v>1</v>
      </c>
      <c r="R430" s="21">
        <f t="shared" si="83"/>
        <v>0</v>
      </c>
      <c r="S430" s="308">
        <f t="shared" si="74"/>
        <v>0</v>
      </c>
      <c r="T430" s="682">
        <f t="shared" ca="1" si="84"/>
        <v>138445</v>
      </c>
    </row>
    <row r="431" spans="1:20">
      <c r="A431" s="631">
        <f>Sheet2!C409</f>
        <v>-3101</v>
      </c>
      <c r="B431" s="631">
        <f>Sheet2!D409</f>
        <v>56.67</v>
      </c>
      <c r="C431" s="21">
        <f t="shared" si="75"/>
        <v>1</v>
      </c>
      <c r="D431" s="633"/>
      <c r="E431" s="21">
        <f t="shared" si="76"/>
        <v>1</v>
      </c>
      <c r="F431" s="633"/>
      <c r="G431" s="21">
        <f t="shared" si="77"/>
        <v>1</v>
      </c>
      <c r="H431" s="633"/>
      <c r="I431" s="21">
        <f t="shared" si="78"/>
        <v>1</v>
      </c>
      <c r="J431" s="633"/>
      <c r="K431" s="21">
        <f t="shared" si="79"/>
        <v>1</v>
      </c>
      <c r="L431" s="633"/>
      <c r="M431" s="21">
        <f t="shared" si="80"/>
        <v>1</v>
      </c>
      <c r="N431" s="633"/>
      <c r="O431" s="21">
        <f t="shared" si="81"/>
        <v>1</v>
      </c>
      <c r="P431" s="633"/>
      <c r="Q431" s="21">
        <f t="shared" si="82"/>
        <v>1</v>
      </c>
      <c r="R431" s="21">
        <f t="shared" si="83"/>
        <v>0</v>
      </c>
      <c r="S431" s="308">
        <f t="shared" si="74"/>
        <v>0</v>
      </c>
      <c r="T431" s="682">
        <f t="shared" ca="1" si="84"/>
        <v>138445</v>
      </c>
    </row>
    <row r="432" spans="1:20">
      <c r="A432" s="631">
        <f>Sheet2!C410</f>
        <v>-3102</v>
      </c>
      <c r="B432" s="631">
        <f>Sheet2!D410</f>
        <v>56.67</v>
      </c>
      <c r="C432" s="21">
        <f t="shared" si="75"/>
        <v>1</v>
      </c>
      <c r="D432" s="633"/>
      <c r="E432" s="21">
        <f t="shared" si="76"/>
        <v>1</v>
      </c>
      <c r="F432" s="633"/>
      <c r="G432" s="21">
        <f t="shared" si="77"/>
        <v>1</v>
      </c>
      <c r="H432" s="633"/>
      <c r="I432" s="21">
        <f t="shared" si="78"/>
        <v>1</v>
      </c>
      <c r="J432" s="633"/>
      <c r="K432" s="21">
        <f t="shared" si="79"/>
        <v>1</v>
      </c>
      <c r="L432" s="633"/>
      <c r="M432" s="21">
        <f t="shared" si="80"/>
        <v>1</v>
      </c>
      <c r="N432" s="633"/>
      <c r="O432" s="21">
        <f t="shared" si="81"/>
        <v>1</v>
      </c>
      <c r="P432" s="633"/>
      <c r="Q432" s="21">
        <f t="shared" si="82"/>
        <v>1</v>
      </c>
      <c r="R432" s="21">
        <f t="shared" si="83"/>
        <v>0</v>
      </c>
      <c r="S432" s="308">
        <f t="shared" si="74"/>
        <v>0</v>
      </c>
      <c r="T432" s="682">
        <f t="shared" ca="1" si="84"/>
        <v>138445</v>
      </c>
    </row>
    <row r="433" spans="1:20">
      <c r="A433" s="631">
        <f>Sheet2!C411</f>
        <v>-3103</v>
      </c>
      <c r="B433" s="631">
        <f>Sheet2!D411</f>
        <v>56.67</v>
      </c>
      <c r="C433" s="21">
        <f t="shared" si="75"/>
        <v>1</v>
      </c>
      <c r="D433" s="633"/>
      <c r="E433" s="21">
        <f t="shared" si="76"/>
        <v>1</v>
      </c>
      <c r="F433" s="633"/>
      <c r="G433" s="21">
        <f t="shared" si="77"/>
        <v>1</v>
      </c>
      <c r="H433" s="633"/>
      <c r="I433" s="21">
        <f t="shared" si="78"/>
        <v>1</v>
      </c>
      <c r="J433" s="633"/>
      <c r="K433" s="21">
        <f t="shared" si="79"/>
        <v>1</v>
      </c>
      <c r="L433" s="633"/>
      <c r="M433" s="21">
        <f t="shared" si="80"/>
        <v>1</v>
      </c>
      <c r="N433" s="633"/>
      <c r="O433" s="21">
        <f t="shared" si="81"/>
        <v>1</v>
      </c>
      <c r="P433" s="633"/>
      <c r="Q433" s="21">
        <f t="shared" si="82"/>
        <v>1</v>
      </c>
      <c r="R433" s="21">
        <f t="shared" si="83"/>
        <v>0</v>
      </c>
      <c r="S433" s="308">
        <f t="shared" si="74"/>
        <v>0</v>
      </c>
      <c r="T433" s="682">
        <f t="shared" ca="1" si="84"/>
        <v>138445</v>
      </c>
    </row>
    <row r="434" spans="1:20">
      <c r="A434" s="631">
        <f>Sheet2!C412</f>
        <v>-3104</v>
      </c>
      <c r="B434" s="631">
        <f>Sheet2!D412</f>
        <v>56.67</v>
      </c>
      <c r="C434" s="21">
        <f t="shared" si="75"/>
        <v>1</v>
      </c>
      <c r="D434" s="633"/>
      <c r="E434" s="21">
        <f t="shared" si="76"/>
        <v>1</v>
      </c>
      <c r="F434" s="633"/>
      <c r="G434" s="21">
        <f t="shared" si="77"/>
        <v>1</v>
      </c>
      <c r="H434" s="633"/>
      <c r="I434" s="21">
        <f t="shared" si="78"/>
        <v>1</v>
      </c>
      <c r="J434" s="633"/>
      <c r="K434" s="21">
        <f t="shared" si="79"/>
        <v>1</v>
      </c>
      <c r="L434" s="633"/>
      <c r="M434" s="21">
        <f t="shared" si="80"/>
        <v>1</v>
      </c>
      <c r="N434" s="633"/>
      <c r="O434" s="21">
        <f t="shared" si="81"/>
        <v>1</v>
      </c>
      <c r="P434" s="633"/>
      <c r="Q434" s="21">
        <f t="shared" si="82"/>
        <v>1</v>
      </c>
      <c r="R434" s="21">
        <f t="shared" si="83"/>
        <v>0</v>
      </c>
      <c r="S434" s="308">
        <f t="shared" si="74"/>
        <v>0</v>
      </c>
      <c r="T434" s="682">
        <f t="shared" ca="1" si="84"/>
        <v>138445</v>
      </c>
    </row>
    <row r="435" spans="1:20">
      <c r="A435" s="631">
        <f>Sheet2!C413</f>
        <v>-3105</v>
      </c>
      <c r="B435" s="631">
        <f>Sheet2!D413</f>
        <v>56.67</v>
      </c>
      <c r="C435" s="21">
        <f t="shared" si="75"/>
        <v>1</v>
      </c>
      <c r="D435" s="633"/>
      <c r="E435" s="21">
        <f t="shared" si="76"/>
        <v>1</v>
      </c>
      <c r="F435" s="633"/>
      <c r="G435" s="21">
        <f t="shared" si="77"/>
        <v>1</v>
      </c>
      <c r="H435" s="633"/>
      <c r="I435" s="21">
        <f t="shared" si="78"/>
        <v>1</v>
      </c>
      <c r="J435" s="633"/>
      <c r="K435" s="21">
        <f t="shared" si="79"/>
        <v>1</v>
      </c>
      <c r="L435" s="633"/>
      <c r="M435" s="21">
        <f t="shared" si="80"/>
        <v>1</v>
      </c>
      <c r="N435" s="633"/>
      <c r="O435" s="21">
        <f t="shared" si="81"/>
        <v>1</v>
      </c>
      <c r="P435" s="633"/>
      <c r="Q435" s="21">
        <f t="shared" si="82"/>
        <v>1</v>
      </c>
      <c r="R435" s="21">
        <f t="shared" si="83"/>
        <v>0</v>
      </c>
      <c r="S435" s="308">
        <f t="shared" si="74"/>
        <v>0</v>
      </c>
      <c r="T435" s="682">
        <f t="shared" ca="1" si="84"/>
        <v>138445</v>
      </c>
    </row>
    <row r="436" spans="1:20">
      <c r="A436" s="631">
        <f>Sheet2!C414</f>
        <v>-3106</v>
      </c>
      <c r="B436" s="631">
        <f>Sheet2!D414</f>
        <v>56.67</v>
      </c>
      <c r="C436" s="21">
        <f t="shared" si="75"/>
        <v>1</v>
      </c>
      <c r="D436" s="633"/>
      <c r="E436" s="21">
        <f t="shared" si="76"/>
        <v>1</v>
      </c>
      <c r="F436" s="633"/>
      <c r="G436" s="21">
        <f t="shared" si="77"/>
        <v>1</v>
      </c>
      <c r="H436" s="633"/>
      <c r="I436" s="21">
        <f t="shared" si="78"/>
        <v>1</v>
      </c>
      <c r="J436" s="633"/>
      <c r="K436" s="21">
        <f t="shared" si="79"/>
        <v>1</v>
      </c>
      <c r="L436" s="633"/>
      <c r="M436" s="21">
        <f t="shared" si="80"/>
        <v>1</v>
      </c>
      <c r="N436" s="633"/>
      <c r="O436" s="21">
        <f t="shared" si="81"/>
        <v>1</v>
      </c>
      <c r="P436" s="633"/>
      <c r="Q436" s="21">
        <f t="shared" si="82"/>
        <v>1</v>
      </c>
      <c r="R436" s="21">
        <f t="shared" si="83"/>
        <v>0</v>
      </c>
      <c r="S436" s="308">
        <f t="shared" si="74"/>
        <v>0</v>
      </c>
      <c r="T436" s="682">
        <f t="shared" ca="1" si="84"/>
        <v>138445</v>
      </c>
    </row>
    <row r="437" spans="1:20">
      <c r="A437" s="631">
        <f>Sheet2!C415</f>
        <v>-3107</v>
      </c>
      <c r="B437" s="631">
        <f>Sheet2!D415</f>
        <v>56.67</v>
      </c>
      <c r="C437" s="21">
        <f t="shared" si="75"/>
        <v>1</v>
      </c>
      <c r="D437" s="633"/>
      <c r="E437" s="21">
        <f t="shared" si="76"/>
        <v>1</v>
      </c>
      <c r="F437" s="633"/>
      <c r="G437" s="21">
        <f t="shared" si="77"/>
        <v>1</v>
      </c>
      <c r="H437" s="633"/>
      <c r="I437" s="21">
        <f t="shared" si="78"/>
        <v>1</v>
      </c>
      <c r="J437" s="633"/>
      <c r="K437" s="21">
        <f t="shared" si="79"/>
        <v>1</v>
      </c>
      <c r="L437" s="633"/>
      <c r="M437" s="21">
        <f t="shared" si="80"/>
        <v>1</v>
      </c>
      <c r="N437" s="633"/>
      <c r="O437" s="21">
        <f t="shared" si="81"/>
        <v>1</v>
      </c>
      <c r="P437" s="633"/>
      <c r="Q437" s="21">
        <f t="shared" si="82"/>
        <v>1</v>
      </c>
      <c r="R437" s="21">
        <f t="shared" si="83"/>
        <v>0</v>
      </c>
      <c r="S437" s="308">
        <f t="shared" si="74"/>
        <v>0</v>
      </c>
      <c r="T437" s="682">
        <f t="shared" ca="1" si="84"/>
        <v>138445</v>
      </c>
    </row>
    <row r="438" spans="1:20">
      <c r="A438" s="631">
        <f>Sheet2!C416</f>
        <v>-3108</v>
      </c>
      <c r="B438" s="631">
        <f>Sheet2!D416</f>
        <v>56.67</v>
      </c>
      <c r="C438" s="21">
        <f t="shared" si="75"/>
        <v>1</v>
      </c>
      <c r="D438" s="633"/>
      <c r="E438" s="21">
        <f t="shared" si="76"/>
        <v>1</v>
      </c>
      <c r="F438" s="633"/>
      <c r="G438" s="21">
        <f t="shared" si="77"/>
        <v>1</v>
      </c>
      <c r="H438" s="633"/>
      <c r="I438" s="21">
        <f t="shared" si="78"/>
        <v>1</v>
      </c>
      <c r="J438" s="633"/>
      <c r="K438" s="21">
        <f t="shared" si="79"/>
        <v>1</v>
      </c>
      <c r="L438" s="633"/>
      <c r="M438" s="21">
        <f t="shared" si="80"/>
        <v>1</v>
      </c>
      <c r="N438" s="633"/>
      <c r="O438" s="21">
        <f t="shared" si="81"/>
        <v>1</v>
      </c>
      <c r="P438" s="633"/>
      <c r="Q438" s="21">
        <f t="shared" si="82"/>
        <v>1</v>
      </c>
      <c r="R438" s="21">
        <f t="shared" si="83"/>
        <v>0</v>
      </c>
      <c r="S438" s="308">
        <f t="shared" si="74"/>
        <v>0</v>
      </c>
      <c r="T438" s="682">
        <f t="shared" ca="1" si="84"/>
        <v>138445</v>
      </c>
    </row>
    <row r="439" spans="1:20">
      <c r="A439" s="631">
        <f>Sheet2!C417</f>
        <v>-3109</v>
      </c>
      <c r="B439" s="631">
        <f>Sheet2!D417</f>
        <v>56.67</v>
      </c>
      <c r="C439" s="21">
        <f t="shared" si="75"/>
        <v>1</v>
      </c>
      <c r="D439" s="633"/>
      <c r="E439" s="21">
        <f t="shared" si="76"/>
        <v>1</v>
      </c>
      <c r="F439" s="633"/>
      <c r="G439" s="21">
        <f t="shared" si="77"/>
        <v>1</v>
      </c>
      <c r="H439" s="633"/>
      <c r="I439" s="21">
        <f t="shared" si="78"/>
        <v>1</v>
      </c>
      <c r="J439" s="633"/>
      <c r="K439" s="21">
        <f t="shared" si="79"/>
        <v>1</v>
      </c>
      <c r="L439" s="633"/>
      <c r="M439" s="21">
        <f t="shared" si="80"/>
        <v>1</v>
      </c>
      <c r="N439" s="633"/>
      <c r="O439" s="21">
        <f t="shared" si="81"/>
        <v>1</v>
      </c>
      <c r="P439" s="633"/>
      <c r="Q439" s="21">
        <f t="shared" si="82"/>
        <v>1</v>
      </c>
      <c r="R439" s="21">
        <f t="shared" si="83"/>
        <v>0</v>
      </c>
      <c r="S439" s="308">
        <f t="shared" si="74"/>
        <v>0</v>
      </c>
      <c r="T439" s="682">
        <f t="shared" ca="1" si="84"/>
        <v>138445</v>
      </c>
    </row>
    <row r="440" spans="1:20">
      <c r="A440" s="631">
        <f>Sheet2!C418</f>
        <v>-3110</v>
      </c>
      <c r="B440" s="631">
        <f>Sheet2!D418</f>
        <v>56.67</v>
      </c>
      <c r="C440" s="21">
        <f t="shared" si="75"/>
        <v>1</v>
      </c>
      <c r="D440" s="633"/>
      <c r="E440" s="21">
        <f t="shared" si="76"/>
        <v>1</v>
      </c>
      <c r="F440" s="633"/>
      <c r="G440" s="21">
        <f t="shared" si="77"/>
        <v>1</v>
      </c>
      <c r="H440" s="633"/>
      <c r="I440" s="21">
        <f t="shared" si="78"/>
        <v>1</v>
      </c>
      <c r="J440" s="633"/>
      <c r="K440" s="21">
        <f t="shared" si="79"/>
        <v>1</v>
      </c>
      <c r="L440" s="633"/>
      <c r="M440" s="21">
        <f t="shared" si="80"/>
        <v>1</v>
      </c>
      <c r="N440" s="633"/>
      <c r="O440" s="21">
        <f t="shared" si="81"/>
        <v>1</v>
      </c>
      <c r="P440" s="633"/>
      <c r="Q440" s="21">
        <f t="shared" si="82"/>
        <v>1</v>
      </c>
      <c r="R440" s="21">
        <f t="shared" si="83"/>
        <v>0</v>
      </c>
      <c r="S440" s="308">
        <f t="shared" si="74"/>
        <v>0</v>
      </c>
      <c r="T440" s="682">
        <f t="shared" ca="1" si="84"/>
        <v>138445</v>
      </c>
    </row>
    <row r="441" spans="1:20">
      <c r="A441" s="631">
        <f>Sheet2!C419</f>
        <v>-3111</v>
      </c>
      <c r="B441" s="631">
        <f>Sheet2!D419</f>
        <v>56.67</v>
      </c>
      <c r="C441" s="21">
        <f t="shared" si="75"/>
        <v>1</v>
      </c>
      <c r="D441" s="633"/>
      <c r="E441" s="21">
        <f t="shared" si="76"/>
        <v>1</v>
      </c>
      <c r="F441" s="633"/>
      <c r="G441" s="21">
        <f t="shared" si="77"/>
        <v>1</v>
      </c>
      <c r="H441" s="633"/>
      <c r="I441" s="21">
        <f t="shared" si="78"/>
        <v>1</v>
      </c>
      <c r="J441" s="633"/>
      <c r="K441" s="21">
        <f t="shared" si="79"/>
        <v>1</v>
      </c>
      <c r="L441" s="633"/>
      <c r="M441" s="21">
        <f t="shared" si="80"/>
        <v>1</v>
      </c>
      <c r="N441" s="633"/>
      <c r="O441" s="21">
        <f t="shared" si="81"/>
        <v>1</v>
      </c>
      <c r="P441" s="633"/>
      <c r="Q441" s="21">
        <f t="shared" si="82"/>
        <v>1</v>
      </c>
      <c r="R441" s="21">
        <f t="shared" si="83"/>
        <v>0</v>
      </c>
      <c r="S441" s="308">
        <f t="shared" si="74"/>
        <v>0</v>
      </c>
      <c r="T441" s="682">
        <f t="shared" ca="1" si="84"/>
        <v>138445</v>
      </c>
    </row>
    <row r="442" spans="1:20">
      <c r="A442" s="631">
        <f>Sheet2!C420</f>
        <v>-3112</v>
      </c>
      <c r="B442" s="631">
        <f>Sheet2!D420</f>
        <v>56.67</v>
      </c>
      <c r="C442" s="21">
        <f t="shared" si="75"/>
        <v>1</v>
      </c>
      <c r="D442" s="633"/>
      <c r="E442" s="21">
        <f t="shared" si="76"/>
        <v>1</v>
      </c>
      <c r="F442" s="633"/>
      <c r="G442" s="21">
        <f t="shared" si="77"/>
        <v>1</v>
      </c>
      <c r="H442" s="633"/>
      <c r="I442" s="21">
        <f t="shared" si="78"/>
        <v>1</v>
      </c>
      <c r="J442" s="633"/>
      <c r="K442" s="21">
        <f t="shared" si="79"/>
        <v>1</v>
      </c>
      <c r="L442" s="633"/>
      <c r="M442" s="21">
        <f t="shared" si="80"/>
        <v>1</v>
      </c>
      <c r="N442" s="633"/>
      <c r="O442" s="21">
        <f t="shared" si="81"/>
        <v>1</v>
      </c>
      <c r="P442" s="633"/>
      <c r="Q442" s="21">
        <f t="shared" si="82"/>
        <v>1</v>
      </c>
      <c r="R442" s="21">
        <f t="shared" si="83"/>
        <v>0</v>
      </c>
      <c r="S442" s="308">
        <f t="shared" si="74"/>
        <v>0</v>
      </c>
      <c r="T442" s="682">
        <f t="shared" ca="1" si="84"/>
        <v>138445</v>
      </c>
    </row>
    <row r="443" spans="1:20">
      <c r="A443" s="631">
        <f>Sheet2!C421</f>
        <v>-3113</v>
      </c>
      <c r="B443" s="631">
        <f>Sheet2!D421</f>
        <v>56.67</v>
      </c>
      <c r="C443" s="21">
        <f t="shared" si="75"/>
        <v>1</v>
      </c>
      <c r="D443" s="633"/>
      <c r="E443" s="21">
        <f t="shared" si="76"/>
        <v>1</v>
      </c>
      <c r="F443" s="633"/>
      <c r="G443" s="21">
        <f t="shared" si="77"/>
        <v>1</v>
      </c>
      <c r="H443" s="633"/>
      <c r="I443" s="21">
        <f t="shared" si="78"/>
        <v>1</v>
      </c>
      <c r="J443" s="633"/>
      <c r="K443" s="21">
        <f t="shared" si="79"/>
        <v>1</v>
      </c>
      <c r="L443" s="633"/>
      <c r="M443" s="21">
        <f t="shared" si="80"/>
        <v>1</v>
      </c>
      <c r="N443" s="633"/>
      <c r="O443" s="21">
        <f t="shared" si="81"/>
        <v>1</v>
      </c>
      <c r="P443" s="633"/>
      <c r="Q443" s="21">
        <f t="shared" si="82"/>
        <v>1</v>
      </c>
      <c r="R443" s="21">
        <f t="shared" si="83"/>
        <v>0</v>
      </c>
      <c r="S443" s="308">
        <f t="shared" si="74"/>
        <v>0</v>
      </c>
      <c r="T443" s="682">
        <f t="shared" ca="1" si="84"/>
        <v>138445</v>
      </c>
    </row>
    <row r="444" spans="1:20">
      <c r="A444" s="631">
        <f>Sheet2!C422</f>
        <v>-3114</v>
      </c>
      <c r="B444" s="631">
        <f>Sheet2!D422</f>
        <v>56.67</v>
      </c>
      <c r="C444" s="21">
        <f t="shared" si="75"/>
        <v>1</v>
      </c>
      <c r="D444" s="633"/>
      <c r="E444" s="21">
        <f t="shared" si="76"/>
        <v>1</v>
      </c>
      <c r="F444" s="633"/>
      <c r="G444" s="21">
        <f t="shared" si="77"/>
        <v>1</v>
      </c>
      <c r="H444" s="633"/>
      <c r="I444" s="21">
        <f t="shared" si="78"/>
        <v>1</v>
      </c>
      <c r="J444" s="633"/>
      <c r="K444" s="21">
        <f t="shared" si="79"/>
        <v>1</v>
      </c>
      <c r="L444" s="633"/>
      <c r="M444" s="21">
        <f t="shared" si="80"/>
        <v>1</v>
      </c>
      <c r="N444" s="633"/>
      <c r="O444" s="21">
        <f t="shared" si="81"/>
        <v>1</v>
      </c>
      <c r="P444" s="633"/>
      <c r="Q444" s="21">
        <f t="shared" si="82"/>
        <v>1</v>
      </c>
      <c r="R444" s="21">
        <f t="shared" si="83"/>
        <v>0</v>
      </c>
      <c r="S444" s="308">
        <f t="shared" si="74"/>
        <v>0</v>
      </c>
      <c r="T444" s="682">
        <f t="shared" ca="1" si="84"/>
        <v>138445</v>
      </c>
    </row>
    <row r="445" spans="1:20">
      <c r="A445" s="631">
        <f>Sheet2!C423</f>
        <v>-3115</v>
      </c>
      <c r="B445" s="631">
        <f>Sheet2!D423</f>
        <v>56.67</v>
      </c>
      <c r="C445" s="21">
        <f t="shared" si="75"/>
        <v>1</v>
      </c>
      <c r="D445" s="633"/>
      <c r="E445" s="21">
        <f t="shared" si="76"/>
        <v>1</v>
      </c>
      <c r="F445" s="633"/>
      <c r="G445" s="21">
        <f t="shared" si="77"/>
        <v>1</v>
      </c>
      <c r="H445" s="633"/>
      <c r="I445" s="21">
        <f t="shared" si="78"/>
        <v>1</v>
      </c>
      <c r="J445" s="633"/>
      <c r="K445" s="21">
        <f t="shared" si="79"/>
        <v>1</v>
      </c>
      <c r="L445" s="633"/>
      <c r="M445" s="21">
        <f t="shared" si="80"/>
        <v>1</v>
      </c>
      <c r="N445" s="633"/>
      <c r="O445" s="21">
        <f t="shared" si="81"/>
        <v>1</v>
      </c>
      <c r="P445" s="633"/>
      <c r="Q445" s="21">
        <f t="shared" si="82"/>
        <v>1</v>
      </c>
      <c r="R445" s="21">
        <f t="shared" si="83"/>
        <v>0</v>
      </c>
      <c r="S445" s="308">
        <f t="shared" si="74"/>
        <v>0</v>
      </c>
      <c r="T445" s="682">
        <f t="shared" ca="1" si="84"/>
        <v>138445</v>
      </c>
    </row>
    <row r="446" spans="1:20">
      <c r="A446" s="631">
        <f>Sheet2!C424</f>
        <v>-3116</v>
      </c>
      <c r="B446" s="631">
        <f>Sheet2!D424</f>
        <v>56.67</v>
      </c>
      <c r="C446" s="21">
        <f t="shared" si="75"/>
        <v>1</v>
      </c>
      <c r="D446" s="633"/>
      <c r="E446" s="21">
        <f t="shared" si="76"/>
        <v>1</v>
      </c>
      <c r="F446" s="633"/>
      <c r="G446" s="21">
        <f t="shared" si="77"/>
        <v>1</v>
      </c>
      <c r="H446" s="633"/>
      <c r="I446" s="21">
        <f t="shared" si="78"/>
        <v>1</v>
      </c>
      <c r="J446" s="633"/>
      <c r="K446" s="21">
        <f t="shared" si="79"/>
        <v>1</v>
      </c>
      <c r="L446" s="633"/>
      <c r="M446" s="21">
        <f t="shared" si="80"/>
        <v>1</v>
      </c>
      <c r="N446" s="633"/>
      <c r="O446" s="21">
        <f t="shared" si="81"/>
        <v>1</v>
      </c>
      <c r="P446" s="633"/>
      <c r="Q446" s="21">
        <f t="shared" si="82"/>
        <v>1</v>
      </c>
      <c r="R446" s="21">
        <f t="shared" si="83"/>
        <v>0</v>
      </c>
      <c r="S446" s="308">
        <f t="shared" si="74"/>
        <v>0</v>
      </c>
      <c r="T446" s="682">
        <f t="shared" ca="1" si="84"/>
        <v>138445</v>
      </c>
    </row>
    <row r="447" spans="1:20">
      <c r="A447" s="631">
        <f>Sheet2!C425</f>
        <v>-3117</v>
      </c>
      <c r="B447" s="631">
        <f>Sheet2!D425</f>
        <v>56.67</v>
      </c>
      <c r="C447" s="21">
        <f t="shared" si="75"/>
        <v>1</v>
      </c>
      <c r="D447" s="633"/>
      <c r="E447" s="21">
        <f t="shared" si="76"/>
        <v>1</v>
      </c>
      <c r="F447" s="633"/>
      <c r="G447" s="21">
        <f t="shared" si="77"/>
        <v>1</v>
      </c>
      <c r="H447" s="633"/>
      <c r="I447" s="21">
        <f t="shared" si="78"/>
        <v>1</v>
      </c>
      <c r="J447" s="633"/>
      <c r="K447" s="21">
        <f t="shared" si="79"/>
        <v>1</v>
      </c>
      <c r="L447" s="633"/>
      <c r="M447" s="21">
        <f t="shared" si="80"/>
        <v>1</v>
      </c>
      <c r="N447" s="633"/>
      <c r="O447" s="21">
        <f t="shared" si="81"/>
        <v>1</v>
      </c>
      <c r="P447" s="633"/>
      <c r="Q447" s="21">
        <f t="shared" si="82"/>
        <v>1</v>
      </c>
      <c r="R447" s="21">
        <f t="shared" si="83"/>
        <v>0</v>
      </c>
      <c r="S447" s="308">
        <f t="shared" si="74"/>
        <v>0</v>
      </c>
      <c r="T447" s="682">
        <f t="shared" ca="1" si="84"/>
        <v>138445</v>
      </c>
    </row>
    <row r="448" spans="1:20">
      <c r="A448" s="631">
        <f>Sheet2!C426</f>
        <v>-3118</v>
      </c>
      <c r="B448" s="631">
        <f>Sheet2!D426</f>
        <v>56.67</v>
      </c>
      <c r="C448" s="21">
        <f t="shared" si="75"/>
        <v>1</v>
      </c>
      <c r="D448" s="633"/>
      <c r="E448" s="21">
        <f t="shared" si="76"/>
        <v>1</v>
      </c>
      <c r="F448" s="633"/>
      <c r="G448" s="21">
        <f t="shared" si="77"/>
        <v>1</v>
      </c>
      <c r="H448" s="633"/>
      <c r="I448" s="21">
        <f t="shared" si="78"/>
        <v>1</v>
      </c>
      <c r="J448" s="633"/>
      <c r="K448" s="21">
        <f t="shared" si="79"/>
        <v>1</v>
      </c>
      <c r="L448" s="633"/>
      <c r="M448" s="21">
        <f t="shared" si="80"/>
        <v>1</v>
      </c>
      <c r="N448" s="633"/>
      <c r="O448" s="21">
        <f t="shared" si="81"/>
        <v>1</v>
      </c>
      <c r="P448" s="633"/>
      <c r="Q448" s="21">
        <f t="shared" si="82"/>
        <v>1</v>
      </c>
      <c r="R448" s="21">
        <f t="shared" si="83"/>
        <v>0</v>
      </c>
      <c r="S448" s="308">
        <f t="shared" si="74"/>
        <v>0</v>
      </c>
      <c r="T448" s="682">
        <f t="shared" ca="1" si="84"/>
        <v>138445</v>
      </c>
    </row>
    <row r="449" spans="1:20">
      <c r="A449" s="631">
        <f>Sheet2!C427</f>
        <v>-3119</v>
      </c>
      <c r="B449" s="631">
        <f>Sheet2!D427</f>
        <v>56.67</v>
      </c>
      <c r="C449" s="21">
        <f t="shared" si="75"/>
        <v>1</v>
      </c>
      <c r="D449" s="633"/>
      <c r="E449" s="21">
        <f t="shared" si="76"/>
        <v>1</v>
      </c>
      <c r="F449" s="633"/>
      <c r="G449" s="21">
        <f t="shared" si="77"/>
        <v>1</v>
      </c>
      <c r="H449" s="633"/>
      <c r="I449" s="21">
        <f t="shared" si="78"/>
        <v>1</v>
      </c>
      <c r="J449" s="633"/>
      <c r="K449" s="21">
        <f t="shared" si="79"/>
        <v>1</v>
      </c>
      <c r="L449" s="633"/>
      <c r="M449" s="21">
        <f t="shared" si="80"/>
        <v>1</v>
      </c>
      <c r="N449" s="633"/>
      <c r="O449" s="21">
        <f t="shared" si="81"/>
        <v>1</v>
      </c>
      <c r="P449" s="633"/>
      <c r="Q449" s="21">
        <f t="shared" si="82"/>
        <v>1</v>
      </c>
      <c r="R449" s="21">
        <f t="shared" si="83"/>
        <v>0</v>
      </c>
      <c r="S449" s="308">
        <f t="shared" si="74"/>
        <v>0</v>
      </c>
      <c r="T449" s="682">
        <f t="shared" ca="1" si="84"/>
        <v>138445</v>
      </c>
    </row>
    <row r="450" spans="1:20">
      <c r="A450" s="631">
        <f>Sheet2!C428</f>
        <v>-3120</v>
      </c>
      <c r="B450" s="631">
        <f>Sheet2!D428</f>
        <v>56.67</v>
      </c>
      <c r="C450" s="21">
        <f t="shared" si="75"/>
        <v>1</v>
      </c>
      <c r="D450" s="633"/>
      <c r="E450" s="21">
        <f t="shared" si="76"/>
        <v>1</v>
      </c>
      <c r="F450" s="633"/>
      <c r="G450" s="21">
        <f t="shared" si="77"/>
        <v>1</v>
      </c>
      <c r="H450" s="633"/>
      <c r="I450" s="21">
        <f t="shared" si="78"/>
        <v>1</v>
      </c>
      <c r="J450" s="633"/>
      <c r="K450" s="21">
        <f t="shared" si="79"/>
        <v>1</v>
      </c>
      <c r="L450" s="633"/>
      <c r="M450" s="21">
        <f t="shared" si="80"/>
        <v>1</v>
      </c>
      <c r="N450" s="633"/>
      <c r="O450" s="21">
        <f t="shared" si="81"/>
        <v>1</v>
      </c>
      <c r="P450" s="633"/>
      <c r="Q450" s="21">
        <f t="shared" si="82"/>
        <v>1</v>
      </c>
      <c r="R450" s="21">
        <f t="shared" si="83"/>
        <v>0</v>
      </c>
      <c r="S450" s="308">
        <f t="shared" si="74"/>
        <v>0</v>
      </c>
      <c r="T450" s="682">
        <f t="shared" ca="1" si="84"/>
        <v>138445</v>
      </c>
    </row>
    <row r="451" spans="1:20">
      <c r="A451" s="631">
        <f>Sheet2!C429</f>
        <v>-3121</v>
      </c>
      <c r="B451" s="631">
        <f>Sheet2!D429</f>
        <v>56.67</v>
      </c>
      <c r="C451" s="21">
        <f t="shared" si="75"/>
        <v>1</v>
      </c>
      <c r="D451" s="633"/>
      <c r="E451" s="21">
        <f t="shared" si="76"/>
        <v>1</v>
      </c>
      <c r="F451" s="633"/>
      <c r="G451" s="21">
        <f t="shared" si="77"/>
        <v>1</v>
      </c>
      <c r="H451" s="633"/>
      <c r="I451" s="21">
        <f t="shared" si="78"/>
        <v>1</v>
      </c>
      <c r="J451" s="633"/>
      <c r="K451" s="21">
        <f t="shared" si="79"/>
        <v>1</v>
      </c>
      <c r="L451" s="633"/>
      <c r="M451" s="21">
        <f t="shared" si="80"/>
        <v>1</v>
      </c>
      <c r="N451" s="633"/>
      <c r="O451" s="21">
        <f t="shared" si="81"/>
        <v>1</v>
      </c>
      <c r="P451" s="633"/>
      <c r="Q451" s="21">
        <f t="shared" si="82"/>
        <v>1</v>
      </c>
      <c r="R451" s="21">
        <f t="shared" si="83"/>
        <v>0</v>
      </c>
      <c r="S451" s="308">
        <f t="shared" si="74"/>
        <v>0</v>
      </c>
      <c r="T451" s="682">
        <f t="shared" ca="1" si="84"/>
        <v>138445</v>
      </c>
    </row>
    <row r="452" spans="1:20">
      <c r="A452" s="631">
        <f>Sheet2!C430</f>
        <v>-3122</v>
      </c>
      <c r="B452" s="631">
        <f>Sheet2!D430</f>
        <v>56.67</v>
      </c>
      <c r="C452" s="21">
        <f t="shared" si="75"/>
        <v>1</v>
      </c>
      <c r="D452" s="633"/>
      <c r="E452" s="21">
        <f t="shared" si="76"/>
        <v>1</v>
      </c>
      <c r="F452" s="633"/>
      <c r="G452" s="21">
        <f t="shared" si="77"/>
        <v>1</v>
      </c>
      <c r="H452" s="633"/>
      <c r="I452" s="21">
        <f t="shared" si="78"/>
        <v>1</v>
      </c>
      <c r="J452" s="633"/>
      <c r="K452" s="21">
        <f t="shared" si="79"/>
        <v>1</v>
      </c>
      <c r="L452" s="633"/>
      <c r="M452" s="21">
        <f t="shared" si="80"/>
        <v>1</v>
      </c>
      <c r="N452" s="633"/>
      <c r="O452" s="21">
        <f t="shared" si="81"/>
        <v>1</v>
      </c>
      <c r="P452" s="633"/>
      <c r="Q452" s="21">
        <f t="shared" si="82"/>
        <v>1</v>
      </c>
      <c r="R452" s="21">
        <f t="shared" si="83"/>
        <v>0</v>
      </c>
      <c r="S452" s="308">
        <f t="shared" si="74"/>
        <v>0</v>
      </c>
      <c r="T452" s="682">
        <f t="shared" ca="1" si="84"/>
        <v>138445</v>
      </c>
    </row>
    <row r="453" spans="1:20">
      <c r="A453" s="631">
        <f>Sheet2!C431</f>
        <v>-3123</v>
      </c>
      <c r="B453" s="631">
        <f>Sheet2!D431</f>
        <v>56.67</v>
      </c>
      <c r="C453" s="21">
        <f t="shared" si="75"/>
        <v>1</v>
      </c>
      <c r="D453" s="633"/>
      <c r="E453" s="21">
        <f t="shared" si="76"/>
        <v>1</v>
      </c>
      <c r="F453" s="633"/>
      <c r="G453" s="21">
        <f t="shared" si="77"/>
        <v>1</v>
      </c>
      <c r="H453" s="633"/>
      <c r="I453" s="21">
        <f t="shared" si="78"/>
        <v>1</v>
      </c>
      <c r="J453" s="633"/>
      <c r="K453" s="21">
        <f t="shared" si="79"/>
        <v>1</v>
      </c>
      <c r="L453" s="633"/>
      <c r="M453" s="21">
        <f t="shared" si="80"/>
        <v>1</v>
      </c>
      <c r="N453" s="633"/>
      <c r="O453" s="21">
        <f t="shared" si="81"/>
        <v>1</v>
      </c>
      <c r="P453" s="633"/>
      <c r="Q453" s="21">
        <f t="shared" si="82"/>
        <v>1</v>
      </c>
      <c r="R453" s="21">
        <f t="shared" si="83"/>
        <v>0</v>
      </c>
      <c r="S453" s="308">
        <f t="shared" si="74"/>
        <v>0</v>
      </c>
      <c r="T453" s="682">
        <f t="shared" ca="1" si="84"/>
        <v>138445</v>
      </c>
    </row>
    <row r="454" spans="1:20">
      <c r="A454" s="631">
        <f>Sheet2!C432</f>
        <v>-3124</v>
      </c>
      <c r="B454" s="631">
        <f>Sheet2!D432</f>
        <v>56.67</v>
      </c>
      <c r="C454" s="21">
        <f t="shared" si="75"/>
        <v>1</v>
      </c>
      <c r="D454" s="633"/>
      <c r="E454" s="21">
        <f t="shared" si="76"/>
        <v>1</v>
      </c>
      <c r="F454" s="633"/>
      <c r="G454" s="21">
        <f t="shared" si="77"/>
        <v>1</v>
      </c>
      <c r="H454" s="633"/>
      <c r="I454" s="21">
        <f t="shared" si="78"/>
        <v>1</v>
      </c>
      <c r="J454" s="633"/>
      <c r="K454" s="21">
        <f t="shared" si="79"/>
        <v>1</v>
      </c>
      <c r="L454" s="633"/>
      <c r="M454" s="21">
        <f t="shared" si="80"/>
        <v>1</v>
      </c>
      <c r="N454" s="633"/>
      <c r="O454" s="21">
        <f t="shared" si="81"/>
        <v>1</v>
      </c>
      <c r="P454" s="633"/>
      <c r="Q454" s="21">
        <f t="shared" si="82"/>
        <v>1</v>
      </c>
      <c r="R454" s="21">
        <f t="shared" si="83"/>
        <v>0</v>
      </c>
      <c r="S454" s="308">
        <f t="shared" si="74"/>
        <v>0</v>
      </c>
      <c r="T454" s="682">
        <f t="shared" ca="1" si="84"/>
        <v>138445</v>
      </c>
    </row>
    <row r="455" spans="1:20">
      <c r="A455" s="631">
        <f>Sheet2!C433</f>
        <v>-3125</v>
      </c>
      <c r="B455" s="631">
        <f>Sheet2!D433</f>
        <v>56.67</v>
      </c>
      <c r="C455" s="21">
        <f t="shared" si="75"/>
        <v>1</v>
      </c>
      <c r="D455" s="633"/>
      <c r="E455" s="21">
        <f t="shared" si="76"/>
        <v>1</v>
      </c>
      <c r="F455" s="633"/>
      <c r="G455" s="21">
        <f t="shared" si="77"/>
        <v>1</v>
      </c>
      <c r="H455" s="633"/>
      <c r="I455" s="21">
        <f t="shared" si="78"/>
        <v>1</v>
      </c>
      <c r="J455" s="633"/>
      <c r="K455" s="21">
        <f t="shared" si="79"/>
        <v>1</v>
      </c>
      <c r="L455" s="633"/>
      <c r="M455" s="21">
        <f t="shared" si="80"/>
        <v>1</v>
      </c>
      <c r="N455" s="633"/>
      <c r="O455" s="21">
        <f t="shared" si="81"/>
        <v>1</v>
      </c>
      <c r="P455" s="633"/>
      <c r="Q455" s="21">
        <f t="shared" si="82"/>
        <v>1</v>
      </c>
      <c r="R455" s="21">
        <f t="shared" si="83"/>
        <v>0</v>
      </c>
      <c r="S455" s="308">
        <f t="shared" si="74"/>
        <v>0</v>
      </c>
      <c r="T455" s="682">
        <f t="shared" ca="1" si="84"/>
        <v>138445</v>
      </c>
    </row>
    <row r="456" spans="1:20">
      <c r="A456" s="631">
        <f>Sheet2!C434</f>
        <v>-3126</v>
      </c>
      <c r="B456" s="631">
        <f>Sheet2!D434</f>
        <v>56.67</v>
      </c>
      <c r="C456" s="21">
        <f t="shared" si="75"/>
        <v>1</v>
      </c>
      <c r="D456" s="633"/>
      <c r="E456" s="21">
        <f t="shared" si="76"/>
        <v>1</v>
      </c>
      <c r="F456" s="633"/>
      <c r="G456" s="21">
        <f t="shared" si="77"/>
        <v>1</v>
      </c>
      <c r="H456" s="633"/>
      <c r="I456" s="21">
        <f t="shared" si="78"/>
        <v>1</v>
      </c>
      <c r="J456" s="633"/>
      <c r="K456" s="21">
        <f t="shared" si="79"/>
        <v>1</v>
      </c>
      <c r="L456" s="633"/>
      <c r="M456" s="21">
        <f t="shared" si="80"/>
        <v>1</v>
      </c>
      <c r="N456" s="633"/>
      <c r="O456" s="21">
        <f t="shared" si="81"/>
        <v>1</v>
      </c>
      <c r="P456" s="633"/>
      <c r="Q456" s="21">
        <f t="shared" si="82"/>
        <v>1</v>
      </c>
      <c r="R456" s="21">
        <f t="shared" si="83"/>
        <v>0</v>
      </c>
      <c r="S456" s="308">
        <f t="shared" si="74"/>
        <v>0</v>
      </c>
      <c r="T456" s="682">
        <f t="shared" ca="1" si="84"/>
        <v>138445</v>
      </c>
    </row>
    <row r="457" spans="1:20">
      <c r="A457" s="631">
        <f>Sheet2!C435</f>
        <v>-3127</v>
      </c>
      <c r="B457" s="631">
        <f>Sheet2!D435</f>
        <v>56.67</v>
      </c>
      <c r="C457" s="21">
        <f t="shared" si="75"/>
        <v>1</v>
      </c>
      <c r="D457" s="633"/>
      <c r="E457" s="21">
        <f t="shared" si="76"/>
        <v>1</v>
      </c>
      <c r="F457" s="633"/>
      <c r="G457" s="21">
        <f t="shared" si="77"/>
        <v>1</v>
      </c>
      <c r="H457" s="633"/>
      <c r="I457" s="21">
        <f t="shared" si="78"/>
        <v>1</v>
      </c>
      <c r="J457" s="633"/>
      <c r="K457" s="21">
        <f t="shared" si="79"/>
        <v>1</v>
      </c>
      <c r="L457" s="633"/>
      <c r="M457" s="21">
        <f t="shared" si="80"/>
        <v>1</v>
      </c>
      <c r="N457" s="633"/>
      <c r="O457" s="21">
        <f t="shared" si="81"/>
        <v>1</v>
      </c>
      <c r="P457" s="633"/>
      <c r="Q457" s="21">
        <f t="shared" si="82"/>
        <v>1</v>
      </c>
      <c r="R457" s="21">
        <f t="shared" si="83"/>
        <v>0</v>
      </c>
      <c r="S457" s="308">
        <f t="shared" si="74"/>
        <v>0</v>
      </c>
      <c r="T457" s="682">
        <f t="shared" ca="1" si="84"/>
        <v>138445</v>
      </c>
    </row>
    <row r="458" spans="1:20">
      <c r="A458" s="631">
        <f>Sheet2!C436</f>
        <v>-3128</v>
      </c>
      <c r="B458" s="631">
        <f>Sheet2!D436</f>
        <v>56.67</v>
      </c>
      <c r="C458" s="21">
        <f t="shared" si="75"/>
        <v>1</v>
      </c>
      <c r="D458" s="633"/>
      <c r="E458" s="21">
        <f t="shared" si="76"/>
        <v>1</v>
      </c>
      <c r="F458" s="633"/>
      <c r="G458" s="21">
        <f t="shared" si="77"/>
        <v>1</v>
      </c>
      <c r="H458" s="633"/>
      <c r="I458" s="21">
        <f t="shared" si="78"/>
        <v>1</v>
      </c>
      <c r="J458" s="633"/>
      <c r="K458" s="21">
        <f t="shared" si="79"/>
        <v>1</v>
      </c>
      <c r="L458" s="633"/>
      <c r="M458" s="21">
        <f t="shared" si="80"/>
        <v>1</v>
      </c>
      <c r="N458" s="633"/>
      <c r="O458" s="21">
        <f t="shared" si="81"/>
        <v>1</v>
      </c>
      <c r="P458" s="633"/>
      <c r="Q458" s="21">
        <f t="shared" si="82"/>
        <v>1</v>
      </c>
      <c r="R458" s="21">
        <f t="shared" si="83"/>
        <v>0</v>
      </c>
      <c r="S458" s="308">
        <f t="shared" si="74"/>
        <v>0</v>
      </c>
      <c r="T458" s="682">
        <f t="shared" ca="1" si="84"/>
        <v>138445</v>
      </c>
    </row>
    <row r="459" spans="1:20">
      <c r="A459" s="631">
        <f>Sheet2!C437</f>
        <v>-3129</v>
      </c>
      <c r="B459" s="631">
        <f>Sheet2!D437</f>
        <v>56.67</v>
      </c>
      <c r="C459" s="21">
        <f t="shared" si="75"/>
        <v>1</v>
      </c>
      <c r="D459" s="633"/>
      <c r="E459" s="21">
        <f t="shared" si="76"/>
        <v>1</v>
      </c>
      <c r="F459" s="633"/>
      <c r="G459" s="21">
        <f t="shared" si="77"/>
        <v>1</v>
      </c>
      <c r="H459" s="633"/>
      <c r="I459" s="21">
        <f t="shared" si="78"/>
        <v>1</v>
      </c>
      <c r="J459" s="633"/>
      <c r="K459" s="21">
        <f t="shared" si="79"/>
        <v>1</v>
      </c>
      <c r="L459" s="633"/>
      <c r="M459" s="21">
        <f t="shared" si="80"/>
        <v>1</v>
      </c>
      <c r="N459" s="633"/>
      <c r="O459" s="21">
        <f t="shared" si="81"/>
        <v>1</v>
      </c>
      <c r="P459" s="633"/>
      <c r="Q459" s="21">
        <f t="shared" si="82"/>
        <v>1</v>
      </c>
      <c r="R459" s="21">
        <f t="shared" si="83"/>
        <v>0</v>
      </c>
      <c r="S459" s="308">
        <f t="shared" si="74"/>
        <v>0</v>
      </c>
      <c r="T459" s="682">
        <f t="shared" ca="1" si="84"/>
        <v>138445</v>
      </c>
    </row>
    <row r="460" spans="1:20">
      <c r="A460" s="631">
        <f>Sheet2!C438</f>
        <v>-3130</v>
      </c>
      <c r="B460" s="631">
        <f>Sheet2!D438</f>
        <v>56.67</v>
      </c>
      <c r="C460" s="21">
        <f t="shared" si="75"/>
        <v>1</v>
      </c>
      <c r="D460" s="633"/>
      <c r="E460" s="21">
        <f t="shared" si="76"/>
        <v>1</v>
      </c>
      <c r="F460" s="633"/>
      <c r="G460" s="21">
        <f t="shared" si="77"/>
        <v>1</v>
      </c>
      <c r="H460" s="633"/>
      <c r="I460" s="21">
        <f t="shared" si="78"/>
        <v>1</v>
      </c>
      <c r="J460" s="633"/>
      <c r="K460" s="21">
        <f t="shared" si="79"/>
        <v>1</v>
      </c>
      <c r="L460" s="633"/>
      <c r="M460" s="21">
        <f t="shared" si="80"/>
        <v>1</v>
      </c>
      <c r="N460" s="633"/>
      <c r="O460" s="21">
        <f t="shared" si="81"/>
        <v>1</v>
      </c>
      <c r="P460" s="633"/>
      <c r="Q460" s="21">
        <f t="shared" si="82"/>
        <v>1</v>
      </c>
      <c r="R460" s="21">
        <f t="shared" si="83"/>
        <v>0</v>
      </c>
      <c r="S460" s="308">
        <f t="shared" si="74"/>
        <v>0</v>
      </c>
      <c r="T460" s="682">
        <f t="shared" ca="1" si="84"/>
        <v>138445</v>
      </c>
    </row>
    <row r="461" spans="1:20">
      <c r="A461" s="631">
        <f>Sheet2!C439</f>
        <v>-3131</v>
      </c>
      <c r="B461" s="631">
        <f>Sheet2!D439</f>
        <v>56.67</v>
      </c>
      <c r="C461" s="21">
        <f t="shared" si="75"/>
        <v>1</v>
      </c>
      <c r="D461" s="633"/>
      <c r="E461" s="21">
        <f t="shared" si="76"/>
        <v>1</v>
      </c>
      <c r="F461" s="633"/>
      <c r="G461" s="21">
        <f t="shared" si="77"/>
        <v>1</v>
      </c>
      <c r="H461" s="633"/>
      <c r="I461" s="21">
        <f t="shared" si="78"/>
        <v>1</v>
      </c>
      <c r="J461" s="633"/>
      <c r="K461" s="21">
        <f t="shared" si="79"/>
        <v>1</v>
      </c>
      <c r="L461" s="633"/>
      <c r="M461" s="21">
        <f t="shared" si="80"/>
        <v>1</v>
      </c>
      <c r="N461" s="633"/>
      <c r="O461" s="21">
        <f t="shared" si="81"/>
        <v>1</v>
      </c>
      <c r="P461" s="633"/>
      <c r="Q461" s="21">
        <f t="shared" si="82"/>
        <v>1</v>
      </c>
      <c r="R461" s="21">
        <f t="shared" si="83"/>
        <v>0</v>
      </c>
      <c r="S461" s="308">
        <f t="shared" si="74"/>
        <v>0</v>
      </c>
      <c r="T461" s="682">
        <f t="shared" ca="1" si="84"/>
        <v>138445</v>
      </c>
    </row>
    <row r="462" spans="1:20">
      <c r="A462" s="631">
        <f>Sheet2!C440</f>
        <v>-3132</v>
      </c>
      <c r="B462" s="631">
        <f>Sheet2!D440</f>
        <v>56.67</v>
      </c>
      <c r="C462" s="21">
        <f t="shared" si="75"/>
        <v>1</v>
      </c>
      <c r="D462" s="633"/>
      <c r="E462" s="21">
        <f t="shared" si="76"/>
        <v>1</v>
      </c>
      <c r="F462" s="633"/>
      <c r="G462" s="21">
        <f t="shared" si="77"/>
        <v>1</v>
      </c>
      <c r="H462" s="633"/>
      <c r="I462" s="21">
        <f t="shared" si="78"/>
        <v>1</v>
      </c>
      <c r="J462" s="633"/>
      <c r="K462" s="21">
        <f t="shared" si="79"/>
        <v>1</v>
      </c>
      <c r="L462" s="633"/>
      <c r="M462" s="21">
        <f t="shared" si="80"/>
        <v>1</v>
      </c>
      <c r="N462" s="633"/>
      <c r="O462" s="21">
        <f t="shared" si="81"/>
        <v>1</v>
      </c>
      <c r="P462" s="633"/>
      <c r="Q462" s="21">
        <f t="shared" si="82"/>
        <v>1</v>
      </c>
      <c r="R462" s="21">
        <f t="shared" si="83"/>
        <v>0</v>
      </c>
      <c r="S462" s="308">
        <f t="shared" si="74"/>
        <v>0</v>
      </c>
      <c r="T462" s="682">
        <f t="shared" ca="1" si="84"/>
        <v>138445</v>
      </c>
    </row>
    <row r="463" spans="1:20">
      <c r="A463" s="631">
        <f>Sheet2!C441</f>
        <v>-3133</v>
      </c>
      <c r="B463" s="631">
        <f>Sheet2!D441</f>
        <v>56.67</v>
      </c>
      <c r="C463" s="21">
        <f t="shared" si="75"/>
        <v>1</v>
      </c>
      <c r="D463" s="633"/>
      <c r="E463" s="21">
        <f t="shared" si="76"/>
        <v>1</v>
      </c>
      <c r="F463" s="633"/>
      <c r="G463" s="21">
        <f t="shared" si="77"/>
        <v>1</v>
      </c>
      <c r="H463" s="633"/>
      <c r="I463" s="21">
        <f t="shared" si="78"/>
        <v>1</v>
      </c>
      <c r="J463" s="633"/>
      <c r="K463" s="21">
        <f t="shared" si="79"/>
        <v>1</v>
      </c>
      <c r="L463" s="633"/>
      <c r="M463" s="21">
        <f t="shared" si="80"/>
        <v>1</v>
      </c>
      <c r="N463" s="633"/>
      <c r="O463" s="21">
        <f t="shared" si="81"/>
        <v>1</v>
      </c>
      <c r="P463" s="633"/>
      <c r="Q463" s="21">
        <f t="shared" si="82"/>
        <v>1</v>
      </c>
      <c r="R463" s="21">
        <f t="shared" si="83"/>
        <v>0</v>
      </c>
      <c r="S463" s="308">
        <f t="shared" si="74"/>
        <v>0</v>
      </c>
      <c r="T463" s="682">
        <f t="shared" ca="1" si="84"/>
        <v>138445</v>
      </c>
    </row>
    <row r="464" spans="1:20">
      <c r="A464" s="631">
        <f>Sheet2!C442</f>
        <v>-3134</v>
      </c>
      <c r="B464" s="631">
        <f>Sheet2!D442</f>
        <v>56.67</v>
      </c>
      <c r="C464" s="21">
        <f t="shared" si="75"/>
        <v>1</v>
      </c>
      <c r="D464" s="633"/>
      <c r="E464" s="21">
        <f t="shared" si="76"/>
        <v>1</v>
      </c>
      <c r="F464" s="633"/>
      <c r="G464" s="21">
        <f t="shared" si="77"/>
        <v>1</v>
      </c>
      <c r="H464" s="633"/>
      <c r="I464" s="21">
        <f t="shared" si="78"/>
        <v>1</v>
      </c>
      <c r="J464" s="633"/>
      <c r="K464" s="21">
        <f t="shared" si="79"/>
        <v>1</v>
      </c>
      <c r="L464" s="633"/>
      <c r="M464" s="21">
        <f t="shared" si="80"/>
        <v>1</v>
      </c>
      <c r="N464" s="633"/>
      <c r="O464" s="21">
        <f t="shared" si="81"/>
        <v>1</v>
      </c>
      <c r="P464" s="633"/>
      <c r="Q464" s="21">
        <f t="shared" si="82"/>
        <v>1</v>
      </c>
      <c r="R464" s="21">
        <f t="shared" si="83"/>
        <v>0</v>
      </c>
      <c r="S464" s="308">
        <f t="shared" si="74"/>
        <v>0</v>
      </c>
      <c r="T464" s="682">
        <f t="shared" ca="1" si="84"/>
        <v>138445</v>
      </c>
    </row>
    <row r="465" spans="1:20">
      <c r="A465" s="631">
        <f>Sheet2!C443</f>
        <v>-3135</v>
      </c>
      <c r="B465" s="631">
        <f>Sheet2!D443</f>
        <v>56.67</v>
      </c>
      <c r="C465" s="21">
        <f t="shared" si="75"/>
        <v>1</v>
      </c>
      <c r="D465" s="633"/>
      <c r="E465" s="21">
        <f t="shared" si="76"/>
        <v>1</v>
      </c>
      <c r="F465" s="633"/>
      <c r="G465" s="21">
        <f t="shared" si="77"/>
        <v>1</v>
      </c>
      <c r="H465" s="633"/>
      <c r="I465" s="21">
        <f t="shared" si="78"/>
        <v>1</v>
      </c>
      <c r="J465" s="633"/>
      <c r="K465" s="21">
        <f t="shared" si="79"/>
        <v>1</v>
      </c>
      <c r="L465" s="633"/>
      <c r="M465" s="21">
        <f t="shared" si="80"/>
        <v>1</v>
      </c>
      <c r="N465" s="633"/>
      <c r="O465" s="21">
        <f t="shared" si="81"/>
        <v>1</v>
      </c>
      <c r="P465" s="633"/>
      <c r="Q465" s="21">
        <f t="shared" si="82"/>
        <v>1</v>
      </c>
      <c r="R465" s="21">
        <f t="shared" si="83"/>
        <v>0</v>
      </c>
      <c r="S465" s="308">
        <f t="shared" si="74"/>
        <v>0</v>
      </c>
      <c r="T465" s="682">
        <f t="shared" ca="1" si="84"/>
        <v>138445</v>
      </c>
    </row>
    <row r="466" spans="1:20">
      <c r="A466" s="631">
        <f>Sheet2!C444</f>
        <v>-3136</v>
      </c>
      <c r="B466" s="631">
        <f>Sheet2!D444</f>
        <v>56.67</v>
      </c>
      <c r="C466" s="21">
        <f t="shared" si="75"/>
        <v>1</v>
      </c>
      <c r="D466" s="633"/>
      <c r="E466" s="21">
        <f t="shared" si="76"/>
        <v>1</v>
      </c>
      <c r="F466" s="633"/>
      <c r="G466" s="21">
        <f t="shared" si="77"/>
        <v>1</v>
      </c>
      <c r="H466" s="633"/>
      <c r="I466" s="21">
        <f t="shared" si="78"/>
        <v>1</v>
      </c>
      <c r="J466" s="633"/>
      <c r="K466" s="21">
        <f t="shared" si="79"/>
        <v>1</v>
      </c>
      <c r="L466" s="633"/>
      <c r="M466" s="21">
        <f t="shared" si="80"/>
        <v>1</v>
      </c>
      <c r="N466" s="633"/>
      <c r="O466" s="21">
        <f t="shared" si="81"/>
        <v>1</v>
      </c>
      <c r="P466" s="633"/>
      <c r="Q466" s="21">
        <f t="shared" si="82"/>
        <v>1</v>
      </c>
      <c r="R466" s="21">
        <f t="shared" si="83"/>
        <v>0</v>
      </c>
      <c r="S466" s="308">
        <f t="shared" si="74"/>
        <v>0</v>
      </c>
      <c r="T466" s="682">
        <f t="shared" ca="1" si="84"/>
        <v>138445</v>
      </c>
    </row>
    <row r="467" spans="1:20">
      <c r="A467" s="631">
        <f>Sheet2!C445</f>
        <v>-3137</v>
      </c>
      <c r="B467" s="631">
        <f>Sheet2!D445</f>
        <v>56.67</v>
      </c>
      <c r="C467" s="21">
        <f t="shared" si="75"/>
        <v>1</v>
      </c>
      <c r="D467" s="633"/>
      <c r="E467" s="21">
        <f t="shared" si="76"/>
        <v>1</v>
      </c>
      <c r="F467" s="633"/>
      <c r="G467" s="21">
        <f t="shared" si="77"/>
        <v>1</v>
      </c>
      <c r="H467" s="633"/>
      <c r="I467" s="21">
        <f t="shared" si="78"/>
        <v>1</v>
      </c>
      <c r="J467" s="633"/>
      <c r="K467" s="21">
        <f t="shared" si="79"/>
        <v>1</v>
      </c>
      <c r="L467" s="633"/>
      <c r="M467" s="21">
        <f t="shared" si="80"/>
        <v>1</v>
      </c>
      <c r="N467" s="633"/>
      <c r="O467" s="21">
        <f t="shared" si="81"/>
        <v>1</v>
      </c>
      <c r="P467" s="633"/>
      <c r="Q467" s="21">
        <f t="shared" si="82"/>
        <v>1</v>
      </c>
      <c r="R467" s="21">
        <f t="shared" si="83"/>
        <v>0</v>
      </c>
      <c r="S467" s="308">
        <f t="shared" si="74"/>
        <v>0</v>
      </c>
      <c r="T467" s="682">
        <f t="shared" ca="1" si="84"/>
        <v>138445</v>
      </c>
    </row>
    <row r="468" spans="1:20">
      <c r="A468" s="631">
        <f>Sheet2!C446</f>
        <v>-3138</v>
      </c>
      <c r="B468" s="631">
        <f>Sheet2!D446</f>
        <v>56.67</v>
      </c>
      <c r="C468" s="21">
        <f t="shared" si="75"/>
        <v>1</v>
      </c>
      <c r="D468" s="633"/>
      <c r="E468" s="21">
        <f t="shared" si="76"/>
        <v>1</v>
      </c>
      <c r="F468" s="633"/>
      <c r="G468" s="21">
        <f t="shared" si="77"/>
        <v>1</v>
      </c>
      <c r="H468" s="633"/>
      <c r="I468" s="21">
        <f t="shared" si="78"/>
        <v>1</v>
      </c>
      <c r="J468" s="633"/>
      <c r="K468" s="21">
        <f t="shared" si="79"/>
        <v>1</v>
      </c>
      <c r="L468" s="633"/>
      <c r="M468" s="21">
        <f t="shared" si="80"/>
        <v>1</v>
      </c>
      <c r="N468" s="633"/>
      <c r="O468" s="21">
        <f t="shared" si="81"/>
        <v>1</v>
      </c>
      <c r="P468" s="633"/>
      <c r="Q468" s="21">
        <f t="shared" si="82"/>
        <v>1</v>
      </c>
      <c r="R468" s="21">
        <f t="shared" si="83"/>
        <v>0</v>
      </c>
      <c r="S468" s="308">
        <f t="shared" si="74"/>
        <v>0</v>
      </c>
      <c r="T468" s="682">
        <f t="shared" ca="1" si="84"/>
        <v>138445</v>
      </c>
    </row>
    <row r="469" spans="1:20">
      <c r="A469" s="631">
        <f>Sheet2!C447</f>
        <v>-3139</v>
      </c>
      <c r="B469" s="631">
        <f>Sheet2!D447</f>
        <v>56.67</v>
      </c>
      <c r="C469" s="21">
        <f t="shared" si="75"/>
        <v>1</v>
      </c>
      <c r="D469" s="633"/>
      <c r="E469" s="21">
        <f t="shared" si="76"/>
        <v>1</v>
      </c>
      <c r="F469" s="633"/>
      <c r="G469" s="21">
        <f t="shared" si="77"/>
        <v>1</v>
      </c>
      <c r="H469" s="633"/>
      <c r="I469" s="21">
        <f t="shared" si="78"/>
        <v>1</v>
      </c>
      <c r="J469" s="633"/>
      <c r="K469" s="21">
        <f t="shared" si="79"/>
        <v>1</v>
      </c>
      <c r="L469" s="633"/>
      <c r="M469" s="21">
        <f t="shared" si="80"/>
        <v>1</v>
      </c>
      <c r="N469" s="633"/>
      <c r="O469" s="21">
        <f t="shared" si="81"/>
        <v>1</v>
      </c>
      <c r="P469" s="633"/>
      <c r="Q469" s="21">
        <f t="shared" si="82"/>
        <v>1</v>
      </c>
      <c r="R469" s="21">
        <f t="shared" si="83"/>
        <v>0</v>
      </c>
      <c r="S469" s="308">
        <f t="shared" si="74"/>
        <v>0</v>
      </c>
      <c r="T469" s="682">
        <f t="shared" ca="1" si="84"/>
        <v>138445</v>
      </c>
    </row>
    <row r="470" spans="1:20">
      <c r="A470" s="631">
        <f>Sheet2!C448</f>
        <v>-3140</v>
      </c>
      <c r="B470" s="631">
        <f>Sheet2!D448</f>
        <v>56.67</v>
      </c>
      <c r="C470" s="21">
        <f t="shared" si="75"/>
        <v>1</v>
      </c>
      <c r="D470" s="633"/>
      <c r="E470" s="21">
        <f t="shared" si="76"/>
        <v>1</v>
      </c>
      <c r="F470" s="633"/>
      <c r="G470" s="21">
        <f t="shared" si="77"/>
        <v>1</v>
      </c>
      <c r="H470" s="633"/>
      <c r="I470" s="21">
        <f t="shared" si="78"/>
        <v>1</v>
      </c>
      <c r="J470" s="633"/>
      <c r="K470" s="21">
        <f t="shared" si="79"/>
        <v>1</v>
      </c>
      <c r="L470" s="633"/>
      <c r="M470" s="21">
        <f t="shared" si="80"/>
        <v>1</v>
      </c>
      <c r="N470" s="633"/>
      <c r="O470" s="21">
        <f t="shared" si="81"/>
        <v>1</v>
      </c>
      <c r="P470" s="633"/>
      <c r="Q470" s="21">
        <f t="shared" si="82"/>
        <v>1</v>
      </c>
      <c r="R470" s="21">
        <f t="shared" si="83"/>
        <v>0</v>
      </c>
      <c r="S470" s="308">
        <f t="shared" si="74"/>
        <v>0</v>
      </c>
      <c r="T470" s="682">
        <f t="shared" ca="1" si="84"/>
        <v>138445</v>
      </c>
    </row>
    <row r="471" spans="1:20">
      <c r="A471" s="631">
        <f>Sheet2!C449</f>
        <v>-3141</v>
      </c>
      <c r="B471" s="631">
        <f>Sheet2!D449</f>
        <v>56.67</v>
      </c>
      <c r="C471" s="21">
        <f t="shared" si="75"/>
        <v>1</v>
      </c>
      <c r="D471" s="633"/>
      <c r="E471" s="21">
        <f t="shared" si="76"/>
        <v>1</v>
      </c>
      <c r="F471" s="633"/>
      <c r="G471" s="21">
        <f t="shared" si="77"/>
        <v>1</v>
      </c>
      <c r="H471" s="633"/>
      <c r="I471" s="21">
        <f t="shared" si="78"/>
        <v>1</v>
      </c>
      <c r="J471" s="633"/>
      <c r="K471" s="21">
        <f t="shared" si="79"/>
        <v>1</v>
      </c>
      <c r="L471" s="633"/>
      <c r="M471" s="21">
        <f t="shared" si="80"/>
        <v>1</v>
      </c>
      <c r="N471" s="633"/>
      <c r="O471" s="21">
        <f t="shared" si="81"/>
        <v>1</v>
      </c>
      <c r="P471" s="633"/>
      <c r="Q471" s="21">
        <f t="shared" si="82"/>
        <v>1</v>
      </c>
      <c r="R471" s="21">
        <f t="shared" si="83"/>
        <v>0</v>
      </c>
      <c r="S471" s="308">
        <f t="shared" si="74"/>
        <v>0</v>
      </c>
      <c r="T471" s="682">
        <f t="shared" ca="1" si="84"/>
        <v>138445</v>
      </c>
    </row>
    <row r="472" spans="1:20">
      <c r="A472" s="631">
        <f>Sheet2!C450</f>
        <v>-3142</v>
      </c>
      <c r="B472" s="631">
        <f>Sheet2!D450</f>
        <v>56.67</v>
      </c>
      <c r="C472" s="21">
        <f t="shared" si="75"/>
        <v>1</v>
      </c>
      <c r="D472" s="633"/>
      <c r="E472" s="21">
        <f t="shared" si="76"/>
        <v>1</v>
      </c>
      <c r="F472" s="633"/>
      <c r="G472" s="21">
        <f t="shared" si="77"/>
        <v>1</v>
      </c>
      <c r="H472" s="633"/>
      <c r="I472" s="21">
        <f t="shared" si="78"/>
        <v>1</v>
      </c>
      <c r="J472" s="633"/>
      <c r="K472" s="21">
        <f t="shared" si="79"/>
        <v>1</v>
      </c>
      <c r="L472" s="633"/>
      <c r="M472" s="21">
        <f t="shared" si="80"/>
        <v>1</v>
      </c>
      <c r="N472" s="633"/>
      <c r="O472" s="21">
        <f t="shared" si="81"/>
        <v>1</v>
      </c>
      <c r="P472" s="633"/>
      <c r="Q472" s="21">
        <f t="shared" si="82"/>
        <v>1</v>
      </c>
      <c r="R472" s="21">
        <f t="shared" si="83"/>
        <v>0</v>
      </c>
      <c r="S472" s="308">
        <f t="shared" ref="S472:S524" si="85">ROUND(R472*B472/10000,0)</f>
        <v>0</v>
      </c>
      <c r="T472" s="682">
        <f t="shared" ca="1" si="84"/>
        <v>138445</v>
      </c>
    </row>
    <row r="473" spans="1:20">
      <c r="A473" s="631">
        <f>Sheet2!C451</f>
        <v>-3143</v>
      </c>
      <c r="B473" s="631">
        <f>Sheet2!D451</f>
        <v>56.67</v>
      </c>
      <c r="C473" s="21">
        <f t="shared" si="75"/>
        <v>1</v>
      </c>
      <c r="D473" s="633"/>
      <c r="E473" s="21">
        <f t="shared" si="76"/>
        <v>1</v>
      </c>
      <c r="F473" s="633"/>
      <c r="G473" s="21">
        <f t="shared" si="77"/>
        <v>1</v>
      </c>
      <c r="H473" s="633"/>
      <c r="I473" s="21">
        <f t="shared" si="78"/>
        <v>1</v>
      </c>
      <c r="J473" s="633"/>
      <c r="K473" s="21">
        <f t="shared" si="79"/>
        <v>1</v>
      </c>
      <c r="L473" s="633"/>
      <c r="M473" s="21">
        <f t="shared" si="80"/>
        <v>1</v>
      </c>
      <c r="N473" s="633"/>
      <c r="O473" s="21">
        <f t="shared" si="81"/>
        <v>1</v>
      </c>
      <c r="P473" s="633"/>
      <c r="Q473" s="21">
        <f t="shared" si="82"/>
        <v>1</v>
      </c>
      <c r="R473" s="21">
        <f t="shared" si="83"/>
        <v>0</v>
      </c>
      <c r="S473" s="308">
        <f t="shared" si="85"/>
        <v>0</v>
      </c>
      <c r="T473" s="682">
        <f t="shared" ca="1" si="84"/>
        <v>138445</v>
      </c>
    </row>
    <row r="474" spans="1:20">
      <c r="A474" s="631">
        <f>Sheet2!C452</f>
        <v>-3144</v>
      </c>
      <c r="B474" s="631">
        <f>Sheet2!D452</f>
        <v>56.67</v>
      </c>
      <c r="C474" s="21">
        <f t="shared" ref="C474:C524" si="86">IF(B474="",1,(LOOKUP(B474,$3:$3,$4:$4)-LOOKUP($B$24,$3:$3,$4:$4)+100)/100)</f>
        <v>1</v>
      </c>
      <c r="D474" s="633"/>
      <c r="E474" s="21">
        <f t="shared" ref="E474:E524" si="87">(SUMIF($5:$5,D474,$6:$6)-SUMIF($5:$5,$D$24,$6:$6)+100)/100</f>
        <v>1</v>
      </c>
      <c r="F474" s="633"/>
      <c r="G474" s="21">
        <f t="shared" ref="G474:G524" si="88">(SUMIF($7:$7,F474,$8:$8)-SUMIF($7:$7,$F$24,$8:$8)+100)/100</f>
        <v>1</v>
      </c>
      <c r="H474" s="633"/>
      <c r="I474" s="21">
        <f t="shared" ref="I474:I524" si="89">(SUMIF($9:$9,H474,$10:$10)-SUMIF($9:$9,$H$24,$10:$10)+100)/100</f>
        <v>1</v>
      </c>
      <c r="J474" s="633"/>
      <c r="K474" s="21">
        <f t="shared" ref="K474:K524" si="90">(SUMIF($11:$11,J474,$12:$12)-SUMIF($11:$11,$J$24,$12:$12)+100)/100</f>
        <v>1</v>
      </c>
      <c r="L474" s="633"/>
      <c r="M474" s="21">
        <f t="shared" ref="M474:M524" si="91">(SUMIF($13:$13,L474,$14:$14)-SUMIF($13:$13,$L$24,$14:$14)+100)/100</f>
        <v>1</v>
      </c>
      <c r="N474" s="633"/>
      <c r="O474" s="21">
        <f t="shared" ref="O474:O524" si="92">(SUMIF($15:$15,N474,$16:$16)-SUMIF($15:$15,$N$24,$16:$16)+100)/100</f>
        <v>1</v>
      </c>
      <c r="P474" s="633"/>
      <c r="Q474" s="21">
        <f t="shared" ref="Q474:Q524" si="93">(SUMIF($17:$17,P474,$18:$18)-SUMIF($17:$17,$P$24,$18:$18)+100)/100</f>
        <v>1</v>
      </c>
      <c r="R474" s="21">
        <f t="shared" ref="R474:R524" si="94">IF(B474="",0,ROUND($R$24*C474*E474*G474*I474*K474*M474*O474*Q474,0))</f>
        <v>0</v>
      </c>
      <c r="S474" s="308">
        <f t="shared" si="85"/>
        <v>0</v>
      </c>
      <c r="T474" s="682">
        <f t="shared" ca="1" si="84"/>
        <v>138445</v>
      </c>
    </row>
    <row r="475" spans="1:20">
      <c r="A475" s="631">
        <f>Sheet2!C453</f>
        <v>-3145</v>
      </c>
      <c r="B475" s="631">
        <f>Sheet2!D453</f>
        <v>56.67</v>
      </c>
      <c r="C475" s="21">
        <f t="shared" si="86"/>
        <v>1</v>
      </c>
      <c r="D475" s="633"/>
      <c r="E475" s="21">
        <f t="shared" si="87"/>
        <v>1</v>
      </c>
      <c r="F475" s="633"/>
      <c r="G475" s="21">
        <f t="shared" si="88"/>
        <v>1</v>
      </c>
      <c r="H475" s="633"/>
      <c r="I475" s="21">
        <f t="shared" si="89"/>
        <v>1</v>
      </c>
      <c r="J475" s="633"/>
      <c r="K475" s="21">
        <f t="shared" si="90"/>
        <v>1</v>
      </c>
      <c r="L475" s="633"/>
      <c r="M475" s="21">
        <f t="shared" si="91"/>
        <v>1</v>
      </c>
      <c r="N475" s="633"/>
      <c r="O475" s="21">
        <f t="shared" si="92"/>
        <v>1</v>
      </c>
      <c r="P475" s="633"/>
      <c r="Q475" s="21">
        <f t="shared" si="93"/>
        <v>1</v>
      </c>
      <c r="R475" s="21">
        <f t="shared" si="94"/>
        <v>0</v>
      </c>
      <c r="S475" s="308">
        <f t="shared" si="85"/>
        <v>0</v>
      </c>
      <c r="T475" s="682">
        <f t="shared" ca="1" si="84"/>
        <v>138445</v>
      </c>
    </row>
    <row r="476" spans="1:20">
      <c r="A476" s="631">
        <f>Sheet2!C454</f>
        <v>-3146</v>
      </c>
      <c r="B476" s="631">
        <f>Sheet2!D454</f>
        <v>56.67</v>
      </c>
      <c r="C476" s="21">
        <f t="shared" si="86"/>
        <v>1</v>
      </c>
      <c r="D476" s="633"/>
      <c r="E476" s="21">
        <f t="shared" si="87"/>
        <v>1</v>
      </c>
      <c r="F476" s="633"/>
      <c r="G476" s="21">
        <f t="shared" si="88"/>
        <v>1</v>
      </c>
      <c r="H476" s="633"/>
      <c r="I476" s="21">
        <f t="shared" si="89"/>
        <v>1</v>
      </c>
      <c r="J476" s="633"/>
      <c r="K476" s="21">
        <f t="shared" si="90"/>
        <v>1</v>
      </c>
      <c r="L476" s="633"/>
      <c r="M476" s="21">
        <f t="shared" si="91"/>
        <v>1</v>
      </c>
      <c r="N476" s="633"/>
      <c r="O476" s="21">
        <f t="shared" si="92"/>
        <v>1</v>
      </c>
      <c r="P476" s="633"/>
      <c r="Q476" s="21">
        <f t="shared" si="93"/>
        <v>1</v>
      </c>
      <c r="R476" s="21">
        <f t="shared" si="94"/>
        <v>0</v>
      </c>
      <c r="S476" s="308">
        <f t="shared" si="85"/>
        <v>0</v>
      </c>
      <c r="T476" s="682">
        <f t="shared" ca="1" si="84"/>
        <v>138445</v>
      </c>
    </row>
    <row r="477" spans="1:20">
      <c r="A477" s="631">
        <f>Sheet2!C455</f>
        <v>-3147</v>
      </c>
      <c r="B477" s="631">
        <f>Sheet2!D455</f>
        <v>56.67</v>
      </c>
      <c r="C477" s="21">
        <f t="shared" si="86"/>
        <v>1</v>
      </c>
      <c r="D477" s="633"/>
      <c r="E477" s="21">
        <f t="shared" si="87"/>
        <v>1</v>
      </c>
      <c r="F477" s="633"/>
      <c r="G477" s="21">
        <f t="shared" si="88"/>
        <v>1</v>
      </c>
      <c r="H477" s="633"/>
      <c r="I477" s="21">
        <f t="shared" si="89"/>
        <v>1</v>
      </c>
      <c r="J477" s="633"/>
      <c r="K477" s="21">
        <f t="shared" si="90"/>
        <v>1</v>
      </c>
      <c r="L477" s="633"/>
      <c r="M477" s="21">
        <f t="shared" si="91"/>
        <v>1</v>
      </c>
      <c r="N477" s="633"/>
      <c r="O477" s="21">
        <f t="shared" si="92"/>
        <v>1</v>
      </c>
      <c r="P477" s="633"/>
      <c r="Q477" s="21">
        <f t="shared" si="93"/>
        <v>1</v>
      </c>
      <c r="R477" s="21">
        <f t="shared" si="94"/>
        <v>0</v>
      </c>
      <c r="S477" s="308">
        <f t="shared" si="85"/>
        <v>0</v>
      </c>
      <c r="T477" s="682">
        <f t="shared" ca="1" si="84"/>
        <v>138445</v>
      </c>
    </row>
    <row r="478" spans="1:20">
      <c r="A478" s="631">
        <f>Sheet2!C456</f>
        <v>-3148</v>
      </c>
      <c r="B478" s="631">
        <f>Sheet2!D456</f>
        <v>56.67</v>
      </c>
      <c r="C478" s="21">
        <f t="shared" si="86"/>
        <v>1</v>
      </c>
      <c r="D478" s="633"/>
      <c r="E478" s="21">
        <f t="shared" si="87"/>
        <v>1</v>
      </c>
      <c r="F478" s="633"/>
      <c r="G478" s="21">
        <f t="shared" si="88"/>
        <v>1</v>
      </c>
      <c r="H478" s="633"/>
      <c r="I478" s="21">
        <f t="shared" si="89"/>
        <v>1</v>
      </c>
      <c r="J478" s="633"/>
      <c r="K478" s="21">
        <f t="shared" si="90"/>
        <v>1</v>
      </c>
      <c r="L478" s="633"/>
      <c r="M478" s="21">
        <f t="shared" si="91"/>
        <v>1</v>
      </c>
      <c r="N478" s="633"/>
      <c r="O478" s="21">
        <f t="shared" si="92"/>
        <v>1</v>
      </c>
      <c r="P478" s="633"/>
      <c r="Q478" s="21">
        <f t="shared" si="93"/>
        <v>1</v>
      </c>
      <c r="R478" s="21">
        <f t="shared" si="94"/>
        <v>0</v>
      </c>
      <c r="S478" s="308">
        <f t="shared" si="85"/>
        <v>0</v>
      </c>
      <c r="T478" s="682">
        <f t="shared" ca="1" si="84"/>
        <v>138445</v>
      </c>
    </row>
    <row r="479" spans="1:20">
      <c r="A479" s="631">
        <f>Sheet2!C457</f>
        <v>-3149</v>
      </c>
      <c r="B479" s="631">
        <f>Sheet2!D457</f>
        <v>56.67</v>
      </c>
      <c r="C479" s="21">
        <f t="shared" si="86"/>
        <v>1</v>
      </c>
      <c r="D479" s="633"/>
      <c r="E479" s="21">
        <f t="shared" si="87"/>
        <v>1</v>
      </c>
      <c r="F479" s="633"/>
      <c r="G479" s="21">
        <f t="shared" si="88"/>
        <v>1</v>
      </c>
      <c r="H479" s="633"/>
      <c r="I479" s="21">
        <f t="shared" si="89"/>
        <v>1</v>
      </c>
      <c r="J479" s="633"/>
      <c r="K479" s="21">
        <f t="shared" si="90"/>
        <v>1</v>
      </c>
      <c r="L479" s="633"/>
      <c r="M479" s="21">
        <f t="shared" si="91"/>
        <v>1</v>
      </c>
      <c r="N479" s="633"/>
      <c r="O479" s="21">
        <f t="shared" si="92"/>
        <v>1</v>
      </c>
      <c r="P479" s="633"/>
      <c r="Q479" s="21">
        <f t="shared" si="93"/>
        <v>1</v>
      </c>
      <c r="R479" s="21">
        <f t="shared" si="94"/>
        <v>0</v>
      </c>
      <c r="S479" s="308">
        <f t="shared" si="85"/>
        <v>0</v>
      </c>
      <c r="T479" s="682">
        <f t="shared" ca="1" si="84"/>
        <v>138445</v>
      </c>
    </row>
    <row r="480" spans="1:20">
      <c r="A480" s="631">
        <f>Sheet2!C458</f>
        <v>-3150</v>
      </c>
      <c r="B480" s="631">
        <f>Sheet2!D458</f>
        <v>56.67</v>
      </c>
      <c r="C480" s="21">
        <f t="shared" si="86"/>
        <v>1</v>
      </c>
      <c r="D480" s="633"/>
      <c r="E480" s="21">
        <f t="shared" si="87"/>
        <v>1</v>
      </c>
      <c r="F480" s="633"/>
      <c r="G480" s="21">
        <f t="shared" si="88"/>
        <v>1</v>
      </c>
      <c r="H480" s="633"/>
      <c r="I480" s="21">
        <f t="shared" si="89"/>
        <v>1</v>
      </c>
      <c r="J480" s="633"/>
      <c r="K480" s="21">
        <f t="shared" si="90"/>
        <v>1</v>
      </c>
      <c r="L480" s="633"/>
      <c r="M480" s="21">
        <f t="shared" si="91"/>
        <v>1</v>
      </c>
      <c r="N480" s="633"/>
      <c r="O480" s="21">
        <f t="shared" si="92"/>
        <v>1</v>
      </c>
      <c r="P480" s="633"/>
      <c r="Q480" s="21">
        <f t="shared" si="93"/>
        <v>1</v>
      </c>
      <c r="R480" s="21">
        <f t="shared" si="94"/>
        <v>0</v>
      </c>
      <c r="S480" s="308">
        <f t="shared" si="85"/>
        <v>0</v>
      </c>
      <c r="T480" s="682">
        <f t="shared" ca="1" si="84"/>
        <v>138445</v>
      </c>
    </row>
    <row r="481" spans="1:20">
      <c r="A481" s="631">
        <f>Sheet2!C459</f>
        <v>-3151</v>
      </c>
      <c r="B481" s="631">
        <f>Sheet2!D459</f>
        <v>56.67</v>
      </c>
      <c r="C481" s="21">
        <f t="shared" si="86"/>
        <v>1</v>
      </c>
      <c r="D481" s="633"/>
      <c r="E481" s="21">
        <f t="shared" si="87"/>
        <v>1</v>
      </c>
      <c r="F481" s="633"/>
      <c r="G481" s="21">
        <f t="shared" si="88"/>
        <v>1</v>
      </c>
      <c r="H481" s="633"/>
      <c r="I481" s="21">
        <f t="shared" si="89"/>
        <v>1</v>
      </c>
      <c r="J481" s="633"/>
      <c r="K481" s="21">
        <f t="shared" si="90"/>
        <v>1</v>
      </c>
      <c r="L481" s="633"/>
      <c r="M481" s="21">
        <f t="shared" si="91"/>
        <v>1</v>
      </c>
      <c r="N481" s="633"/>
      <c r="O481" s="21">
        <f t="shared" si="92"/>
        <v>1</v>
      </c>
      <c r="P481" s="633"/>
      <c r="Q481" s="21">
        <f t="shared" si="93"/>
        <v>1</v>
      </c>
      <c r="R481" s="21">
        <f t="shared" si="94"/>
        <v>0</v>
      </c>
      <c r="S481" s="308">
        <f t="shared" si="85"/>
        <v>0</v>
      </c>
      <c r="T481" s="682">
        <f t="shared" ref="T481:T544" ca="1" si="95">T409</f>
        <v>138445</v>
      </c>
    </row>
    <row r="482" spans="1:20">
      <c r="A482" s="631">
        <f>Sheet2!C460</f>
        <v>-3152</v>
      </c>
      <c r="B482" s="631">
        <f>Sheet2!D460</f>
        <v>56.67</v>
      </c>
      <c r="C482" s="21">
        <f t="shared" si="86"/>
        <v>1</v>
      </c>
      <c r="D482" s="633"/>
      <c r="E482" s="21">
        <f t="shared" si="87"/>
        <v>1</v>
      </c>
      <c r="F482" s="633"/>
      <c r="G482" s="21">
        <f t="shared" si="88"/>
        <v>1</v>
      </c>
      <c r="H482" s="633"/>
      <c r="I482" s="21">
        <f t="shared" si="89"/>
        <v>1</v>
      </c>
      <c r="J482" s="633"/>
      <c r="K482" s="21">
        <f t="shared" si="90"/>
        <v>1</v>
      </c>
      <c r="L482" s="633"/>
      <c r="M482" s="21">
        <f t="shared" si="91"/>
        <v>1</v>
      </c>
      <c r="N482" s="633"/>
      <c r="O482" s="21">
        <f t="shared" si="92"/>
        <v>1</v>
      </c>
      <c r="P482" s="633"/>
      <c r="Q482" s="21">
        <f t="shared" si="93"/>
        <v>1</v>
      </c>
      <c r="R482" s="21">
        <f t="shared" si="94"/>
        <v>0</v>
      </c>
      <c r="S482" s="308">
        <f t="shared" si="85"/>
        <v>0</v>
      </c>
      <c r="T482" s="682">
        <f t="shared" ca="1" si="95"/>
        <v>138445</v>
      </c>
    </row>
    <row r="483" spans="1:20">
      <c r="A483" s="631">
        <f>Sheet2!C461</f>
        <v>-3153</v>
      </c>
      <c r="B483" s="631">
        <f>Sheet2!D461</f>
        <v>56.67</v>
      </c>
      <c r="C483" s="21">
        <f t="shared" si="86"/>
        <v>1</v>
      </c>
      <c r="D483" s="633"/>
      <c r="E483" s="21">
        <f t="shared" si="87"/>
        <v>1</v>
      </c>
      <c r="F483" s="633"/>
      <c r="G483" s="21">
        <f t="shared" si="88"/>
        <v>1</v>
      </c>
      <c r="H483" s="633"/>
      <c r="I483" s="21">
        <f t="shared" si="89"/>
        <v>1</v>
      </c>
      <c r="J483" s="633"/>
      <c r="K483" s="21">
        <f t="shared" si="90"/>
        <v>1</v>
      </c>
      <c r="L483" s="633"/>
      <c r="M483" s="21">
        <f t="shared" si="91"/>
        <v>1</v>
      </c>
      <c r="N483" s="633"/>
      <c r="O483" s="21">
        <f t="shared" si="92"/>
        <v>1</v>
      </c>
      <c r="P483" s="633"/>
      <c r="Q483" s="21">
        <f t="shared" si="93"/>
        <v>1</v>
      </c>
      <c r="R483" s="21">
        <f t="shared" si="94"/>
        <v>0</v>
      </c>
      <c r="S483" s="308">
        <f t="shared" si="85"/>
        <v>0</v>
      </c>
      <c r="T483" s="682">
        <f t="shared" ca="1" si="95"/>
        <v>138445</v>
      </c>
    </row>
    <row r="484" spans="1:20">
      <c r="A484" s="631">
        <f>Sheet2!C462</f>
        <v>-3154</v>
      </c>
      <c r="B484" s="631">
        <f>Sheet2!D462</f>
        <v>56.67</v>
      </c>
      <c r="C484" s="21">
        <f t="shared" si="86"/>
        <v>1</v>
      </c>
      <c r="D484" s="633"/>
      <c r="E484" s="21">
        <f t="shared" si="87"/>
        <v>1</v>
      </c>
      <c r="F484" s="633"/>
      <c r="G484" s="21">
        <f t="shared" si="88"/>
        <v>1</v>
      </c>
      <c r="H484" s="633"/>
      <c r="I484" s="21">
        <f t="shared" si="89"/>
        <v>1</v>
      </c>
      <c r="J484" s="633"/>
      <c r="K484" s="21">
        <f t="shared" si="90"/>
        <v>1</v>
      </c>
      <c r="L484" s="633"/>
      <c r="M484" s="21">
        <f t="shared" si="91"/>
        <v>1</v>
      </c>
      <c r="N484" s="633"/>
      <c r="O484" s="21">
        <f t="shared" si="92"/>
        <v>1</v>
      </c>
      <c r="P484" s="633"/>
      <c r="Q484" s="21">
        <f t="shared" si="93"/>
        <v>1</v>
      </c>
      <c r="R484" s="21">
        <f t="shared" si="94"/>
        <v>0</v>
      </c>
      <c r="S484" s="308">
        <f t="shared" si="85"/>
        <v>0</v>
      </c>
      <c r="T484" s="682">
        <f t="shared" ca="1" si="95"/>
        <v>138445</v>
      </c>
    </row>
    <row r="485" spans="1:20">
      <c r="A485" s="631">
        <f>Sheet2!C463</f>
        <v>-3155</v>
      </c>
      <c r="B485" s="631">
        <f>Sheet2!D463</f>
        <v>56.67</v>
      </c>
      <c r="C485" s="21">
        <f t="shared" si="86"/>
        <v>1</v>
      </c>
      <c r="D485" s="633"/>
      <c r="E485" s="21">
        <f t="shared" si="87"/>
        <v>1</v>
      </c>
      <c r="F485" s="633"/>
      <c r="G485" s="21">
        <f t="shared" si="88"/>
        <v>1</v>
      </c>
      <c r="H485" s="633"/>
      <c r="I485" s="21">
        <f t="shared" si="89"/>
        <v>1</v>
      </c>
      <c r="J485" s="633"/>
      <c r="K485" s="21">
        <f t="shared" si="90"/>
        <v>1</v>
      </c>
      <c r="L485" s="633"/>
      <c r="M485" s="21">
        <f t="shared" si="91"/>
        <v>1</v>
      </c>
      <c r="N485" s="633"/>
      <c r="O485" s="21">
        <f t="shared" si="92"/>
        <v>1</v>
      </c>
      <c r="P485" s="633"/>
      <c r="Q485" s="21">
        <f t="shared" si="93"/>
        <v>1</v>
      </c>
      <c r="R485" s="21">
        <f t="shared" si="94"/>
        <v>0</v>
      </c>
      <c r="S485" s="308">
        <f t="shared" si="85"/>
        <v>0</v>
      </c>
      <c r="T485" s="682">
        <f t="shared" ca="1" si="95"/>
        <v>138445</v>
      </c>
    </row>
    <row r="486" spans="1:20">
      <c r="A486" s="631">
        <f>Sheet2!C464</f>
        <v>-3156</v>
      </c>
      <c r="B486" s="631">
        <f>Sheet2!D464</f>
        <v>56.67</v>
      </c>
      <c r="C486" s="21">
        <f t="shared" si="86"/>
        <v>1</v>
      </c>
      <c r="D486" s="633"/>
      <c r="E486" s="21">
        <f t="shared" si="87"/>
        <v>1</v>
      </c>
      <c r="F486" s="633"/>
      <c r="G486" s="21">
        <f t="shared" si="88"/>
        <v>1</v>
      </c>
      <c r="H486" s="633"/>
      <c r="I486" s="21">
        <f t="shared" si="89"/>
        <v>1</v>
      </c>
      <c r="J486" s="633"/>
      <c r="K486" s="21">
        <f t="shared" si="90"/>
        <v>1</v>
      </c>
      <c r="L486" s="633"/>
      <c r="M486" s="21">
        <f t="shared" si="91"/>
        <v>1</v>
      </c>
      <c r="N486" s="633"/>
      <c r="O486" s="21">
        <f t="shared" si="92"/>
        <v>1</v>
      </c>
      <c r="P486" s="633"/>
      <c r="Q486" s="21">
        <f t="shared" si="93"/>
        <v>1</v>
      </c>
      <c r="R486" s="21">
        <f t="shared" si="94"/>
        <v>0</v>
      </c>
      <c r="S486" s="308">
        <f t="shared" si="85"/>
        <v>0</v>
      </c>
      <c r="T486" s="682">
        <f t="shared" ca="1" si="95"/>
        <v>138445</v>
      </c>
    </row>
    <row r="487" spans="1:20">
      <c r="A487" s="631">
        <f>Sheet2!C465</f>
        <v>-3157</v>
      </c>
      <c r="B487" s="631">
        <f>Sheet2!D465</f>
        <v>56.67</v>
      </c>
      <c r="C487" s="21">
        <f t="shared" si="86"/>
        <v>1</v>
      </c>
      <c r="D487" s="633"/>
      <c r="E487" s="21">
        <f t="shared" si="87"/>
        <v>1</v>
      </c>
      <c r="F487" s="633"/>
      <c r="G487" s="21">
        <f t="shared" si="88"/>
        <v>1</v>
      </c>
      <c r="H487" s="633"/>
      <c r="I487" s="21">
        <f t="shared" si="89"/>
        <v>1</v>
      </c>
      <c r="J487" s="633"/>
      <c r="K487" s="21">
        <f t="shared" si="90"/>
        <v>1</v>
      </c>
      <c r="L487" s="633"/>
      <c r="M487" s="21">
        <f t="shared" si="91"/>
        <v>1</v>
      </c>
      <c r="N487" s="633"/>
      <c r="O487" s="21">
        <f t="shared" si="92"/>
        <v>1</v>
      </c>
      <c r="P487" s="633"/>
      <c r="Q487" s="21">
        <f t="shared" si="93"/>
        <v>1</v>
      </c>
      <c r="R487" s="21">
        <f t="shared" si="94"/>
        <v>0</v>
      </c>
      <c r="S487" s="308">
        <f t="shared" si="85"/>
        <v>0</v>
      </c>
      <c r="T487" s="682">
        <f t="shared" ca="1" si="95"/>
        <v>138445</v>
      </c>
    </row>
    <row r="488" spans="1:20">
      <c r="A488" s="631">
        <f>Sheet2!C466</f>
        <v>-3158</v>
      </c>
      <c r="B488" s="631">
        <f>Sheet2!D466</f>
        <v>56.67</v>
      </c>
      <c r="C488" s="21">
        <f t="shared" si="86"/>
        <v>1</v>
      </c>
      <c r="D488" s="633"/>
      <c r="E488" s="21">
        <f t="shared" si="87"/>
        <v>1</v>
      </c>
      <c r="F488" s="633"/>
      <c r="G488" s="21">
        <f t="shared" si="88"/>
        <v>1</v>
      </c>
      <c r="H488" s="633"/>
      <c r="I488" s="21">
        <f t="shared" si="89"/>
        <v>1</v>
      </c>
      <c r="J488" s="633"/>
      <c r="K488" s="21">
        <f t="shared" si="90"/>
        <v>1</v>
      </c>
      <c r="L488" s="633"/>
      <c r="M488" s="21">
        <f t="shared" si="91"/>
        <v>1</v>
      </c>
      <c r="N488" s="633"/>
      <c r="O488" s="21">
        <f t="shared" si="92"/>
        <v>1</v>
      </c>
      <c r="P488" s="633"/>
      <c r="Q488" s="21">
        <f t="shared" si="93"/>
        <v>1</v>
      </c>
      <c r="R488" s="21">
        <f t="shared" si="94"/>
        <v>0</v>
      </c>
      <c r="S488" s="308">
        <f t="shared" si="85"/>
        <v>0</v>
      </c>
      <c r="T488" s="682">
        <f t="shared" ca="1" si="95"/>
        <v>138445</v>
      </c>
    </row>
    <row r="489" spans="1:20">
      <c r="A489" s="631">
        <f>Sheet2!C467</f>
        <v>-3159</v>
      </c>
      <c r="B489" s="631">
        <f>Sheet2!D467</f>
        <v>56.67</v>
      </c>
      <c r="C489" s="21">
        <f t="shared" si="86"/>
        <v>1</v>
      </c>
      <c r="D489" s="633"/>
      <c r="E489" s="21">
        <f t="shared" si="87"/>
        <v>1</v>
      </c>
      <c r="F489" s="633"/>
      <c r="G489" s="21">
        <f t="shared" si="88"/>
        <v>1</v>
      </c>
      <c r="H489" s="633"/>
      <c r="I489" s="21">
        <f t="shared" si="89"/>
        <v>1</v>
      </c>
      <c r="J489" s="633"/>
      <c r="K489" s="21">
        <f t="shared" si="90"/>
        <v>1</v>
      </c>
      <c r="L489" s="633"/>
      <c r="M489" s="21">
        <f t="shared" si="91"/>
        <v>1</v>
      </c>
      <c r="N489" s="633"/>
      <c r="O489" s="21">
        <f t="shared" si="92"/>
        <v>1</v>
      </c>
      <c r="P489" s="633"/>
      <c r="Q489" s="21">
        <f t="shared" si="93"/>
        <v>1</v>
      </c>
      <c r="R489" s="21">
        <f t="shared" si="94"/>
        <v>0</v>
      </c>
      <c r="S489" s="308">
        <f t="shared" si="85"/>
        <v>0</v>
      </c>
      <c r="T489" s="682">
        <f t="shared" ca="1" si="95"/>
        <v>138445</v>
      </c>
    </row>
    <row r="490" spans="1:20">
      <c r="A490" s="631">
        <f>Sheet2!C468</f>
        <v>-3160</v>
      </c>
      <c r="B490" s="631">
        <f>Sheet2!D468</f>
        <v>56.67</v>
      </c>
      <c r="C490" s="21">
        <f t="shared" si="86"/>
        <v>1</v>
      </c>
      <c r="D490" s="633"/>
      <c r="E490" s="21">
        <f t="shared" si="87"/>
        <v>1</v>
      </c>
      <c r="F490" s="633"/>
      <c r="G490" s="21">
        <f t="shared" si="88"/>
        <v>1</v>
      </c>
      <c r="H490" s="633"/>
      <c r="I490" s="21">
        <f t="shared" si="89"/>
        <v>1</v>
      </c>
      <c r="J490" s="633"/>
      <c r="K490" s="21">
        <f t="shared" si="90"/>
        <v>1</v>
      </c>
      <c r="L490" s="633"/>
      <c r="M490" s="21">
        <f t="shared" si="91"/>
        <v>1</v>
      </c>
      <c r="N490" s="633"/>
      <c r="O490" s="21">
        <f t="shared" si="92"/>
        <v>1</v>
      </c>
      <c r="P490" s="633"/>
      <c r="Q490" s="21">
        <f t="shared" si="93"/>
        <v>1</v>
      </c>
      <c r="R490" s="21">
        <f t="shared" si="94"/>
        <v>0</v>
      </c>
      <c r="S490" s="308">
        <f t="shared" si="85"/>
        <v>0</v>
      </c>
      <c r="T490" s="682">
        <f t="shared" ca="1" si="95"/>
        <v>138445</v>
      </c>
    </row>
    <row r="491" spans="1:20">
      <c r="A491" s="631">
        <f>Sheet2!C469</f>
        <v>-3161</v>
      </c>
      <c r="B491" s="631">
        <f>Sheet2!D469</f>
        <v>56.67</v>
      </c>
      <c r="C491" s="21">
        <f t="shared" si="86"/>
        <v>1</v>
      </c>
      <c r="D491" s="633"/>
      <c r="E491" s="21">
        <f t="shared" si="87"/>
        <v>1</v>
      </c>
      <c r="F491" s="633"/>
      <c r="G491" s="21">
        <f t="shared" si="88"/>
        <v>1</v>
      </c>
      <c r="H491" s="633"/>
      <c r="I491" s="21">
        <f t="shared" si="89"/>
        <v>1</v>
      </c>
      <c r="J491" s="633"/>
      <c r="K491" s="21">
        <f t="shared" si="90"/>
        <v>1</v>
      </c>
      <c r="L491" s="633"/>
      <c r="M491" s="21">
        <f t="shared" si="91"/>
        <v>1</v>
      </c>
      <c r="N491" s="633"/>
      <c r="O491" s="21">
        <f t="shared" si="92"/>
        <v>1</v>
      </c>
      <c r="P491" s="633"/>
      <c r="Q491" s="21">
        <f t="shared" si="93"/>
        <v>1</v>
      </c>
      <c r="R491" s="21">
        <f t="shared" si="94"/>
        <v>0</v>
      </c>
      <c r="S491" s="308">
        <f t="shared" si="85"/>
        <v>0</v>
      </c>
      <c r="T491" s="682">
        <f t="shared" ca="1" si="95"/>
        <v>138445</v>
      </c>
    </row>
    <row r="492" spans="1:20">
      <c r="A492" s="631">
        <f>Sheet2!C470</f>
        <v>-3162</v>
      </c>
      <c r="B492" s="631">
        <f>Sheet2!D470</f>
        <v>56.67</v>
      </c>
      <c r="C492" s="21">
        <f t="shared" si="86"/>
        <v>1</v>
      </c>
      <c r="D492" s="633"/>
      <c r="E492" s="21">
        <f t="shared" si="87"/>
        <v>1</v>
      </c>
      <c r="F492" s="633"/>
      <c r="G492" s="21">
        <f t="shared" si="88"/>
        <v>1</v>
      </c>
      <c r="H492" s="633"/>
      <c r="I492" s="21">
        <f t="shared" si="89"/>
        <v>1</v>
      </c>
      <c r="J492" s="633"/>
      <c r="K492" s="21">
        <f t="shared" si="90"/>
        <v>1</v>
      </c>
      <c r="L492" s="633"/>
      <c r="M492" s="21">
        <f t="shared" si="91"/>
        <v>1</v>
      </c>
      <c r="N492" s="633"/>
      <c r="O492" s="21">
        <f t="shared" si="92"/>
        <v>1</v>
      </c>
      <c r="P492" s="633"/>
      <c r="Q492" s="21">
        <f t="shared" si="93"/>
        <v>1</v>
      </c>
      <c r="R492" s="21">
        <f t="shared" si="94"/>
        <v>0</v>
      </c>
      <c r="S492" s="308">
        <f t="shared" si="85"/>
        <v>0</v>
      </c>
      <c r="T492" s="682">
        <f t="shared" ca="1" si="95"/>
        <v>138445</v>
      </c>
    </row>
    <row r="493" spans="1:20">
      <c r="A493" s="631">
        <f>Sheet2!C471</f>
        <v>-3163</v>
      </c>
      <c r="B493" s="631">
        <f>Sheet2!D471</f>
        <v>56.67</v>
      </c>
      <c r="C493" s="21">
        <f t="shared" si="86"/>
        <v>1</v>
      </c>
      <c r="D493" s="633"/>
      <c r="E493" s="21">
        <f t="shared" si="87"/>
        <v>1</v>
      </c>
      <c r="F493" s="633"/>
      <c r="G493" s="21">
        <f t="shared" si="88"/>
        <v>1</v>
      </c>
      <c r="H493" s="633"/>
      <c r="I493" s="21">
        <f t="shared" si="89"/>
        <v>1</v>
      </c>
      <c r="J493" s="633"/>
      <c r="K493" s="21">
        <f t="shared" si="90"/>
        <v>1</v>
      </c>
      <c r="L493" s="633"/>
      <c r="M493" s="21">
        <f t="shared" si="91"/>
        <v>1</v>
      </c>
      <c r="N493" s="633"/>
      <c r="O493" s="21">
        <f t="shared" si="92"/>
        <v>1</v>
      </c>
      <c r="P493" s="633"/>
      <c r="Q493" s="21">
        <f t="shared" si="93"/>
        <v>1</v>
      </c>
      <c r="R493" s="21">
        <f t="shared" si="94"/>
        <v>0</v>
      </c>
      <c r="S493" s="308">
        <f t="shared" si="85"/>
        <v>0</v>
      </c>
      <c r="T493" s="682">
        <f t="shared" ca="1" si="95"/>
        <v>138445</v>
      </c>
    </row>
    <row r="494" spans="1:20">
      <c r="A494" s="631">
        <f>Sheet2!C472</f>
        <v>-3164</v>
      </c>
      <c r="B494" s="631">
        <f>Sheet2!D472</f>
        <v>56.67</v>
      </c>
      <c r="C494" s="21">
        <f t="shared" si="86"/>
        <v>1</v>
      </c>
      <c r="D494" s="633"/>
      <c r="E494" s="21">
        <f t="shared" si="87"/>
        <v>1</v>
      </c>
      <c r="F494" s="633"/>
      <c r="G494" s="21">
        <f t="shared" si="88"/>
        <v>1</v>
      </c>
      <c r="H494" s="633"/>
      <c r="I494" s="21">
        <f t="shared" si="89"/>
        <v>1</v>
      </c>
      <c r="J494" s="633"/>
      <c r="K494" s="21">
        <f t="shared" si="90"/>
        <v>1</v>
      </c>
      <c r="L494" s="633"/>
      <c r="M494" s="21">
        <f t="shared" si="91"/>
        <v>1</v>
      </c>
      <c r="N494" s="633"/>
      <c r="O494" s="21">
        <f t="shared" si="92"/>
        <v>1</v>
      </c>
      <c r="P494" s="633"/>
      <c r="Q494" s="21">
        <f t="shared" si="93"/>
        <v>1</v>
      </c>
      <c r="R494" s="21">
        <f t="shared" si="94"/>
        <v>0</v>
      </c>
      <c r="S494" s="308">
        <f t="shared" si="85"/>
        <v>0</v>
      </c>
      <c r="T494" s="682">
        <f t="shared" ca="1" si="95"/>
        <v>138445</v>
      </c>
    </row>
    <row r="495" spans="1:20">
      <c r="A495" s="631">
        <f>Sheet2!C473</f>
        <v>-3165</v>
      </c>
      <c r="B495" s="631">
        <f>Sheet2!D473</f>
        <v>56.67</v>
      </c>
      <c r="C495" s="21">
        <f t="shared" si="86"/>
        <v>1</v>
      </c>
      <c r="D495" s="633"/>
      <c r="E495" s="21">
        <f t="shared" si="87"/>
        <v>1</v>
      </c>
      <c r="F495" s="633"/>
      <c r="G495" s="21">
        <f t="shared" si="88"/>
        <v>1</v>
      </c>
      <c r="H495" s="633"/>
      <c r="I495" s="21">
        <f t="shared" si="89"/>
        <v>1</v>
      </c>
      <c r="J495" s="633"/>
      <c r="K495" s="21">
        <f t="shared" si="90"/>
        <v>1</v>
      </c>
      <c r="L495" s="633"/>
      <c r="M495" s="21">
        <f t="shared" si="91"/>
        <v>1</v>
      </c>
      <c r="N495" s="633"/>
      <c r="O495" s="21">
        <f t="shared" si="92"/>
        <v>1</v>
      </c>
      <c r="P495" s="633"/>
      <c r="Q495" s="21">
        <f t="shared" si="93"/>
        <v>1</v>
      </c>
      <c r="R495" s="21">
        <f t="shared" si="94"/>
        <v>0</v>
      </c>
      <c r="S495" s="308">
        <f t="shared" si="85"/>
        <v>0</v>
      </c>
      <c r="T495" s="682">
        <f t="shared" ca="1" si="95"/>
        <v>138445</v>
      </c>
    </row>
    <row r="496" spans="1:20">
      <c r="A496" s="631">
        <f>Sheet2!C474</f>
        <v>-3166</v>
      </c>
      <c r="B496" s="631">
        <f>Sheet2!D474</f>
        <v>56.67</v>
      </c>
      <c r="C496" s="21">
        <f t="shared" si="86"/>
        <v>1</v>
      </c>
      <c r="D496" s="633"/>
      <c r="E496" s="21">
        <f t="shared" si="87"/>
        <v>1</v>
      </c>
      <c r="F496" s="633"/>
      <c r="G496" s="21">
        <f t="shared" si="88"/>
        <v>1</v>
      </c>
      <c r="H496" s="633"/>
      <c r="I496" s="21">
        <f t="shared" si="89"/>
        <v>1</v>
      </c>
      <c r="J496" s="633"/>
      <c r="K496" s="21">
        <f t="shared" si="90"/>
        <v>1</v>
      </c>
      <c r="L496" s="633"/>
      <c r="M496" s="21">
        <f t="shared" si="91"/>
        <v>1</v>
      </c>
      <c r="N496" s="633"/>
      <c r="O496" s="21">
        <f t="shared" si="92"/>
        <v>1</v>
      </c>
      <c r="P496" s="633"/>
      <c r="Q496" s="21">
        <f t="shared" si="93"/>
        <v>1</v>
      </c>
      <c r="R496" s="21">
        <f t="shared" si="94"/>
        <v>0</v>
      </c>
      <c r="S496" s="308">
        <f t="shared" si="85"/>
        <v>0</v>
      </c>
      <c r="T496" s="682">
        <f t="shared" ca="1" si="95"/>
        <v>138445</v>
      </c>
    </row>
    <row r="497" spans="1:20">
      <c r="A497" s="631">
        <f>Sheet2!C475</f>
        <v>-3167</v>
      </c>
      <c r="B497" s="631">
        <f>Sheet2!D475</f>
        <v>56.67</v>
      </c>
      <c r="C497" s="21">
        <f t="shared" si="86"/>
        <v>1</v>
      </c>
      <c r="D497" s="633"/>
      <c r="E497" s="21">
        <f t="shared" si="87"/>
        <v>1</v>
      </c>
      <c r="F497" s="633"/>
      <c r="G497" s="21">
        <f t="shared" si="88"/>
        <v>1</v>
      </c>
      <c r="H497" s="633"/>
      <c r="I497" s="21">
        <f t="shared" si="89"/>
        <v>1</v>
      </c>
      <c r="J497" s="633"/>
      <c r="K497" s="21">
        <f t="shared" si="90"/>
        <v>1</v>
      </c>
      <c r="L497" s="633"/>
      <c r="M497" s="21">
        <f t="shared" si="91"/>
        <v>1</v>
      </c>
      <c r="N497" s="633"/>
      <c r="O497" s="21">
        <f t="shared" si="92"/>
        <v>1</v>
      </c>
      <c r="P497" s="633"/>
      <c r="Q497" s="21">
        <f t="shared" si="93"/>
        <v>1</v>
      </c>
      <c r="R497" s="21">
        <f t="shared" si="94"/>
        <v>0</v>
      </c>
      <c r="S497" s="308">
        <f t="shared" si="85"/>
        <v>0</v>
      </c>
      <c r="T497" s="682">
        <f t="shared" ca="1" si="95"/>
        <v>138445</v>
      </c>
    </row>
    <row r="498" spans="1:20">
      <c r="A498" s="631">
        <f>Sheet2!C476</f>
        <v>-3168</v>
      </c>
      <c r="B498" s="631">
        <f>Sheet2!D476</f>
        <v>56.67</v>
      </c>
      <c r="C498" s="21">
        <f t="shared" si="86"/>
        <v>1</v>
      </c>
      <c r="D498" s="633"/>
      <c r="E498" s="21">
        <f t="shared" si="87"/>
        <v>1</v>
      </c>
      <c r="F498" s="633"/>
      <c r="G498" s="21">
        <f t="shared" si="88"/>
        <v>1</v>
      </c>
      <c r="H498" s="633"/>
      <c r="I498" s="21">
        <f t="shared" si="89"/>
        <v>1</v>
      </c>
      <c r="J498" s="633"/>
      <c r="K498" s="21">
        <f t="shared" si="90"/>
        <v>1</v>
      </c>
      <c r="L498" s="633"/>
      <c r="M498" s="21">
        <f t="shared" si="91"/>
        <v>1</v>
      </c>
      <c r="N498" s="633"/>
      <c r="O498" s="21">
        <f t="shared" si="92"/>
        <v>1</v>
      </c>
      <c r="P498" s="633"/>
      <c r="Q498" s="21">
        <f t="shared" si="93"/>
        <v>1</v>
      </c>
      <c r="R498" s="21">
        <f t="shared" si="94"/>
        <v>0</v>
      </c>
      <c r="S498" s="308">
        <f t="shared" si="85"/>
        <v>0</v>
      </c>
      <c r="T498" s="682">
        <f t="shared" ca="1" si="95"/>
        <v>138445</v>
      </c>
    </row>
    <row r="499" spans="1:20">
      <c r="A499" s="631">
        <f>Sheet2!C477</f>
        <v>-3169</v>
      </c>
      <c r="B499" s="631">
        <f>Sheet2!D477</f>
        <v>56.67</v>
      </c>
      <c r="C499" s="21">
        <f t="shared" si="86"/>
        <v>1</v>
      </c>
      <c r="D499" s="633"/>
      <c r="E499" s="21">
        <f t="shared" si="87"/>
        <v>1</v>
      </c>
      <c r="F499" s="633"/>
      <c r="G499" s="21">
        <f t="shared" si="88"/>
        <v>1</v>
      </c>
      <c r="H499" s="633"/>
      <c r="I499" s="21">
        <f t="shared" si="89"/>
        <v>1</v>
      </c>
      <c r="J499" s="633"/>
      <c r="K499" s="21">
        <f t="shared" si="90"/>
        <v>1</v>
      </c>
      <c r="L499" s="633"/>
      <c r="M499" s="21">
        <f t="shared" si="91"/>
        <v>1</v>
      </c>
      <c r="N499" s="633"/>
      <c r="O499" s="21">
        <f t="shared" si="92"/>
        <v>1</v>
      </c>
      <c r="P499" s="633"/>
      <c r="Q499" s="21">
        <f t="shared" si="93"/>
        <v>1</v>
      </c>
      <c r="R499" s="21">
        <f t="shared" si="94"/>
        <v>0</v>
      </c>
      <c r="S499" s="308">
        <f t="shared" si="85"/>
        <v>0</v>
      </c>
      <c r="T499" s="682">
        <f t="shared" ca="1" si="95"/>
        <v>138445</v>
      </c>
    </row>
    <row r="500" spans="1:20">
      <c r="A500" s="631">
        <f>Sheet2!C478</f>
        <v>-3170</v>
      </c>
      <c r="B500" s="631">
        <f>Sheet2!D478</f>
        <v>56.67</v>
      </c>
      <c r="C500" s="21">
        <f t="shared" si="86"/>
        <v>1</v>
      </c>
      <c r="D500" s="633"/>
      <c r="E500" s="21">
        <f t="shared" si="87"/>
        <v>1</v>
      </c>
      <c r="F500" s="633"/>
      <c r="G500" s="21">
        <f t="shared" si="88"/>
        <v>1</v>
      </c>
      <c r="H500" s="633"/>
      <c r="I500" s="21">
        <f t="shared" si="89"/>
        <v>1</v>
      </c>
      <c r="J500" s="633"/>
      <c r="K500" s="21">
        <f t="shared" si="90"/>
        <v>1</v>
      </c>
      <c r="L500" s="633"/>
      <c r="M500" s="21">
        <f t="shared" si="91"/>
        <v>1</v>
      </c>
      <c r="N500" s="633"/>
      <c r="O500" s="21">
        <f t="shared" si="92"/>
        <v>1</v>
      </c>
      <c r="P500" s="633"/>
      <c r="Q500" s="21">
        <f t="shared" si="93"/>
        <v>1</v>
      </c>
      <c r="R500" s="21">
        <f t="shared" si="94"/>
        <v>0</v>
      </c>
      <c r="S500" s="308">
        <f t="shared" si="85"/>
        <v>0</v>
      </c>
      <c r="T500" s="682">
        <f t="shared" ca="1" si="95"/>
        <v>138445</v>
      </c>
    </row>
    <row r="501" spans="1:20">
      <c r="A501" s="631">
        <f>Sheet2!C479</f>
        <v>-3171</v>
      </c>
      <c r="B501" s="631">
        <f>Sheet2!D479</f>
        <v>56.67</v>
      </c>
      <c r="C501" s="21">
        <f t="shared" si="86"/>
        <v>1</v>
      </c>
      <c r="D501" s="633"/>
      <c r="E501" s="21">
        <f t="shared" si="87"/>
        <v>1</v>
      </c>
      <c r="F501" s="633"/>
      <c r="G501" s="21">
        <f t="shared" si="88"/>
        <v>1</v>
      </c>
      <c r="H501" s="633"/>
      <c r="I501" s="21">
        <f t="shared" si="89"/>
        <v>1</v>
      </c>
      <c r="J501" s="633"/>
      <c r="K501" s="21">
        <f t="shared" si="90"/>
        <v>1</v>
      </c>
      <c r="L501" s="633"/>
      <c r="M501" s="21">
        <f t="shared" si="91"/>
        <v>1</v>
      </c>
      <c r="N501" s="633"/>
      <c r="O501" s="21">
        <f t="shared" si="92"/>
        <v>1</v>
      </c>
      <c r="P501" s="633"/>
      <c r="Q501" s="21">
        <f t="shared" si="93"/>
        <v>1</v>
      </c>
      <c r="R501" s="21">
        <f t="shared" si="94"/>
        <v>0</v>
      </c>
      <c r="S501" s="308">
        <f t="shared" si="85"/>
        <v>0</v>
      </c>
      <c r="T501" s="682">
        <f t="shared" ca="1" si="95"/>
        <v>138445</v>
      </c>
    </row>
    <row r="502" spans="1:20">
      <c r="A502" s="631">
        <f>Sheet2!C480</f>
        <v>-3172</v>
      </c>
      <c r="B502" s="631">
        <f>Sheet2!D480</f>
        <v>56.67</v>
      </c>
      <c r="C502" s="21">
        <f t="shared" si="86"/>
        <v>1</v>
      </c>
      <c r="D502" s="633"/>
      <c r="E502" s="21">
        <f t="shared" si="87"/>
        <v>1</v>
      </c>
      <c r="F502" s="633"/>
      <c r="G502" s="21">
        <f t="shared" si="88"/>
        <v>1</v>
      </c>
      <c r="H502" s="633"/>
      <c r="I502" s="21">
        <f t="shared" si="89"/>
        <v>1</v>
      </c>
      <c r="J502" s="633"/>
      <c r="K502" s="21">
        <f t="shared" si="90"/>
        <v>1</v>
      </c>
      <c r="L502" s="633"/>
      <c r="M502" s="21">
        <f t="shared" si="91"/>
        <v>1</v>
      </c>
      <c r="N502" s="633"/>
      <c r="O502" s="21">
        <f t="shared" si="92"/>
        <v>1</v>
      </c>
      <c r="P502" s="633"/>
      <c r="Q502" s="21">
        <f t="shared" si="93"/>
        <v>1</v>
      </c>
      <c r="R502" s="21">
        <f t="shared" si="94"/>
        <v>0</v>
      </c>
      <c r="S502" s="308">
        <f t="shared" si="85"/>
        <v>0</v>
      </c>
      <c r="T502" s="682">
        <f t="shared" ca="1" si="95"/>
        <v>138445</v>
      </c>
    </row>
    <row r="503" spans="1:20">
      <c r="A503" s="631">
        <f>Sheet2!C481</f>
        <v>-3173</v>
      </c>
      <c r="B503" s="631">
        <f>Sheet2!D481</f>
        <v>56.67</v>
      </c>
      <c r="C503" s="21">
        <f t="shared" si="86"/>
        <v>1</v>
      </c>
      <c r="D503" s="633"/>
      <c r="E503" s="21">
        <f t="shared" si="87"/>
        <v>1</v>
      </c>
      <c r="F503" s="633"/>
      <c r="G503" s="21">
        <f t="shared" si="88"/>
        <v>1</v>
      </c>
      <c r="H503" s="633"/>
      <c r="I503" s="21">
        <f t="shared" si="89"/>
        <v>1</v>
      </c>
      <c r="J503" s="633"/>
      <c r="K503" s="21">
        <f t="shared" si="90"/>
        <v>1</v>
      </c>
      <c r="L503" s="633"/>
      <c r="M503" s="21">
        <f t="shared" si="91"/>
        <v>1</v>
      </c>
      <c r="N503" s="633"/>
      <c r="O503" s="21">
        <f t="shared" si="92"/>
        <v>1</v>
      </c>
      <c r="P503" s="633"/>
      <c r="Q503" s="21">
        <f t="shared" si="93"/>
        <v>1</v>
      </c>
      <c r="R503" s="21">
        <f t="shared" si="94"/>
        <v>0</v>
      </c>
      <c r="S503" s="308">
        <f t="shared" si="85"/>
        <v>0</v>
      </c>
      <c r="T503" s="682">
        <f t="shared" ca="1" si="95"/>
        <v>138445</v>
      </c>
    </row>
    <row r="504" spans="1:20">
      <c r="A504" s="631">
        <f>Sheet2!C482</f>
        <v>-3174</v>
      </c>
      <c r="B504" s="631">
        <f>Sheet2!D482</f>
        <v>56.67</v>
      </c>
      <c r="C504" s="21">
        <f t="shared" si="86"/>
        <v>1</v>
      </c>
      <c r="D504" s="633"/>
      <c r="E504" s="21">
        <f t="shared" si="87"/>
        <v>1</v>
      </c>
      <c r="F504" s="633"/>
      <c r="G504" s="21">
        <f t="shared" si="88"/>
        <v>1</v>
      </c>
      <c r="H504" s="633"/>
      <c r="I504" s="21">
        <f t="shared" si="89"/>
        <v>1</v>
      </c>
      <c r="J504" s="633"/>
      <c r="K504" s="21">
        <f t="shared" si="90"/>
        <v>1</v>
      </c>
      <c r="L504" s="633"/>
      <c r="M504" s="21">
        <f t="shared" si="91"/>
        <v>1</v>
      </c>
      <c r="N504" s="633"/>
      <c r="O504" s="21">
        <f t="shared" si="92"/>
        <v>1</v>
      </c>
      <c r="P504" s="633"/>
      <c r="Q504" s="21">
        <f t="shared" si="93"/>
        <v>1</v>
      </c>
      <c r="R504" s="21">
        <f t="shared" si="94"/>
        <v>0</v>
      </c>
      <c r="S504" s="308">
        <f t="shared" si="85"/>
        <v>0</v>
      </c>
      <c r="T504" s="682">
        <f t="shared" ca="1" si="95"/>
        <v>138445</v>
      </c>
    </row>
    <row r="505" spans="1:20">
      <c r="A505" s="631">
        <f>Sheet2!C483</f>
        <v>-3175</v>
      </c>
      <c r="B505" s="631">
        <f>Sheet2!D483</f>
        <v>56.67</v>
      </c>
      <c r="C505" s="21">
        <f t="shared" si="86"/>
        <v>1</v>
      </c>
      <c r="D505" s="633"/>
      <c r="E505" s="21">
        <f t="shared" si="87"/>
        <v>1</v>
      </c>
      <c r="F505" s="633"/>
      <c r="G505" s="21">
        <f t="shared" si="88"/>
        <v>1</v>
      </c>
      <c r="H505" s="633"/>
      <c r="I505" s="21">
        <f t="shared" si="89"/>
        <v>1</v>
      </c>
      <c r="J505" s="633"/>
      <c r="K505" s="21">
        <f t="shared" si="90"/>
        <v>1</v>
      </c>
      <c r="L505" s="633"/>
      <c r="M505" s="21">
        <f t="shared" si="91"/>
        <v>1</v>
      </c>
      <c r="N505" s="633"/>
      <c r="O505" s="21">
        <f t="shared" si="92"/>
        <v>1</v>
      </c>
      <c r="P505" s="633"/>
      <c r="Q505" s="21">
        <f t="shared" si="93"/>
        <v>1</v>
      </c>
      <c r="R505" s="21">
        <f t="shared" si="94"/>
        <v>0</v>
      </c>
      <c r="S505" s="308">
        <f t="shared" si="85"/>
        <v>0</v>
      </c>
      <c r="T505" s="682">
        <f t="shared" ca="1" si="95"/>
        <v>138445</v>
      </c>
    </row>
    <row r="506" spans="1:20">
      <c r="A506" s="631">
        <f>Sheet2!C484</f>
        <v>-3176</v>
      </c>
      <c r="B506" s="631">
        <f>Sheet2!D484</f>
        <v>56.67</v>
      </c>
      <c r="C506" s="21">
        <f t="shared" si="86"/>
        <v>1</v>
      </c>
      <c r="D506" s="633"/>
      <c r="E506" s="21">
        <f t="shared" si="87"/>
        <v>1</v>
      </c>
      <c r="F506" s="633"/>
      <c r="G506" s="21">
        <f t="shared" si="88"/>
        <v>1</v>
      </c>
      <c r="H506" s="633"/>
      <c r="I506" s="21">
        <f t="shared" si="89"/>
        <v>1</v>
      </c>
      <c r="J506" s="633"/>
      <c r="K506" s="21">
        <f t="shared" si="90"/>
        <v>1</v>
      </c>
      <c r="L506" s="633"/>
      <c r="M506" s="21">
        <f t="shared" si="91"/>
        <v>1</v>
      </c>
      <c r="N506" s="633"/>
      <c r="O506" s="21">
        <f t="shared" si="92"/>
        <v>1</v>
      </c>
      <c r="P506" s="633"/>
      <c r="Q506" s="21">
        <f t="shared" si="93"/>
        <v>1</v>
      </c>
      <c r="R506" s="21">
        <f t="shared" si="94"/>
        <v>0</v>
      </c>
      <c r="S506" s="308">
        <f t="shared" si="85"/>
        <v>0</v>
      </c>
      <c r="T506" s="682">
        <f t="shared" ca="1" si="95"/>
        <v>138445</v>
      </c>
    </row>
    <row r="507" spans="1:20">
      <c r="A507" s="631">
        <f>Sheet2!C485</f>
        <v>-3177</v>
      </c>
      <c r="B507" s="631">
        <f>Sheet2!D485</f>
        <v>56.67</v>
      </c>
      <c r="C507" s="21">
        <f t="shared" si="86"/>
        <v>1</v>
      </c>
      <c r="D507" s="633"/>
      <c r="E507" s="21">
        <f t="shared" si="87"/>
        <v>1</v>
      </c>
      <c r="F507" s="633"/>
      <c r="G507" s="21">
        <f t="shared" si="88"/>
        <v>1</v>
      </c>
      <c r="H507" s="633"/>
      <c r="I507" s="21">
        <f t="shared" si="89"/>
        <v>1</v>
      </c>
      <c r="J507" s="633"/>
      <c r="K507" s="21">
        <f t="shared" si="90"/>
        <v>1</v>
      </c>
      <c r="L507" s="633"/>
      <c r="M507" s="21">
        <f t="shared" si="91"/>
        <v>1</v>
      </c>
      <c r="N507" s="633"/>
      <c r="O507" s="21">
        <f t="shared" si="92"/>
        <v>1</v>
      </c>
      <c r="P507" s="633"/>
      <c r="Q507" s="21">
        <f t="shared" si="93"/>
        <v>1</v>
      </c>
      <c r="R507" s="21">
        <f t="shared" si="94"/>
        <v>0</v>
      </c>
      <c r="S507" s="308">
        <f t="shared" si="85"/>
        <v>0</v>
      </c>
      <c r="T507" s="682">
        <f t="shared" ca="1" si="95"/>
        <v>138445</v>
      </c>
    </row>
    <row r="508" spans="1:20">
      <c r="A508" s="631">
        <f>Sheet2!C486</f>
        <v>-3178</v>
      </c>
      <c r="B508" s="631">
        <f>Sheet2!D486</f>
        <v>56.67</v>
      </c>
      <c r="C508" s="21">
        <f t="shared" si="86"/>
        <v>1</v>
      </c>
      <c r="D508" s="633"/>
      <c r="E508" s="21">
        <f t="shared" si="87"/>
        <v>1</v>
      </c>
      <c r="F508" s="633"/>
      <c r="G508" s="21">
        <f t="shared" si="88"/>
        <v>1</v>
      </c>
      <c r="H508" s="633"/>
      <c r="I508" s="21">
        <f t="shared" si="89"/>
        <v>1</v>
      </c>
      <c r="J508" s="633"/>
      <c r="K508" s="21">
        <f t="shared" si="90"/>
        <v>1</v>
      </c>
      <c r="L508" s="633"/>
      <c r="M508" s="21">
        <f t="shared" si="91"/>
        <v>1</v>
      </c>
      <c r="N508" s="633"/>
      <c r="O508" s="21">
        <f t="shared" si="92"/>
        <v>1</v>
      </c>
      <c r="P508" s="633"/>
      <c r="Q508" s="21">
        <f t="shared" si="93"/>
        <v>1</v>
      </c>
      <c r="R508" s="21">
        <f t="shared" si="94"/>
        <v>0</v>
      </c>
      <c r="S508" s="308">
        <f t="shared" si="85"/>
        <v>0</v>
      </c>
      <c r="T508" s="682">
        <f t="shared" ca="1" si="95"/>
        <v>138445</v>
      </c>
    </row>
    <row r="509" spans="1:20">
      <c r="A509" s="631">
        <f>Sheet2!C487</f>
        <v>-3179</v>
      </c>
      <c r="B509" s="631">
        <f>Sheet2!D487</f>
        <v>56.67</v>
      </c>
      <c r="C509" s="21">
        <f t="shared" si="86"/>
        <v>1</v>
      </c>
      <c r="D509" s="633"/>
      <c r="E509" s="21">
        <f t="shared" si="87"/>
        <v>1</v>
      </c>
      <c r="F509" s="633"/>
      <c r="G509" s="21">
        <f t="shared" si="88"/>
        <v>1</v>
      </c>
      <c r="H509" s="633"/>
      <c r="I509" s="21">
        <f t="shared" si="89"/>
        <v>1</v>
      </c>
      <c r="J509" s="633"/>
      <c r="K509" s="21">
        <f t="shared" si="90"/>
        <v>1</v>
      </c>
      <c r="L509" s="633"/>
      <c r="M509" s="21">
        <f t="shared" si="91"/>
        <v>1</v>
      </c>
      <c r="N509" s="633"/>
      <c r="O509" s="21">
        <f t="shared" si="92"/>
        <v>1</v>
      </c>
      <c r="P509" s="633"/>
      <c r="Q509" s="21">
        <f t="shared" si="93"/>
        <v>1</v>
      </c>
      <c r="R509" s="21">
        <f t="shared" si="94"/>
        <v>0</v>
      </c>
      <c r="S509" s="308">
        <f t="shared" si="85"/>
        <v>0</v>
      </c>
      <c r="T509" s="682">
        <f t="shared" ca="1" si="95"/>
        <v>138445</v>
      </c>
    </row>
    <row r="510" spans="1:20">
      <c r="A510" s="631">
        <f>Sheet2!C488</f>
        <v>-3180</v>
      </c>
      <c r="B510" s="631">
        <f>Sheet2!D488</f>
        <v>56.67</v>
      </c>
      <c r="C510" s="21">
        <f t="shared" si="86"/>
        <v>1</v>
      </c>
      <c r="D510" s="633"/>
      <c r="E510" s="21">
        <f t="shared" si="87"/>
        <v>1</v>
      </c>
      <c r="F510" s="633"/>
      <c r="G510" s="21">
        <f t="shared" si="88"/>
        <v>1</v>
      </c>
      <c r="H510" s="633"/>
      <c r="I510" s="21">
        <f t="shared" si="89"/>
        <v>1</v>
      </c>
      <c r="J510" s="633"/>
      <c r="K510" s="21">
        <f t="shared" si="90"/>
        <v>1</v>
      </c>
      <c r="L510" s="633"/>
      <c r="M510" s="21">
        <f t="shared" si="91"/>
        <v>1</v>
      </c>
      <c r="N510" s="633"/>
      <c r="O510" s="21">
        <f t="shared" si="92"/>
        <v>1</v>
      </c>
      <c r="P510" s="633"/>
      <c r="Q510" s="21">
        <f t="shared" si="93"/>
        <v>1</v>
      </c>
      <c r="R510" s="21">
        <f t="shared" si="94"/>
        <v>0</v>
      </c>
      <c r="S510" s="308">
        <f t="shared" si="85"/>
        <v>0</v>
      </c>
      <c r="T510" s="682">
        <f t="shared" ca="1" si="95"/>
        <v>138445</v>
      </c>
    </row>
    <row r="511" spans="1:20">
      <c r="A511" s="631">
        <f>Sheet2!C489</f>
        <v>-3181</v>
      </c>
      <c r="B511" s="631">
        <f>Sheet2!D489</f>
        <v>56.67</v>
      </c>
      <c r="C511" s="21">
        <f t="shared" si="86"/>
        <v>1</v>
      </c>
      <c r="D511" s="633"/>
      <c r="E511" s="21">
        <f t="shared" si="87"/>
        <v>1</v>
      </c>
      <c r="F511" s="633"/>
      <c r="G511" s="21">
        <f t="shared" si="88"/>
        <v>1</v>
      </c>
      <c r="H511" s="633"/>
      <c r="I511" s="21">
        <f t="shared" si="89"/>
        <v>1</v>
      </c>
      <c r="J511" s="633"/>
      <c r="K511" s="21">
        <f t="shared" si="90"/>
        <v>1</v>
      </c>
      <c r="L511" s="633"/>
      <c r="M511" s="21">
        <f t="shared" si="91"/>
        <v>1</v>
      </c>
      <c r="N511" s="633"/>
      <c r="O511" s="21">
        <f t="shared" si="92"/>
        <v>1</v>
      </c>
      <c r="P511" s="633"/>
      <c r="Q511" s="21">
        <f t="shared" si="93"/>
        <v>1</v>
      </c>
      <c r="R511" s="21">
        <f t="shared" si="94"/>
        <v>0</v>
      </c>
      <c r="S511" s="308">
        <f t="shared" si="85"/>
        <v>0</v>
      </c>
      <c r="T511" s="682">
        <f t="shared" ca="1" si="95"/>
        <v>138445</v>
      </c>
    </row>
    <row r="512" spans="1:20">
      <c r="A512" s="631">
        <f>Sheet2!C490</f>
        <v>-3182</v>
      </c>
      <c r="B512" s="631">
        <f>Sheet2!D490</f>
        <v>56.67</v>
      </c>
      <c r="C512" s="21">
        <f t="shared" si="86"/>
        <v>1</v>
      </c>
      <c r="D512" s="633"/>
      <c r="E512" s="21">
        <f t="shared" si="87"/>
        <v>1</v>
      </c>
      <c r="F512" s="633"/>
      <c r="G512" s="21">
        <f t="shared" si="88"/>
        <v>1</v>
      </c>
      <c r="H512" s="633"/>
      <c r="I512" s="21">
        <f t="shared" si="89"/>
        <v>1</v>
      </c>
      <c r="J512" s="633"/>
      <c r="K512" s="21">
        <f t="shared" si="90"/>
        <v>1</v>
      </c>
      <c r="L512" s="633"/>
      <c r="M512" s="21">
        <f t="shared" si="91"/>
        <v>1</v>
      </c>
      <c r="N512" s="633"/>
      <c r="O512" s="21">
        <f t="shared" si="92"/>
        <v>1</v>
      </c>
      <c r="P512" s="633"/>
      <c r="Q512" s="21">
        <f t="shared" si="93"/>
        <v>1</v>
      </c>
      <c r="R512" s="21">
        <f t="shared" si="94"/>
        <v>0</v>
      </c>
      <c r="S512" s="308">
        <f t="shared" si="85"/>
        <v>0</v>
      </c>
      <c r="T512" s="682">
        <f t="shared" ca="1" si="95"/>
        <v>138445</v>
      </c>
    </row>
    <row r="513" spans="1:20">
      <c r="A513" s="631">
        <f>Sheet2!C491</f>
        <v>-3183</v>
      </c>
      <c r="B513" s="631">
        <f>Sheet2!D491</f>
        <v>56.67</v>
      </c>
      <c r="C513" s="21">
        <f t="shared" si="86"/>
        <v>1</v>
      </c>
      <c r="D513" s="633"/>
      <c r="E513" s="21">
        <f t="shared" si="87"/>
        <v>1</v>
      </c>
      <c r="F513" s="633"/>
      <c r="G513" s="21">
        <f t="shared" si="88"/>
        <v>1</v>
      </c>
      <c r="H513" s="633"/>
      <c r="I513" s="21">
        <f t="shared" si="89"/>
        <v>1</v>
      </c>
      <c r="J513" s="633"/>
      <c r="K513" s="21">
        <f t="shared" si="90"/>
        <v>1</v>
      </c>
      <c r="L513" s="633"/>
      <c r="M513" s="21">
        <f t="shared" si="91"/>
        <v>1</v>
      </c>
      <c r="N513" s="633"/>
      <c r="O513" s="21">
        <f t="shared" si="92"/>
        <v>1</v>
      </c>
      <c r="P513" s="633"/>
      <c r="Q513" s="21">
        <f t="shared" si="93"/>
        <v>1</v>
      </c>
      <c r="R513" s="21">
        <f t="shared" si="94"/>
        <v>0</v>
      </c>
      <c r="S513" s="308">
        <f t="shared" si="85"/>
        <v>0</v>
      </c>
      <c r="T513" s="682">
        <f t="shared" ca="1" si="95"/>
        <v>138445</v>
      </c>
    </row>
    <row r="514" spans="1:20">
      <c r="A514" s="631">
        <f>Sheet2!C492</f>
        <v>-3184</v>
      </c>
      <c r="B514" s="631">
        <f>Sheet2!D492</f>
        <v>56.67</v>
      </c>
      <c r="C514" s="21">
        <f t="shared" si="86"/>
        <v>1</v>
      </c>
      <c r="D514" s="633"/>
      <c r="E514" s="21">
        <f t="shared" si="87"/>
        <v>1</v>
      </c>
      <c r="F514" s="633"/>
      <c r="G514" s="21">
        <f t="shared" si="88"/>
        <v>1</v>
      </c>
      <c r="H514" s="633"/>
      <c r="I514" s="21">
        <f t="shared" si="89"/>
        <v>1</v>
      </c>
      <c r="J514" s="633"/>
      <c r="K514" s="21">
        <f t="shared" si="90"/>
        <v>1</v>
      </c>
      <c r="L514" s="633"/>
      <c r="M514" s="21">
        <f t="shared" si="91"/>
        <v>1</v>
      </c>
      <c r="N514" s="633"/>
      <c r="O514" s="21">
        <f t="shared" si="92"/>
        <v>1</v>
      </c>
      <c r="P514" s="633"/>
      <c r="Q514" s="21">
        <f t="shared" si="93"/>
        <v>1</v>
      </c>
      <c r="R514" s="21">
        <f t="shared" si="94"/>
        <v>0</v>
      </c>
      <c r="S514" s="308">
        <f t="shared" si="85"/>
        <v>0</v>
      </c>
      <c r="T514" s="682">
        <f t="shared" ca="1" si="95"/>
        <v>138445</v>
      </c>
    </row>
    <row r="515" spans="1:20">
      <c r="A515" s="631">
        <f>Sheet2!C493</f>
        <v>-3185</v>
      </c>
      <c r="B515" s="631">
        <f>Sheet2!D493</f>
        <v>56.67</v>
      </c>
      <c r="C515" s="21">
        <f t="shared" si="86"/>
        <v>1</v>
      </c>
      <c r="D515" s="633"/>
      <c r="E515" s="21">
        <f t="shared" si="87"/>
        <v>1</v>
      </c>
      <c r="F515" s="633"/>
      <c r="G515" s="21">
        <f t="shared" si="88"/>
        <v>1</v>
      </c>
      <c r="H515" s="633"/>
      <c r="I515" s="21">
        <f t="shared" si="89"/>
        <v>1</v>
      </c>
      <c r="J515" s="633"/>
      <c r="K515" s="21">
        <f t="shared" si="90"/>
        <v>1</v>
      </c>
      <c r="L515" s="633"/>
      <c r="M515" s="21">
        <f t="shared" si="91"/>
        <v>1</v>
      </c>
      <c r="N515" s="633"/>
      <c r="O515" s="21">
        <f t="shared" si="92"/>
        <v>1</v>
      </c>
      <c r="P515" s="633"/>
      <c r="Q515" s="21">
        <f t="shared" si="93"/>
        <v>1</v>
      </c>
      <c r="R515" s="21">
        <f t="shared" si="94"/>
        <v>0</v>
      </c>
      <c r="S515" s="308">
        <f t="shared" si="85"/>
        <v>0</v>
      </c>
      <c r="T515" s="682">
        <f t="shared" ca="1" si="95"/>
        <v>138445</v>
      </c>
    </row>
    <row r="516" spans="1:20">
      <c r="A516" s="631">
        <f>Sheet2!C494</f>
        <v>-3186</v>
      </c>
      <c r="B516" s="631">
        <f>Sheet2!D494</f>
        <v>56.67</v>
      </c>
      <c r="C516" s="21">
        <f t="shared" si="86"/>
        <v>1</v>
      </c>
      <c r="D516" s="633"/>
      <c r="E516" s="21">
        <f t="shared" si="87"/>
        <v>1</v>
      </c>
      <c r="F516" s="633"/>
      <c r="G516" s="21">
        <f t="shared" si="88"/>
        <v>1</v>
      </c>
      <c r="H516" s="633"/>
      <c r="I516" s="21">
        <f t="shared" si="89"/>
        <v>1</v>
      </c>
      <c r="J516" s="633"/>
      <c r="K516" s="21">
        <f t="shared" si="90"/>
        <v>1</v>
      </c>
      <c r="L516" s="633"/>
      <c r="M516" s="21">
        <f t="shared" si="91"/>
        <v>1</v>
      </c>
      <c r="N516" s="633"/>
      <c r="O516" s="21">
        <f t="shared" si="92"/>
        <v>1</v>
      </c>
      <c r="P516" s="633"/>
      <c r="Q516" s="21">
        <f t="shared" si="93"/>
        <v>1</v>
      </c>
      <c r="R516" s="21">
        <f t="shared" si="94"/>
        <v>0</v>
      </c>
      <c r="S516" s="308">
        <f t="shared" si="85"/>
        <v>0</v>
      </c>
      <c r="T516" s="682">
        <f t="shared" ca="1" si="95"/>
        <v>138445</v>
      </c>
    </row>
    <row r="517" spans="1:20">
      <c r="A517" s="631">
        <f>Sheet2!C495</f>
        <v>-3187</v>
      </c>
      <c r="B517" s="631">
        <f>Sheet2!D495</f>
        <v>56.67</v>
      </c>
      <c r="C517" s="21">
        <f t="shared" si="86"/>
        <v>1</v>
      </c>
      <c r="D517" s="633"/>
      <c r="E517" s="21">
        <f t="shared" si="87"/>
        <v>1</v>
      </c>
      <c r="F517" s="633"/>
      <c r="G517" s="21">
        <f t="shared" si="88"/>
        <v>1</v>
      </c>
      <c r="H517" s="633"/>
      <c r="I517" s="21">
        <f t="shared" si="89"/>
        <v>1</v>
      </c>
      <c r="J517" s="633"/>
      <c r="K517" s="21">
        <f t="shared" si="90"/>
        <v>1</v>
      </c>
      <c r="L517" s="633"/>
      <c r="M517" s="21">
        <f t="shared" si="91"/>
        <v>1</v>
      </c>
      <c r="N517" s="633"/>
      <c r="O517" s="21">
        <f t="shared" si="92"/>
        <v>1</v>
      </c>
      <c r="P517" s="633"/>
      <c r="Q517" s="21">
        <f t="shared" si="93"/>
        <v>1</v>
      </c>
      <c r="R517" s="21">
        <f t="shared" si="94"/>
        <v>0</v>
      </c>
      <c r="S517" s="308">
        <f t="shared" si="85"/>
        <v>0</v>
      </c>
      <c r="T517" s="682">
        <f t="shared" ca="1" si="95"/>
        <v>138445</v>
      </c>
    </row>
    <row r="518" spans="1:20">
      <c r="A518" s="631">
        <f>Sheet2!C496</f>
        <v>-3188</v>
      </c>
      <c r="B518" s="631">
        <f>Sheet2!D496</f>
        <v>56.67</v>
      </c>
      <c r="C518" s="21">
        <f t="shared" si="86"/>
        <v>1</v>
      </c>
      <c r="D518" s="633"/>
      <c r="E518" s="21">
        <f t="shared" si="87"/>
        <v>1</v>
      </c>
      <c r="F518" s="633"/>
      <c r="G518" s="21">
        <f t="shared" si="88"/>
        <v>1</v>
      </c>
      <c r="H518" s="633"/>
      <c r="I518" s="21">
        <f t="shared" si="89"/>
        <v>1</v>
      </c>
      <c r="J518" s="633"/>
      <c r="K518" s="21">
        <f t="shared" si="90"/>
        <v>1</v>
      </c>
      <c r="L518" s="633"/>
      <c r="M518" s="21">
        <f t="shared" si="91"/>
        <v>1</v>
      </c>
      <c r="N518" s="633"/>
      <c r="O518" s="21">
        <f t="shared" si="92"/>
        <v>1</v>
      </c>
      <c r="P518" s="633"/>
      <c r="Q518" s="21">
        <f t="shared" si="93"/>
        <v>1</v>
      </c>
      <c r="R518" s="21">
        <f t="shared" si="94"/>
        <v>0</v>
      </c>
      <c r="S518" s="308">
        <f t="shared" si="85"/>
        <v>0</v>
      </c>
      <c r="T518" s="682">
        <f t="shared" ca="1" si="95"/>
        <v>138445</v>
      </c>
    </row>
    <row r="519" spans="1:20">
      <c r="A519" s="631">
        <f>Sheet2!C497</f>
        <v>-3189</v>
      </c>
      <c r="B519" s="631">
        <f>Sheet2!D497</f>
        <v>56.67</v>
      </c>
      <c r="C519" s="21">
        <f t="shared" si="86"/>
        <v>1</v>
      </c>
      <c r="D519" s="633"/>
      <c r="E519" s="21">
        <f t="shared" si="87"/>
        <v>1</v>
      </c>
      <c r="F519" s="633"/>
      <c r="G519" s="21">
        <f t="shared" si="88"/>
        <v>1</v>
      </c>
      <c r="H519" s="633"/>
      <c r="I519" s="21">
        <f t="shared" si="89"/>
        <v>1</v>
      </c>
      <c r="J519" s="633"/>
      <c r="K519" s="21">
        <f t="shared" si="90"/>
        <v>1</v>
      </c>
      <c r="L519" s="633"/>
      <c r="M519" s="21">
        <f t="shared" si="91"/>
        <v>1</v>
      </c>
      <c r="N519" s="633"/>
      <c r="O519" s="21">
        <f t="shared" si="92"/>
        <v>1</v>
      </c>
      <c r="P519" s="633"/>
      <c r="Q519" s="21">
        <f t="shared" si="93"/>
        <v>1</v>
      </c>
      <c r="R519" s="21">
        <f t="shared" si="94"/>
        <v>0</v>
      </c>
      <c r="S519" s="308">
        <f t="shared" si="85"/>
        <v>0</v>
      </c>
      <c r="T519" s="682">
        <f t="shared" ca="1" si="95"/>
        <v>138445</v>
      </c>
    </row>
    <row r="520" spans="1:20">
      <c r="A520" s="631">
        <f>Sheet2!C498</f>
        <v>-3190</v>
      </c>
      <c r="B520" s="631">
        <f>Sheet2!D498</f>
        <v>56.67</v>
      </c>
      <c r="C520" s="21">
        <f t="shared" si="86"/>
        <v>1</v>
      </c>
      <c r="D520" s="633"/>
      <c r="E520" s="21">
        <f t="shared" si="87"/>
        <v>1</v>
      </c>
      <c r="F520" s="633"/>
      <c r="G520" s="21">
        <f t="shared" si="88"/>
        <v>1</v>
      </c>
      <c r="H520" s="633"/>
      <c r="I520" s="21">
        <f t="shared" si="89"/>
        <v>1</v>
      </c>
      <c r="J520" s="633"/>
      <c r="K520" s="21">
        <f t="shared" si="90"/>
        <v>1</v>
      </c>
      <c r="L520" s="633"/>
      <c r="M520" s="21">
        <f t="shared" si="91"/>
        <v>1</v>
      </c>
      <c r="N520" s="633"/>
      <c r="O520" s="21">
        <f t="shared" si="92"/>
        <v>1</v>
      </c>
      <c r="P520" s="633"/>
      <c r="Q520" s="21">
        <f t="shared" si="93"/>
        <v>1</v>
      </c>
      <c r="R520" s="21">
        <f t="shared" si="94"/>
        <v>0</v>
      </c>
      <c r="S520" s="308">
        <f t="shared" si="85"/>
        <v>0</v>
      </c>
      <c r="T520" s="682">
        <f t="shared" ca="1" si="95"/>
        <v>138445</v>
      </c>
    </row>
    <row r="521" spans="1:20">
      <c r="A521" s="631">
        <f>Sheet2!C499</f>
        <v>-3191</v>
      </c>
      <c r="B521" s="631">
        <f>Sheet2!D499</f>
        <v>56.67</v>
      </c>
      <c r="C521" s="21">
        <f t="shared" si="86"/>
        <v>1</v>
      </c>
      <c r="D521" s="633"/>
      <c r="E521" s="21">
        <f t="shared" si="87"/>
        <v>1</v>
      </c>
      <c r="F521" s="633"/>
      <c r="G521" s="21">
        <f t="shared" si="88"/>
        <v>1</v>
      </c>
      <c r="H521" s="633"/>
      <c r="I521" s="21">
        <f t="shared" si="89"/>
        <v>1</v>
      </c>
      <c r="J521" s="633"/>
      <c r="K521" s="21">
        <f t="shared" si="90"/>
        <v>1</v>
      </c>
      <c r="L521" s="633"/>
      <c r="M521" s="21">
        <f t="shared" si="91"/>
        <v>1</v>
      </c>
      <c r="N521" s="633"/>
      <c r="O521" s="21">
        <f t="shared" si="92"/>
        <v>1</v>
      </c>
      <c r="P521" s="633"/>
      <c r="Q521" s="21">
        <f t="shared" si="93"/>
        <v>1</v>
      </c>
      <c r="R521" s="21">
        <f t="shared" si="94"/>
        <v>0</v>
      </c>
      <c r="S521" s="308">
        <f t="shared" si="85"/>
        <v>0</v>
      </c>
      <c r="T521" s="682">
        <f t="shared" ca="1" si="95"/>
        <v>138445</v>
      </c>
    </row>
    <row r="522" spans="1:20">
      <c r="A522" s="631">
        <f>Sheet2!C500</f>
        <v>-3192</v>
      </c>
      <c r="B522" s="631">
        <f>Sheet2!D500</f>
        <v>56.67</v>
      </c>
      <c r="C522" s="21">
        <f t="shared" si="86"/>
        <v>1</v>
      </c>
      <c r="D522" s="633"/>
      <c r="E522" s="21">
        <f t="shared" si="87"/>
        <v>1</v>
      </c>
      <c r="F522" s="633"/>
      <c r="G522" s="21">
        <f t="shared" si="88"/>
        <v>1</v>
      </c>
      <c r="H522" s="633"/>
      <c r="I522" s="21">
        <f t="shared" si="89"/>
        <v>1</v>
      </c>
      <c r="J522" s="633"/>
      <c r="K522" s="21">
        <f t="shared" si="90"/>
        <v>1</v>
      </c>
      <c r="L522" s="633"/>
      <c r="M522" s="21">
        <f t="shared" si="91"/>
        <v>1</v>
      </c>
      <c r="N522" s="633"/>
      <c r="O522" s="21">
        <f t="shared" si="92"/>
        <v>1</v>
      </c>
      <c r="P522" s="633"/>
      <c r="Q522" s="21">
        <f t="shared" si="93"/>
        <v>1</v>
      </c>
      <c r="R522" s="21">
        <f t="shared" si="94"/>
        <v>0</v>
      </c>
      <c r="S522" s="308">
        <f t="shared" si="85"/>
        <v>0</v>
      </c>
      <c r="T522" s="682">
        <f t="shared" ca="1" si="95"/>
        <v>138445</v>
      </c>
    </row>
    <row r="523" spans="1:20">
      <c r="A523" s="631">
        <f>Sheet2!C501</f>
        <v>-3193</v>
      </c>
      <c r="B523" s="631">
        <f>Sheet2!D501</f>
        <v>56.67</v>
      </c>
      <c r="C523" s="21">
        <f t="shared" si="86"/>
        <v>1</v>
      </c>
      <c r="D523" s="633"/>
      <c r="E523" s="21">
        <f t="shared" si="87"/>
        <v>1</v>
      </c>
      <c r="F523" s="633"/>
      <c r="G523" s="21">
        <f t="shared" si="88"/>
        <v>1</v>
      </c>
      <c r="H523" s="633"/>
      <c r="I523" s="21">
        <f t="shared" si="89"/>
        <v>1</v>
      </c>
      <c r="J523" s="633"/>
      <c r="K523" s="21">
        <f t="shared" si="90"/>
        <v>1</v>
      </c>
      <c r="L523" s="633"/>
      <c r="M523" s="21">
        <f t="shared" si="91"/>
        <v>1</v>
      </c>
      <c r="N523" s="633"/>
      <c r="O523" s="21">
        <f t="shared" si="92"/>
        <v>1</v>
      </c>
      <c r="P523" s="633"/>
      <c r="Q523" s="21">
        <f t="shared" si="93"/>
        <v>1</v>
      </c>
      <c r="R523" s="21">
        <f t="shared" si="94"/>
        <v>0</v>
      </c>
      <c r="S523" s="308">
        <f t="shared" si="85"/>
        <v>0</v>
      </c>
      <c r="T523" s="682">
        <f t="shared" ca="1" si="95"/>
        <v>138445</v>
      </c>
    </row>
    <row r="524" spans="1:20">
      <c r="A524" s="631">
        <f>Sheet2!C502</f>
        <v>-3194</v>
      </c>
      <c r="B524" s="631">
        <f>Sheet2!D502</f>
        <v>56.67</v>
      </c>
      <c r="C524" s="21">
        <f t="shared" si="86"/>
        <v>1</v>
      </c>
      <c r="D524" s="633"/>
      <c r="E524" s="21">
        <f t="shared" si="87"/>
        <v>1</v>
      </c>
      <c r="F524" s="633"/>
      <c r="G524" s="21">
        <f t="shared" si="88"/>
        <v>1</v>
      </c>
      <c r="H524" s="633"/>
      <c r="I524" s="21">
        <f t="shared" si="89"/>
        <v>1</v>
      </c>
      <c r="J524" s="633"/>
      <c r="K524" s="21">
        <f t="shared" si="90"/>
        <v>1</v>
      </c>
      <c r="L524" s="633"/>
      <c r="M524" s="21">
        <f t="shared" si="91"/>
        <v>1</v>
      </c>
      <c r="N524" s="633"/>
      <c r="O524" s="21">
        <f t="shared" si="92"/>
        <v>1</v>
      </c>
      <c r="P524" s="633"/>
      <c r="Q524" s="21">
        <f t="shared" si="93"/>
        <v>1</v>
      </c>
      <c r="R524" s="21">
        <f t="shared" si="94"/>
        <v>0</v>
      </c>
      <c r="S524" s="308">
        <f t="shared" si="85"/>
        <v>0</v>
      </c>
      <c r="T524" s="682">
        <f t="shared" ca="1" si="95"/>
        <v>138445</v>
      </c>
    </row>
    <row r="525" spans="1:20">
      <c r="A525" s="631">
        <f>Sheet2!C503</f>
        <v>-3195</v>
      </c>
      <c r="B525" s="631">
        <f>Sheet2!D503</f>
        <v>56.67</v>
      </c>
      <c r="C525" s="3166">
        <f t="shared" ref="C525:C547" si="96">IF(B525="",1,(LOOKUP(B525,$3:$3,$4:$4)-LOOKUP($B$24,$3:$3,$4:$4)+100)/100)</f>
        <v>1</v>
      </c>
      <c r="D525" s="633"/>
      <c r="E525" s="3166">
        <f t="shared" ref="E525:E547" si="97">(SUMIF($5:$5,D525,$6:$6)-SUMIF($5:$5,$D$24,$6:$6)+100)/100</f>
        <v>1</v>
      </c>
      <c r="F525" s="633"/>
      <c r="G525" s="3166">
        <f t="shared" ref="G525:G547" si="98">(SUMIF($7:$7,F525,$8:$8)-SUMIF($7:$7,$F$24,$8:$8)+100)/100</f>
        <v>1</v>
      </c>
      <c r="H525" s="633"/>
      <c r="I525" s="3166">
        <f t="shared" ref="I525:I547" si="99">(SUMIF($9:$9,H525,$10:$10)-SUMIF($9:$9,$H$24,$10:$10)+100)/100</f>
        <v>1</v>
      </c>
      <c r="J525" s="633"/>
      <c r="K525" s="3166">
        <f t="shared" ref="K525:K547" si="100">(SUMIF($11:$11,J525,$12:$12)-SUMIF($11:$11,$J$24,$12:$12)+100)/100</f>
        <v>1</v>
      </c>
      <c r="L525" s="633"/>
      <c r="M525" s="3166">
        <f t="shared" ref="M525:M547" si="101">(SUMIF($13:$13,L525,$14:$14)-SUMIF($13:$13,$L$24,$14:$14)+100)/100</f>
        <v>1</v>
      </c>
      <c r="N525" s="633"/>
      <c r="O525" s="3166">
        <f t="shared" ref="O525:O547" si="102">(SUMIF($15:$15,N525,$16:$16)-SUMIF($15:$15,$N$24,$16:$16)+100)/100</f>
        <v>1</v>
      </c>
      <c r="P525" s="633"/>
      <c r="Q525" s="3166">
        <f t="shared" ref="Q525:Q547" si="103">(SUMIF($17:$17,P525,$18:$18)-SUMIF($17:$17,$P$24,$18:$18)+100)/100</f>
        <v>1</v>
      </c>
      <c r="R525" s="3166">
        <f t="shared" ref="R525:R547" si="104">IF(B525="",0,ROUND($R$24*C525*E525*G525*I525*K525*M525*O525*Q525,0))</f>
        <v>0</v>
      </c>
      <c r="S525" s="901">
        <f t="shared" ref="S525:S547" si="105">ROUND(R525*B525/10000,0)</f>
        <v>0</v>
      </c>
      <c r="T525" s="682">
        <f t="shared" ca="1" si="95"/>
        <v>138445</v>
      </c>
    </row>
    <row r="526" spans="1:20">
      <c r="A526" s="631">
        <f>Sheet2!C504</f>
        <v>-3196</v>
      </c>
      <c r="B526" s="631">
        <f>Sheet2!D504</f>
        <v>56.67</v>
      </c>
      <c r="C526" s="3166">
        <f t="shared" si="96"/>
        <v>1</v>
      </c>
      <c r="D526" s="633"/>
      <c r="E526" s="3166">
        <f t="shared" si="97"/>
        <v>1</v>
      </c>
      <c r="F526" s="633"/>
      <c r="G526" s="3166">
        <f t="shared" si="98"/>
        <v>1</v>
      </c>
      <c r="H526" s="633"/>
      <c r="I526" s="3166">
        <f t="shared" si="99"/>
        <v>1</v>
      </c>
      <c r="J526" s="633"/>
      <c r="K526" s="3166">
        <f t="shared" si="100"/>
        <v>1</v>
      </c>
      <c r="L526" s="633"/>
      <c r="M526" s="3166">
        <f t="shared" si="101"/>
        <v>1</v>
      </c>
      <c r="N526" s="633"/>
      <c r="O526" s="3166">
        <f t="shared" si="102"/>
        <v>1</v>
      </c>
      <c r="P526" s="633"/>
      <c r="Q526" s="3166">
        <f t="shared" si="103"/>
        <v>1</v>
      </c>
      <c r="R526" s="3166">
        <f t="shared" si="104"/>
        <v>0</v>
      </c>
      <c r="S526" s="901">
        <f t="shared" si="105"/>
        <v>0</v>
      </c>
      <c r="T526" s="682">
        <f t="shared" ca="1" si="95"/>
        <v>138445</v>
      </c>
    </row>
    <row r="527" spans="1:20">
      <c r="A527" s="631">
        <f>Sheet2!C505</f>
        <v>-3197</v>
      </c>
      <c r="B527" s="631">
        <f>Sheet2!D505</f>
        <v>56.67</v>
      </c>
      <c r="C527" s="3166">
        <f t="shared" si="96"/>
        <v>1</v>
      </c>
      <c r="D527" s="633"/>
      <c r="E527" s="3166">
        <f t="shared" si="97"/>
        <v>1</v>
      </c>
      <c r="F527" s="633"/>
      <c r="G527" s="3166">
        <f t="shared" si="98"/>
        <v>1</v>
      </c>
      <c r="H527" s="633"/>
      <c r="I527" s="3166">
        <f t="shared" si="99"/>
        <v>1</v>
      </c>
      <c r="J527" s="633"/>
      <c r="K527" s="3166">
        <f t="shared" si="100"/>
        <v>1</v>
      </c>
      <c r="L527" s="633"/>
      <c r="M527" s="3166">
        <f t="shared" si="101"/>
        <v>1</v>
      </c>
      <c r="N527" s="633"/>
      <c r="O527" s="3166">
        <f t="shared" si="102"/>
        <v>1</v>
      </c>
      <c r="P527" s="633"/>
      <c r="Q527" s="3166">
        <f t="shared" si="103"/>
        <v>1</v>
      </c>
      <c r="R527" s="3166">
        <f t="shared" si="104"/>
        <v>0</v>
      </c>
      <c r="S527" s="901">
        <f t="shared" si="105"/>
        <v>0</v>
      </c>
      <c r="T527" s="682">
        <f t="shared" ca="1" si="95"/>
        <v>138445</v>
      </c>
    </row>
    <row r="528" spans="1:20">
      <c r="A528" s="631">
        <f>Sheet2!C506</f>
        <v>-3198</v>
      </c>
      <c r="B528" s="631">
        <f>Sheet2!D506</f>
        <v>56.67</v>
      </c>
      <c r="C528" s="3166">
        <f t="shared" si="96"/>
        <v>1</v>
      </c>
      <c r="D528" s="633"/>
      <c r="E528" s="3166">
        <f t="shared" si="97"/>
        <v>1</v>
      </c>
      <c r="F528" s="633"/>
      <c r="G528" s="3166">
        <f t="shared" si="98"/>
        <v>1</v>
      </c>
      <c r="H528" s="633"/>
      <c r="I528" s="3166">
        <f t="shared" si="99"/>
        <v>1</v>
      </c>
      <c r="J528" s="633"/>
      <c r="K528" s="3166">
        <f t="shared" si="100"/>
        <v>1</v>
      </c>
      <c r="L528" s="633"/>
      <c r="M528" s="3166">
        <f t="shared" si="101"/>
        <v>1</v>
      </c>
      <c r="N528" s="633"/>
      <c r="O528" s="3166">
        <f t="shared" si="102"/>
        <v>1</v>
      </c>
      <c r="P528" s="633"/>
      <c r="Q528" s="3166">
        <f t="shared" si="103"/>
        <v>1</v>
      </c>
      <c r="R528" s="3166">
        <f t="shared" si="104"/>
        <v>0</v>
      </c>
      <c r="S528" s="901">
        <f t="shared" si="105"/>
        <v>0</v>
      </c>
      <c r="T528" s="682">
        <f t="shared" ca="1" si="95"/>
        <v>138445</v>
      </c>
    </row>
    <row r="529" spans="1:20">
      <c r="A529" s="631">
        <f>Sheet2!C507</f>
        <v>-3199</v>
      </c>
      <c r="B529" s="631">
        <f>Sheet2!D507</f>
        <v>56.67</v>
      </c>
      <c r="C529" s="3166">
        <f t="shared" si="96"/>
        <v>1</v>
      </c>
      <c r="D529" s="633"/>
      <c r="E529" s="3166">
        <f t="shared" si="97"/>
        <v>1</v>
      </c>
      <c r="F529" s="633"/>
      <c r="G529" s="3166">
        <f t="shared" si="98"/>
        <v>1</v>
      </c>
      <c r="H529" s="633"/>
      <c r="I529" s="3166">
        <f t="shared" si="99"/>
        <v>1</v>
      </c>
      <c r="J529" s="633"/>
      <c r="K529" s="3166">
        <f t="shared" si="100"/>
        <v>1</v>
      </c>
      <c r="L529" s="633"/>
      <c r="M529" s="3166">
        <f t="shared" si="101"/>
        <v>1</v>
      </c>
      <c r="N529" s="633"/>
      <c r="O529" s="3166">
        <f t="shared" si="102"/>
        <v>1</v>
      </c>
      <c r="P529" s="633"/>
      <c r="Q529" s="3166">
        <f t="shared" si="103"/>
        <v>1</v>
      </c>
      <c r="R529" s="3166">
        <f t="shared" si="104"/>
        <v>0</v>
      </c>
      <c r="S529" s="901">
        <f t="shared" si="105"/>
        <v>0</v>
      </c>
      <c r="T529" s="682">
        <f t="shared" ca="1" si="95"/>
        <v>138445</v>
      </c>
    </row>
    <row r="530" spans="1:20">
      <c r="A530" s="631">
        <f>Sheet2!C508</f>
        <v>-3200</v>
      </c>
      <c r="B530" s="631">
        <f>Sheet2!D508</f>
        <v>56.67</v>
      </c>
      <c r="C530" s="3166">
        <f t="shared" si="96"/>
        <v>1</v>
      </c>
      <c r="D530" s="633"/>
      <c r="E530" s="3166">
        <f t="shared" si="97"/>
        <v>1</v>
      </c>
      <c r="F530" s="633"/>
      <c r="G530" s="3166">
        <f t="shared" si="98"/>
        <v>1</v>
      </c>
      <c r="H530" s="633"/>
      <c r="I530" s="3166">
        <f t="shared" si="99"/>
        <v>1</v>
      </c>
      <c r="J530" s="633"/>
      <c r="K530" s="3166">
        <f t="shared" si="100"/>
        <v>1</v>
      </c>
      <c r="L530" s="633"/>
      <c r="M530" s="3166">
        <f t="shared" si="101"/>
        <v>1</v>
      </c>
      <c r="N530" s="633"/>
      <c r="O530" s="3166">
        <f t="shared" si="102"/>
        <v>1</v>
      </c>
      <c r="P530" s="633"/>
      <c r="Q530" s="3166">
        <f t="shared" si="103"/>
        <v>1</v>
      </c>
      <c r="R530" s="3166">
        <f t="shared" si="104"/>
        <v>0</v>
      </c>
      <c r="S530" s="901">
        <f t="shared" si="105"/>
        <v>0</v>
      </c>
      <c r="T530" s="682">
        <f t="shared" ca="1" si="95"/>
        <v>138445</v>
      </c>
    </row>
    <row r="531" spans="1:20">
      <c r="A531" s="631">
        <f>Sheet2!C509</f>
        <v>-3201</v>
      </c>
      <c r="B531" s="631">
        <f>Sheet2!D509</f>
        <v>56.67</v>
      </c>
      <c r="C531" s="3166">
        <f t="shared" si="96"/>
        <v>1</v>
      </c>
      <c r="D531" s="633"/>
      <c r="E531" s="3166">
        <f t="shared" si="97"/>
        <v>1</v>
      </c>
      <c r="F531" s="633"/>
      <c r="G531" s="3166">
        <f t="shared" si="98"/>
        <v>1</v>
      </c>
      <c r="H531" s="633"/>
      <c r="I531" s="3166">
        <f t="shared" si="99"/>
        <v>1</v>
      </c>
      <c r="J531" s="633"/>
      <c r="K531" s="3166">
        <f t="shared" si="100"/>
        <v>1</v>
      </c>
      <c r="L531" s="633"/>
      <c r="M531" s="3166">
        <f t="shared" si="101"/>
        <v>1</v>
      </c>
      <c r="N531" s="633"/>
      <c r="O531" s="3166">
        <f t="shared" si="102"/>
        <v>1</v>
      </c>
      <c r="P531" s="633"/>
      <c r="Q531" s="3166">
        <f t="shared" si="103"/>
        <v>1</v>
      </c>
      <c r="R531" s="3166">
        <f t="shared" si="104"/>
        <v>0</v>
      </c>
      <c r="S531" s="901">
        <f t="shared" si="105"/>
        <v>0</v>
      </c>
      <c r="T531" s="682">
        <f t="shared" ca="1" si="95"/>
        <v>138445</v>
      </c>
    </row>
    <row r="532" spans="1:20">
      <c r="A532" s="631">
        <f>Sheet2!C510</f>
        <v>-3202</v>
      </c>
      <c r="B532" s="631">
        <f>Sheet2!D510</f>
        <v>56.67</v>
      </c>
      <c r="C532" s="3166">
        <f t="shared" si="96"/>
        <v>1</v>
      </c>
      <c r="D532" s="633"/>
      <c r="E532" s="3166">
        <f t="shared" si="97"/>
        <v>1</v>
      </c>
      <c r="F532" s="633"/>
      <c r="G532" s="3166">
        <f t="shared" si="98"/>
        <v>1</v>
      </c>
      <c r="H532" s="633"/>
      <c r="I532" s="3166">
        <f t="shared" si="99"/>
        <v>1</v>
      </c>
      <c r="J532" s="633"/>
      <c r="K532" s="3166">
        <f t="shared" si="100"/>
        <v>1</v>
      </c>
      <c r="L532" s="633"/>
      <c r="M532" s="3166">
        <f t="shared" si="101"/>
        <v>1</v>
      </c>
      <c r="N532" s="633"/>
      <c r="O532" s="3166">
        <f t="shared" si="102"/>
        <v>1</v>
      </c>
      <c r="P532" s="633"/>
      <c r="Q532" s="3166">
        <f t="shared" si="103"/>
        <v>1</v>
      </c>
      <c r="R532" s="3166">
        <f t="shared" si="104"/>
        <v>0</v>
      </c>
      <c r="S532" s="901">
        <f t="shared" si="105"/>
        <v>0</v>
      </c>
      <c r="T532" s="682">
        <f t="shared" ca="1" si="95"/>
        <v>138445</v>
      </c>
    </row>
    <row r="533" spans="1:20">
      <c r="A533" s="631">
        <f>Sheet2!C511</f>
        <v>-3203</v>
      </c>
      <c r="B533" s="631">
        <f>Sheet2!D511</f>
        <v>56.67</v>
      </c>
      <c r="C533" s="3166">
        <f t="shared" si="96"/>
        <v>1</v>
      </c>
      <c r="D533" s="633"/>
      <c r="E533" s="3166">
        <f t="shared" si="97"/>
        <v>1</v>
      </c>
      <c r="F533" s="633"/>
      <c r="G533" s="3166">
        <f t="shared" si="98"/>
        <v>1</v>
      </c>
      <c r="H533" s="633"/>
      <c r="I533" s="3166">
        <f t="shared" si="99"/>
        <v>1</v>
      </c>
      <c r="J533" s="633"/>
      <c r="K533" s="3166">
        <f t="shared" si="100"/>
        <v>1</v>
      </c>
      <c r="L533" s="633"/>
      <c r="M533" s="3166">
        <f t="shared" si="101"/>
        <v>1</v>
      </c>
      <c r="N533" s="633"/>
      <c r="O533" s="3166">
        <f t="shared" si="102"/>
        <v>1</v>
      </c>
      <c r="P533" s="633"/>
      <c r="Q533" s="3166">
        <f t="shared" si="103"/>
        <v>1</v>
      </c>
      <c r="R533" s="3166">
        <f t="shared" si="104"/>
        <v>0</v>
      </c>
      <c r="S533" s="901">
        <f t="shared" si="105"/>
        <v>0</v>
      </c>
      <c r="T533" s="682">
        <f t="shared" ca="1" si="95"/>
        <v>138445</v>
      </c>
    </row>
    <row r="534" spans="1:20">
      <c r="A534" s="631">
        <f>Sheet2!C512</f>
        <v>-3204</v>
      </c>
      <c r="B534" s="631">
        <f>Sheet2!D512</f>
        <v>56.67</v>
      </c>
      <c r="C534" s="3166">
        <f t="shared" si="96"/>
        <v>1</v>
      </c>
      <c r="D534" s="633"/>
      <c r="E534" s="3166">
        <f t="shared" si="97"/>
        <v>1</v>
      </c>
      <c r="F534" s="633"/>
      <c r="G534" s="3166">
        <f t="shared" si="98"/>
        <v>1</v>
      </c>
      <c r="H534" s="633"/>
      <c r="I534" s="3166">
        <f t="shared" si="99"/>
        <v>1</v>
      </c>
      <c r="J534" s="633"/>
      <c r="K534" s="3166">
        <f t="shared" si="100"/>
        <v>1</v>
      </c>
      <c r="L534" s="633"/>
      <c r="M534" s="3166">
        <f t="shared" si="101"/>
        <v>1</v>
      </c>
      <c r="N534" s="633"/>
      <c r="O534" s="3166">
        <f t="shared" si="102"/>
        <v>1</v>
      </c>
      <c r="P534" s="633"/>
      <c r="Q534" s="3166">
        <f t="shared" si="103"/>
        <v>1</v>
      </c>
      <c r="R534" s="3166">
        <f t="shared" si="104"/>
        <v>0</v>
      </c>
      <c r="S534" s="901">
        <f t="shared" si="105"/>
        <v>0</v>
      </c>
      <c r="T534" s="682">
        <f t="shared" ca="1" si="95"/>
        <v>138445</v>
      </c>
    </row>
    <row r="535" spans="1:20">
      <c r="A535" s="631">
        <f>Sheet2!C513</f>
        <v>-3205</v>
      </c>
      <c r="B535" s="631">
        <f>Sheet2!D513</f>
        <v>56.67</v>
      </c>
      <c r="C535" s="3166">
        <f t="shared" si="96"/>
        <v>1</v>
      </c>
      <c r="D535" s="633"/>
      <c r="E535" s="3166">
        <f t="shared" si="97"/>
        <v>1</v>
      </c>
      <c r="F535" s="633"/>
      <c r="G535" s="3166">
        <f t="shared" si="98"/>
        <v>1</v>
      </c>
      <c r="H535" s="633"/>
      <c r="I535" s="3166">
        <f t="shared" si="99"/>
        <v>1</v>
      </c>
      <c r="J535" s="633"/>
      <c r="K535" s="3166">
        <f t="shared" si="100"/>
        <v>1</v>
      </c>
      <c r="L535" s="633"/>
      <c r="M535" s="3166">
        <f t="shared" si="101"/>
        <v>1</v>
      </c>
      <c r="N535" s="633"/>
      <c r="O535" s="3166">
        <f t="shared" si="102"/>
        <v>1</v>
      </c>
      <c r="P535" s="633"/>
      <c r="Q535" s="3166">
        <f t="shared" si="103"/>
        <v>1</v>
      </c>
      <c r="R535" s="3166">
        <f t="shared" si="104"/>
        <v>0</v>
      </c>
      <c r="S535" s="901">
        <f t="shared" si="105"/>
        <v>0</v>
      </c>
      <c r="T535" s="682">
        <f t="shared" ca="1" si="95"/>
        <v>138445</v>
      </c>
    </row>
    <row r="536" spans="1:20">
      <c r="A536" s="631">
        <f>Sheet2!C514</f>
        <v>-3206</v>
      </c>
      <c r="B536" s="631">
        <f>Sheet2!D514</f>
        <v>56.67</v>
      </c>
      <c r="C536" s="3166">
        <f t="shared" si="96"/>
        <v>1</v>
      </c>
      <c r="D536" s="633"/>
      <c r="E536" s="3166">
        <f t="shared" si="97"/>
        <v>1</v>
      </c>
      <c r="F536" s="633"/>
      <c r="G536" s="3166">
        <f t="shared" si="98"/>
        <v>1</v>
      </c>
      <c r="H536" s="633"/>
      <c r="I536" s="3166">
        <f t="shared" si="99"/>
        <v>1</v>
      </c>
      <c r="J536" s="633"/>
      <c r="K536" s="3166">
        <f t="shared" si="100"/>
        <v>1</v>
      </c>
      <c r="L536" s="633"/>
      <c r="M536" s="3166">
        <f t="shared" si="101"/>
        <v>1</v>
      </c>
      <c r="N536" s="633"/>
      <c r="O536" s="3166">
        <f t="shared" si="102"/>
        <v>1</v>
      </c>
      <c r="P536" s="633"/>
      <c r="Q536" s="3166">
        <f t="shared" si="103"/>
        <v>1</v>
      </c>
      <c r="R536" s="3166">
        <f t="shared" si="104"/>
        <v>0</v>
      </c>
      <c r="S536" s="901">
        <f t="shared" si="105"/>
        <v>0</v>
      </c>
      <c r="T536" s="682">
        <f t="shared" ca="1" si="95"/>
        <v>138445</v>
      </c>
    </row>
    <row r="537" spans="1:20">
      <c r="A537" s="631">
        <f>Sheet2!C515</f>
        <v>-3207</v>
      </c>
      <c r="B537" s="631">
        <f>Sheet2!D515</f>
        <v>56.67</v>
      </c>
      <c r="C537" s="3166">
        <f t="shared" si="96"/>
        <v>1</v>
      </c>
      <c r="D537" s="633"/>
      <c r="E537" s="3166">
        <f t="shared" si="97"/>
        <v>1</v>
      </c>
      <c r="F537" s="633"/>
      <c r="G537" s="3166">
        <f t="shared" si="98"/>
        <v>1</v>
      </c>
      <c r="H537" s="633"/>
      <c r="I537" s="3166">
        <f t="shared" si="99"/>
        <v>1</v>
      </c>
      <c r="J537" s="633"/>
      <c r="K537" s="3166">
        <f t="shared" si="100"/>
        <v>1</v>
      </c>
      <c r="L537" s="633"/>
      <c r="M537" s="3166">
        <f t="shared" si="101"/>
        <v>1</v>
      </c>
      <c r="N537" s="633"/>
      <c r="O537" s="3166">
        <f t="shared" si="102"/>
        <v>1</v>
      </c>
      <c r="P537" s="633"/>
      <c r="Q537" s="3166">
        <f t="shared" si="103"/>
        <v>1</v>
      </c>
      <c r="R537" s="3166">
        <f t="shared" si="104"/>
        <v>0</v>
      </c>
      <c r="S537" s="901">
        <f t="shared" si="105"/>
        <v>0</v>
      </c>
      <c r="T537" s="682">
        <f t="shared" ca="1" si="95"/>
        <v>138445</v>
      </c>
    </row>
    <row r="538" spans="1:20">
      <c r="A538" s="631">
        <f>Sheet2!C516</f>
        <v>-3208</v>
      </c>
      <c r="B538" s="631">
        <f>Sheet2!D516</f>
        <v>56.67</v>
      </c>
      <c r="C538" s="3166">
        <f t="shared" si="96"/>
        <v>1</v>
      </c>
      <c r="D538" s="633"/>
      <c r="E538" s="3166">
        <f t="shared" si="97"/>
        <v>1</v>
      </c>
      <c r="F538" s="633"/>
      <c r="G538" s="3166">
        <f t="shared" si="98"/>
        <v>1</v>
      </c>
      <c r="H538" s="633"/>
      <c r="I538" s="3166">
        <f t="shared" si="99"/>
        <v>1</v>
      </c>
      <c r="J538" s="633"/>
      <c r="K538" s="3166">
        <f t="shared" si="100"/>
        <v>1</v>
      </c>
      <c r="L538" s="633"/>
      <c r="M538" s="3166">
        <f t="shared" si="101"/>
        <v>1</v>
      </c>
      <c r="N538" s="633"/>
      <c r="O538" s="3166">
        <f t="shared" si="102"/>
        <v>1</v>
      </c>
      <c r="P538" s="633"/>
      <c r="Q538" s="3166">
        <f t="shared" si="103"/>
        <v>1</v>
      </c>
      <c r="R538" s="3166">
        <f t="shared" si="104"/>
        <v>0</v>
      </c>
      <c r="S538" s="901">
        <f t="shared" si="105"/>
        <v>0</v>
      </c>
      <c r="T538" s="682">
        <f t="shared" ca="1" si="95"/>
        <v>138445</v>
      </c>
    </row>
    <row r="539" spans="1:20">
      <c r="A539" s="631">
        <f>Sheet2!C517</f>
        <v>-3209</v>
      </c>
      <c r="B539" s="631">
        <f>Sheet2!D517</f>
        <v>56.67</v>
      </c>
      <c r="C539" s="3166">
        <f t="shared" si="96"/>
        <v>1</v>
      </c>
      <c r="D539" s="633"/>
      <c r="E539" s="3166">
        <f t="shared" si="97"/>
        <v>1</v>
      </c>
      <c r="F539" s="633"/>
      <c r="G539" s="3166">
        <f t="shared" si="98"/>
        <v>1</v>
      </c>
      <c r="H539" s="633"/>
      <c r="I539" s="3166">
        <f t="shared" si="99"/>
        <v>1</v>
      </c>
      <c r="J539" s="633"/>
      <c r="K539" s="3166">
        <f t="shared" si="100"/>
        <v>1</v>
      </c>
      <c r="L539" s="633"/>
      <c r="M539" s="3166">
        <f t="shared" si="101"/>
        <v>1</v>
      </c>
      <c r="N539" s="633"/>
      <c r="O539" s="3166">
        <f t="shared" si="102"/>
        <v>1</v>
      </c>
      <c r="P539" s="633"/>
      <c r="Q539" s="3166">
        <f t="shared" si="103"/>
        <v>1</v>
      </c>
      <c r="R539" s="3166">
        <f t="shared" si="104"/>
        <v>0</v>
      </c>
      <c r="S539" s="901">
        <f t="shared" si="105"/>
        <v>0</v>
      </c>
      <c r="T539" s="682">
        <f t="shared" ca="1" si="95"/>
        <v>138445</v>
      </c>
    </row>
    <row r="540" spans="1:20">
      <c r="A540" s="631">
        <f>Sheet2!C518</f>
        <v>-3210</v>
      </c>
      <c r="B540" s="631">
        <f>Sheet2!D518</f>
        <v>56.67</v>
      </c>
      <c r="C540" s="3166">
        <f t="shared" si="96"/>
        <v>1</v>
      </c>
      <c r="D540" s="633"/>
      <c r="E540" s="3166">
        <f t="shared" si="97"/>
        <v>1</v>
      </c>
      <c r="F540" s="633"/>
      <c r="G540" s="3166">
        <f t="shared" si="98"/>
        <v>1</v>
      </c>
      <c r="H540" s="633"/>
      <c r="I540" s="3166">
        <f t="shared" si="99"/>
        <v>1</v>
      </c>
      <c r="J540" s="633"/>
      <c r="K540" s="3166">
        <f t="shared" si="100"/>
        <v>1</v>
      </c>
      <c r="L540" s="633"/>
      <c r="M540" s="3166">
        <f t="shared" si="101"/>
        <v>1</v>
      </c>
      <c r="N540" s="633"/>
      <c r="O540" s="3166">
        <f t="shared" si="102"/>
        <v>1</v>
      </c>
      <c r="P540" s="633"/>
      <c r="Q540" s="3166">
        <f t="shared" si="103"/>
        <v>1</v>
      </c>
      <c r="R540" s="3166">
        <f t="shared" si="104"/>
        <v>0</v>
      </c>
      <c r="S540" s="901">
        <f t="shared" si="105"/>
        <v>0</v>
      </c>
      <c r="T540" s="682">
        <f t="shared" ca="1" si="95"/>
        <v>138445</v>
      </c>
    </row>
    <row r="541" spans="1:20">
      <c r="A541" s="631">
        <f>Sheet2!C519</f>
        <v>-3211</v>
      </c>
      <c r="B541" s="631">
        <f>Sheet2!D519</f>
        <v>56.67</v>
      </c>
      <c r="C541" s="3166">
        <f t="shared" si="96"/>
        <v>1</v>
      </c>
      <c r="D541" s="633"/>
      <c r="E541" s="3166">
        <f t="shared" si="97"/>
        <v>1</v>
      </c>
      <c r="F541" s="633"/>
      <c r="G541" s="3166">
        <f t="shared" si="98"/>
        <v>1</v>
      </c>
      <c r="H541" s="633"/>
      <c r="I541" s="3166">
        <f t="shared" si="99"/>
        <v>1</v>
      </c>
      <c r="J541" s="633"/>
      <c r="K541" s="3166">
        <f t="shared" si="100"/>
        <v>1</v>
      </c>
      <c r="L541" s="633"/>
      <c r="M541" s="3166">
        <f t="shared" si="101"/>
        <v>1</v>
      </c>
      <c r="N541" s="633"/>
      <c r="O541" s="3166">
        <f t="shared" si="102"/>
        <v>1</v>
      </c>
      <c r="P541" s="633"/>
      <c r="Q541" s="3166">
        <f t="shared" si="103"/>
        <v>1</v>
      </c>
      <c r="R541" s="3166">
        <f t="shared" si="104"/>
        <v>0</v>
      </c>
      <c r="S541" s="901">
        <f t="shared" si="105"/>
        <v>0</v>
      </c>
      <c r="T541" s="682">
        <f t="shared" ca="1" si="95"/>
        <v>138445</v>
      </c>
    </row>
    <row r="542" spans="1:20">
      <c r="A542" s="631">
        <f>Sheet2!C520</f>
        <v>-3212</v>
      </c>
      <c r="B542" s="631">
        <f>Sheet2!D520</f>
        <v>56.67</v>
      </c>
      <c r="C542" s="3166">
        <f t="shared" si="96"/>
        <v>1</v>
      </c>
      <c r="D542" s="633"/>
      <c r="E542" s="3166">
        <f t="shared" si="97"/>
        <v>1</v>
      </c>
      <c r="F542" s="633"/>
      <c r="G542" s="3166">
        <f t="shared" si="98"/>
        <v>1</v>
      </c>
      <c r="H542" s="633"/>
      <c r="I542" s="3166">
        <f t="shared" si="99"/>
        <v>1</v>
      </c>
      <c r="J542" s="633"/>
      <c r="K542" s="3166">
        <f t="shared" si="100"/>
        <v>1</v>
      </c>
      <c r="L542" s="633"/>
      <c r="M542" s="3166">
        <f t="shared" si="101"/>
        <v>1</v>
      </c>
      <c r="N542" s="633"/>
      <c r="O542" s="3166">
        <f t="shared" si="102"/>
        <v>1</v>
      </c>
      <c r="P542" s="633"/>
      <c r="Q542" s="3166">
        <f t="shared" si="103"/>
        <v>1</v>
      </c>
      <c r="R542" s="3166">
        <f t="shared" si="104"/>
        <v>0</v>
      </c>
      <c r="S542" s="901">
        <f t="shared" si="105"/>
        <v>0</v>
      </c>
      <c r="T542" s="682">
        <f t="shared" ca="1" si="95"/>
        <v>138445</v>
      </c>
    </row>
    <row r="543" spans="1:20">
      <c r="A543" s="631">
        <f>Sheet2!C521</f>
        <v>-3213</v>
      </c>
      <c r="B543" s="631">
        <f>Sheet2!D521</f>
        <v>56.67</v>
      </c>
      <c r="C543" s="3166">
        <f t="shared" si="96"/>
        <v>1</v>
      </c>
      <c r="D543" s="633"/>
      <c r="E543" s="3166">
        <f t="shared" si="97"/>
        <v>1</v>
      </c>
      <c r="F543" s="633"/>
      <c r="G543" s="3166">
        <f t="shared" si="98"/>
        <v>1</v>
      </c>
      <c r="H543" s="633"/>
      <c r="I543" s="3166">
        <f t="shared" si="99"/>
        <v>1</v>
      </c>
      <c r="J543" s="633"/>
      <c r="K543" s="3166">
        <f t="shared" si="100"/>
        <v>1</v>
      </c>
      <c r="L543" s="633"/>
      <c r="M543" s="3166">
        <f t="shared" si="101"/>
        <v>1</v>
      </c>
      <c r="N543" s="633"/>
      <c r="O543" s="3166">
        <f t="shared" si="102"/>
        <v>1</v>
      </c>
      <c r="P543" s="633"/>
      <c r="Q543" s="3166">
        <f t="shared" si="103"/>
        <v>1</v>
      </c>
      <c r="R543" s="3166">
        <f t="shared" si="104"/>
        <v>0</v>
      </c>
      <c r="S543" s="901">
        <f t="shared" si="105"/>
        <v>0</v>
      </c>
      <c r="T543" s="682">
        <f t="shared" ca="1" si="95"/>
        <v>138445</v>
      </c>
    </row>
    <row r="544" spans="1:20">
      <c r="A544" s="631">
        <f>Sheet2!C522</f>
        <v>-3214</v>
      </c>
      <c r="B544" s="631">
        <f>Sheet2!D522</f>
        <v>56.67</v>
      </c>
      <c r="C544" s="3166">
        <f t="shared" si="96"/>
        <v>1</v>
      </c>
      <c r="D544" s="633"/>
      <c r="E544" s="3166">
        <f t="shared" si="97"/>
        <v>1</v>
      </c>
      <c r="F544" s="633"/>
      <c r="G544" s="3166">
        <f t="shared" si="98"/>
        <v>1</v>
      </c>
      <c r="H544" s="633"/>
      <c r="I544" s="3166">
        <f t="shared" si="99"/>
        <v>1</v>
      </c>
      <c r="J544" s="633"/>
      <c r="K544" s="3166">
        <f t="shared" si="100"/>
        <v>1</v>
      </c>
      <c r="L544" s="633"/>
      <c r="M544" s="3166">
        <f t="shared" si="101"/>
        <v>1</v>
      </c>
      <c r="N544" s="633"/>
      <c r="O544" s="3166">
        <f t="shared" si="102"/>
        <v>1</v>
      </c>
      <c r="P544" s="633"/>
      <c r="Q544" s="3166">
        <f t="shared" si="103"/>
        <v>1</v>
      </c>
      <c r="R544" s="3166">
        <f t="shared" si="104"/>
        <v>0</v>
      </c>
      <c r="S544" s="901">
        <f t="shared" si="105"/>
        <v>0</v>
      </c>
      <c r="T544" s="682">
        <f t="shared" ca="1" si="95"/>
        <v>138445</v>
      </c>
    </row>
    <row r="545" spans="1:20">
      <c r="A545" s="631">
        <f>Sheet2!C523</f>
        <v>-3215</v>
      </c>
      <c r="B545" s="631">
        <f>Sheet2!D523</f>
        <v>56.67</v>
      </c>
      <c r="C545" s="3166">
        <f t="shared" si="96"/>
        <v>1</v>
      </c>
      <c r="D545" s="633"/>
      <c r="E545" s="3166">
        <f t="shared" si="97"/>
        <v>1</v>
      </c>
      <c r="F545" s="633"/>
      <c r="G545" s="3166">
        <f t="shared" si="98"/>
        <v>1</v>
      </c>
      <c r="H545" s="633"/>
      <c r="I545" s="3166">
        <f t="shared" si="99"/>
        <v>1</v>
      </c>
      <c r="J545" s="633"/>
      <c r="K545" s="3166">
        <f t="shared" si="100"/>
        <v>1</v>
      </c>
      <c r="L545" s="633"/>
      <c r="M545" s="3166">
        <f t="shared" si="101"/>
        <v>1</v>
      </c>
      <c r="N545" s="633"/>
      <c r="O545" s="3166">
        <f t="shared" si="102"/>
        <v>1</v>
      </c>
      <c r="P545" s="633"/>
      <c r="Q545" s="3166">
        <f t="shared" si="103"/>
        <v>1</v>
      </c>
      <c r="R545" s="3166">
        <f t="shared" si="104"/>
        <v>0</v>
      </c>
      <c r="S545" s="901">
        <f t="shared" si="105"/>
        <v>0</v>
      </c>
      <c r="T545" s="682">
        <f t="shared" ref="T545:T546" ca="1" si="106">T473</f>
        <v>138445</v>
      </c>
    </row>
    <row r="546" spans="1:20">
      <c r="A546" s="631">
        <f>Sheet2!C524</f>
        <v>-3216</v>
      </c>
      <c r="B546" s="631">
        <f>Sheet2!D524</f>
        <v>56.67</v>
      </c>
      <c r="C546" s="3166">
        <f t="shared" si="96"/>
        <v>1</v>
      </c>
      <c r="D546" s="633"/>
      <c r="E546" s="3166">
        <f t="shared" si="97"/>
        <v>1</v>
      </c>
      <c r="F546" s="633"/>
      <c r="G546" s="3166">
        <f t="shared" si="98"/>
        <v>1</v>
      </c>
      <c r="H546" s="633"/>
      <c r="I546" s="3166">
        <f t="shared" si="99"/>
        <v>1</v>
      </c>
      <c r="J546" s="633"/>
      <c r="K546" s="3166">
        <f t="shared" si="100"/>
        <v>1</v>
      </c>
      <c r="L546" s="633"/>
      <c r="M546" s="3166">
        <f t="shared" si="101"/>
        <v>1</v>
      </c>
      <c r="N546" s="633"/>
      <c r="O546" s="3166">
        <f t="shared" si="102"/>
        <v>1</v>
      </c>
      <c r="P546" s="633"/>
      <c r="Q546" s="3166">
        <f t="shared" si="103"/>
        <v>1</v>
      </c>
      <c r="R546" s="3166">
        <f t="shared" si="104"/>
        <v>0</v>
      </c>
      <c r="S546" s="901">
        <f t="shared" si="105"/>
        <v>0</v>
      </c>
      <c r="T546" s="682">
        <f t="shared" ca="1" si="106"/>
        <v>138445</v>
      </c>
    </row>
    <row r="547" spans="1:20">
      <c r="A547" s="631"/>
      <c r="B547" s="52"/>
      <c r="C547" s="3166">
        <f t="shared" si="96"/>
        <v>1</v>
      </c>
      <c r="D547" s="633"/>
      <c r="E547" s="3166">
        <f t="shared" si="97"/>
        <v>1</v>
      </c>
      <c r="F547" s="633"/>
      <c r="G547" s="3166">
        <f t="shared" si="98"/>
        <v>1</v>
      </c>
      <c r="H547" s="633"/>
      <c r="I547" s="3166">
        <f t="shared" si="99"/>
        <v>1</v>
      </c>
      <c r="J547" s="633"/>
      <c r="K547" s="3166">
        <f t="shared" si="100"/>
        <v>1</v>
      </c>
      <c r="L547" s="633"/>
      <c r="M547" s="3166">
        <f t="shared" si="101"/>
        <v>1</v>
      </c>
      <c r="N547" s="633"/>
      <c r="O547" s="3166">
        <f t="shared" si="102"/>
        <v>1</v>
      </c>
      <c r="P547" s="633"/>
      <c r="Q547" s="3166">
        <f t="shared" si="103"/>
        <v>1</v>
      </c>
      <c r="R547" s="3166">
        <f t="shared" si="104"/>
        <v>0</v>
      </c>
      <c r="S547" s="901">
        <f t="shared" si="105"/>
        <v>0</v>
      </c>
    </row>
  </sheetData>
  <sheetProtection password="CEE9" sheet="1" objects="1" scenarios="1" formatCells="0" formatColumns="0" formatRows="0"/>
  <mergeCells count="2">
    <mergeCell ref="C1:S1"/>
    <mergeCell ref="C22:Q22"/>
  </mergeCells>
  <phoneticPr fontId="134" type="noConversion"/>
  <conditionalFormatting sqref="C24:C547 E24:E547 G24:G547 I24:I547 K24:K547 M24:M547 O24:O547 Q24:Q547">
    <cfRule type="cellIs" dxfId="42" priority="1" operator="notEqual">
      <formula>1</formula>
    </cfRule>
  </conditionalFormatting>
  <dataValidations disablePrompts="1" count="9">
    <dataValidation type="list" allowBlank="1" showInputMessage="1" showErrorMessage="1" sqref="D24:D524" xr:uid="{00000000-0002-0000-2800-000000000000}">
      <formula1>一修多修正项2</formula1>
    </dataValidation>
    <dataValidation type="list" allowBlank="1" showInputMessage="1" showErrorMessage="1" sqref="F24:F524" xr:uid="{00000000-0002-0000-2800-000001000000}">
      <formula1>一修多修正项3</formula1>
    </dataValidation>
    <dataValidation type="list" allowBlank="1" showInputMessage="1" showErrorMessage="1" sqref="H24:H524" xr:uid="{00000000-0002-0000-2800-000002000000}">
      <formula1>一修多修正项4</formula1>
    </dataValidation>
    <dataValidation type="list" allowBlank="1" showInputMessage="1" showErrorMessage="1" sqref="J24:J524" xr:uid="{00000000-0002-0000-2800-000003000000}">
      <formula1>一修多修正项5</formula1>
    </dataValidation>
    <dataValidation type="list" allowBlank="1" showInputMessage="1" showErrorMessage="1" sqref="L24:L524" xr:uid="{00000000-0002-0000-2800-000004000000}">
      <formula1>一修多修正项6</formula1>
    </dataValidation>
    <dataValidation type="list" allowBlank="1" showInputMessage="1" showErrorMessage="1" sqref="N24:N524" xr:uid="{00000000-0002-0000-2800-000005000000}">
      <formula1>一修多修正项7</formula1>
    </dataValidation>
    <dataValidation type="list" allowBlank="1" showInputMessage="1" showErrorMessage="1" sqref="P24:P524" xr:uid="{00000000-0002-0000-2800-000006000000}">
      <formula1>一修多修正项8</formula1>
    </dataValidation>
    <dataValidation type="list" allowBlank="1" showInputMessage="1" showErrorMessage="1" sqref="D20" xr:uid="{00000000-0002-0000-2800-000007000000}">
      <formula1>"需扣减承租人权益,——"</formula1>
    </dataValidation>
    <dataValidation type="list" allowBlank="1" showInputMessage="1" showErrorMessage="1" sqref="H20" xr:uid="{00000000-0002-0000-2800-00000800000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
  <sheetViews>
    <sheetView topLeftCell="A52" workbookViewId="0">
      <selection activeCell="H89" sqref="H89"/>
    </sheetView>
  </sheetViews>
  <sheetFormatPr defaultRowHeight="13.5"/>
  <sheetData/>
  <phoneticPr fontId="134"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47" customFormat="1" ht="28.5" customHeight="1" thickBot="1">
      <c r="A1" s="1136" t="s">
        <v>1825</v>
      </c>
      <c r="B1" s="1137" t="s">
        <v>3320</v>
      </c>
      <c r="C1" s="1138" t="s">
        <v>1656</v>
      </c>
      <c r="D1" s="1139"/>
      <c r="E1" s="3127"/>
      <c r="F1" s="1732"/>
      <c r="G1" s="1149" t="s">
        <v>1761</v>
      </c>
      <c r="H1" s="1148"/>
      <c r="I1" s="1148"/>
      <c r="J1" s="1148"/>
      <c r="K1" s="1150"/>
      <c r="L1" s="1151"/>
      <c r="M1" s="1152"/>
      <c r="N1" s="1152"/>
      <c r="O1" s="1152"/>
      <c r="P1" s="1138"/>
      <c r="Q1" s="1138"/>
      <c r="R1" s="1138"/>
      <c r="S1" s="1138"/>
      <c r="T1" s="1138"/>
      <c r="U1" s="1138"/>
      <c r="V1" s="1138"/>
      <c r="W1" s="1138"/>
      <c r="X1" s="1138"/>
      <c r="Y1" s="1138"/>
      <c r="Z1" s="1138"/>
      <c r="AA1" s="1138"/>
      <c r="AB1" s="1138"/>
      <c r="AC1" s="1146"/>
    </row>
    <row r="2" spans="1:29" s="342" customFormat="1" ht="28.5" customHeight="1" thickTop="1">
      <c r="A2" s="1135" t="s">
        <v>1456</v>
      </c>
      <c r="B2" s="1082" t="b">
        <f>IF(E1="项目模式",IF(C2="——",ROUND(C37*D3/10000,0),ROUND(C37*D3/10000,0)-D2),IF(E1="单套模式",IF(C2="——",ROUND(C37*D3/10000,4),ROUND(C37*D3/10000,4)-D2)))</f>
        <v>0</v>
      </c>
      <c r="C2" s="1734"/>
      <c r="D2" s="850" t="e">
        <f ca="1">IF(E1="项目模式",SUMIF(INDIRECT("'"&amp;F2&amp;"'"&amp;"!A:A"),"承租人权益价值",INDIRECT("'"&amp;F2&amp;"'"&amp;"!c:c")),SUMIF(INDIRECT("'"&amp;F2&amp;"'"&amp;"!A:A"),"承租人权益价值（单套）",INDIRECT("'"&amp;F2&amp;"'"&amp;"!c:c")))</f>
        <v>#REF!</v>
      </c>
      <c r="E2" s="1735" t="s">
        <v>1457</v>
      </c>
      <c r="F2" s="1736"/>
      <c r="G2" s="851"/>
      <c r="H2" s="851"/>
      <c r="I2" s="851"/>
      <c r="J2" s="851"/>
      <c r="K2" s="853"/>
      <c r="L2" s="2499"/>
      <c r="M2" s="2500"/>
      <c r="N2" s="2500"/>
      <c r="O2" s="2500"/>
      <c r="P2" s="341"/>
      <c r="Q2" s="341"/>
      <c r="R2" s="341"/>
      <c r="S2" s="341"/>
      <c r="T2" s="341"/>
      <c r="U2" s="341"/>
      <c r="V2" s="341"/>
      <c r="W2" s="341"/>
      <c r="X2" s="341"/>
      <c r="Y2" s="341"/>
      <c r="Z2" s="341"/>
      <c r="AA2" s="341"/>
      <c r="AB2" s="341"/>
      <c r="AC2" s="661"/>
    </row>
    <row r="3" spans="1:29" s="342" customFormat="1" ht="28.5" customHeight="1" thickBot="1">
      <c r="A3" s="195" t="s">
        <v>1458</v>
      </c>
      <c r="B3" s="536" t="e">
        <f>IF(C2="——",C37,ROUND(B2*10000/D3,0))</f>
        <v>#DIV/0!</v>
      </c>
      <c r="C3" s="344" t="s">
        <v>1762</v>
      </c>
      <c r="D3" s="343">
        <f>SUMIF('数据-汇总表'!$C19:$C33,D1,'数据-汇总表'!$E19:$E33)</f>
        <v>0</v>
      </c>
      <c r="E3" s="851"/>
      <c r="F3" s="852"/>
      <c r="G3" s="851"/>
      <c r="H3" s="851"/>
      <c r="I3" s="851"/>
      <c r="J3" s="851"/>
      <c r="K3" s="853"/>
      <c r="L3" s="2499"/>
      <c r="M3" s="2500"/>
      <c r="N3" s="2500"/>
      <c r="O3" s="2500"/>
      <c r="P3" s="341"/>
      <c r="Q3" s="341"/>
      <c r="R3" s="341"/>
      <c r="S3" s="341"/>
      <c r="T3" s="341"/>
      <c r="U3" s="341"/>
      <c r="V3" s="341"/>
      <c r="W3" s="341"/>
      <c r="X3" s="341"/>
      <c r="Y3" s="341"/>
      <c r="Z3" s="341"/>
      <c r="AA3" s="341"/>
      <c r="AB3" s="674"/>
      <c r="AC3" s="661"/>
    </row>
    <row r="4" spans="1:29" ht="15">
      <c r="A4" s="345" t="s">
        <v>1763</v>
      </c>
      <c r="B4" s="346"/>
      <c r="C4" s="3440" t="s">
        <v>1764</v>
      </c>
      <c r="D4" s="3441"/>
      <c r="E4" s="3442" t="s">
        <v>1765</v>
      </c>
      <c r="F4" s="3443"/>
      <c r="G4" s="3440" t="s">
        <v>1766</v>
      </c>
      <c r="H4" s="3441"/>
      <c r="I4" s="3440" t="s">
        <v>1767</v>
      </c>
      <c r="J4" s="3441"/>
      <c r="K4" s="537" t="s">
        <v>1768</v>
      </c>
      <c r="L4" s="2482"/>
      <c r="M4" s="2483"/>
      <c r="N4" s="2483"/>
      <c r="O4" s="2483"/>
      <c r="P4" s="3444" t="s">
        <v>1769</v>
      </c>
      <c r="Q4" s="3445"/>
      <c r="R4" s="3450" t="s">
        <v>1765</v>
      </c>
      <c r="S4" s="3451"/>
      <c r="T4" s="3450" t="s">
        <v>1766</v>
      </c>
      <c r="U4" s="3451"/>
      <c r="V4" s="3423" t="s">
        <v>1767</v>
      </c>
      <c r="W4" s="3423"/>
      <c r="X4" s="1262"/>
      <c r="Y4" s="3450" t="s">
        <v>1769</v>
      </c>
      <c r="Z4" s="3451"/>
      <c r="AA4" s="3437" t="s">
        <v>1765</v>
      </c>
      <c r="AB4" s="3438" t="s">
        <v>1766</v>
      </c>
      <c r="AC4" s="3437" t="s">
        <v>1767</v>
      </c>
    </row>
    <row r="5" spans="1:29" ht="15">
      <c r="A5" s="348"/>
      <c r="B5" s="349"/>
      <c r="C5" s="3495" t="s">
        <v>1667</v>
      </c>
      <c r="D5" s="3459"/>
      <c r="E5" s="3496" t="s">
        <v>1668</v>
      </c>
      <c r="F5" s="3468"/>
      <c r="G5" s="3495" t="s">
        <v>1669</v>
      </c>
      <c r="H5" s="3459"/>
      <c r="I5" s="3495" t="s">
        <v>1670</v>
      </c>
      <c r="J5" s="3459"/>
      <c r="K5" s="537"/>
      <c r="L5" s="2482"/>
      <c r="M5" s="2483"/>
      <c r="N5" s="2483"/>
      <c r="O5" s="2483"/>
      <c r="P5" s="3446"/>
      <c r="Q5" s="3447"/>
      <c r="R5" s="3452"/>
      <c r="S5" s="3453"/>
      <c r="T5" s="3452"/>
      <c r="U5" s="3453"/>
      <c r="V5" s="3423"/>
      <c r="W5" s="3423"/>
      <c r="X5" s="1262"/>
      <c r="Y5" s="3452"/>
      <c r="Z5" s="3453"/>
      <c r="AA5" s="3438"/>
      <c r="AB5" s="3438"/>
      <c r="AC5" s="3438"/>
    </row>
    <row r="6" spans="1:29" ht="15.75" thickBot="1">
      <c r="A6" s="350"/>
      <c r="B6" s="351"/>
      <c r="C6" s="3456" t="s">
        <v>1671</v>
      </c>
      <c r="D6" s="3457"/>
      <c r="E6" s="3465" t="s">
        <v>1671</v>
      </c>
      <c r="F6" s="3466"/>
      <c r="G6" s="3456" t="s">
        <v>1671</v>
      </c>
      <c r="H6" s="3457"/>
      <c r="I6" s="3456" t="s">
        <v>1671</v>
      </c>
      <c r="J6" s="3457"/>
      <c r="K6" s="537" t="s">
        <v>1672</v>
      </c>
      <c r="L6" s="2482"/>
      <c r="M6" s="2483"/>
      <c r="N6" s="2483"/>
      <c r="O6" s="2483"/>
      <c r="P6" s="3448"/>
      <c r="Q6" s="3449"/>
      <c r="R6" s="3452"/>
      <c r="S6" s="3453"/>
      <c r="T6" s="3454"/>
      <c r="U6" s="3455"/>
      <c r="V6" s="3423"/>
      <c r="W6" s="3423"/>
      <c r="X6" s="1262"/>
      <c r="Y6" s="3454"/>
      <c r="Z6" s="3455"/>
      <c r="AA6" s="3439"/>
      <c r="AB6" s="3439"/>
      <c r="AC6" s="3439"/>
    </row>
    <row r="7" spans="1:29" s="102" customFormat="1" ht="15.75" thickBot="1">
      <c r="A7" s="352" t="s">
        <v>1673</v>
      </c>
      <c r="B7" s="353"/>
      <c r="C7" s="354">
        <f>'数据-取费表'!B2</f>
        <v>45526</v>
      </c>
      <c r="D7" s="355">
        <v>100</v>
      </c>
      <c r="E7" s="356"/>
      <c r="F7" s="357">
        <f>SUMIF(46:46,YEAR(E7)&amp;"-"&amp;MONTH(E7),47:47)</f>
        <v>0</v>
      </c>
      <c r="G7" s="1819"/>
      <c r="H7" s="355">
        <f>SUMIF(46:46,YEAR(G7)&amp;"-"&amp;MONTH(G7),47:47)</f>
        <v>0</v>
      </c>
      <c r="I7" s="356"/>
      <c r="J7" s="355">
        <f>SUMIF(46:46,YEAR(I7)&amp;"-"&amp;MONTH(I7),47:47)</f>
        <v>0</v>
      </c>
      <c r="K7" s="38"/>
      <c r="L7" s="2484"/>
      <c r="M7" s="2435"/>
      <c r="N7" s="2435"/>
      <c r="O7" s="2435"/>
      <c r="P7" s="3460" t="s">
        <v>1674</v>
      </c>
      <c r="Q7" s="3462"/>
      <c r="R7" s="662" t="s">
        <v>14</v>
      </c>
      <c r="S7" s="663">
        <f t="shared" ref="S7:S14" si="0">F7</f>
        <v>0</v>
      </c>
      <c r="T7" s="662" t="s">
        <v>14</v>
      </c>
      <c r="U7" s="663">
        <f t="shared" ref="U7:U14" si="1">H7</f>
        <v>0</v>
      </c>
      <c r="V7" s="662" t="s">
        <v>14</v>
      </c>
      <c r="W7" s="663">
        <f t="shared" ref="W7:W14" si="2">J7</f>
        <v>0</v>
      </c>
      <c r="X7" s="664"/>
      <c r="Y7" s="3460" t="s">
        <v>1674</v>
      </c>
      <c r="Z7" s="3461"/>
      <c r="AA7" s="50" t="e">
        <f>D7/F7</f>
        <v>#DIV/0!</v>
      </c>
      <c r="AB7" s="50" t="e">
        <f>D7/H7</f>
        <v>#DIV/0!</v>
      </c>
      <c r="AC7" s="50" t="e">
        <f>D7/J7</f>
        <v>#DIV/0!</v>
      </c>
    </row>
    <row r="8" spans="1:29" s="102" customFormat="1" ht="15.75" thickBot="1">
      <c r="A8" s="352" t="s">
        <v>1675</v>
      </c>
      <c r="B8" s="353"/>
      <c r="C8" s="358"/>
      <c r="D8" s="355">
        <v>100</v>
      </c>
      <c r="E8" s="358"/>
      <c r="F8" s="357">
        <f>SUMIF(49:49,E8,50:50)-SUMIF(49:49,C8,50:50)+100</f>
        <v>100</v>
      </c>
      <c r="G8" s="358"/>
      <c r="H8" s="355">
        <f>SUMIF(49:49,G8,50:50)-SUMIF(49:49,C8,50:50)+100</f>
        <v>100</v>
      </c>
      <c r="I8" s="358"/>
      <c r="J8" s="355">
        <f>SUMIF(49:49,I8,50:50)-SUMIF(49:49,C8,50:50)+100</f>
        <v>100</v>
      </c>
      <c r="K8" s="38"/>
      <c r="L8" s="2484"/>
      <c r="M8" s="2435"/>
      <c r="N8" s="2435"/>
      <c r="O8" s="2435"/>
      <c r="P8" s="3460" t="s">
        <v>1677</v>
      </c>
      <c r="Q8" s="3461"/>
      <c r="R8" s="662" t="s">
        <v>14</v>
      </c>
      <c r="S8" s="663">
        <f t="shared" si="0"/>
        <v>100</v>
      </c>
      <c r="T8" s="662" t="s">
        <v>14</v>
      </c>
      <c r="U8" s="663">
        <f t="shared" si="1"/>
        <v>100</v>
      </c>
      <c r="V8" s="662" t="s">
        <v>14</v>
      </c>
      <c r="W8" s="663">
        <f t="shared" si="2"/>
        <v>100</v>
      </c>
      <c r="X8" s="664"/>
      <c r="Y8" s="3460" t="s">
        <v>1677</v>
      </c>
      <c r="Z8" s="3461"/>
      <c r="AA8" s="50">
        <f t="shared" ref="AA8:AA34" si="3">D8/F8</f>
        <v>1</v>
      </c>
      <c r="AB8" s="50">
        <f t="shared" ref="AB8:AB34" si="4">D8/H8</f>
        <v>1</v>
      </c>
      <c r="AC8" s="50">
        <f t="shared" ref="AC8:AC34" si="5">D8/J8</f>
        <v>1</v>
      </c>
    </row>
    <row r="9" spans="1:29" s="102" customFormat="1">
      <c r="A9" s="359" t="s">
        <v>1678</v>
      </c>
      <c r="B9" s="60" t="s">
        <v>1679</v>
      </c>
      <c r="C9" s="360"/>
      <c r="D9" s="59">
        <v>100</v>
      </c>
      <c r="E9" s="362"/>
      <c r="F9" s="60">
        <f>SUMIF(51:51,E9,52:52)-SUMIF(51:51,C9,52:52)+100</f>
        <v>100</v>
      </c>
      <c r="G9" s="362"/>
      <c r="H9" s="59">
        <f>SUMIF(51:51,G9,52:52)-SUMIF(51:51,C9,52:52)+100</f>
        <v>100</v>
      </c>
      <c r="I9" s="362"/>
      <c r="J9" s="59">
        <f>SUMIF(51:51,I9,52:52)-SUMIF(51:51,C9,52:52)+100</f>
        <v>100</v>
      </c>
      <c r="K9" s="38"/>
      <c r="L9" s="2484"/>
      <c r="M9" s="2435"/>
      <c r="N9" s="2435"/>
      <c r="O9" s="2536"/>
      <c r="P9" s="3422" t="s">
        <v>1680</v>
      </c>
      <c r="Q9" s="530" t="str">
        <f t="shared" ref="Q9:Q14" si="6">B9</f>
        <v>用途</v>
      </c>
      <c r="R9" s="662" t="s">
        <v>14</v>
      </c>
      <c r="S9" s="663">
        <f t="shared" si="0"/>
        <v>100</v>
      </c>
      <c r="T9" s="662" t="s">
        <v>14</v>
      </c>
      <c r="U9" s="663">
        <f t="shared" si="1"/>
        <v>100</v>
      </c>
      <c r="V9" s="662" t="s">
        <v>14</v>
      </c>
      <c r="W9" s="663">
        <f t="shared" si="2"/>
        <v>100</v>
      </c>
      <c r="X9" s="664"/>
      <c r="Y9" s="3329" t="s">
        <v>1681</v>
      </c>
      <c r="Z9" s="50" t="str">
        <f t="shared" ref="Z9:Z14" si="7">Q9</f>
        <v>用途</v>
      </c>
      <c r="AA9" s="50">
        <f t="shared" si="3"/>
        <v>1</v>
      </c>
      <c r="AB9" s="50">
        <f t="shared" si="4"/>
        <v>1</v>
      </c>
      <c r="AC9" s="50">
        <f t="shared" si="5"/>
        <v>1</v>
      </c>
    </row>
    <row r="10" spans="1:29" s="366" customFormat="1" ht="27">
      <c r="A10" s="363"/>
      <c r="B10" s="364" t="s">
        <v>1682</v>
      </c>
      <c r="C10" s="3128"/>
      <c r="D10" s="119">
        <v>100</v>
      </c>
      <c r="E10" s="3128"/>
      <c r="F10" s="364">
        <f>SUMIF(53:53,E10,54:54)-SUMIF(53:53,C10,54:54)+100</f>
        <v>100</v>
      </c>
      <c r="G10" s="3128"/>
      <c r="H10" s="119">
        <f>SUMIF(53:53,G10,54:54)-SUMIF(53:53,C10,54:54)+100</f>
        <v>100</v>
      </c>
      <c r="I10" s="3128"/>
      <c r="J10" s="119">
        <f>SUMIF(53:53,I10,54:54)-SUMIF(53:53,C10,54:54)+100</f>
        <v>100</v>
      </c>
      <c r="K10" s="38"/>
      <c r="L10" s="2485"/>
      <c r="M10" s="2486"/>
      <c r="N10" s="2486"/>
      <c r="O10" s="2537"/>
      <c r="P10" s="3422"/>
      <c r="Q10" s="530" t="str">
        <f t="shared" si="6"/>
        <v>土地使用年限（年）</v>
      </c>
      <c r="R10" s="662" t="s">
        <v>14</v>
      </c>
      <c r="S10" s="663">
        <f t="shared" si="0"/>
        <v>100</v>
      </c>
      <c r="T10" s="662" t="s">
        <v>14</v>
      </c>
      <c r="U10" s="663">
        <f t="shared" si="1"/>
        <v>100</v>
      </c>
      <c r="V10" s="662" t="s">
        <v>14</v>
      </c>
      <c r="W10" s="663">
        <f t="shared" si="2"/>
        <v>100</v>
      </c>
      <c r="X10" s="664"/>
      <c r="Y10" s="3329"/>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7"/>
      <c r="M11" s="2483"/>
      <c r="N11" s="2483"/>
      <c r="O11" s="2538"/>
      <c r="P11" s="3422"/>
      <c r="Q11" s="530">
        <f t="shared" si="6"/>
        <v>111</v>
      </c>
      <c r="R11" s="662" t="s">
        <v>14</v>
      </c>
      <c r="S11" s="663">
        <f t="shared" si="0"/>
        <v>100</v>
      </c>
      <c r="T11" s="662" t="s">
        <v>14</v>
      </c>
      <c r="U11" s="663">
        <f t="shared" si="1"/>
        <v>100</v>
      </c>
      <c r="V11" s="662" t="s">
        <v>14</v>
      </c>
      <c r="W11" s="663">
        <f t="shared" si="2"/>
        <v>100</v>
      </c>
      <c r="X11" s="664"/>
      <c r="Y11" s="3329"/>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4"/>
      <c r="M12" s="2435"/>
      <c r="N12" s="2435"/>
      <c r="O12" s="2536"/>
      <c r="P12" s="3422"/>
      <c r="Q12" s="530">
        <f t="shared" si="6"/>
        <v>111</v>
      </c>
      <c r="R12" s="662" t="s">
        <v>14</v>
      </c>
      <c r="S12" s="663">
        <f t="shared" si="0"/>
        <v>100</v>
      </c>
      <c r="T12" s="662" t="s">
        <v>14</v>
      </c>
      <c r="U12" s="663">
        <f t="shared" si="1"/>
        <v>100</v>
      </c>
      <c r="V12" s="662" t="s">
        <v>14</v>
      </c>
      <c r="W12" s="663">
        <f t="shared" si="2"/>
        <v>100</v>
      </c>
      <c r="X12" s="664"/>
      <c r="Y12" s="3329"/>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0"/>
      <c r="H13" s="377">
        <f>SUMIF(59:59,G13,60:60)-SUMIF(59:59,C13,60:60)+100</f>
        <v>100</v>
      </c>
      <c r="I13" s="407"/>
      <c r="J13" s="374">
        <f>SUMIF(59:59,I13,60:60)-SUMIF(59:59,C13,60:60)+100</f>
        <v>100</v>
      </c>
      <c r="K13" s="539"/>
      <c r="L13" s="2488"/>
      <c r="M13" s="2483"/>
      <c r="N13" s="2483"/>
      <c r="O13" s="2538"/>
      <c r="P13" s="3422"/>
      <c r="Q13" s="530">
        <f t="shared" si="6"/>
        <v>111</v>
      </c>
      <c r="R13" s="662" t="s">
        <v>14</v>
      </c>
      <c r="S13" s="663">
        <f t="shared" si="0"/>
        <v>100</v>
      </c>
      <c r="T13" s="662" t="s">
        <v>14</v>
      </c>
      <c r="U13" s="663">
        <f t="shared" si="1"/>
        <v>100</v>
      </c>
      <c r="V13" s="662" t="s">
        <v>14</v>
      </c>
      <c r="W13" s="663">
        <f t="shared" si="2"/>
        <v>100</v>
      </c>
      <c r="X13" s="664"/>
      <c r="Y13" s="3329"/>
      <c r="Z13" s="50">
        <f t="shared" si="7"/>
        <v>111</v>
      </c>
      <c r="AA13" s="50">
        <f t="shared" si="3"/>
        <v>1</v>
      </c>
      <c r="AB13" s="50">
        <f t="shared" si="4"/>
        <v>1</v>
      </c>
      <c r="AC13" s="50">
        <f t="shared" si="5"/>
        <v>1</v>
      </c>
    </row>
    <row r="14" spans="1:29" ht="15">
      <c r="A14" s="379" t="s">
        <v>1684</v>
      </c>
      <c r="B14" s="58" t="s">
        <v>1827</v>
      </c>
      <c r="C14" s="1816">
        <f>IF(B1="工业",估价对象房地状况!G4,估价对象房地状况!C6)</f>
        <v>0</v>
      </c>
      <c r="D14" s="380">
        <v>100</v>
      </c>
      <c r="E14" s="381"/>
      <c r="F14" s="382">
        <f>SUMIF(61:61,E15,62:62)-SUMIF(61:61,C15,62:62)+100</f>
        <v>100</v>
      </c>
      <c r="G14" s="383"/>
      <c r="H14" s="380">
        <f>SUMIF(61:61,G15,62:62)-SUMIF(61:61,C15,62:62)+100</f>
        <v>100</v>
      </c>
      <c r="I14" s="381"/>
      <c r="J14" s="380">
        <f>SUMIF(61:61,I15,62:62)-SUMIF(61:61,C15,62:62)+100</f>
        <v>100</v>
      </c>
      <c r="K14" s="540"/>
      <c r="L14" s="2488"/>
      <c r="M14" s="2483"/>
      <c r="N14" s="2483"/>
      <c r="O14" s="2538"/>
      <c r="P14" s="3429" t="s">
        <v>1685</v>
      </c>
      <c r="Q14" s="1260" t="str">
        <f t="shared" si="6"/>
        <v>交通便捷度</v>
      </c>
      <c r="R14" s="665" t="s">
        <v>14</v>
      </c>
      <c r="S14" s="666">
        <f t="shared" si="0"/>
        <v>100</v>
      </c>
      <c r="T14" s="665" t="s">
        <v>14</v>
      </c>
      <c r="U14" s="666">
        <f t="shared" si="1"/>
        <v>100</v>
      </c>
      <c r="V14" s="665" t="s">
        <v>14</v>
      </c>
      <c r="W14" s="666">
        <f t="shared" si="2"/>
        <v>100</v>
      </c>
      <c r="X14" s="1262"/>
      <c r="Y14" s="3429" t="s">
        <v>1685</v>
      </c>
      <c r="Z14" s="1261" t="str">
        <f t="shared" si="7"/>
        <v>交通便捷度</v>
      </c>
      <c r="AA14" s="1261">
        <f t="shared" si="3"/>
        <v>1</v>
      </c>
      <c r="AB14" s="1261">
        <f t="shared" si="4"/>
        <v>1</v>
      </c>
      <c r="AC14" s="1261">
        <f t="shared" si="5"/>
        <v>1</v>
      </c>
    </row>
    <row r="15" spans="1:29" ht="15">
      <c r="A15" s="367"/>
      <c r="B15" s="385"/>
      <c r="C15" s="386"/>
      <c r="D15" s="387"/>
      <c r="E15" s="386"/>
      <c r="F15" s="388"/>
      <c r="G15" s="386"/>
      <c r="H15" s="389"/>
      <c r="I15" s="386"/>
      <c r="J15" s="387"/>
      <c r="K15" s="541"/>
      <c r="L15" s="2488"/>
      <c r="M15" s="2483"/>
      <c r="N15" s="2483"/>
      <c r="O15" s="2538"/>
      <c r="P15" s="3430"/>
      <c r="Q15" s="1260"/>
      <c r="R15" s="665"/>
      <c r="S15" s="666"/>
      <c r="T15" s="665"/>
      <c r="U15" s="666"/>
      <c r="V15" s="665"/>
      <c r="W15" s="666"/>
      <c r="X15" s="1262"/>
      <c r="Y15" s="3430"/>
      <c r="Z15" s="1261"/>
      <c r="AA15" s="1261">
        <v>1</v>
      </c>
      <c r="AB15" s="1261">
        <v>1</v>
      </c>
      <c r="AC15" s="1261">
        <v>1</v>
      </c>
    </row>
    <row r="16" spans="1:29" ht="15">
      <c r="A16" s="367"/>
      <c r="B16" s="390" t="s">
        <v>1806</v>
      </c>
      <c r="C16" s="1751">
        <f>IF(B1="工业",估价对象房地状况!G5,估价对象房地状况!C7)</f>
        <v>0</v>
      </c>
      <c r="D16" s="394">
        <v>100</v>
      </c>
      <c r="E16" s="396"/>
      <c r="F16" s="397">
        <f>SUMIF(63:63,E17,64:64)-SUMIF(63:63,C17,64:64)+100</f>
        <v>100</v>
      </c>
      <c r="G16" s="398"/>
      <c r="H16" s="394">
        <f>SUMIF(63:63,G17,64:64)-SUMIF(63:63,C17,64:64)+100</f>
        <v>100</v>
      </c>
      <c r="I16" s="396"/>
      <c r="J16" s="394">
        <f>SUMIF(63:63,I17,64:64)-SUMIF(63:63,C17,64:64)+100</f>
        <v>100</v>
      </c>
      <c r="K16" s="540"/>
      <c r="L16" s="2488"/>
      <c r="M16" s="2483"/>
      <c r="N16" s="2483"/>
      <c r="O16" s="2538"/>
      <c r="P16" s="3430"/>
      <c r="Q16" s="1260" t="str">
        <f>B16</f>
        <v>公共配套设施</v>
      </c>
      <c r="R16" s="665" t="s">
        <v>14</v>
      </c>
      <c r="S16" s="666">
        <f>F16</f>
        <v>100</v>
      </c>
      <c r="T16" s="665" t="s">
        <v>14</v>
      </c>
      <c r="U16" s="666">
        <f>H16</f>
        <v>100</v>
      </c>
      <c r="V16" s="665" t="s">
        <v>14</v>
      </c>
      <c r="W16" s="666">
        <f>J16</f>
        <v>100</v>
      </c>
      <c r="X16" s="1262"/>
      <c r="Y16" s="3430"/>
      <c r="Z16" s="1261" t="str">
        <f>Q16</f>
        <v>公共配套设施</v>
      </c>
      <c r="AA16" s="1261">
        <f t="shared" si="3"/>
        <v>1</v>
      </c>
      <c r="AB16" s="1261">
        <f t="shared" si="4"/>
        <v>1</v>
      </c>
      <c r="AC16" s="1261">
        <f t="shared" si="5"/>
        <v>1</v>
      </c>
    </row>
    <row r="17" spans="1:29" ht="15">
      <c r="A17" s="367"/>
      <c r="B17" s="395"/>
      <c r="C17" s="1752"/>
      <c r="D17" s="387"/>
      <c r="E17" s="386"/>
      <c r="F17" s="388"/>
      <c r="G17" s="386"/>
      <c r="H17" s="387"/>
      <c r="I17" s="386"/>
      <c r="J17" s="387"/>
      <c r="K17" s="541"/>
      <c r="L17" s="2488"/>
      <c r="M17" s="2483"/>
      <c r="N17" s="2483"/>
      <c r="O17" s="2538"/>
      <c r="P17" s="3430"/>
      <c r="Q17" s="1260"/>
      <c r="R17" s="665"/>
      <c r="S17" s="666"/>
      <c r="T17" s="665"/>
      <c r="U17" s="666"/>
      <c r="V17" s="665"/>
      <c r="W17" s="666"/>
      <c r="X17" s="1262"/>
      <c r="Y17" s="3430"/>
      <c r="Z17" s="1261"/>
      <c r="AA17" s="1261">
        <v>1</v>
      </c>
      <c r="AB17" s="1261">
        <v>1</v>
      </c>
      <c r="AC17" s="1261">
        <v>1</v>
      </c>
    </row>
    <row r="18" spans="1:29" ht="15">
      <c r="A18" s="367"/>
      <c r="B18" s="585" t="s">
        <v>1807</v>
      </c>
      <c r="C18" s="1751">
        <f>IF(B1="工业",估价对象房地状况!G6,估价对象房地状况!C8)</f>
        <v>0</v>
      </c>
      <c r="D18" s="394">
        <v>100</v>
      </c>
      <c r="E18" s="391"/>
      <c r="F18" s="397">
        <f>SUMIF(65:65,E19,66:66)-SUMIF(65:65,C19,66:66)+100</f>
        <v>100</v>
      </c>
      <c r="G18" s="393"/>
      <c r="H18" s="394">
        <f>SUMIF(65:65,G19,66:66)-SUMIF(65:65,C19,66:66)+100</f>
        <v>100</v>
      </c>
      <c r="I18" s="396"/>
      <c r="J18" s="394">
        <f>SUMIF(65:65,I19,66:66)-SUMIF(65:65,C19,66:66)+100</f>
        <v>100</v>
      </c>
      <c r="K18" s="540"/>
      <c r="L18" s="2488"/>
      <c r="M18" s="2483"/>
      <c r="N18" s="2483"/>
      <c r="O18" s="2538"/>
      <c r="P18" s="3430"/>
      <c r="Q18" s="1260" t="str">
        <f>B18</f>
        <v>基础设施水平</v>
      </c>
      <c r="R18" s="665" t="s">
        <v>14</v>
      </c>
      <c r="S18" s="666">
        <f>F18</f>
        <v>100</v>
      </c>
      <c r="T18" s="665" t="s">
        <v>14</v>
      </c>
      <c r="U18" s="666">
        <f>H18</f>
        <v>100</v>
      </c>
      <c r="V18" s="665" t="s">
        <v>14</v>
      </c>
      <c r="W18" s="666">
        <f>J18</f>
        <v>100</v>
      </c>
      <c r="X18" s="1262"/>
      <c r="Y18" s="3430"/>
      <c r="Z18" s="1261" t="str">
        <f>Q18</f>
        <v>基础设施水平</v>
      </c>
      <c r="AA18" s="1261">
        <f t="shared" ref="AA18" si="8">D18/F18</f>
        <v>1</v>
      </c>
      <c r="AB18" s="1261">
        <f t="shared" ref="AB18" si="9">D18/H18</f>
        <v>1</v>
      </c>
      <c r="AC18" s="1261">
        <f t="shared" ref="AC18" si="10">D18/J18</f>
        <v>1</v>
      </c>
    </row>
    <row r="19" spans="1:29" ht="15">
      <c r="A19" s="367"/>
      <c r="B19" s="585"/>
      <c r="C19" s="1752"/>
      <c r="D19" s="389"/>
      <c r="E19" s="1752"/>
      <c r="F19" s="392"/>
      <c r="G19" s="1752"/>
      <c r="H19" s="387"/>
      <c r="I19" s="386"/>
      <c r="J19" s="387"/>
      <c r="K19" s="1061"/>
      <c r="L19" s="2488"/>
      <c r="M19" s="2483"/>
      <c r="N19" s="2483"/>
      <c r="O19" s="2538"/>
      <c r="P19" s="3430"/>
      <c r="Q19" s="1260"/>
      <c r="R19" s="665"/>
      <c r="S19" s="666"/>
      <c r="T19" s="665"/>
      <c r="U19" s="666"/>
      <c r="V19" s="665"/>
      <c r="W19" s="666"/>
      <c r="X19" s="1262"/>
      <c r="Y19" s="3430"/>
      <c r="Z19" s="1261"/>
      <c r="AA19" s="1261">
        <v>1</v>
      </c>
      <c r="AB19" s="1261">
        <v>1</v>
      </c>
      <c r="AC19" s="1261">
        <v>1</v>
      </c>
    </row>
    <row r="20" spans="1:29" ht="15">
      <c r="A20" s="367"/>
      <c r="B20" s="390" t="s">
        <v>1828</v>
      </c>
      <c r="C20" s="1751">
        <f>IF(B1="工业",估价对象房地状况!G7,估价对象房地状况!C9)</f>
        <v>0</v>
      </c>
      <c r="D20" s="394">
        <v>100</v>
      </c>
      <c r="E20" s="396"/>
      <c r="F20" s="397">
        <f>SUMIF(67:67,E21,68:68)-SUMIF(67:67,C21,68:68)+100</f>
        <v>100</v>
      </c>
      <c r="G20" s="398"/>
      <c r="H20" s="389">
        <f>SUMIF(67:67,G21,68:68)-SUMIF(67:67,C21,68:68)+100</f>
        <v>100</v>
      </c>
      <c r="I20" s="391"/>
      <c r="J20" s="389">
        <f>SUMIF(67:67,I21,68:68)-SUMIF(67:67,C21,68:68)+100</f>
        <v>100</v>
      </c>
      <c r="K20" s="540"/>
      <c r="L20" s="2488"/>
      <c r="M20" s="2483"/>
      <c r="N20" s="2483"/>
      <c r="O20" s="2538"/>
      <c r="P20" s="3430"/>
      <c r="Q20" s="1260" t="str">
        <f>B20</f>
        <v>自然及人文环境</v>
      </c>
      <c r="R20" s="665" t="s">
        <v>14</v>
      </c>
      <c r="S20" s="666">
        <f>F20</f>
        <v>100</v>
      </c>
      <c r="T20" s="665" t="s">
        <v>14</v>
      </c>
      <c r="U20" s="666">
        <f>H20</f>
        <v>100</v>
      </c>
      <c r="V20" s="665" t="s">
        <v>14</v>
      </c>
      <c r="W20" s="666">
        <f>J20</f>
        <v>100</v>
      </c>
      <c r="X20" s="1262"/>
      <c r="Y20" s="3430"/>
      <c r="Z20" s="1261" t="str">
        <f>Q20</f>
        <v>自然及人文环境</v>
      </c>
      <c r="AA20" s="1261">
        <f t="shared" si="3"/>
        <v>1</v>
      </c>
      <c r="AB20" s="1261">
        <f t="shared" si="4"/>
        <v>1</v>
      </c>
      <c r="AC20" s="1261">
        <f t="shared" si="5"/>
        <v>1</v>
      </c>
    </row>
    <row r="21" spans="1:29" ht="15">
      <c r="A21" s="367"/>
      <c r="B21" s="395"/>
      <c r="C21" s="386"/>
      <c r="D21" s="387"/>
      <c r="E21" s="386"/>
      <c r="F21" s="388"/>
      <c r="G21" s="386"/>
      <c r="H21" s="387"/>
      <c r="I21" s="386"/>
      <c r="J21" s="387"/>
      <c r="K21" s="541"/>
      <c r="L21" s="2488"/>
      <c r="M21" s="2483"/>
      <c r="N21" s="2483"/>
      <c r="O21" s="2538"/>
      <c r="P21" s="3430"/>
      <c r="Q21" s="1260"/>
      <c r="R21" s="665"/>
      <c r="S21" s="666"/>
      <c r="T21" s="665"/>
      <c r="U21" s="666"/>
      <c r="V21" s="665"/>
      <c r="W21" s="666"/>
      <c r="X21" s="1262"/>
      <c r="Y21" s="3430"/>
      <c r="Z21" s="1261"/>
      <c r="AA21" s="1261">
        <v>1</v>
      </c>
      <c r="AB21" s="1261">
        <v>1</v>
      </c>
      <c r="AC21" s="1261">
        <v>1</v>
      </c>
    </row>
    <row r="22" spans="1:29" ht="15">
      <c r="A22" s="367"/>
      <c r="B22" s="390" t="s">
        <v>1829</v>
      </c>
      <c r="C22" s="542"/>
      <c r="D22" s="389">
        <v>100</v>
      </c>
      <c r="E22" s="542"/>
      <c r="F22" s="400">
        <f>SUMIF(69:69,E22,70:70)-SUMIF(69:69,C22,70:70)+100</f>
        <v>100</v>
      </c>
      <c r="G22" s="542"/>
      <c r="H22" s="374">
        <f>SUMIF(69:69,G22,70:70)-SUMIF(69:69,C22,70:70)+100</f>
        <v>100</v>
      </c>
      <c r="I22" s="542"/>
      <c r="J22" s="374">
        <f>SUMIF(69:69,I22,70:70)-SUMIF(69:69,C22,70:70)+100</f>
        <v>100</v>
      </c>
      <c r="K22" s="538"/>
      <c r="L22" s="2488"/>
      <c r="M22" s="2483"/>
      <c r="N22" s="2483"/>
      <c r="O22" s="2538"/>
      <c r="P22" s="3430"/>
      <c r="Q22" s="1260" t="str">
        <f>B22</f>
        <v>楼层</v>
      </c>
      <c r="R22" s="665" t="s">
        <v>14</v>
      </c>
      <c r="S22" s="666">
        <f>F22</f>
        <v>100</v>
      </c>
      <c r="T22" s="665" t="s">
        <v>14</v>
      </c>
      <c r="U22" s="666">
        <f>H22</f>
        <v>100</v>
      </c>
      <c r="V22" s="665" t="s">
        <v>14</v>
      </c>
      <c r="W22" s="666">
        <f>J22</f>
        <v>100</v>
      </c>
      <c r="X22" s="1262"/>
      <c r="Y22" s="3430"/>
      <c r="Z22" s="1261" t="str">
        <f>Q22</f>
        <v>楼层</v>
      </c>
      <c r="AA22" s="1261">
        <f t="shared" si="3"/>
        <v>1</v>
      </c>
      <c r="AB22" s="1261">
        <f t="shared" si="4"/>
        <v>1</v>
      </c>
      <c r="AC22" s="1261">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88"/>
      <c r="M23" s="2483"/>
      <c r="N23" s="2483"/>
      <c r="O23" s="2538"/>
      <c r="P23" s="3430"/>
      <c r="Q23" s="1260">
        <f>B23</f>
        <v>111</v>
      </c>
      <c r="R23" s="665" t="s">
        <v>14</v>
      </c>
      <c r="S23" s="666">
        <f>F23</f>
        <v>100</v>
      </c>
      <c r="T23" s="665" t="s">
        <v>14</v>
      </c>
      <c r="U23" s="666">
        <f>H23</f>
        <v>100</v>
      </c>
      <c r="V23" s="665" t="s">
        <v>14</v>
      </c>
      <c r="W23" s="666">
        <f>J23</f>
        <v>100</v>
      </c>
      <c r="X23" s="1262"/>
      <c r="Y23" s="3430"/>
      <c r="Z23" s="1261">
        <f>Q23</f>
        <v>111</v>
      </c>
      <c r="AA23" s="1261">
        <f t="shared" si="3"/>
        <v>1</v>
      </c>
      <c r="AB23" s="1261">
        <f t="shared" si="4"/>
        <v>1</v>
      </c>
      <c r="AC23" s="1261">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88"/>
      <c r="M24" s="2483"/>
      <c r="N24" s="2483"/>
      <c r="O24" s="2538"/>
      <c r="P24" s="3430"/>
      <c r="Q24" s="1260">
        <f t="shared" ref="Q24:Q34" si="11">B24</f>
        <v>111</v>
      </c>
      <c r="R24" s="665" t="s">
        <v>14</v>
      </c>
      <c r="S24" s="666">
        <f>F24</f>
        <v>100</v>
      </c>
      <c r="T24" s="665" t="s">
        <v>14</v>
      </c>
      <c r="U24" s="666">
        <f>H24</f>
        <v>100</v>
      </c>
      <c r="V24" s="665" t="s">
        <v>14</v>
      </c>
      <c r="W24" s="666">
        <f>J24</f>
        <v>100</v>
      </c>
      <c r="X24" s="1262"/>
      <c r="Y24" s="3430"/>
      <c r="Z24" s="1261">
        <f>Q24</f>
        <v>111</v>
      </c>
      <c r="AA24" s="1261">
        <f t="shared" si="3"/>
        <v>1</v>
      </c>
      <c r="AB24" s="1261">
        <f t="shared" si="4"/>
        <v>1</v>
      </c>
      <c r="AC24" s="1261">
        <f t="shared" si="5"/>
        <v>1</v>
      </c>
    </row>
    <row r="25" spans="1:29" s="102" customFormat="1" ht="15.75" thickBot="1">
      <c r="A25" s="370"/>
      <c r="B25" s="447">
        <v>111</v>
      </c>
      <c r="C25" s="1821"/>
      <c r="D25" s="556">
        <v>100</v>
      </c>
      <c r="E25" s="1821"/>
      <c r="F25" s="585">
        <f>SUMIF(75:75,E25,76:76)-SUMIF(75:75,C25,76:76)+100</f>
        <v>100</v>
      </c>
      <c r="G25" s="1821"/>
      <c r="H25" s="556">
        <f>SUMIF(75:75,G25,76:76)-SUMIF(75:75,C25,76:76)+100</f>
        <v>100</v>
      </c>
      <c r="I25" s="1821"/>
      <c r="J25" s="556">
        <f>SUMIF(75:75,I25,76:76)-SUMIF(75:75,C25,76:76)+100</f>
        <v>100</v>
      </c>
      <c r="K25" s="539"/>
      <c r="L25" s="2484"/>
      <c r="M25" s="2435"/>
      <c r="N25" s="2435"/>
      <c r="O25" s="2536"/>
      <c r="P25" s="3430"/>
      <c r="Q25" s="530">
        <f t="shared" si="11"/>
        <v>111</v>
      </c>
      <c r="R25" s="662" t="s">
        <v>14</v>
      </c>
      <c r="S25" s="663">
        <f>F25</f>
        <v>100</v>
      </c>
      <c r="T25" s="662" t="s">
        <v>14</v>
      </c>
      <c r="U25" s="663">
        <f>H25</f>
        <v>100</v>
      </c>
      <c r="V25" s="662" t="s">
        <v>14</v>
      </c>
      <c r="W25" s="663">
        <f>J25</f>
        <v>100</v>
      </c>
      <c r="X25" s="664"/>
      <c r="Y25" s="3430"/>
      <c r="Z25" s="50">
        <f>Q25</f>
        <v>111</v>
      </c>
      <c r="AA25" s="1261">
        <f>D25/F25</f>
        <v>1</v>
      </c>
      <c r="AB25" s="1261">
        <f>D25/H25</f>
        <v>1</v>
      </c>
      <c r="AC25" s="1261">
        <f>D25/J25</f>
        <v>1</v>
      </c>
    </row>
    <row r="26" spans="1:29" ht="28.5">
      <c r="A26" s="404" t="s">
        <v>1688</v>
      </c>
      <c r="B26" s="60" t="s">
        <v>1832</v>
      </c>
      <c r="C26" s="1761"/>
      <c r="D26" s="405">
        <v>100</v>
      </c>
      <c r="E26" s="1761"/>
      <c r="F26" s="586">
        <f>SUMIF(77:77,E26,78:78)-SUMIF(77:77,C26,78:78)+100</f>
        <v>100</v>
      </c>
      <c r="G26" s="1761"/>
      <c r="H26" s="405">
        <f>SUMIF(77:77,G26,78:78)-SUMIF(77:77,C26,78:78)+100</f>
        <v>100</v>
      </c>
      <c r="I26" s="1761"/>
      <c r="J26" s="405">
        <f>SUMIF(77:77,I26,78:78)-SUMIF(77:77,C26,78:78)+100</f>
        <v>100</v>
      </c>
      <c r="K26" s="538"/>
      <c r="L26" s="2488"/>
      <c r="M26" s="2483"/>
      <c r="N26" s="2483"/>
      <c r="O26" s="2538"/>
      <c r="P26" s="3518" t="s">
        <v>1690</v>
      </c>
      <c r="Q26" s="1260" t="str">
        <f t="shared" si="11"/>
        <v>公共部分装修</v>
      </c>
      <c r="R26" s="665" t="s">
        <v>14</v>
      </c>
      <c r="S26" s="666">
        <f t="shared" ref="S26:S34" si="12">F26</f>
        <v>100</v>
      </c>
      <c r="T26" s="665" t="s">
        <v>14</v>
      </c>
      <c r="U26" s="666">
        <f t="shared" ref="U26:U34" si="13">H26</f>
        <v>100</v>
      </c>
      <c r="V26" s="665" t="s">
        <v>14</v>
      </c>
      <c r="W26" s="666">
        <f t="shared" ref="W26:W34" si="14">J26</f>
        <v>100</v>
      </c>
      <c r="X26" s="1262"/>
      <c r="Y26" s="3434" t="s">
        <v>1690</v>
      </c>
      <c r="Z26" s="1261" t="str">
        <f t="shared" ref="Z26:Z34" si="15">Q26</f>
        <v>公共部分装修</v>
      </c>
      <c r="AA26" s="1261">
        <f t="shared" si="3"/>
        <v>1</v>
      </c>
      <c r="AB26" s="1261">
        <f t="shared" si="4"/>
        <v>1</v>
      </c>
      <c r="AC26" s="1261">
        <f t="shared" si="5"/>
        <v>1</v>
      </c>
    </row>
    <row r="27" spans="1:29" s="408" customFormat="1" ht="15">
      <c r="A27" s="406"/>
      <c r="B27" s="364" t="s">
        <v>1833</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7"/>
      <c r="M27" s="2489"/>
      <c r="N27" s="2489"/>
      <c r="O27" s="2539"/>
      <c r="P27" s="3434"/>
      <c r="Q27" s="531" t="str">
        <f t="shared" si="11"/>
        <v>成新率</v>
      </c>
      <c r="R27" s="667" t="s">
        <v>14</v>
      </c>
      <c r="S27" s="668" t="e">
        <f t="shared" si="12"/>
        <v>#N/A</v>
      </c>
      <c r="T27" s="667" t="s">
        <v>14</v>
      </c>
      <c r="U27" s="668" t="e">
        <f t="shared" si="13"/>
        <v>#N/A</v>
      </c>
      <c r="V27" s="667" t="s">
        <v>14</v>
      </c>
      <c r="W27" s="668" t="e">
        <f t="shared" si="14"/>
        <v>#N/A</v>
      </c>
      <c r="X27" s="669"/>
      <c r="Y27" s="3434"/>
      <c r="Z27" s="670" t="str">
        <f t="shared" si="15"/>
        <v>成新率</v>
      </c>
      <c r="AA27" s="1261" t="e">
        <f t="shared" si="3"/>
        <v>#N/A</v>
      </c>
      <c r="AB27" s="1261" t="e">
        <f t="shared" si="4"/>
        <v>#N/A</v>
      </c>
      <c r="AC27" s="1261" t="e">
        <f t="shared" si="5"/>
        <v>#N/A</v>
      </c>
    </row>
    <row r="28" spans="1:29" ht="15">
      <c r="A28" s="409"/>
      <c r="B28" s="364" t="s">
        <v>1834</v>
      </c>
      <c r="C28" s="399"/>
      <c r="D28" s="374">
        <v>100</v>
      </c>
      <c r="E28" s="399"/>
      <c r="F28" s="400">
        <f>SUMIF(82:82,E28,83:83)-SUMIF(82:82,C28,83:83)+100</f>
        <v>100</v>
      </c>
      <c r="G28" s="399"/>
      <c r="H28" s="374">
        <f>SUMIF(82:82,G28,83:83)-SUMIF(82:82,C28,83:83)+100</f>
        <v>100</v>
      </c>
      <c r="I28" s="399"/>
      <c r="J28" s="374">
        <f>SUMIF(82:82,I28,83:83)-SUMIF(82:82,C28,83:83)+100</f>
        <v>100</v>
      </c>
      <c r="K28" s="538"/>
      <c r="L28" s="2488"/>
      <c r="M28" s="2483"/>
      <c r="N28" s="2483"/>
      <c r="O28" s="2538"/>
      <c r="P28" s="3434"/>
      <c r="Q28" s="1260" t="str">
        <f t="shared" si="11"/>
        <v>物业等级</v>
      </c>
      <c r="R28" s="665" t="s">
        <v>14</v>
      </c>
      <c r="S28" s="666">
        <f t="shared" si="12"/>
        <v>100</v>
      </c>
      <c r="T28" s="665" t="s">
        <v>14</v>
      </c>
      <c r="U28" s="666">
        <f t="shared" si="13"/>
        <v>100</v>
      </c>
      <c r="V28" s="665" t="s">
        <v>14</v>
      </c>
      <c r="W28" s="666">
        <f t="shared" si="14"/>
        <v>100</v>
      </c>
      <c r="X28" s="1262"/>
      <c r="Y28" s="3434"/>
      <c r="Z28" s="1261" t="str">
        <f t="shared" si="15"/>
        <v>物业等级</v>
      </c>
      <c r="AA28" s="1261">
        <f t="shared" si="3"/>
        <v>1</v>
      </c>
      <c r="AB28" s="1261">
        <f t="shared" si="4"/>
        <v>1</v>
      </c>
      <c r="AC28" s="1261">
        <f t="shared" si="5"/>
        <v>1</v>
      </c>
    </row>
    <row r="29" spans="1:29" ht="15">
      <c r="A29" s="409"/>
      <c r="B29" s="364" t="s">
        <v>1854</v>
      </c>
      <c r="C29" s="577"/>
      <c r="D29" s="374">
        <v>100</v>
      </c>
      <c r="E29" s="577"/>
      <c r="F29" s="400">
        <f>SUMIF(84:84,E29,85:85)-SUMIF(84:84,C29,85:85)+100</f>
        <v>100</v>
      </c>
      <c r="G29" s="577"/>
      <c r="H29" s="374">
        <f>SUMIF(84:84,G29,85:85)-SUMIF(84:84,C29,85:85)+100</f>
        <v>100</v>
      </c>
      <c r="I29" s="577"/>
      <c r="J29" s="374">
        <f>SUMIF(84:84,I29,85:85)-SUMIF(84:84,C29,85:85)+100</f>
        <v>100</v>
      </c>
      <c r="K29" s="538"/>
      <c r="L29" s="2488"/>
      <c r="M29" s="2483"/>
      <c r="N29" s="2483"/>
      <c r="O29" s="2538"/>
      <c r="P29" s="3434"/>
      <c r="Q29" s="1260" t="str">
        <f t="shared" si="11"/>
        <v>有无电梯</v>
      </c>
      <c r="R29" s="665" t="s">
        <v>14</v>
      </c>
      <c r="S29" s="666">
        <f t="shared" si="12"/>
        <v>100</v>
      </c>
      <c r="T29" s="665" t="s">
        <v>14</v>
      </c>
      <c r="U29" s="666">
        <f t="shared" si="13"/>
        <v>100</v>
      </c>
      <c r="V29" s="665" t="s">
        <v>14</v>
      </c>
      <c r="W29" s="666">
        <f t="shared" si="14"/>
        <v>100</v>
      </c>
      <c r="X29" s="1262"/>
      <c r="Y29" s="3434"/>
      <c r="Z29" s="1261" t="str">
        <f t="shared" si="15"/>
        <v>有无电梯</v>
      </c>
      <c r="AA29" s="1261">
        <f t="shared" si="3"/>
        <v>1</v>
      </c>
      <c r="AB29" s="1261">
        <f t="shared" si="4"/>
        <v>1</v>
      </c>
      <c r="AC29" s="1261">
        <f t="shared" si="5"/>
        <v>1</v>
      </c>
    </row>
    <row r="30" spans="1:29" ht="15">
      <c r="A30" s="409"/>
      <c r="B30" s="364" t="s">
        <v>1855</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88"/>
      <c r="M30" s="2483"/>
      <c r="N30" s="2483"/>
      <c r="O30" s="2538"/>
      <c r="P30" s="3434"/>
      <c r="Q30" s="1260" t="str">
        <f t="shared" si="11"/>
        <v>建筑面积</v>
      </c>
      <c r="R30" s="665" t="s">
        <v>14</v>
      </c>
      <c r="S30" s="666" t="e">
        <f t="shared" si="12"/>
        <v>#N/A</v>
      </c>
      <c r="T30" s="665" t="s">
        <v>14</v>
      </c>
      <c r="U30" s="666" t="e">
        <f t="shared" si="13"/>
        <v>#N/A</v>
      </c>
      <c r="V30" s="665" t="s">
        <v>14</v>
      </c>
      <c r="W30" s="666" t="e">
        <f t="shared" si="14"/>
        <v>#N/A</v>
      </c>
      <c r="X30" s="1262"/>
      <c r="Y30" s="3434"/>
      <c r="Z30" s="1261" t="str">
        <f t="shared" si="15"/>
        <v>建筑面积</v>
      </c>
      <c r="AA30" s="1261" t="e">
        <f t="shared" si="3"/>
        <v>#N/A</v>
      </c>
      <c r="AB30" s="1261" t="e">
        <f t="shared" si="4"/>
        <v>#N/A</v>
      </c>
      <c r="AC30" s="1261" t="e">
        <f t="shared" si="5"/>
        <v>#N/A</v>
      </c>
    </row>
    <row r="31" spans="1:29" s="102" customFormat="1" ht="15">
      <c r="A31" s="410"/>
      <c r="B31" s="364" t="s">
        <v>1856</v>
      </c>
      <c r="C31" s="577"/>
      <c r="D31" s="119">
        <v>100</v>
      </c>
      <c r="E31" s="577"/>
      <c r="F31" s="400">
        <f>SUMIF(89:89,E31,90:90)-SUMIF(89:89,C31,90:90)+100</f>
        <v>100</v>
      </c>
      <c r="G31" s="577"/>
      <c r="H31" s="374">
        <f>SUMIF(89:89,G31,90:90)-SUMIF(89:89,C31,90:90)+100</f>
        <v>100</v>
      </c>
      <c r="I31" s="577"/>
      <c r="J31" s="374">
        <f>SUMIF(89:89,I31,90:90)-SUMIF(89:89,C31,90:90)+100</f>
        <v>100</v>
      </c>
      <c r="K31" s="538"/>
      <c r="L31" s="2484"/>
      <c r="M31" s="2435"/>
      <c r="N31" s="2435"/>
      <c r="O31" s="2536"/>
      <c r="P31" s="3434"/>
      <c r="Q31" s="530" t="str">
        <f t="shared" si="11"/>
        <v>是否封闭</v>
      </c>
      <c r="R31" s="662" t="s">
        <v>14</v>
      </c>
      <c r="S31" s="663">
        <f t="shared" si="12"/>
        <v>100</v>
      </c>
      <c r="T31" s="662" t="s">
        <v>14</v>
      </c>
      <c r="U31" s="663">
        <f t="shared" si="13"/>
        <v>100</v>
      </c>
      <c r="V31" s="662" t="s">
        <v>14</v>
      </c>
      <c r="W31" s="663">
        <f t="shared" si="14"/>
        <v>100</v>
      </c>
      <c r="X31" s="664"/>
      <c r="Y31" s="3434"/>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88"/>
      <c r="M32" s="2483"/>
      <c r="N32" s="2483"/>
      <c r="O32" s="2538"/>
      <c r="P32" s="3434" t="s">
        <v>1690</v>
      </c>
      <c r="Q32" s="1260">
        <f t="shared" si="11"/>
        <v>111</v>
      </c>
      <c r="R32" s="665" t="s">
        <v>14</v>
      </c>
      <c r="S32" s="666">
        <f t="shared" si="12"/>
        <v>100</v>
      </c>
      <c r="T32" s="665" t="s">
        <v>14</v>
      </c>
      <c r="U32" s="666">
        <f t="shared" si="13"/>
        <v>100</v>
      </c>
      <c r="V32" s="665" t="s">
        <v>14</v>
      </c>
      <c r="W32" s="666">
        <f t="shared" si="14"/>
        <v>100</v>
      </c>
      <c r="X32" s="1262"/>
      <c r="Y32" s="3434" t="s">
        <v>1690</v>
      </c>
      <c r="Z32" s="1261">
        <f t="shared" si="15"/>
        <v>111</v>
      </c>
      <c r="AA32" s="1261">
        <f t="shared" si="3"/>
        <v>1</v>
      </c>
      <c r="AB32" s="1261">
        <f t="shared" si="4"/>
        <v>1</v>
      </c>
      <c r="AC32" s="1261">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88"/>
      <c r="M33" s="2483"/>
      <c r="N33" s="2483"/>
      <c r="O33" s="2538"/>
      <c r="P33" s="3434"/>
      <c r="Q33" s="1260">
        <f t="shared" si="11"/>
        <v>111</v>
      </c>
      <c r="R33" s="665" t="s">
        <v>14</v>
      </c>
      <c r="S33" s="666">
        <f t="shared" si="12"/>
        <v>100</v>
      </c>
      <c r="T33" s="665" t="s">
        <v>14</v>
      </c>
      <c r="U33" s="666">
        <f t="shared" si="13"/>
        <v>100</v>
      </c>
      <c r="V33" s="665" t="s">
        <v>14</v>
      </c>
      <c r="W33" s="666">
        <f t="shared" si="14"/>
        <v>100</v>
      </c>
      <c r="X33" s="1262"/>
      <c r="Y33" s="3434"/>
      <c r="Z33" s="1261">
        <f t="shared" si="15"/>
        <v>111</v>
      </c>
      <c r="AA33" s="1261">
        <f t="shared" si="3"/>
        <v>1</v>
      </c>
      <c r="AB33" s="1261">
        <f t="shared" si="4"/>
        <v>1</v>
      </c>
      <c r="AC33" s="1261">
        <f t="shared" si="5"/>
        <v>1</v>
      </c>
    </row>
    <row r="34" spans="1:30" ht="15.75" thickBot="1">
      <c r="A34" s="415"/>
      <c r="B34" s="1746">
        <v>111</v>
      </c>
      <c r="C34" s="376"/>
      <c r="D34" s="377">
        <v>100</v>
      </c>
      <c r="E34" s="1820"/>
      <c r="F34" s="378">
        <f>SUMIF(95:95,E34,96:96)-SUMIF(95:95,C34,96:96)+100</f>
        <v>100</v>
      </c>
      <c r="G34" s="1820"/>
      <c r="H34" s="377">
        <f>SUMIF(95:95,G34,96:96)-SUMIF(95:95,C34,96:96)+100</f>
        <v>100</v>
      </c>
      <c r="I34" s="1820"/>
      <c r="J34" s="377">
        <f>SUMIF(95:95,I34,96:96)-SUMIF(95:95,C34,96:96)+100</f>
        <v>100</v>
      </c>
      <c r="K34" s="539"/>
      <c r="L34" s="2488"/>
      <c r="M34" s="2483"/>
      <c r="N34" s="2483"/>
      <c r="O34" s="2538"/>
      <c r="P34" s="3434"/>
      <c r="Q34" s="1260">
        <f t="shared" si="11"/>
        <v>111</v>
      </c>
      <c r="R34" s="665" t="s">
        <v>14</v>
      </c>
      <c r="S34" s="666">
        <f t="shared" si="12"/>
        <v>100</v>
      </c>
      <c r="T34" s="665" t="s">
        <v>14</v>
      </c>
      <c r="U34" s="666">
        <f t="shared" si="13"/>
        <v>100</v>
      </c>
      <c r="V34" s="665" t="s">
        <v>14</v>
      </c>
      <c r="W34" s="666">
        <f t="shared" si="14"/>
        <v>100</v>
      </c>
      <c r="X34" s="1262"/>
      <c r="Y34" s="3434"/>
      <c r="Z34" s="1261">
        <f t="shared" si="15"/>
        <v>111</v>
      </c>
      <c r="AA34" s="1261">
        <f t="shared" si="3"/>
        <v>1</v>
      </c>
      <c r="AB34" s="1261">
        <f t="shared" si="4"/>
        <v>1</v>
      </c>
      <c r="AC34" s="1261">
        <f t="shared" si="5"/>
        <v>1</v>
      </c>
    </row>
    <row r="35" spans="1:30" ht="15">
      <c r="A35" s="416" t="s">
        <v>1702</v>
      </c>
      <c r="B35" s="417"/>
      <c r="C35" s="1078" t="s">
        <v>0</v>
      </c>
      <c r="D35" s="418"/>
      <c r="E35" s="419"/>
      <c r="F35" s="420"/>
      <c r="G35" s="421"/>
      <c r="H35" s="422"/>
      <c r="I35" s="419"/>
      <c r="J35" s="422"/>
      <c r="K35" s="672"/>
      <c r="L35" s="2490"/>
      <c r="M35" s="2483"/>
      <c r="N35" s="2483"/>
      <c r="O35" s="2483"/>
      <c r="P35" s="3422" t="str">
        <f>A35</f>
        <v>成交单价（元/平方米）</v>
      </c>
      <c r="Q35" s="3422"/>
      <c r="R35" s="3423">
        <f>E35</f>
        <v>0</v>
      </c>
      <c r="S35" s="3423"/>
      <c r="T35" s="3423">
        <f>G35</f>
        <v>0</v>
      </c>
      <c r="U35" s="3423"/>
      <c r="V35" s="3423">
        <f>I35</f>
        <v>0</v>
      </c>
      <c r="W35" s="3423"/>
      <c r="X35" s="385"/>
      <c r="Y35" s="671"/>
      <c r="Z35" s="385"/>
      <c r="AA35" s="385"/>
      <c r="AB35" s="385"/>
      <c r="AC35" s="385"/>
    </row>
    <row r="36" spans="1:30" ht="15.75" thickBot="1">
      <c r="A36" s="423" t="s">
        <v>1787</v>
      </c>
      <c r="B36" s="424"/>
      <c r="C36" s="1079" t="e">
        <f>R37</f>
        <v>#DIV/0!</v>
      </c>
      <c r="D36" s="2138" t="s">
        <v>2131</v>
      </c>
      <c r="E36" s="1080" t="e">
        <f>R36</f>
        <v>#DIV/0!</v>
      </c>
      <c r="F36" s="2139"/>
      <c r="G36" s="1079" t="e">
        <f>T36</f>
        <v>#DIV/0!</v>
      </c>
      <c r="H36" s="2139"/>
      <c r="I36" s="1080" t="e">
        <f>V36</f>
        <v>#DIV/0!</v>
      </c>
      <c r="J36" s="2139"/>
      <c r="K36" s="2141">
        <f>F36+H36+J36</f>
        <v>0</v>
      </c>
      <c r="L36" s="2490"/>
      <c r="M36" s="2483"/>
      <c r="N36" s="2483"/>
      <c r="O36" s="2483"/>
      <c r="P36" s="3422" t="str">
        <f>A36</f>
        <v>比较价值（元/平方米）</v>
      </c>
      <c r="Q36" s="3422"/>
      <c r="R36" s="3423" t="e">
        <f>IF(F1="售价",ROUND(PRODUCT(R35,AA7:AA34),0),ROUND(PRODUCT(R35,AA7:AA34),1))</f>
        <v>#DIV/0!</v>
      </c>
      <c r="S36" s="3423"/>
      <c r="T36" s="3423" t="e">
        <f>IF(F1="售价",ROUND(PRODUCT(T35,AB7:AB34),0),ROUND(PRODUCT(T35,AB7:AB34),1))</f>
        <v>#DIV/0!</v>
      </c>
      <c r="U36" s="3423"/>
      <c r="V36" s="3423" t="e">
        <f>IF(F1="售价",ROUND(PRODUCT(V35,AC7:AC34),0),ROUND(PRODUCT(V35,AC7:AC34),1))</f>
        <v>#DIV/0!</v>
      </c>
      <c r="W36" s="3423"/>
      <c r="X36" s="385"/>
      <c r="Y36" s="385"/>
      <c r="Z36" s="385"/>
      <c r="AA36" s="385"/>
      <c r="AB36" s="385"/>
      <c r="AC36" s="385"/>
    </row>
    <row r="37" spans="1:30" ht="15.75" thickBot="1">
      <c r="A37" s="427" t="s">
        <v>1788</v>
      </c>
      <c r="B37" s="428"/>
      <c r="C37" s="351" t="e">
        <f>R37</f>
        <v>#DIV/0!</v>
      </c>
      <c r="D37" s="351"/>
      <c r="E37" s="351"/>
      <c r="F37" s="351"/>
      <c r="G37" s="351"/>
      <c r="H37" s="351"/>
      <c r="I37" s="351"/>
      <c r="J37" s="351"/>
      <c r="K37" s="673"/>
      <c r="L37" s="2490"/>
      <c r="M37" s="2483"/>
      <c r="N37" s="2483"/>
      <c r="O37" s="2483"/>
      <c r="P37" s="3424" t="str">
        <f>A37</f>
        <v>估价对象XX用房的比较价值（楼面单价，元/平方米）</v>
      </c>
      <c r="Q37" s="3425"/>
      <c r="R37" s="3519" t="e">
        <f>IF(F1="售价",ROUND(IF(D36="简单平均",AVERAGE(R36:W36),R36*F36+T36*H36+V36*J36),0),ROUND(IF(D36="简单平均",AVERAGE(R36:V36),R36*F36+T36*H36+V36*J36),1))</f>
        <v>#DIV/0!</v>
      </c>
      <c r="S37" s="3519"/>
      <c r="T37" s="3519"/>
      <c r="U37" s="3519"/>
      <c r="V37" s="3519"/>
      <c r="W37" s="3519"/>
      <c r="X37" s="385"/>
      <c r="Y37" s="385"/>
      <c r="Z37" s="385"/>
      <c r="AA37" s="385"/>
      <c r="AB37" s="385"/>
      <c r="AC37" s="385"/>
    </row>
    <row r="38" spans="1:30">
      <c r="A38" s="2483"/>
      <c r="B38" s="2483"/>
      <c r="C38" s="2483"/>
      <c r="D38" s="2483"/>
      <c r="E38" s="2483"/>
      <c r="F38" s="2483"/>
      <c r="G38" s="2494"/>
      <c r="H38" s="2483"/>
      <c r="I38" s="2483"/>
      <c r="J38" s="2483"/>
      <c r="K38" s="2495"/>
      <c r="L38" s="2491"/>
      <c r="M38" s="2483"/>
      <c r="N38" s="2483"/>
      <c r="O38" s="2483"/>
      <c r="P38" s="2483"/>
      <c r="Q38" s="2483"/>
      <c r="R38" s="2483"/>
      <c r="S38" s="2483"/>
      <c r="T38" s="2483"/>
      <c r="U38" s="2483"/>
      <c r="V38" s="2483"/>
      <c r="W38" s="2483"/>
      <c r="X38" s="2483"/>
      <c r="Y38" s="2483"/>
      <c r="Z38" s="2483"/>
      <c r="AA38" s="2483"/>
      <c r="AB38" s="2483"/>
      <c r="AC38" s="2483"/>
      <c r="AD38" s="2483"/>
    </row>
    <row r="39" spans="1:30">
      <c r="A39" s="2483"/>
      <c r="B39" s="2483"/>
      <c r="C39" s="2483"/>
      <c r="D39" s="2483"/>
      <c r="E39" s="2483"/>
      <c r="F39" s="2483"/>
      <c r="G39" s="2483"/>
      <c r="H39" s="2483"/>
      <c r="I39" s="2483"/>
      <c r="J39" s="2483"/>
      <c r="K39" s="2495"/>
      <c r="L39" s="2491"/>
      <c r="M39" s="2483"/>
      <c r="N39" s="2483"/>
      <c r="O39" s="2483"/>
      <c r="P39" s="2483"/>
      <c r="Q39" s="2483"/>
      <c r="R39" s="2483"/>
      <c r="S39" s="2483"/>
      <c r="T39" s="2483"/>
      <c r="U39" s="2483"/>
      <c r="V39" s="2483"/>
      <c r="W39" s="2483"/>
      <c r="X39" s="2483"/>
      <c r="Y39" s="2483"/>
      <c r="Z39" s="2483"/>
      <c r="AA39" s="2483"/>
      <c r="AB39" s="2483"/>
      <c r="AC39" s="2483"/>
      <c r="AD39" s="2483"/>
    </row>
    <row r="40" spans="1:30" ht="13.5" customHeight="1">
      <c r="A40" s="2483"/>
      <c r="B40" s="2483"/>
      <c r="C40" s="432" t="s">
        <v>1789</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5"/>
      <c r="L40" s="2491"/>
      <c r="M40" s="2483"/>
      <c r="N40" s="2483"/>
      <c r="O40" s="2483"/>
      <c r="P40" s="2483"/>
      <c r="Q40" s="2483"/>
      <c r="R40" s="2483"/>
      <c r="S40" s="2483"/>
      <c r="T40" s="2483"/>
      <c r="U40" s="2483"/>
      <c r="V40" s="2483"/>
      <c r="W40" s="2483"/>
      <c r="X40" s="2483"/>
      <c r="Y40" s="2483"/>
      <c r="Z40" s="2483"/>
      <c r="AA40" s="2483"/>
      <c r="AB40" s="2483"/>
      <c r="AC40" s="2483"/>
      <c r="AD40" s="2483"/>
    </row>
    <row r="41" spans="1:30" ht="13.5" customHeight="1">
      <c r="A41" s="2483"/>
      <c r="B41" s="2483"/>
      <c r="C41" s="432" t="s">
        <v>1790</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5"/>
      <c r="L41" s="2491"/>
      <c r="M41" s="2483"/>
      <c r="N41" s="2483"/>
      <c r="O41" s="2483"/>
      <c r="P41" s="2483"/>
      <c r="Q41" s="2483"/>
      <c r="R41" s="2483"/>
      <c r="S41" s="2483"/>
      <c r="T41" s="2483"/>
      <c r="U41" s="2483"/>
      <c r="V41" s="2483"/>
      <c r="W41" s="2483"/>
      <c r="X41" s="2483"/>
      <c r="Y41" s="2483"/>
      <c r="Z41" s="2483"/>
      <c r="AA41" s="2483"/>
      <c r="AB41" s="2483"/>
      <c r="AC41" s="2483"/>
      <c r="AD41" s="2483"/>
    </row>
    <row r="42" spans="1:30" s="437" customFormat="1" ht="13.5" customHeight="1">
      <c r="A42" s="2493"/>
      <c r="B42" s="2493"/>
      <c r="C42" s="432" t="s">
        <v>1791</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498"/>
      <c r="L42" s="2492"/>
      <c r="M42" s="2493"/>
      <c r="N42" s="2493"/>
      <c r="O42" s="2493"/>
      <c r="P42" s="2493"/>
      <c r="Q42" s="2493"/>
      <c r="R42" s="2493"/>
      <c r="S42" s="2493"/>
      <c r="T42" s="2493"/>
      <c r="U42" s="2493"/>
      <c r="V42" s="2493"/>
      <c r="W42" s="2493"/>
      <c r="X42" s="2493"/>
      <c r="Y42" s="2493"/>
      <c r="Z42" s="2493"/>
      <c r="AA42" s="2493"/>
      <c r="AB42" s="2493"/>
      <c r="AC42" s="2493"/>
      <c r="AD42" s="2493"/>
    </row>
    <row r="43" spans="1:30" s="437" customFormat="1">
      <c r="A43" s="2493"/>
      <c r="B43" s="2496"/>
      <c r="C43" s="2497"/>
      <c r="D43" s="2493"/>
      <c r="E43" s="2493"/>
      <c r="F43" s="2493"/>
      <c r="G43" s="2493"/>
      <c r="H43" s="2493"/>
      <c r="I43" s="2493"/>
      <c r="J43" s="2493"/>
      <c r="K43" s="2498"/>
      <c r="L43" s="2492"/>
      <c r="M43" s="2493"/>
      <c r="N43" s="2493"/>
      <c r="O43" s="2493"/>
      <c r="P43" s="2493"/>
      <c r="Q43" s="2493"/>
      <c r="R43" s="2493"/>
      <c r="S43" s="2493"/>
      <c r="T43" s="2493"/>
      <c r="U43" s="2493"/>
      <c r="V43" s="2493"/>
      <c r="W43" s="2493"/>
      <c r="X43" s="2493"/>
      <c r="Y43" s="2493"/>
      <c r="Z43" s="2493"/>
      <c r="AA43" s="2493"/>
      <c r="AB43" s="2493"/>
      <c r="AC43" s="2493"/>
      <c r="AD43" s="2493"/>
    </row>
    <row r="44" spans="1:30">
      <c r="A44" s="2483"/>
      <c r="B44" s="2496"/>
      <c r="C44" s="2497"/>
      <c r="D44" s="2483"/>
      <c r="E44" s="2483"/>
      <c r="F44" s="2483"/>
      <c r="G44" s="2483"/>
      <c r="H44" s="2483"/>
      <c r="I44" s="2483"/>
      <c r="J44" s="2483"/>
      <c r="K44" s="2495"/>
      <c r="L44" s="2491"/>
      <c r="M44" s="2483"/>
      <c r="N44" s="2483"/>
      <c r="O44" s="2483"/>
      <c r="P44" s="2483"/>
      <c r="Q44" s="2483"/>
      <c r="R44" s="2483"/>
      <c r="S44" s="2483"/>
      <c r="T44" s="2483"/>
      <c r="U44" s="2483"/>
      <c r="V44" s="2483"/>
      <c r="W44" s="2483"/>
      <c r="X44" s="2483"/>
      <c r="Y44" s="2483"/>
      <c r="Z44" s="2483"/>
      <c r="AA44" s="2483"/>
      <c r="AB44" s="2483"/>
      <c r="AC44" s="2483"/>
      <c r="AD44" s="2483"/>
    </row>
    <row r="45" spans="1:30" ht="21.75" thickBot="1">
      <c r="A45" s="656" t="s">
        <v>1792</v>
      </c>
      <c r="B45" s="385"/>
      <c r="C45" s="657"/>
      <c r="D45" s="657"/>
      <c r="E45" s="657"/>
      <c r="F45" s="658"/>
      <c r="G45" s="658"/>
      <c r="H45" s="657"/>
      <c r="I45" s="657"/>
      <c r="J45" s="657"/>
      <c r="K45" s="659"/>
      <c r="L45" s="660"/>
      <c r="M45" s="657"/>
      <c r="N45" s="2533"/>
      <c r="O45" s="2533"/>
      <c r="P45" s="2533"/>
      <c r="Q45" s="2504"/>
      <c r="R45" s="2483"/>
      <c r="S45" s="2483"/>
      <c r="T45" s="2483"/>
      <c r="U45" s="2483"/>
      <c r="V45" s="2483"/>
      <c r="W45" s="2483"/>
      <c r="X45" s="2483"/>
      <c r="Y45" s="2483"/>
      <c r="Z45" s="2483"/>
      <c r="AA45" s="2483"/>
      <c r="AB45" s="2483"/>
      <c r="AC45" s="2483"/>
      <c r="AD45" s="2483"/>
    </row>
    <row r="46" spans="1:30" s="442" customFormat="1" ht="15">
      <c r="A46" s="440" t="s">
        <v>1673</v>
      </c>
      <c r="B46" s="441"/>
      <c r="C46" s="1100" t="str">
        <f>YEAR(C7)&amp;"-"&amp;MONTH(C7)</f>
        <v>2024-8</v>
      </c>
      <c r="D46" s="1101">
        <f>EDATE(C46,-1)</f>
        <v>45474</v>
      </c>
      <c r="E46" s="1101">
        <f t="shared" ref="E46:O46" si="16">EDATE(D46,-1)</f>
        <v>45444</v>
      </c>
      <c r="F46" s="1101">
        <f t="shared" si="16"/>
        <v>45413</v>
      </c>
      <c r="G46" s="1101">
        <f t="shared" si="16"/>
        <v>45383</v>
      </c>
      <c r="H46" s="1101">
        <f t="shared" si="16"/>
        <v>45352</v>
      </c>
      <c r="I46" s="1101">
        <f t="shared" si="16"/>
        <v>45323</v>
      </c>
      <c r="J46" s="1101">
        <f t="shared" si="16"/>
        <v>45292</v>
      </c>
      <c r="K46" s="1101">
        <f t="shared" si="16"/>
        <v>45261</v>
      </c>
      <c r="L46" s="1101">
        <f t="shared" si="16"/>
        <v>45231</v>
      </c>
      <c r="M46" s="1101">
        <f t="shared" si="16"/>
        <v>45200</v>
      </c>
      <c r="N46" s="1101">
        <f t="shared" si="16"/>
        <v>45170</v>
      </c>
      <c r="O46" s="1101">
        <f t="shared" si="16"/>
        <v>45139</v>
      </c>
      <c r="P46" s="2506"/>
      <c r="Q46" s="2506"/>
      <c r="R46" s="2506"/>
      <c r="S46" s="2506"/>
      <c r="T46" s="2506"/>
      <c r="U46" s="2506"/>
      <c r="V46" s="2506"/>
      <c r="W46" s="2506"/>
      <c r="X46" s="2506"/>
      <c r="Y46" s="2506"/>
      <c r="Z46" s="2506"/>
      <c r="AA46" s="2506"/>
      <c r="AB46" s="2506"/>
      <c r="AC46" s="2506"/>
      <c r="AD46" s="2506"/>
    </row>
    <row r="47" spans="1:30" s="102" customFormat="1" ht="15">
      <c r="A47" s="443"/>
      <c r="B47" s="444"/>
      <c r="C47" s="1099">
        <v>100</v>
      </c>
      <c r="D47" s="446"/>
      <c r="E47" s="446"/>
      <c r="F47" s="446"/>
      <c r="G47" s="446"/>
      <c r="H47" s="446"/>
      <c r="I47" s="446"/>
      <c r="J47" s="446"/>
      <c r="K47" s="446"/>
      <c r="L47" s="446"/>
      <c r="M47" s="447"/>
      <c r="N47" s="446"/>
      <c r="O47" s="448"/>
      <c r="P47" s="2504"/>
      <c r="Q47" s="2435"/>
      <c r="R47" s="2435"/>
      <c r="S47" s="2435"/>
      <c r="T47" s="2435"/>
      <c r="U47" s="2435"/>
      <c r="V47" s="2435"/>
      <c r="W47" s="2435"/>
      <c r="X47" s="2435"/>
      <c r="Y47" s="2435"/>
      <c r="Z47" s="2435"/>
      <c r="AA47" s="2435"/>
      <c r="AB47" s="2435"/>
      <c r="AC47" s="2435"/>
      <c r="AD47" s="2435"/>
    </row>
    <row r="48" spans="1:30" s="102" customFormat="1" ht="15.75" thickBot="1">
      <c r="A48" s="449" t="s">
        <v>1710</v>
      </c>
      <c r="B48" s="450"/>
      <c r="C48" s="451"/>
      <c r="D48" s="452"/>
      <c r="E48" s="452"/>
      <c r="F48" s="452"/>
      <c r="G48" s="452"/>
      <c r="H48" s="452"/>
      <c r="I48" s="452"/>
      <c r="J48" s="452"/>
      <c r="K48" s="452"/>
      <c r="L48" s="452"/>
      <c r="M48" s="453"/>
      <c r="N48" s="452"/>
      <c r="O48" s="454"/>
      <c r="P48" s="2504"/>
      <c r="Q48" s="2504"/>
      <c r="R48" s="2435"/>
      <c r="S48" s="2435"/>
      <c r="T48" s="2435"/>
      <c r="U48" s="2435"/>
      <c r="V48" s="2435"/>
      <c r="W48" s="2435"/>
      <c r="X48" s="2435"/>
      <c r="Y48" s="2435"/>
      <c r="Z48" s="2435"/>
      <c r="AA48" s="2435"/>
      <c r="AB48" s="2435"/>
      <c r="AC48" s="2435"/>
      <c r="AD48" s="2435"/>
    </row>
    <row r="49" spans="1:30" s="102" customFormat="1" ht="15">
      <c r="A49" s="455" t="s">
        <v>1675</v>
      </c>
      <c r="B49" s="444"/>
      <c r="C49" s="456" t="s">
        <v>1770</v>
      </c>
      <c r="D49" s="31"/>
      <c r="E49" s="31"/>
      <c r="F49" s="31"/>
      <c r="G49" s="31"/>
      <c r="H49" s="31"/>
      <c r="I49" s="31"/>
      <c r="J49" s="31"/>
      <c r="K49" s="31"/>
      <c r="L49" s="457"/>
      <c r="M49" s="458"/>
      <c r="N49" s="2516"/>
      <c r="O49" s="2516"/>
      <c r="P49" s="2540"/>
      <c r="Q49" s="2504"/>
      <c r="R49" s="2435"/>
      <c r="S49" s="2435"/>
      <c r="T49" s="2435"/>
      <c r="U49" s="2435"/>
      <c r="V49" s="2435"/>
      <c r="W49" s="2435"/>
      <c r="X49" s="2435"/>
      <c r="Y49" s="2435"/>
      <c r="Z49" s="2435"/>
      <c r="AA49" s="2435"/>
      <c r="AB49" s="2435"/>
      <c r="AC49" s="2435"/>
      <c r="AD49" s="2435"/>
    </row>
    <row r="50" spans="1:30" s="102" customFormat="1" ht="15.75" thickBot="1">
      <c r="A50" s="455"/>
      <c r="B50" s="444"/>
      <c r="C50" s="562">
        <v>100</v>
      </c>
      <c r="D50" s="446"/>
      <c r="E50" s="446"/>
      <c r="F50" s="446"/>
      <c r="G50" s="446"/>
      <c r="H50" s="446"/>
      <c r="I50" s="446"/>
      <c r="J50" s="446"/>
      <c r="K50" s="446"/>
      <c r="L50" s="446"/>
      <c r="M50" s="448"/>
      <c r="N50" s="2516"/>
      <c r="O50" s="2516"/>
      <c r="P50" s="2504"/>
      <c r="Q50" s="2504"/>
      <c r="R50" s="2435"/>
      <c r="S50" s="2435"/>
      <c r="T50" s="2435"/>
      <c r="U50" s="2435"/>
      <c r="V50" s="2435"/>
      <c r="W50" s="2435"/>
      <c r="X50" s="2435"/>
      <c r="Y50" s="2435"/>
      <c r="Z50" s="2435"/>
      <c r="AA50" s="2435"/>
      <c r="AB50" s="2435"/>
      <c r="AC50" s="2435"/>
      <c r="AD50" s="2435"/>
    </row>
    <row r="51" spans="1:30">
      <c r="A51" s="379" t="s">
        <v>1713</v>
      </c>
      <c r="B51" s="460" t="s">
        <v>1679</v>
      </c>
      <c r="C51" s="461">
        <f>C9</f>
        <v>0</v>
      </c>
      <c r="D51" s="462"/>
      <c r="E51" s="462"/>
      <c r="F51" s="462"/>
      <c r="G51" s="462"/>
      <c r="H51" s="462"/>
      <c r="I51" s="462"/>
      <c r="J51" s="462"/>
      <c r="K51" s="463"/>
      <c r="L51" s="464"/>
      <c r="M51" s="465"/>
      <c r="N51" s="2517"/>
      <c r="O51" s="2517"/>
      <c r="P51" s="2516"/>
      <c r="Q51" s="2504"/>
      <c r="R51" s="2483"/>
      <c r="S51" s="2483"/>
      <c r="T51" s="2483"/>
      <c r="U51" s="2483"/>
      <c r="V51" s="2483"/>
      <c r="W51" s="2483"/>
      <c r="X51" s="2483"/>
      <c r="Y51" s="2483"/>
      <c r="Z51" s="2483"/>
      <c r="AA51" s="2483"/>
      <c r="AB51" s="2483"/>
      <c r="AC51" s="2483"/>
      <c r="AD51" s="2483"/>
    </row>
    <row r="52" spans="1:30" ht="15.75" thickBot="1">
      <c r="A52" s="367"/>
      <c r="B52" s="466"/>
      <c r="C52" s="467">
        <v>100</v>
      </c>
      <c r="D52" s="467"/>
      <c r="E52" s="467"/>
      <c r="F52" s="467"/>
      <c r="G52" s="467"/>
      <c r="H52" s="467"/>
      <c r="I52" s="467"/>
      <c r="J52" s="467"/>
      <c r="K52" s="467"/>
      <c r="L52" s="467"/>
      <c r="M52" s="468"/>
      <c r="N52" s="2518"/>
      <c r="O52" s="2518"/>
      <c r="P52" s="2516"/>
      <c r="Q52" s="2504"/>
      <c r="R52" s="2483"/>
      <c r="S52" s="2483"/>
      <c r="T52" s="2483"/>
      <c r="U52" s="2483"/>
      <c r="V52" s="2483"/>
      <c r="W52" s="2483"/>
      <c r="X52" s="2483"/>
      <c r="Y52" s="2483"/>
      <c r="Z52" s="2483"/>
      <c r="AA52" s="2483"/>
      <c r="AB52" s="2483"/>
      <c r="AC52" s="2483"/>
      <c r="AD52" s="2483"/>
    </row>
    <row r="53" spans="1:30" ht="27.75" thickTop="1">
      <c r="A53" s="367"/>
      <c r="B53" s="469" t="s">
        <v>1682</v>
      </c>
      <c r="C53" s="513"/>
      <c r="D53" s="513"/>
      <c r="E53" s="513"/>
      <c r="F53" s="513"/>
      <c r="G53" s="513"/>
      <c r="H53" s="513"/>
      <c r="I53" s="513"/>
      <c r="J53" s="513"/>
      <c r="K53" s="514"/>
      <c r="L53" s="515"/>
      <c r="M53" s="516"/>
      <c r="N53" s="2517"/>
      <c r="O53" s="2517"/>
      <c r="P53" s="2516"/>
      <c r="Q53" s="2504"/>
      <c r="R53" s="2483"/>
      <c r="S53" s="2483"/>
      <c r="T53" s="2483"/>
      <c r="U53" s="2483"/>
      <c r="V53" s="2483"/>
      <c r="W53" s="2483"/>
      <c r="X53" s="2483"/>
      <c r="Y53" s="2483"/>
      <c r="Z53" s="2483"/>
      <c r="AA53" s="2483"/>
      <c r="AB53" s="2483"/>
      <c r="AC53" s="2483"/>
      <c r="AD53" s="2483"/>
    </row>
    <row r="54" spans="1:30" ht="15.75" thickBot="1">
      <c r="A54" s="367"/>
      <c r="B54" s="474"/>
      <c r="C54" s="467"/>
      <c r="D54" s="467"/>
      <c r="E54" s="467"/>
      <c r="F54" s="467"/>
      <c r="G54" s="467"/>
      <c r="H54" s="467"/>
      <c r="I54" s="467"/>
      <c r="J54" s="467"/>
      <c r="K54" s="467"/>
      <c r="L54" s="467"/>
      <c r="M54" s="468"/>
      <c r="N54" s="2518"/>
      <c r="O54" s="2518"/>
      <c r="P54" s="2516"/>
      <c r="Q54" s="2504"/>
      <c r="R54" s="2483"/>
      <c r="S54" s="2483"/>
      <c r="T54" s="2483"/>
      <c r="U54" s="2483"/>
      <c r="V54" s="2483"/>
      <c r="W54" s="2483"/>
      <c r="X54" s="2483"/>
      <c r="Y54" s="2483"/>
      <c r="Z54" s="2483"/>
      <c r="AA54" s="2483"/>
      <c r="AB54" s="2483"/>
      <c r="AC54" s="2483"/>
      <c r="AD54" s="2483"/>
    </row>
    <row r="55" spans="1:30" ht="15.75" thickTop="1">
      <c r="A55" s="367"/>
      <c r="B55" s="580">
        <f>B11</f>
        <v>111</v>
      </c>
      <c r="C55" s="480"/>
      <c r="D55" s="480"/>
      <c r="E55" s="480"/>
      <c r="F55" s="480"/>
      <c r="G55" s="480"/>
      <c r="H55" s="480"/>
      <c r="I55" s="480"/>
      <c r="J55" s="480"/>
      <c r="K55" s="481"/>
      <c r="L55" s="482"/>
      <c r="M55" s="483"/>
      <c r="N55" s="2517"/>
      <c r="O55" s="2517"/>
      <c r="P55" s="2516"/>
      <c r="Q55" s="2504"/>
      <c r="R55" s="2483"/>
      <c r="S55" s="2483"/>
      <c r="T55" s="2483"/>
      <c r="U55" s="2483"/>
      <c r="V55" s="2483"/>
      <c r="W55" s="2483"/>
      <c r="X55" s="2483"/>
      <c r="Y55" s="2483"/>
      <c r="Z55" s="2483"/>
      <c r="AA55" s="2483"/>
      <c r="AB55" s="2483"/>
      <c r="AC55" s="2483"/>
      <c r="AD55" s="2483"/>
    </row>
    <row r="56" spans="1:30" ht="15.75" thickBot="1">
      <c r="A56" s="367"/>
      <c r="B56" s="466"/>
      <c r="C56" s="491"/>
      <c r="D56" s="467"/>
      <c r="E56" s="467"/>
      <c r="F56" s="467"/>
      <c r="G56" s="467"/>
      <c r="H56" s="467"/>
      <c r="I56" s="467"/>
      <c r="J56" s="467"/>
      <c r="K56" s="467"/>
      <c r="L56" s="467"/>
      <c r="M56" s="468"/>
      <c r="N56" s="2518"/>
      <c r="O56" s="2518"/>
      <c r="P56" s="2516"/>
      <c r="Q56" s="2504"/>
      <c r="R56" s="2483"/>
      <c r="S56" s="2483"/>
      <c r="T56" s="2483"/>
      <c r="U56" s="2483"/>
      <c r="V56" s="2483"/>
      <c r="W56" s="2483"/>
      <c r="X56" s="2483"/>
      <c r="Y56" s="2483"/>
      <c r="Z56" s="2483"/>
      <c r="AA56" s="2483"/>
      <c r="AB56" s="2483"/>
      <c r="AC56" s="2483"/>
      <c r="AD56" s="2483"/>
    </row>
    <row r="57" spans="1:30" s="408" customFormat="1" ht="15.75" thickTop="1">
      <c r="A57" s="484"/>
      <c r="B57" s="469">
        <f>B12</f>
        <v>111</v>
      </c>
      <c r="C57" s="480"/>
      <c r="D57" s="480"/>
      <c r="E57" s="480"/>
      <c r="F57" s="480"/>
      <c r="G57" s="485"/>
      <c r="H57" s="486"/>
      <c r="I57" s="486"/>
      <c r="J57" s="486"/>
      <c r="K57" s="486"/>
      <c r="L57" s="487"/>
      <c r="M57" s="488"/>
      <c r="N57" s="2519"/>
      <c r="O57" s="2519"/>
      <c r="P57" s="2519"/>
      <c r="Q57" s="2511"/>
      <c r="R57" s="2489"/>
      <c r="S57" s="2489"/>
      <c r="T57" s="2489"/>
      <c r="U57" s="2489"/>
      <c r="V57" s="2489"/>
      <c r="W57" s="2489"/>
      <c r="X57" s="2489"/>
      <c r="Y57" s="2489"/>
      <c r="Z57" s="2489"/>
      <c r="AA57" s="2489"/>
      <c r="AB57" s="2489"/>
      <c r="AC57" s="2489"/>
      <c r="AD57" s="2489"/>
    </row>
    <row r="58" spans="1:30" s="408" customFormat="1" ht="15.75" thickBot="1">
      <c r="A58" s="484"/>
      <c r="B58" s="474"/>
      <c r="C58" s="491"/>
      <c r="D58" s="467"/>
      <c r="E58" s="467"/>
      <c r="F58" s="467"/>
      <c r="G58" s="467"/>
      <c r="H58" s="467"/>
      <c r="I58" s="467"/>
      <c r="J58" s="467"/>
      <c r="K58" s="467"/>
      <c r="L58" s="467"/>
      <c r="M58" s="468"/>
      <c r="N58" s="2518"/>
      <c r="O58" s="2518"/>
      <c r="P58" s="2519"/>
      <c r="Q58" s="2511"/>
      <c r="R58" s="2489"/>
      <c r="S58" s="2489"/>
      <c r="T58" s="2489"/>
      <c r="U58" s="2489"/>
      <c r="V58" s="2489"/>
      <c r="W58" s="2489"/>
      <c r="X58" s="2489"/>
      <c r="Y58" s="2489"/>
      <c r="Z58" s="2489"/>
      <c r="AA58" s="2489"/>
      <c r="AB58" s="2489"/>
      <c r="AC58" s="2489"/>
      <c r="AD58" s="2489"/>
    </row>
    <row r="59" spans="1:30" s="408" customFormat="1" ht="15.75" thickTop="1">
      <c r="A59" s="484"/>
      <c r="B59" s="469">
        <f>B13</f>
        <v>111</v>
      </c>
      <c r="C59" s="480"/>
      <c r="D59" s="480"/>
      <c r="E59" s="480"/>
      <c r="F59" s="480"/>
      <c r="G59" s="485"/>
      <c r="H59" s="486"/>
      <c r="I59" s="486"/>
      <c r="J59" s="486"/>
      <c r="K59" s="486"/>
      <c r="L59" s="487"/>
      <c r="M59" s="488"/>
      <c r="N59" s="2519"/>
      <c r="O59" s="2519"/>
      <c r="P59" s="2489"/>
      <c r="Q59" s="2513"/>
      <c r="R59" s="2489"/>
      <c r="S59" s="2489"/>
      <c r="T59" s="2489"/>
      <c r="U59" s="2489"/>
      <c r="V59" s="2489"/>
      <c r="W59" s="2489"/>
      <c r="X59" s="2489"/>
      <c r="Y59" s="2489"/>
      <c r="Z59" s="2489"/>
      <c r="AA59" s="2489"/>
      <c r="AB59" s="2489"/>
      <c r="AC59" s="2489"/>
      <c r="AD59" s="2489"/>
    </row>
    <row r="60" spans="1:30" s="408" customFormat="1" ht="15.75" thickBot="1">
      <c r="A60" s="484"/>
      <c r="B60" s="474"/>
      <c r="C60" s="491"/>
      <c r="D60" s="491"/>
      <c r="E60" s="491"/>
      <c r="F60" s="491"/>
      <c r="G60" s="491"/>
      <c r="H60" s="493"/>
      <c r="I60" s="493"/>
      <c r="J60" s="493"/>
      <c r="K60" s="493"/>
      <c r="L60" s="493"/>
      <c r="M60" s="494"/>
      <c r="N60" s="2519"/>
      <c r="O60" s="2519"/>
      <c r="P60" s="2519"/>
      <c r="Q60" s="2511"/>
      <c r="R60" s="2489"/>
      <c r="S60" s="2489"/>
      <c r="T60" s="2489"/>
      <c r="U60" s="2489"/>
      <c r="V60" s="2489"/>
      <c r="W60" s="2489"/>
      <c r="X60" s="2489"/>
      <c r="Y60" s="2489"/>
      <c r="Z60" s="2489"/>
      <c r="AA60" s="2489"/>
      <c r="AB60" s="2489"/>
      <c r="AC60" s="2489"/>
      <c r="AD60" s="2489"/>
    </row>
    <row r="61" spans="1:30" ht="15" thickTop="1">
      <c r="A61" s="379" t="s">
        <v>1684</v>
      </c>
      <c r="B61" s="460" t="s">
        <v>1720</v>
      </c>
      <c r="C61" s="504" t="s">
        <v>1715</v>
      </c>
      <c r="D61" s="504" t="s">
        <v>1716</v>
      </c>
      <c r="E61" s="504" t="s">
        <v>1717</v>
      </c>
      <c r="F61" s="504" t="s">
        <v>1718</v>
      </c>
      <c r="G61" s="504" t="s">
        <v>1719</v>
      </c>
      <c r="H61" s="461"/>
      <c r="I61" s="461"/>
      <c r="J61" s="461"/>
      <c r="K61" s="505"/>
      <c r="L61" s="506"/>
      <c r="M61" s="507"/>
      <c r="N61" s="2517"/>
      <c r="O61" s="2517"/>
      <c r="P61" s="2541"/>
      <c r="Q61" s="2504"/>
      <c r="R61" s="2483"/>
      <c r="S61" s="2483"/>
      <c r="T61" s="2483"/>
      <c r="U61" s="2483"/>
      <c r="V61" s="2483"/>
      <c r="W61" s="2483"/>
      <c r="X61" s="2483"/>
      <c r="Y61" s="2483"/>
      <c r="Z61" s="2483"/>
      <c r="AA61" s="2483"/>
      <c r="AB61" s="2483"/>
      <c r="AC61" s="2483"/>
      <c r="AD61" s="2483"/>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18"/>
      <c r="O62" s="2518"/>
      <c r="P62" s="2516"/>
      <c r="Q62" s="2504"/>
      <c r="R62" s="2483"/>
      <c r="S62" s="2483"/>
      <c r="T62" s="2483"/>
      <c r="U62" s="2483"/>
      <c r="V62" s="2483"/>
      <c r="W62" s="2483"/>
      <c r="X62" s="2483"/>
      <c r="Y62" s="2483"/>
      <c r="Z62" s="2483"/>
      <c r="AA62" s="2483"/>
      <c r="AB62" s="2483"/>
      <c r="AC62" s="2483"/>
      <c r="AD62" s="2483"/>
    </row>
    <row r="63" spans="1:30" ht="27.75" thickTop="1">
      <c r="A63" s="367"/>
      <c r="B63" s="469" t="s">
        <v>1857</v>
      </c>
      <c r="C63" s="509" t="s">
        <v>1715</v>
      </c>
      <c r="D63" s="509" t="s">
        <v>1716</v>
      </c>
      <c r="E63" s="509" t="s">
        <v>1717</v>
      </c>
      <c r="F63" s="509" t="s">
        <v>1718</v>
      </c>
      <c r="G63" s="509" t="s">
        <v>1719</v>
      </c>
      <c r="H63" s="470"/>
      <c r="I63" s="470"/>
      <c r="J63" s="470"/>
      <c r="K63" s="471"/>
      <c r="L63" s="472"/>
      <c r="M63" s="473"/>
      <c r="N63" s="2517"/>
      <c r="O63" s="2517"/>
      <c r="P63" s="2516"/>
      <c r="Q63" s="2504"/>
      <c r="R63" s="2483"/>
      <c r="S63" s="2483"/>
      <c r="T63" s="2483"/>
      <c r="U63" s="2483"/>
      <c r="V63" s="2483"/>
      <c r="W63" s="2483"/>
      <c r="X63" s="2483"/>
      <c r="Y63" s="2483"/>
      <c r="Z63" s="2483"/>
      <c r="AA63" s="2483"/>
      <c r="AB63" s="2483"/>
      <c r="AC63" s="2483"/>
      <c r="AD63" s="2483"/>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18"/>
      <c r="O64" s="2518"/>
      <c r="P64" s="2516"/>
      <c r="Q64" s="2504"/>
      <c r="R64" s="2483"/>
      <c r="S64" s="2483"/>
      <c r="T64" s="2483"/>
      <c r="U64" s="2483"/>
      <c r="V64" s="2483"/>
      <c r="W64" s="2483"/>
      <c r="X64" s="2483"/>
      <c r="Y64" s="2483"/>
      <c r="Z64" s="2483"/>
      <c r="AA64" s="2483"/>
      <c r="AB64" s="2483"/>
      <c r="AC64" s="2483"/>
      <c r="AD64" s="2483"/>
    </row>
    <row r="65" spans="1:30" ht="15.75" thickTop="1">
      <c r="A65" s="367"/>
      <c r="B65" s="477" t="s">
        <v>1807</v>
      </c>
      <c r="C65" s="580" t="s">
        <v>1793</v>
      </c>
      <c r="D65" s="580" t="s">
        <v>1794</v>
      </c>
      <c r="E65" s="580" t="s">
        <v>1795</v>
      </c>
      <c r="F65" s="580" t="s">
        <v>1796</v>
      </c>
      <c r="G65" s="580" t="s">
        <v>1797</v>
      </c>
      <c r="H65" s="470"/>
      <c r="I65" s="470"/>
      <c r="J65" s="470"/>
      <c r="K65" s="470"/>
      <c r="L65" s="470"/>
      <c r="M65" s="1060"/>
      <c r="N65" s="2518"/>
      <c r="O65" s="2518"/>
      <c r="P65" s="2516"/>
      <c r="Q65" s="2504"/>
      <c r="R65" s="2483"/>
      <c r="S65" s="2483"/>
      <c r="T65" s="2483"/>
      <c r="U65" s="2483"/>
      <c r="V65" s="2483"/>
      <c r="W65" s="2483"/>
      <c r="X65" s="2483"/>
      <c r="Y65" s="2483"/>
      <c r="Z65" s="2483"/>
      <c r="AA65" s="2483"/>
      <c r="AB65" s="2483"/>
      <c r="AC65" s="2483"/>
      <c r="AD65" s="2483"/>
    </row>
    <row r="66" spans="1:30" ht="15.75" thickBot="1">
      <c r="A66" s="367"/>
      <c r="B66" s="477"/>
      <c r="C66" s="475">
        <v>100</v>
      </c>
      <c r="D66" s="475">
        <f>C66-$K18</f>
        <v>100</v>
      </c>
      <c r="E66" s="475">
        <f>D66-$K18</f>
        <v>100</v>
      </c>
      <c r="F66" s="475">
        <f>E66-$K18</f>
        <v>100</v>
      </c>
      <c r="G66" s="475">
        <f>F66-$K18</f>
        <v>100</v>
      </c>
      <c r="H66" s="580"/>
      <c r="I66" s="580"/>
      <c r="J66" s="580"/>
      <c r="K66" s="580"/>
      <c r="L66" s="580"/>
      <c r="M66" s="389"/>
      <c r="N66" s="2518"/>
      <c r="O66" s="2518"/>
      <c r="P66" s="2516"/>
      <c r="Q66" s="2504"/>
      <c r="R66" s="2483"/>
      <c r="S66" s="2483"/>
      <c r="T66" s="2483"/>
      <c r="U66" s="2483"/>
      <c r="V66" s="2483"/>
      <c r="W66" s="2483"/>
      <c r="X66" s="2483"/>
      <c r="Y66" s="2483"/>
      <c r="Z66" s="2483"/>
      <c r="AA66" s="2483"/>
      <c r="AB66" s="2483"/>
      <c r="AC66" s="2483"/>
      <c r="AD66" s="2483"/>
    </row>
    <row r="67" spans="1:30" ht="15.75" thickTop="1">
      <c r="A67" s="367"/>
      <c r="B67" s="469" t="s">
        <v>1727</v>
      </c>
      <c r="C67" s="509" t="s">
        <v>1715</v>
      </c>
      <c r="D67" s="509" t="s">
        <v>1716</v>
      </c>
      <c r="E67" s="509" t="s">
        <v>1717</v>
      </c>
      <c r="F67" s="509" t="s">
        <v>1718</v>
      </c>
      <c r="G67" s="509" t="s">
        <v>1719</v>
      </c>
      <c r="H67" s="470"/>
      <c r="I67" s="470"/>
      <c r="J67" s="470"/>
      <c r="K67" s="471"/>
      <c r="L67" s="472"/>
      <c r="M67" s="473"/>
      <c r="N67" s="2517"/>
      <c r="O67" s="2517"/>
      <c r="P67" s="2516"/>
      <c r="Q67" s="2504"/>
      <c r="R67" s="2483"/>
      <c r="S67" s="2483"/>
      <c r="T67" s="2483"/>
      <c r="U67" s="2483"/>
      <c r="V67" s="2483"/>
      <c r="W67" s="2483"/>
      <c r="X67" s="2483"/>
      <c r="Y67" s="2483"/>
      <c r="Z67" s="2483"/>
      <c r="AA67" s="2483"/>
      <c r="AB67" s="2483"/>
      <c r="AC67" s="2483"/>
      <c r="AD67" s="2483"/>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18"/>
      <c r="O68" s="2518"/>
      <c r="P68" s="2516"/>
      <c r="Q68" s="2504"/>
      <c r="R68" s="2483"/>
      <c r="S68" s="2483"/>
      <c r="T68" s="2483"/>
      <c r="U68" s="2483"/>
      <c r="V68" s="2483"/>
      <c r="W68" s="2483"/>
      <c r="X68" s="2483"/>
      <c r="Y68" s="2483"/>
      <c r="Z68" s="2483"/>
      <c r="AA68" s="2483"/>
      <c r="AB68" s="2483"/>
      <c r="AC68" s="2483"/>
      <c r="AD68" s="2483"/>
    </row>
    <row r="69" spans="1:30" ht="15.75" thickTop="1">
      <c r="A69" s="367"/>
      <c r="B69" s="469" t="s">
        <v>1846</v>
      </c>
      <c r="C69" s="485"/>
      <c r="D69" s="485"/>
      <c r="E69" s="485"/>
      <c r="F69" s="485"/>
      <c r="G69" s="485"/>
      <c r="H69" s="513"/>
      <c r="I69" s="513"/>
      <c r="J69" s="513"/>
      <c r="K69" s="514"/>
      <c r="L69" s="515"/>
      <c r="M69" s="516"/>
      <c r="N69" s="2517"/>
      <c r="O69" s="2517"/>
      <c r="P69" s="2516"/>
      <c r="Q69" s="2504"/>
      <c r="R69" s="2483"/>
      <c r="S69" s="2483"/>
      <c r="T69" s="2483"/>
      <c r="U69" s="2483"/>
      <c r="V69" s="2483"/>
      <c r="W69" s="2483"/>
      <c r="X69" s="2483"/>
      <c r="Y69" s="2483"/>
      <c r="Z69" s="2483"/>
      <c r="AA69" s="2483"/>
      <c r="AB69" s="2483"/>
      <c r="AC69" s="2483"/>
      <c r="AD69" s="2483"/>
    </row>
    <row r="70" spans="1:30" ht="15.75" thickBot="1">
      <c r="A70" s="367"/>
      <c r="B70" s="474"/>
      <c r="C70" s="475">
        <v>100</v>
      </c>
      <c r="D70" s="475">
        <f>C70-$K22</f>
        <v>100</v>
      </c>
      <c r="E70" s="475"/>
      <c r="F70" s="475"/>
      <c r="G70" s="475"/>
      <c r="H70" s="475"/>
      <c r="I70" s="475"/>
      <c r="J70" s="475"/>
      <c r="K70" s="475"/>
      <c r="L70" s="475"/>
      <c r="M70" s="476"/>
      <c r="N70" s="2518"/>
      <c r="O70" s="2518"/>
      <c r="P70" s="2516"/>
      <c r="Q70" s="2504"/>
      <c r="R70" s="2483"/>
      <c r="S70" s="2483"/>
      <c r="T70" s="2483"/>
      <c r="U70" s="2483"/>
      <c r="V70" s="2483"/>
      <c r="W70" s="2483"/>
      <c r="X70" s="2483"/>
      <c r="Y70" s="2483"/>
      <c r="Z70" s="2483"/>
      <c r="AA70" s="2483"/>
      <c r="AB70" s="2483"/>
      <c r="AC70" s="2483"/>
      <c r="AD70" s="2483"/>
    </row>
    <row r="71" spans="1:30" s="102" customFormat="1" ht="15.75" thickTop="1">
      <c r="A71" s="370"/>
      <c r="B71" s="469">
        <f>B23</f>
        <v>111</v>
      </c>
      <c r="C71" s="480"/>
      <c r="D71" s="480"/>
      <c r="E71" s="480"/>
      <c r="F71" s="480"/>
      <c r="G71" s="485"/>
      <c r="H71" s="485"/>
      <c r="I71" s="485"/>
      <c r="J71" s="485"/>
      <c r="K71" s="485"/>
      <c r="L71" s="510"/>
      <c r="M71" s="511"/>
      <c r="N71" s="2516"/>
      <c r="O71" s="2516"/>
      <c r="P71" s="2516"/>
      <c r="Q71" s="2504"/>
      <c r="R71" s="2435"/>
      <c r="S71" s="2435"/>
      <c r="T71" s="2435"/>
      <c r="U71" s="2435"/>
      <c r="V71" s="2435"/>
      <c r="W71" s="2435"/>
      <c r="X71" s="2435"/>
      <c r="Y71" s="2435"/>
      <c r="Z71" s="2435"/>
      <c r="AA71" s="2435"/>
      <c r="AB71" s="2435"/>
      <c r="AC71" s="2435"/>
      <c r="AD71" s="2435"/>
    </row>
    <row r="72" spans="1:30" s="102" customFormat="1" ht="15.75" thickBot="1">
      <c r="A72" s="370"/>
      <c r="B72" s="474"/>
      <c r="C72" s="491"/>
      <c r="D72" s="467"/>
      <c r="E72" s="467"/>
      <c r="F72" s="467"/>
      <c r="G72" s="467"/>
      <c r="H72" s="467"/>
      <c r="I72" s="467"/>
      <c r="J72" s="467"/>
      <c r="K72" s="467"/>
      <c r="L72" s="467"/>
      <c r="M72" s="468"/>
      <c r="N72" s="2518"/>
      <c r="O72" s="2518"/>
      <c r="P72" s="2516"/>
      <c r="Q72" s="2504"/>
      <c r="R72" s="2435"/>
      <c r="S72" s="2435"/>
      <c r="T72" s="2435"/>
      <c r="U72" s="2435"/>
      <c r="V72" s="2435"/>
      <c r="W72" s="2435"/>
      <c r="X72" s="2435"/>
      <c r="Y72" s="2435"/>
      <c r="Z72" s="2435"/>
      <c r="AA72" s="2435"/>
      <c r="AB72" s="2435"/>
      <c r="AC72" s="2435"/>
      <c r="AD72" s="2435"/>
    </row>
    <row r="73" spans="1:30" s="102" customFormat="1" ht="15.75" thickTop="1">
      <c r="A73" s="370"/>
      <c r="B73" s="469">
        <f>B24</f>
        <v>111</v>
      </c>
      <c r="C73" s="480"/>
      <c r="D73" s="480"/>
      <c r="E73" s="480"/>
      <c r="F73" s="480"/>
      <c r="G73" s="485"/>
      <c r="H73" s="485"/>
      <c r="I73" s="485"/>
      <c r="J73" s="485"/>
      <c r="K73" s="485"/>
      <c r="L73" s="485"/>
      <c r="M73" s="511"/>
      <c r="N73" s="2516"/>
      <c r="O73" s="2516"/>
      <c r="P73" s="2516"/>
      <c r="Q73" s="2504"/>
      <c r="R73" s="2435"/>
      <c r="S73" s="2435"/>
      <c r="T73" s="2435"/>
      <c r="U73" s="2435"/>
      <c r="V73" s="2435"/>
      <c r="W73" s="2435"/>
      <c r="X73" s="2435"/>
      <c r="Y73" s="2435"/>
      <c r="Z73" s="2435"/>
      <c r="AA73" s="2435"/>
      <c r="AB73" s="2435"/>
      <c r="AC73" s="2435"/>
      <c r="AD73" s="2435"/>
    </row>
    <row r="74" spans="1:30" s="102" customFormat="1" ht="15.75" thickBot="1">
      <c r="A74" s="370"/>
      <c r="B74" s="474"/>
      <c r="C74" s="491"/>
      <c r="D74" s="467"/>
      <c r="E74" s="467"/>
      <c r="F74" s="467"/>
      <c r="G74" s="467"/>
      <c r="H74" s="467"/>
      <c r="I74" s="467"/>
      <c r="J74" s="467"/>
      <c r="K74" s="467"/>
      <c r="L74" s="467"/>
      <c r="M74" s="468"/>
      <c r="N74" s="2518"/>
      <c r="O74" s="2518"/>
      <c r="P74" s="2516"/>
      <c r="Q74" s="2504"/>
      <c r="R74" s="2435"/>
      <c r="S74" s="2435"/>
      <c r="T74" s="2435"/>
      <c r="U74" s="2435"/>
      <c r="V74" s="2435"/>
      <c r="W74" s="2435"/>
      <c r="X74" s="2435"/>
      <c r="Y74" s="2435"/>
      <c r="Z74" s="2435"/>
      <c r="AA74" s="2435"/>
      <c r="AB74" s="2435"/>
      <c r="AC74" s="2435"/>
      <c r="AD74" s="2435"/>
    </row>
    <row r="75" spans="1:30" s="408" customFormat="1" ht="15.75" thickTop="1">
      <c r="A75" s="484"/>
      <c r="B75" s="469">
        <f>B25</f>
        <v>111</v>
      </c>
      <c r="C75" s="480"/>
      <c r="D75" s="480"/>
      <c r="E75" s="480"/>
      <c r="F75" s="480"/>
      <c r="G75" s="485"/>
      <c r="H75" s="486"/>
      <c r="I75" s="486"/>
      <c r="J75" s="486"/>
      <c r="K75" s="486"/>
      <c r="L75" s="487"/>
      <c r="M75" s="488"/>
      <c r="N75" s="2519"/>
      <c r="O75" s="2519"/>
      <c r="P75" s="2519"/>
      <c r="Q75" s="2511"/>
      <c r="R75" s="2489"/>
      <c r="S75" s="2489"/>
      <c r="T75" s="2489"/>
      <c r="U75" s="2489"/>
      <c r="V75" s="2489"/>
      <c r="W75" s="2489"/>
      <c r="X75" s="2489"/>
      <c r="Y75" s="2489"/>
      <c r="Z75" s="2489"/>
      <c r="AA75" s="2489"/>
      <c r="AB75" s="2489"/>
      <c r="AC75" s="2489"/>
      <c r="AD75" s="2489"/>
    </row>
    <row r="76" spans="1:30" s="408" customFormat="1" ht="15.75" thickBot="1">
      <c r="A76" s="484"/>
      <c r="B76" s="474"/>
      <c r="C76" s="491"/>
      <c r="D76" s="491"/>
      <c r="E76" s="491"/>
      <c r="F76" s="491"/>
      <c r="G76" s="467"/>
      <c r="H76" s="467"/>
      <c r="I76" s="467"/>
      <c r="J76" s="467"/>
      <c r="K76" s="467"/>
      <c r="L76" s="467"/>
      <c r="M76" s="468"/>
      <c r="N76" s="2519"/>
      <c r="O76" s="2519"/>
      <c r="P76" s="2519"/>
      <c r="Q76" s="2511"/>
      <c r="R76" s="2489"/>
      <c r="S76" s="2489"/>
      <c r="T76" s="2489"/>
      <c r="U76" s="2489"/>
      <c r="V76" s="2489"/>
      <c r="W76" s="2489"/>
      <c r="X76" s="2489"/>
      <c r="Y76" s="2489"/>
      <c r="Z76" s="2489"/>
      <c r="AA76" s="2489"/>
      <c r="AB76" s="2489"/>
      <c r="AC76" s="2489"/>
      <c r="AD76" s="2489"/>
    </row>
    <row r="77" spans="1:30" ht="15" thickTop="1">
      <c r="A77" s="379" t="s">
        <v>1688</v>
      </c>
      <c r="B77" s="460" t="s">
        <v>1734</v>
      </c>
      <c r="C77" s="485"/>
      <c r="D77" s="485"/>
      <c r="E77" s="462"/>
      <c r="F77" s="462"/>
      <c r="G77" s="462"/>
      <c r="H77" s="462"/>
      <c r="I77" s="462"/>
      <c r="J77" s="462"/>
      <c r="K77" s="463"/>
      <c r="L77" s="464"/>
      <c r="M77" s="465"/>
      <c r="N77" s="2517"/>
      <c r="O77" s="2517"/>
      <c r="P77" s="2516"/>
      <c r="Q77" s="2504"/>
      <c r="R77" s="2483"/>
      <c r="S77" s="2483"/>
      <c r="T77" s="2483"/>
      <c r="U77" s="2483"/>
      <c r="V77" s="2483"/>
      <c r="W77" s="2483"/>
      <c r="X77" s="2483"/>
      <c r="Y77" s="2483"/>
      <c r="Z77" s="2483"/>
      <c r="AA77" s="2483"/>
      <c r="AB77" s="2483"/>
      <c r="AC77" s="2483"/>
      <c r="AD77" s="2483"/>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18"/>
      <c r="O78" s="2518"/>
      <c r="P78" s="2516"/>
      <c r="Q78" s="2504"/>
      <c r="R78" s="2483"/>
      <c r="S78" s="2483"/>
      <c r="T78" s="2483"/>
      <c r="U78" s="2483"/>
      <c r="V78" s="2483"/>
      <c r="W78" s="2483"/>
      <c r="X78" s="2483"/>
      <c r="Y78" s="2483"/>
      <c r="Z78" s="2483"/>
      <c r="AA78" s="2483"/>
      <c r="AB78" s="2483"/>
      <c r="AC78" s="2483"/>
      <c r="AD78" s="2483"/>
    </row>
    <row r="79" spans="1:30" ht="15.75" thickTop="1">
      <c r="A79" s="367"/>
      <c r="B79" s="469" t="s">
        <v>1849</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6"/>
      <c r="O79" s="2516"/>
      <c r="P79" s="2516"/>
      <c r="Q79" s="2504"/>
      <c r="R79" s="2483"/>
      <c r="S79" s="2483"/>
      <c r="T79" s="2483"/>
      <c r="U79" s="2483"/>
      <c r="V79" s="2483"/>
      <c r="W79" s="2483"/>
      <c r="X79" s="2483"/>
      <c r="Y79" s="2483"/>
      <c r="Z79" s="2483"/>
      <c r="AA79" s="2483"/>
      <c r="AB79" s="2483"/>
      <c r="AC79" s="2483"/>
      <c r="AD79" s="2483"/>
    </row>
    <row r="80" spans="1:30" ht="15">
      <c r="A80" s="367"/>
      <c r="B80" s="477"/>
      <c r="C80" s="530">
        <v>0.5</v>
      </c>
      <c r="D80" s="530">
        <v>0.6</v>
      </c>
      <c r="E80" s="530">
        <v>0.7</v>
      </c>
      <c r="F80" s="530">
        <v>0.8</v>
      </c>
      <c r="G80" s="530">
        <v>0.9</v>
      </c>
      <c r="H80" s="530">
        <v>1.0001</v>
      </c>
      <c r="I80" s="580"/>
      <c r="J80" s="580"/>
      <c r="K80" s="587"/>
      <c r="L80" s="588"/>
      <c r="M80" s="589"/>
      <c r="N80" s="2516"/>
      <c r="O80" s="2516"/>
      <c r="P80" s="2516"/>
      <c r="Q80" s="2504"/>
      <c r="R80" s="2483"/>
      <c r="S80" s="2483"/>
      <c r="T80" s="2483"/>
      <c r="U80" s="2483"/>
      <c r="V80" s="2483"/>
      <c r="W80" s="2483"/>
      <c r="X80" s="2483"/>
      <c r="Y80" s="2483"/>
      <c r="Z80" s="2483"/>
      <c r="AA80" s="2483"/>
      <c r="AB80" s="2483"/>
      <c r="AC80" s="2483"/>
      <c r="AD80" s="2483"/>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18"/>
      <c r="O81" s="2518"/>
      <c r="P81" s="2519"/>
      <c r="Q81" s="2511"/>
      <c r="R81" s="2489"/>
      <c r="S81" s="2489"/>
      <c r="T81" s="2489"/>
      <c r="U81" s="2489"/>
      <c r="V81" s="2489"/>
      <c r="W81" s="2489"/>
      <c r="X81" s="2489"/>
      <c r="Y81" s="2489"/>
      <c r="Z81" s="2489"/>
      <c r="AA81" s="2489"/>
      <c r="AB81" s="2489"/>
      <c r="AC81" s="2489"/>
      <c r="AD81" s="2489"/>
    </row>
    <row r="82" spans="1:30" ht="15" thickTop="1">
      <c r="A82" s="409"/>
      <c r="B82" s="477" t="s">
        <v>1850</v>
      </c>
      <c r="C82" s="485"/>
      <c r="D82" s="485"/>
      <c r="E82" s="513"/>
      <c r="F82" s="513"/>
      <c r="G82" s="513"/>
      <c r="H82" s="513"/>
      <c r="I82" s="513"/>
      <c r="J82" s="513"/>
      <c r="K82" s="514"/>
      <c r="L82" s="515"/>
      <c r="M82" s="516"/>
      <c r="N82" s="2517"/>
      <c r="O82" s="2517"/>
      <c r="P82" s="2516"/>
      <c r="Q82" s="2504"/>
      <c r="R82" s="2483"/>
      <c r="S82" s="2483"/>
      <c r="T82" s="2483"/>
      <c r="U82" s="2483"/>
      <c r="V82" s="2483"/>
      <c r="W82" s="2483"/>
      <c r="X82" s="2483"/>
      <c r="Y82" s="2483"/>
      <c r="Z82" s="2483"/>
      <c r="AA82" s="2483"/>
      <c r="AB82" s="2483"/>
      <c r="AC82" s="2483"/>
      <c r="AD82" s="2483"/>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18"/>
      <c r="O83" s="2518"/>
      <c r="P83" s="2516"/>
      <c r="Q83" s="2504"/>
      <c r="R83" s="2483"/>
      <c r="S83" s="2483"/>
      <c r="T83" s="2483"/>
      <c r="U83" s="2483"/>
      <c r="V83" s="2483"/>
      <c r="W83" s="2483"/>
      <c r="X83" s="2483"/>
      <c r="Y83" s="2483"/>
      <c r="Z83" s="2483"/>
      <c r="AA83" s="2483"/>
      <c r="AB83" s="2483"/>
      <c r="AC83" s="2483"/>
      <c r="AD83" s="2483"/>
    </row>
    <row r="84" spans="1:30" ht="15" thickTop="1">
      <c r="A84" s="409"/>
      <c r="B84" s="469" t="s">
        <v>1858</v>
      </c>
      <c r="C84" s="485"/>
      <c r="D84" s="485"/>
      <c r="E84" s="485"/>
      <c r="F84" s="485"/>
      <c r="G84" s="485"/>
      <c r="H84" s="485"/>
      <c r="I84" s="513"/>
      <c r="J84" s="513"/>
      <c r="K84" s="514"/>
      <c r="L84" s="515"/>
      <c r="M84" s="516"/>
      <c r="N84" s="2517"/>
      <c r="O84" s="2517"/>
      <c r="P84" s="2516"/>
      <c r="Q84" s="2504"/>
      <c r="R84" s="2483"/>
      <c r="S84" s="2483"/>
      <c r="T84" s="2483"/>
      <c r="U84" s="2483"/>
      <c r="V84" s="2483"/>
      <c r="W84" s="2483"/>
      <c r="X84" s="2483"/>
      <c r="Y84" s="2483"/>
      <c r="Z84" s="2483"/>
      <c r="AA84" s="2483"/>
      <c r="AB84" s="2483"/>
      <c r="AC84" s="2483"/>
      <c r="AD84" s="2483"/>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18"/>
      <c r="O85" s="2518"/>
      <c r="P85" s="2516"/>
      <c r="Q85" s="2504"/>
      <c r="R85" s="2483"/>
      <c r="S85" s="2483"/>
      <c r="T85" s="2483"/>
      <c r="U85" s="2483"/>
      <c r="V85" s="2483"/>
      <c r="W85" s="2483"/>
      <c r="X85" s="2483"/>
      <c r="Y85" s="2483"/>
      <c r="Z85" s="2483"/>
      <c r="AA85" s="2483"/>
      <c r="AB85" s="2483"/>
      <c r="AC85" s="2483"/>
      <c r="AD85" s="2483"/>
    </row>
    <row r="86" spans="1:30" ht="15" thickTop="1">
      <c r="A86" s="409"/>
      <c r="B86" s="477" t="s">
        <v>1859</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6" t="str">
        <f>M87&amp;"(含)"&amp;"-"&amp;P87</f>
        <v>(含)-</v>
      </c>
      <c r="N86" s="2517"/>
      <c r="O86" s="2517"/>
      <c r="P86" s="2516"/>
      <c r="Q86" s="2504"/>
      <c r="R86" s="2483"/>
      <c r="S86" s="2483"/>
      <c r="T86" s="2483"/>
      <c r="U86" s="2483"/>
      <c r="V86" s="2483"/>
      <c r="W86" s="2483"/>
      <c r="X86" s="2483"/>
      <c r="Y86" s="2483"/>
      <c r="Z86" s="2483"/>
      <c r="AA86" s="2483"/>
      <c r="AB86" s="2483"/>
      <c r="AC86" s="2483"/>
      <c r="AD86" s="2483"/>
    </row>
    <row r="87" spans="1:30">
      <c r="A87" s="409"/>
      <c r="B87" s="477"/>
      <c r="C87" s="6"/>
      <c r="D87" s="6"/>
      <c r="E87" s="6"/>
      <c r="F87" s="6"/>
      <c r="G87" s="6"/>
      <c r="H87" s="6"/>
      <c r="I87" s="6"/>
      <c r="J87" s="524"/>
      <c r="K87" s="524"/>
      <c r="L87" s="525"/>
      <c r="M87" s="526"/>
      <c r="N87" s="2517"/>
      <c r="O87" s="2517"/>
      <c r="P87" s="2516"/>
      <c r="Q87" s="2504"/>
      <c r="R87" s="2483"/>
      <c r="S87" s="2483"/>
      <c r="T87" s="2483"/>
      <c r="U87" s="2483"/>
      <c r="V87" s="2483"/>
      <c r="W87" s="2483"/>
      <c r="X87" s="2483"/>
      <c r="Y87" s="2483"/>
      <c r="Z87" s="2483"/>
      <c r="AA87" s="2483"/>
      <c r="AB87" s="2483"/>
      <c r="AC87" s="2483"/>
      <c r="AD87" s="2483"/>
    </row>
    <row r="88" spans="1:30" ht="15.75" thickBot="1">
      <c r="A88" s="367"/>
      <c r="B88" s="474"/>
      <c r="C88" s="491"/>
      <c r="D88" s="467"/>
      <c r="E88" s="467"/>
      <c r="F88" s="467"/>
      <c r="G88" s="467"/>
      <c r="H88" s="467"/>
      <c r="I88" s="467"/>
      <c r="J88" s="467"/>
      <c r="K88" s="467"/>
      <c r="L88" s="467"/>
      <c r="M88" s="467"/>
      <c r="N88" s="2518"/>
      <c r="O88" s="2518"/>
      <c r="P88" s="2516"/>
      <c r="Q88" s="2504"/>
      <c r="R88" s="2483"/>
      <c r="S88" s="2483"/>
      <c r="T88" s="2483"/>
      <c r="U88" s="2483"/>
      <c r="V88" s="2483"/>
      <c r="W88" s="2483"/>
      <c r="X88" s="2483"/>
      <c r="Y88" s="2483"/>
      <c r="Z88" s="2483"/>
      <c r="AA88" s="2483"/>
      <c r="AB88" s="2483"/>
      <c r="AC88" s="2483"/>
      <c r="AD88" s="2483"/>
    </row>
    <row r="89" spans="1:30" s="408" customFormat="1" ht="15" thickTop="1">
      <c r="A89" s="406"/>
      <c r="B89" s="469" t="s">
        <v>1860</v>
      </c>
      <c r="C89" s="485"/>
      <c r="D89" s="485"/>
      <c r="E89" s="485"/>
      <c r="F89" s="485"/>
      <c r="G89" s="485"/>
      <c r="H89" s="485"/>
      <c r="I89" s="485"/>
      <c r="J89" s="485"/>
      <c r="K89" s="485"/>
      <c r="L89" s="485"/>
      <c r="M89" s="511"/>
      <c r="N89" s="2519"/>
      <c r="O89" s="2519"/>
      <c r="P89" s="2519"/>
      <c r="Q89" s="2511"/>
      <c r="R89" s="2489"/>
      <c r="S89" s="2489"/>
      <c r="T89" s="2489"/>
      <c r="U89" s="2489"/>
      <c r="V89" s="2489"/>
      <c r="W89" s="2489"/>
      <c r="X89" s="2489"/>
      <c r="Y89" s="2489"/>
      <c r="Z89" s="2489"/>
      <c r="AA89" s="2489"/>
      <c r="AB89" s="2489"/>
      <c r="AC89" s="2489"/>
      <c r="AD89" s="2489"/>
    </row>
    <row r="90" spans="1:30" s="408" customFormat="1" ht="15.75" thickBot="1">
      <c r="A90" s="484"/>
      <c r="B90" s="474"/>
      <c r="C90" s="491"/>
      <c r="D90" s="467"/>
      <c r="E90" s="467"/>
      <c r="F90" s="467"/>
      <c r="G90" s="467"/>
      <c r="H90" s="467"/>
      <c r="I90" s="467"/>
      <c r="J90" s="467"/>
      <c r="K90" s="467"/>
      <c r="L90" s="467"/>
      <c r="M90" s="468"/>
      <c r="N90" s="2519"/>
      <c r="O90" s="2519"/>
      <c r="P90" s="2519"/>
      <c r="Q90" s="2511"/>
      <c r="R90" s="2489"/>
      <c r="S90" s="2489"/>
      <c r="T90" s="2489"/>
      <c r="U90" s="2489"/>
      <c r="V90" s="2489"/>
      <c r="W90" s="2489"/>
      <c r="X90" s="2489"/>
      <c r="Y90" s="2489"/>
      <c r="Z90" s="2489"/>
      <c r="AA90" s="2489"/>
      <c r="AB90" s="2489"/>
      <c r="AC90" s="2489"/>
      <c r="AD90" s="2489"/>
    </row>
    <row r="91" spans="1:30" ht="15" thickTop="1">
      <c r="A91" s="409"/>
      <c r="B91" s="469">
        <f>B32</f>
        <v>111</v>
      </c>
      <c r="C91" s="480"/>
      <c r="D91" s="480"/>
      <c r="E91" s="480"/>
      <c r="F91" s="480"/>
      <c r="G91" s="485"/>
      <c r="H91" s="486"/>
      <c r="I91" s="486"/>
      <c r="J91" s="486"/>
      <c r="K91" s="486"/>
      <c r="L91" s="487"/>
      <c r="M91" s="488"/>
      <c r="N91" s="2517"/>
      <c r="O91" s="2517"/>
      <c r="P91" s="2516"/>
      <c r="Q91" s="2504"/>
      <c r="R91" s="2483"/>
      <c r="S91" s="2483"/>
      <c r="T91" s="2483"/>
      <c r="U91" s="2483"/>
      <c r="V91" s="2483"/>
      <c r="W91" s="2483"/>
      <c r="X91" s="2483"/>
      <c r="Y91" s="2483"/>
      <c r="Z91" s="2483"/>
      <c r="AA91" s="2483"/>
      <c r="AB91" s="2483"/>
      <c r="AC91" s="2483"/>
      <c r="AD91" s="2483"/>
    </row>
    <row r="92" spans="1:30" ht="15.75" thickBot="1">
      <c r="A92" s="367"/>
      <c r="B92" s="474"/>
      <c r="C92" s="491"/>
      <c r="D92" s="467"/>
      <c r="E92" s="467"/>
      <c r="F92" s="467"/>
      <c r="G92" s="491"/>
      <c r="H92" s="493"/>
      <c r="I92" s="493"/>
      <c r="J92" s="493"/>
      <c r="K92" s="493"/>
      <c r="L92" s="493"/>
      <c r="M92" s="494"/>
      <c r="N92" s="2518"/>
      <c r="O92" s="2518"/>
      <c r="P92" s="2516"/>
      <c r="Q92" s="2504"/>
      <c r="R92" s="2483"/>
      <c r="S92" s="2483"/>
      <c r="T92" s="2483"/>
      <c r="U92" s="2483"/>
      <c r="V92" s="2483"/>
      <c r="W92" s="2483"/>
      <c r="X92" s="2483"/>
      <c r="Y92" s="2483"/>
      <c r="Z92" s="2483"/>
      <c r="AA92" s="2483"/>
      <c r="AB92" s="2483"/>
      <c r="AC92" s="2483"/>
      <c r="AD92" s="2483"/>
    </row>
    <row r="93" spans="1:30" ht="15" thickTop="1">
      <c r="A93" s="409"/>
      <c r="B93" s="469">
        <f>B33</f>
        <v>111</v>
      </c>
      <c r="C93" s="480"/>
      <c r="D93" s="480"/>
      <c r="E93" s="480"/>
      <c r="F93" s="480"/>
      <c r="G93" s="485"/>
      <c r="H93" s="486"/>
      <c r="I93" s="486"/>
      <c r="J93" s="486"/>
      <c r="K93" s="486"/>
      <c r="L93" s="487"/>
      <c r="M93" s="488"/>
      <c r="N93" s="2517"/>
      <c r="O93" s="2517"/>
      <c r="P93" s="2516"/>
      <c r="Q93" s="2504"/>
      <c r="R93" s="2483"/>
      <c r="S93" s="2483"/>
      <c r="T93" s="2483"/>
      <c r="U93" s="2483"/>
      <c r="V93" s="2483"/>
      <c r="W93" s="2483"/>
      <c r="X93" s="2483"/>
      <c r="Y93" s="2483"/>
      <c r="Z93" s="2483"/>
      <c r="AA93" s="2483"/>
      <c r="AB93" s="2483"/>
      <c r="AC93" s="2483"/>
      <c r="AD93" s="2483"/>
    </row>
    <row r="94" spans="1:30" ht="15.75" thickBot="1">
      <c r="A94" s="367"/>
      <c r="B94" s="474"/>
      <c r="C94" s="491"/>
      <c r="D94" s="467"/>
      <c r="E94" s="467"/>
      <c r="F94" s="467"/>
      <c r="G94" s="491"/>
      <c r="H94" s="493"/>
      <c r="I94" s="493"/>
      <c r="J94" s="493"/>
      <c r="K94" s="493"/>
      <c r="L94" s="493"/>
      <c r="M94" s="494"/>
      <c r="N94" s="2518"/>
      <c r="O94" s="2518"/>
      <c r="P94" s="2516"/>
      <c r="Q94" s="2504"/>
      <c r="R94" s="2483"/>
      <c r="S94" s="2483"/>
      <c r="T94" s="2483"/>
      <c r="U94" s="2483"/>
      <c r="V94" s="2483"/>
      <c r="W94" s="2483"/>
      <c r="X94" s="2483"/>
      <c r="Y94" s="2483"/>
      <c r="Z94" s="2483"/>
      <c r="AA94" s="2483"/>
      <c r="AB94" s="2483"/>
      <c r="AC94" s="2483"/>
      <c r="AD94" s="2483"/>
    </row>
    <row r="95" spans="1:30" ht="15" thickTop="1">
      <c r="A95" s="409"/>
      <c r="B95" s="559">
        <f>B34</f>
        <v>111</v>
      </c>
      <c r="C95" s="480"/>
      <c r="D95" s="480"/>
      <c r="E95" s="480"/>
      <c r="F95" s="480"/>
      <c r="G95" s="485"/>
      <c r="H95" s="486"/>
      <c r="I95" s="486"/>
      <c r="J95" s="486"/>
      <c r="K95" s="486"/>
      <c r="L95" s="487"/>
      <c r="M95" s="488"/>
      <c r="N95" s="2518"/>
      <c r="O95" s="2518"/>
      <c r="P95" s="2518"/>
      <c r="Q95" s="2532"/>
      <c r="R95" s="2483"/>
      <c r="S95" s="2483"/>
      <c r="T95" s="2483"/>
      <c r="U95" s="2483"/>
      <c r="V95" s="2483"/>
      <c r="W95" s="2483"/>
      <c r="X95" s="2483"/>
      <c r="Y95" s="2483"/>
      <c r="Z95" s="2483"/>
      <c r="AA95" s="2483"/>
      <c r="AB95" s="2483"/>
      <c r="AC95" s="2483"/>
      <c r="AD95" s="2483"/>
    </row>
    <row r="96" spans="1:30" ht="15.75" thickBot="1">
      <c r="A96" s="367"/>
      <c r="B96" s="474"/>
      <c r="C96" s="491"/>
      <c r="D96" s="491"/>
      <c r="E96" s="491"/>
      <c r="F96" s="491"/>
      <c r="G96" s="491"/>
      <c r="H96" s="493"/>
      <c r="I96" s="493"/>
      <c r="J96" s="493"/>
      <c r="K96" s="493"/>
      <c r="L96" s="493"/>
      <c r="M96" s="494"/>
      <c r="N96" s="2518"/>
      <c r="O96" s="2518"/>
      <c r="P96" s="2516"/>
      <c r="Q96" s="2504"/>
      <c r="R96" s="2483"/>
      <c r="S96" s="2483"/>
      <c r="T96" s="2483"/>
      <c r="U96" s="2483"/>
      <c r="V96" s="2483"/>
      <c r="W96" s="2483"/>
      <c r="X96" s="2483"/>
      <c r="Y96" s="2483"/>
      <c r="Z96" s="2483"/>
      <c r="AA96" s="2483"/>
      <c r="AB96" s="2483"/>
      <c r="AC96" s="2483"/>
      <c r="AD96" s="2483"/>
    </row>
    <row r="97" spans="1:30" ht="15" thickTop="1">
      <c r="N97" s="2483"/>
      <c r="O97" s="2483"/>
      <c r="P97" s="2483"/>
      <c r="Q97" s="2483"/>
      <c r="R97" s="2483"/>
      <c r="S97" s="2483"/>
      <c r="T97" s="2483"/>
      <c r="U97" s="2483"/>
      <c r="V97" s="2483"/>
      <c r="W97" s="2483"/>
      <c r="X97" s="2483"/>
      <c r="Y97" s="2483"/>
      <c r="Z97" s="2483"/>
      <c r="AA97" s="2483"/>
      <c r="AB97" s="2483"/>
      <c r="AC97" s="2483"/>
      <c r="AD97" s="2483"/>
    </row>
    <row r="98" spans="1:30">
      <c r="A98" s="878"/>
      <c r="B98" s="878"/>
      <c r="C98" s="878"/>
      <c r="D98" s="878"/>
      <c r="E98" s="878"/>
      <c r="F98" s="878"/>
      <c r="G98" s="878"/>
      <c r="H98" s="878"/>
      <c r="I98" s="878"/>
      <c r="J98" s="878"/>
      <c r="K98" s="879"/>
      <c r="L98" s="880"/>
      <c r="M98" s="878"/>
      <c r="N98" s="2483"/>
      <c r="O98" s="2483"/>
      <c r="P98" s="2483"/>
      <c r="Q98" s="2483"/>
      <c r="R98" s="2483"/>
      <c r="S98" s="2483"/>
      <c r="T98" s="2483"/>
      <c r="U98" s="2483"/>
      <c r="V98" s="2483"/>
      <c r="W98" s="2483"/>
      <c r="X98" s="2483"/>
      <c r="Y98" s="2483"/>
      <c r="Z98" s="2483"/>
      <c r="AA98" s="2483"/>
      <c r="AB98" s="2483"/>
      <c r="AC98" s="2483"/>
      <c r="AD98" s="2483"/>
    </row>
    <row r="99" spans="1:30">
      <c r="A99" s="878"/>
      <c r="B99" s="878"/>
      <c r="C99" s="878"/>
      <c r="D99" s="878"/>
      <c r="E99" s="878"/>
      <c r="F99" s="878"/>
      <c r="G99" s="878"/>
      <c r="H99" s="878"/>
      <c r="I99" s="878"/>
      <c r="J99" s="878"/>
      <c r="K99" s="879"/>
      <c r="L99" s="880"/>
      <c r="M99" s="878"/>
      <c r="N99" s="2483"/>
      <c r="O99" s="2483"/>
      <c r="P99" s="2483"/>
      <c r="Q99" s="2483"/>
      <c r="R99" s="2483"/>
      <c r="S99" s="2483"/>
      <c r="T99" s="2483"/>
      <c r="U99" s="2483"/>
      <c r="V99" s="2483"/>
      <c r="W99" s="2483"/>
      <c r="X99" s="2483"/>
      <c r="Y99" s="2483"/>
      <c r="Z99" s="2483"/>
      <c r="AA99" s="2483"/>
      <c r="AB99" s="2483"/>
      <c r="AC99" s="2483"/>
      <c r="AD99" s="2483"/>
    </row>
    <row r="100" spans="1:30">
      <c r="A100" s="878"/>
      <c r="B100" s="878"/>
      <c r="C100" s="878"/>
      <c r="D100" s="878"/>
      <c r="E100" s="878"/>
      <c r="F100" s="878"/>
      <c r="G100" s="878"/>
      <c r="H100" s="878"/>
      <c r="I100" s="878"/>
      <c r="J100" s="878"/>
      <c r="K100" s="879"/>
      <c r="L100" s="880"/>
      <c r="M100" s="878"/>
      <c r="N100" s="2483"/>
      <c r="O100" s="2483"/>
      <c r="P100" s="2483"/>
      <c r="Q100" s="2483"/>
      <c r="R100" s="2483"/>
      <c r="S100" s="2483"/>
      <c r="T100" s="2483"/>
      <c r="U100" s="2483"/>
      <c r="V100" s="2483"/>
      <c r="W100" s="2483"/>
      <c r="X100" s="2483"/>
      <c r="Y100" s="2483"/>
      <c r="Z100" s="2483"/>
      <c r="AA100" s="2483"/>
      <c r="AB100" s="2483"/>
      <c r="AC100" s="2483"/>
      <c r="AD100" s="2483"/>
    </row>
    <row r="101" spans="1:30">
      <c r="A101" s="878"/>
      <c r="B101" s="878"/>
      <c r="C101" s="878"/>
      <c r="D101" s="878"/>
      <c r="E101" s="878"/>
      <c r="F101" s="878"/>
      <c r="G101" s="878"/>
      <c r="H101" s="878"/>
      <c r="I101" s="878"/>
      <c r="J101" s="878"/>
      <c r="K101" s="879"/>
      <c r="L101" s="880"/>
      <c r="M101" s="878"/>
      <c r="N101" s="2483"/>
      <c r="O101" s="2483"/>
      <c r="P101" s="2483"/>
      <c r="Q101" s="2483"/>
      <c r="R101" s="2483"/>
      <c r="S101" s="2483"/>
      <c r="T101" s="2483"/>
      <c r="U101" s="2483"/>
      <c r="V101" s="2483"/>
      <c r="W101" s="2483"/>
      <c r="X101" s="2483"/>
      <c r="Y101" s="2483"/>
      <c r="Z101" s="2483"/>
      <c r="AA101" s="2483"/>
      <c r="AB101" s="2483"/>
      <c r="AC101" s="2483"/>
      <c r="AD101" s="2483"/>
    </row>
    <row r="102" spans="1:30">
      <c r="A102" s="878"/>
      <c r="B102" s="878"/>
      <c r="C102" s="878"/>
      <c r="D102" s="878"/>
      <c r="E102" s="878"/>
      <c r="F102" s="878"/>
      <c r="G102" s="878"/>
      <c r="H102" s="878"/>
      <c r="I102" s="878"/>
      <c r="J102" s="878"/>
      <c r="K102" s="879"/>
      <c r="L102" s="880"/>
      <c r="M102" s="878"/>
      <c r="N102" s="2483"/>
      <c r="O102" s="2483"/>
      <c r="P102" s="2483"/>
      <c r="Q102" s="2483"/>
      <c r="R102" s="2483"/>
      <c r="S102" s="2483"/>
      <c r="T102" s="2483"/>
      <c r="U102" s="2483"/>
      <c r="V102" s="2483"/>
      <c r="W102" s="2483"/>
      <c r="X102" s="2483"/>
      <c r="Y102" s="2483"/>
      <c r="Z102" s="2483"/>
      <c r="AA102" s="2483"/>
      <c r="AB102" s="2483"/>
      <c r="AC102" s="2483"/>
      <c r="AD102" s="2483"/>
    </row>
    <row r="103" spans="1:30">
      <c r="A103" s="878"/>
      <c r="B103" s="878"/>
      <c r="C103" s="878"/>
      <c r="D103" s="878"/>
      <c r="E103" s="878"/>
      <c r="F103" s="878"/>
      <c r="G103" s="878"/>
      <c r="H103" s="878"/>
      <c r="I103" s="878"/>
      <c r="J103" s="878"/>
      <c r="K103" s="879"/>
      <c r="L103" s="880"/>
      <c r="M103" s="878"/>
      <c r="N103" s="878"/>
      <c r="O103" s="878"/>
      <c r="P103" s="2483"/>
      <c r="Q103" s="2483"/>
      <c r="R103" s="2483"/>
      <c r="S103" s="2483"/>
      <c r="T103" s="2483"/>
      <c r="U103" s="2483"/>
      <c r="V103" s="2483"/>
      <c r="W103" s="2483"/>
      <c r="X103" s="2483"/>
      <c r="Y103" s="2483"/>
      <c r="Z103" s="2483"/>
      <c r="AA103" s="2483"/>
      <c r="AB103" s="2483"/>
      <c r="AC103" s="2483"/>
      <c r="AD103" s="2483"/>
    </row>
    <row r="104" spans="1:30">
      <c r="A104" s="878"/>
      <c r="B104" s="878"/>
      <c r="C104" s="878"/>
      <c r="D104" s="878"/>
      <c r="E104" s="878"/>
      <c r="F104" s="878"/>
      <c r="G104" s="878"/>
      <c r="H104" s="878"/>
      <c r="I104" s="878"/>
      <c r="J104" s="878"/>
      <c r="K104" s="879"/>
      <c r="L104" s="880"/>
      <c r="M104" s="878"/>
      <c r="N104" s="878"/>
      <c r="O104" s="878"/>
      <c r="P104" s="878"/>
      <c r="Q104" s="878"/>
      <c r="R104" s="878"/>
      <c r="S104" s="878"/>
      <c r="T104" s="878"/>
    </row>
    <row r="105" spans="1:30">
      <c r="A105" s="878"/>
      <c r="B105" s="878"/>
      <c r="C105" s="878"/>
      <c r="D105" s="878"/>
      <c r="E105" s="878"/>
      <c r="F105" s="878"/>
      <c r="G105" s="878"/>
      <c r="H105" s="878"/>
      <c r="I105" s="878"/>
      <c r="J105" s="878"/>
      <c r="K105" s="879"/>
      <c r="L105" s="880"/>
      <c r="M105" s="878"/>
      <c r="N105" s="878"/>
      <c r="O105" s="878"/>
      <c r="P105" s="878"/>
      <c r="Q105" s="878"/>
      <c r="R105" s="878"/>
      <c r="S105" s="878"/>
      <c r="T105" s="878"/>
    </row>
    <row r="106" spans="1:30">
      <c r="A106" s="878"/>
      <c r="B106" s="878"/>
      <c r="C106" s="878"/>
      <c r="D106" s="878"/>
      <c r="E106" s="878"/>
      <c r="F106" s="878"/>
      <c r="G106" s="878"/>
      <c r="H106" s="878"/>
      <c r="I106" s="878"/>
      <c r="J106" s="878"/>
      <c r="K106" s="879"/>
      <c r="L106" s="880"/>
      <c r="M106" s="878"/>
      <c r="N106" s="878"/>
      <c r="O106" s="878"/>
      <c r="P106" s="878"/>
      <c r="Q106" s="878"/>
      <c r="R106" s="878"/>
      <c r="S106" s="878"/>
      <c r="T106" s="878"/>
    </row>
    <row r="107" spans="1:30">
      <c r="A107" s="878"/>
      <c r="B107" s="878"/>
      <c r="C107" s="878"/>
      <c r="D107" s="878"/>
      <c r="E107" s="878"/>
      <c r="F107" s="878"/>
      <c r="G107" s="878"/>
      <c r="H107" s="878"/>
      <c r="I107" s="878"/>
      <c r="J107" s="878"/>
      <c r="K107" s="879"/>
      <c r="L107" s="880"/>
      <c r="M107" s="878"/>
      <c r="N107" s="878"/>
      <c r="O107" s="878"/>
      <c r="P107" s="878"/>
      <c r="Q107" s="878"/>
      <c r="R107" s="878"/>
      <c r="S107" s="878"/>
      <c r="T107" s="878"/>
    </row>
    <row r="108" spans="1:30">
      <c r="A108" s="878"/>
      <c r="B108" s="878"/>
      <c r="C108" s="878"/>
      <c r="D108" s="878"/>
      <c r="E108" s="878"/>
      <c r="F108" s="878"/>
      <c r="G108" s="878"/>
      <c r="H108" s="878"/>
      <c r="I108" s="878"/>
      <c r="J108" s="878"/>
      <c r="K108" s="879"/>
      <c r="L108" s="880"/>
      <c r="M108" s="878"/>
      <c r="N108" s="878"/>
      <c r="O108" s="878"/>
      <c r="P108" s="878"/>
      <c r="Q108" s="878"/>
      <c r="R108" s="878"/>
      <c r="S108" s="878"/>
      <c r="T108" s="878"/>
    </row>
    <row r="109" spans="1:30">
      <c r="A109" s="878"/>
      <c r="B109" s="878"/>
      <c r="C109" s="878"/>
      <c r="D109" s="878"/>
      <c r="E109" s="878"/>
      <c r="F109" s="878"/>
      <c r="G109" s="878"/>
      <c r="H109" s="878"/>
      <c r="I109" s="878"/>
      <c r="J109" s="878"/>
      <c r="K109" s="879"/>
      <c r="L109" s="880"/>
      <c r="M109" s="878"/>
      <c r="N109" s="878"/>
      <c r="O109" s="878"/>
      <c r="P109" s="878"/>
      <c r="Q109" s="878"/>
      <c r="R109" s="878"/>
      <c r="S109" s="878"/>
      <c r="T109" s="878"/>
    </row>
    <row r="110" spans="1:30">
      <c r="A110" s="878"/>
      <c r="B110" s="878"/>
      <c r="C110" s="878"/>
      <c r="D110" s="878"/>
      <c r="E110" s="878"/>
      <c r="F110" s="878"/>
      <c r="G110" s="878"/>
      <c r="H110" s="878"/>
      <c r="I110" s="878"/>
      <c r="J110" s="878"/>
      <c r="K110" s="879"/>
      <c r="L110" s="880"/>
      <c r="M110" s="878"/>
      <c r="N110" s="878"/>
      <c r="O110" s="878"/>
      <c r="P110" s="878"/>
      <c r="Q110" s="878"/>
      <c r="R110" s="878"/>
      <c r="S110" s="878"/>
      <c r="T110" s="878"/>
    </row>
    <row r="111" spans="1:30">
      <c r="A111" s="878"/>
      <c r="B111" s="878"/>
      <c r="C111" s="878"/>
      <c r="D111" s="878"/>
      <c r="E111" s="878"/>
      <c r="F111" s="878"/>
      <c r="G111" s="878"/>
      <c r="H111" s="878"/>
      <c r="I111" s="878"/>
      <c r="J111" s="878"/>
      <c r="K111" s="879"/>
      <c r="L111" s="880"/>
      <c r="M111" s="878"/>
      <c r="N111" s="878"/>
      <c r="O111" s="878"/>
      <c r="P111" s="878"/>
      <c r="Q111" s="878"/>
      <c r="R111" s="878"/>
      <c r="S111" s="878"/>
      <c r="T111" s="878"/>
    </row>
    <row r="112" spans="1:30">
      <c r="A112" s="878"/>
      <c r="B112" s="878"/>
      <c r="C112" s="878"/>
      <c r="D112" s="878"/>
      <c r="E112" s="878"/>
      <c r="F112" s="878"/>
      <c r="G112" s="878"/>
      <c r="H112" s="878"/>
      <c r="I112" s="878"/>
      <c r="J112" s="878"/>
      <c r="K112" s="879"/>
      <c r="L112" s="880"/>
      <c r="M112" s="878"/>
      <c r="N112" s="878"/>
      <c r="O112" s="878"/>
      <c r="P112" s="878"/>
      <c r="Q112" s="878"/>
      <c r="R112" s="878"/>
      <c r="S112" s="878"/>
      <c r="T112" s="878"/>
    </row>
    <row r="113" spans="1:20">
      <c r="A113" s="878"/>
      <c r="B113" s="878"/>
      <c r="C113" s="878"/>
      <c r="D113" s="878"/>
      <c r="E113" s="878"/>
      <c r="F113" s="878"/>
      <c r="G113" s="878"/>
      <c r="H113" s="878"/>
      <c r="I113" s="878"/>
      <c r="J113" s="878"/>
      <c r="K113" s="879"/>
      <c r="L113" s="880"/>
      <c r="M113" s="878"/>
      <c r="N113" s="878"/>
      <c r="O113" s="878"/>
      <c r="P113" s="878"/>
      <c r="Q113" s="878"/>
      <c r="R113" s="878"/>
      <c r="S113" s="878"/>
      <c r="T113" s="878"/>
    </row>
    <row r="114" spans="1:20">
      <c r="A114" s="878"/>
      <c r="B114" s="878"/>
      <c r="C114" s="878"/>
      <c r="D114" s="878"/>
      <c r="E114" s="878"/>
      <c r="F114" s="878"/>
      <c r="G114" s="878"/>
      <c r="H114" s="878"/>
      <c r="I114" s="878"/>
      <c r="J114" s="878"/>
      <c r="K114" s="879"/>
      <c r="L114" s="880"/>
      <c r="M114" s="878"/>
      <c r="N114" s="878"/>
      <c r="O114" s="878"/>
      <c r="P114" s="878"/>
      <c r="Q114" s="878"/>
      <c r="R114" s="878"/>
      <c r="S114" s="878"/>
      <c r="T114" s="878"/>
    </row>
    <row r="115" spans="1:20">
      <c r="A115" s="878"/>
      <c r="B115" s="878"/>
      <c r="C115" s="878"/>
      <c r="D115" s="878"/>
      <c r="E115" s="878"/>
      <c r="F115" s="878"/>
      <c r="G115" s="878"/>
      <c r="H115" s="878"/>
      <c r="I115" s="878"/>
      <c r="J115" s="878"/>
      <c r="K115" s="879"/>
      <c r="L115" s="880"/>
      <c r="M115" s="878"/>
      <c r="N115" s="878"/>
      <c r="O115" s="878"/>
      <c r="P115" s="878"/>
      <c r="Q115" s="878"/>
      <c r="R115" s="878"/>
      <c r="S115" s="878"/>
      <c r="T115" s="878"/>
    </row>
    <row r="116" spans="1:20">
      <c r="A116" s="878"/>
      <c r="B116" s="878"/>
      <c r="C116" s="878"/>
      <c r="D116" s="878"/>
      <c r="E116" s="878"/>
      <c r="F116" s="878"/>
      <c r="G116" s="878"/>
      <c r="H116" s="878"/>
      <c r="I116" s="878"/>
      <c r="J116" s="878"/>
      <c r="K116" s="879"/>
      <c r="L116" s="880"/>
      <c r="M116" s="878"/>
      <c r="N116" s="878"/>
      <c r="O116" s="878"/>
      <c r="P116" s="878"/>
      <c r="Q116" s="878"/>
      <c r="R116" s="878"/>
      <c r="S116" s="878"/>
      <c r="T116" s="878"/>
    </row>
    <row r="117" spans="1:20">
      <c r="A117" s="878"/>
      <c r="B117" s="878"/>
      <c r="C117" s="878"/>
      <c r="D117" s="878"/>
      <c r="E117" s="878"/>
      <c r="F117" s="878"/>
      <c r="G117" s="878"/>
      <c r="H117" s="878"/>
      <c r="I117" s="878"/>
      <c r="J117" s="878"/>
      <c r="K117" s="879"/>
      <c r="L117" s="880"/>
      <c r="M117" s="878"/>
      <c r="N117" s="878"/>
      <c r="O117" s="878"/>
      <c r="P117" s="878"/>
      <c r="Q117" s="878"/>
      <c r="R117" s="878"/>
      <c r="S117" s="878"/>
      <c r="T117" s="878"/>
    </row>
    <row r="118" spans="1:20">
      <c r="A118" s="878"/>
      <c r="B118" s="878"/>
      <c r="C118" s="878"/>
      <c r="D118" s="878"/>
      <c r="E118" s="878"/>
      <c r="F118" s="878"/>
      <c r="G118" s="878"/>
      <c r="H118" s="878"/>
      <c r="I118" s="878"/>
      <c r="J118" s="878"/>
      <c r="K118" s="879"/>
      <c r="L118" s="880"/>
      <c r="M118" s="878"/>
      <c r="N118" s="878"/>
      <c r="O118" s="878"/>
      <c r="P118" s="878"/>
      <c r="Q118" s="878"/>
      <c r="R118" s="878"/>
      <c r="S118" s="878"/>
      <c r="T118" s="878"/>
    </row>
    <row r="119" spans="1:20">
      <c r="A119" s="878"/>
      <c r="B119" s="878"/>
      <c r="C119" s="878"/>
      <c r="D119" s="878"/>
      <c r="E119" s="878"/>
      <c r="F119" s="878"/>
      <c r="G119" s="878"/>
      <c r="H119" s="878"/>
      <c r="I119" s="878"/>
      <c r="J119" s="878"/>
      <c r="K119" s="879"/>
      <c r="L119" s="880"/>
      <c r="M119" s="878"/>
      <c r="N119" s="878"/>
      <c r="O119" s="878"/>
      <c r="P119" s="878"/>
      <c r="Q119" s="878"/>
      <c r="R119" s="878"/>
      <c r="S119" s="878"/>
      <c r="T119" s="878"/>
    </row>
    <row r="120" spans="1:20">
      <c r="A120" s="878"/>
      <c r="B120" s="878"/>
      <c r="C120" s="878"/>
      <c r="D120" s="878"/>
      <c r="E120" s="878"/>
      <c r="F120" s="878"/>
      <c r="G120" s="878"/>
      <c r="H120" s="878"/>
      <c r="I120" s="878"/>
      <c r="J120" s="878"/>
      <c r="K120" s="879"/>
      <c r="L120" s="880"/>
      <c r="M120" s="878"/>
      <c r="N120" s="878"/>
      <c r="O120" s="878"/>
      <c r="P120" s="878"/>
      <c r="Q120" s="878"/>
      <c r="R120" s="878"/>
      <c r="S120" s="878"/>
      <c r="T120" s="878"/>
    </row>
    <row r="121" spans="1:20">
      <c r="A121" s="878"/>
      <c r="B121" s="878"/>
      <c r="C121" s="878"/>
      <c r="D121" s="878"/>
      <c r="E121" s="878"/>
      <c r="F121" s="878"/>
      <c r="G121" s="878"/>
      <c r="H121" s="878"/>
      <c r="I121" s="878"/>
      <c r="J121" s="878"/>
      <c r="K121" s="879"/>
      <c r="L121" s="880"/>
      <c r="M121" s="878"/>
      <c r="N121" s="878"/>
      <c r="O121" s="878"/>
      <c r="P121" s="878"/>
      <c r="Q121" s="878"/>
      <c r="R121" s="878"/>
      <c r="S121" s="878"/>
      <c r="T121" s="878"/>
    </row>
    <row r="122" spans="1:20">
      <c r="A122" s="878"/>
      <c r="B122" s="878"/>
      <c r="C122" s="878"/>
      <c r="D122" s="878"/>
      <c r="E122" s="878"/>
      <c r="F122" s="878"/>
      <c r="G122" s="878"/>
      <c r="H122" s="878"/>
      <c r="I122" s="878"/>
      <c r="J122" s="878"/>
      <c r="K122" s="879"/>
      <c r="L122" s="880"/>
      <c r="M122" s="878"/>
      <c r="N122" s="878"/>
      <c r="O122" s="878"/>
      <c r="P122" s="878"/>
      <c r="Q122" s="878"/>
      <c r="R122" s="878"/>
      <c r="S122" s="878"/>
      <c r="T122" s="878"/>
    </row>
    <row r="123" spans="1:20">
      <c r="A123" s="878"/>
      <c r="B123" s="878"/>
      <c r="C123" s="878"/>
      <c r="D123" s="878"/>
      <c r="E123" s="878"/>
      <c r="F123" s="878"/>
      <c r="G123" s="878"/>
      <c r="H123" s="878"/>
      <c r="I123" s="878"/>
      <c r="J123" s="878"/>
      <c r="K123" s="879"/>
      <c r="L123" s="880"/>
      <c r="M123" s="878"/>
      <c r="N123" s="878"/>
      <c r="O123" s="878"/>
      <c r="P123" s="878"/>
      <c r="Q123" s="878"/>
      <c r="R123" s="878"/>
      <c r="S123" s="878"/>
      <c r="T123" s="878"/>
    </row>
    <row r="124" spans="1:20">
      <c r="A124" s="878"/>
      <c r="B124" s="878"/>
      <c r="C124" s="878"/>
      <c r="D124" s="878"/>
      <c r="E124" s="878"/>
      <c r="F124" s="878"/>
      <c r="G124" s="878"/>
      <c r="H124" s="878"/>
      <c r="I124" s="878"/>
      <c r="J124" s="878"/>
      <c r="K124" s="879"/>
      <c r="L124" s="880"/>
      <c r="M124" s="878"/>
      <c r="N124" s="878"/>
      <c r="O124" s="878"/>
      <c r="P124" s="878"/>
      <c r="Q124" s="878"/>
      <c r="R124" s="878"/>
      <c r="S124" s="878"/>
      <c r="T124" s="878"/>
    </row>
    <row r="125" spans="1:20">
      <c r="A125" s="878"/>
      <c r="B125" s="878"/>
      <c r="C125" s="878"/>
      <c r="D125" s="878"/>
      <c r="E125" s="878"/>
      <c r="F125" s="878"/>
      <c r="G125" s="878"/>
      <c r="H125" s="878"/>
      <c r="I125" s="878"/>
      <c r="J125" s="878"/>
      <c r="K125" s="879"/>
      <c r="L125" s="880"/>
      <c r="M125" s="878"/>
      <c r="N125" s="878"/>
      <c r="O125" s="878"/>
      <c r="P125" s="878"/>
      <c r="Q125" s="878"/>
      <c r="R125" s="878"/>
      <c r="S125" s="878"/>
      <c r="T125" s="878"/>
    </row>
    <row r="126" spans="1:20">
      <c r="A126" s="878"/>
      <c r="B126" s="878"/>
      <c r="C126" s="878"/>
      <c r="D126" s="878"/>
      <c r="E126" s="878"/>
      <c r="F126" s="878"/>
      <c r="G126" s="878"/>
      <c r="H126" s="878"/>
      <c r="I126" s="878"/>
      <c r="J126" s="878"/>
      <c r="K126" s="879"/>
      <c r="L126" s="880"/>
      <c r="M126" s="878"/>
      <c r="N126" s="878"/>
      <c r="O126" s="878"/>
      <c r="P126" s="878"/>
      <c r="Q126" s="878"/>
      <c r="R126" s="878"/>
      <c r="S126" s="878"/>
      <c r="T126" s="878"/>
    </row>
    <row r="127" spans="1:20">
      <c r="A127" s="878"/>
      <c r="B127" s="878"/>
      <c r="C127" s="878"/>
      <c r="D127" s="878"/>
      <c r="E127" s="878"/>
      <c r="F127" s="878"/>
      <c r="G127" s="878"/>
      <c r="H127" s="878"/>
      <c r="I127" s="878"/>
      <c r="J127" s="878"/>
      <c r="K127" s="879"/>
      <c r="L127" s="880"/>
      <c r="M127" s="878"/>
      <c r="N127" s="878"/>
      <c r="O127" s="878"/>
      <c r="P127" s="878"/>
      <c r="Q127" s="878"/>
      <c r="R127" s="878"/>
      <c r="S127" s="878"/>
      <c r="T127" s="878"/>
    </row>
    <row r="128" spans="1:20">
      <c r="A128" s="878"/>
      <c r="B128" s="878"/>
      <c r="C128" s="878"/>
      <c r="D128" s="878"/>
      <c r="E128" s="878"/>
      <c r="F128" s="878"/>
      <c r="G128" s="878"/>
      <c r="H128" s="878"/>
      <c r="I128" s="878"/>
      <c r="J128" s="878"/>
      <c r="K128" s="879"/>
      <c r="L128" s="880"/>
      <c r="M128" s="878"/>
      <c r="N128" s="878"/>
      <c r="O128" s="878"/>
      <c r="P128" s="878"/>
      <c r="Q128" s="878"/>
      <c r="R128" s="878"/>
      <c r="S128" s="878"/>
      <c r="T128" s="878"/>
    </row>
    <row r="129" spans="1:20">
      <c r="A129" s="878"/>
      <c r="B129" s="878"/>
      <c r="C129" s="878"/>
      <c r="D129" s="878"/>
      <c r="E129" s="878"/>
      <c r="F129" s="878"/>
      <c r="G129" s="878"/>
      <c r="H129" s="878"/>
      <c r="I129" s="878"/>
      <c r="J129" s="878"/>
      <c r="K129" s="879"/>
      <c r="L129" s="880"/>
      <c r="M129" s="878"/>
      <c r="N129" s="878"/>
      <c r="O129" s="878"/>
      <c r="P129" s="878"/>
      <c r="Q129" s="878"/>
      <c r="R129" s="878"/>
      <c r="S129" s="878"/>
      <c r="T129" s="878"/>
    </row>
    <row r="130" spans="1:20">
      <c r="A130" s="878"/>
      <c r="B130" s="878"/>
      <c r="C130" s="878"/>
      <c r="D130" s="878"/>
      <c r="E130" s="878"/>
      <c r="F130" s="878"/>
      <c r="G130" s="878"/>
      <c r="H130" s="878"/>
      <c r="I130" s="878"/>
      <c r="J130" s="878"/>
      <c r="K130" s="879"/>
      <c r="L130" s="880"/>
      <c r="M130" s="878"/>
      <c r="N130" s="878"/>
      <c r="O130" s="878"/>
      <c r="P130" s="878"/>
      <c r="Q130" s="878"/>
      <c r="R130" s="878"/>
      <c r="S130" s="878"/>
      <c r="T130" s="878"/>
    </row>
    <row r="131" spans="1:20">
      <c r="A131" s="878"/>
      <c r="B131" s="878"/>
      <c r="C131" s="878"/>
      <c r="D131" s="878"/>
      <c r="E131" s="878"/>
      <c r="F131" s="878"/>
      <c r="G131" s="878"/>
      <c r="H131" s="878"/>
      <c r="I131" s="878"/>
      <c r="J131" s="878"/>
      <c r="K131" s="879"/>
      <c r="L131" s="880"/>
      <c r="M131" s="878"/>
      <c r="N131" s="878"/>
      <c r="O131" s="878"/>
      <c r="P131" s="878"/>
      <c r="Q131" s="878"/>
      <c r="R131" s="878"/>
      <c r="S131" s="878"/>
      <c r="T131" s="878"/>
    </row>
    <row r="132" spans="1:20">
      <c r="A132" s="878"/>
      <c r="B132" s="878"/>
      <c r="C132" s="878"/>
      <c r="D132" s="878"/>
      <c r="E132" s="878"/>
      <c r="F132" s="878"/>
      <c r="G132" s="878"/>
      <c r="H132" s="878"/>
      <c r="I132" s="878"/>
      <c r="J132" s="878"/>
      <c r="K132" s="879"/>
      <c r="L132" s="880"/>
      <c r="M132" s="878"/>
      <c r="N132" s="878"/>
      <c r="O132" s="878"/>
      <c r="P132" s="878"/>
      <c r="Q132" s="878"/>
      <c r="R132" s="878"/>
      <c r="S132" s="878"/>
      <c r="T132" s="878"/>
    </row>
    <row r="133" spans="1:20">
      <c r="A133" s="878"/>
      <c r="B133" s="878"/>
      <c r="C133" s="878"/>
      <c r="D133" s="878"/>
      <c r="E133" s="878"/>
      <c r="F133" s="878"/>
      <c r="G133" s="878"/>
      <c r="H133" s="878"/>
      <c r="I133" s="878"/>
      <c r="J133" s="878"/>
      <c r="K133" s="879"/>
      <c r="L133" s="880"/>
      <c r="M133" s="878"/>
      <c r="N133" s="878"/>
      <c r="O133" s="878"/>
      <c r="P133" s="878"/>
      <c r="Q133" s="878"/>
      <c r="R133" s="878"/>
      <c r="S133" s="878"/>
      <c r="T133" s="878"/>
    </row>
    <row r="134" spans="1:20">
      <c r="A134" s="878"/>
      <c r="B134" s="878"/>
      <c r="C134" s="878"/>
      <c r="D134" s="878"/>
      <c r="E134" s="878"/>
      <c r="F134" s="878"/>
      <c r="G134" s="878"/>
      <c r="H134" s="878"/>
      <c r="I134" s="878"/>
      <c r="J134" s="878"/>
      <c r="K134" s="879"/>
      <c r="L134" s="880"/>
      <c r="M134" s="878"/>
      <c r="N134" s="878"/>
      <c r="O134" s="878"/>
      <c r="P134" s="878"/>
      <c r="Q134" s="878"/>
      <c r="R134" s="878"/>
      <c r="S134" s="878"/>
      <c r="T134" s="878"/>
    </row>
    <row r="135" spans="1:20">
      <c r="A135" s="878"/>
      <c r="B135" s="878"/>
      <c r="C135" s="878"/>
      <c r="D135" s="878"/>
      <c r="E135" s="878"/>
      <c r="F135" s="878"/>
      <c r="G135" s="878"/>
      <c r="H135" s="878"/>
      <c r="I135" s="878"/>
      <c r="J135" s="878"/>
      <c r="K135" s="879"/>
      <c r="L135" s="880"/>
      <c r="M135" s="878"/>
      <c r="N135" s="878"/>
      <c r="O135" s="878"/>
      <c r="P135" s="878"/>
      <c r="Q135" s="878"/>
      <c r="R135" s="878"/>
      <c r="S135" s="878"/>
      <c r="T135" s="878"/>
    </row>
    <row r="136" spans="1:20">
      <c r="A136" s="878"/>
      <c r="B136" s="878"/>
      <c r="C136" s="878"/>
      <c r="D136" s="878"/>
      <c r="E136" s="878"/>
      <c r="F136" s="878"/>
      <c r="G136" s="878"/>
      <c r="H136" s="878"/>
      <c r="I136" s="878"/>
      <c r="J136" s="878"/>
      <c r="K136" s="879"/>
      <c r="L136" s="880"/>
      <c r="M136" s="878"/>
      <c r="N136" s="878"/>
      <c r="O136" s="878"/>
      <c r="P136" s="878"/>
      <c r="Q136" s="878"/>
      <c r="R136" s="878"/>
      <c r="S136" s="878"/>
      <c r="T136" s="878"/>
    </row>
    <row r="137" spans="1:20">
      <c r="A137" s="878"/>
      <c r="B137" s="878"/>
      <c r="C137" s="878"/>
      <c r="D137" s="878"/>
      <c r="E137" s="878"/>
      <c r="F137" s="878"/>
      <c r="G137" s="878"/>
      <c r="H137" s="878"/>
      <c r="I137" s="878"/>
      <c r="J137" s="878"/>
      <c r="K137" s="879"/>
      <c r="L137" s="880"/>
      <c r="M137" s="878"/>
      <c r="N137" s="878"/>
      <c r="O137" s="878"/>
      <c r="P137" s="878"/>
      <c r="Q137" s="878"/>
      <c r="R137" s="878"/>
      <c r="S137" s="878"/>
      <c r="T137" s="878"/>
    </row>
    <row r="138" spans="1:20">
      <c r="A138" s="878"/>
      <c r="B138" s="878"/>
      <c r="C138" s="878"/>
      <c r="D138" s="878"/>
      <c r="E138" s="878"/>
      <c r="F138" s="878"/>
      <c r="G138" s="878"/>
      <c r="H138" s="878"/>
      <c r="I138" s="878"/>
      <c r="J138" s="878"/>
      <c r="K138" s="879"/>
      <c r="L138" s="880"/>
      <c r="M138" s="878"/>
      <c r="N138" s="878"/>
      <c r="O138" s="878"/>
      <c r="P138" s="878"/>
      <c r="Q138" s="878"/>
      <c r="R138" s="878"/>
      <c r="S138" s="878"/>
      <c r="T138" s="878"/>
    </row>
    <row r="139" spans="1:20">
      <c r="A139" s="878"/>
      <c r="B139" s="878"/>
      <c r="C139" s="878"/>
      <c r="D139" s="878"/>
      <c r="E139" s="878"/>
      <c r="F139" s="878"/>
      <c r="G139" s="878"/>
      <c r="H139" s="878"/>
      <c r="I139" s="878"/>
      <c r="J139" s="878"/>
      <c r="K139" s="879"/>
      <c r="L139" s="880"/>
      <c r="M139" s="878"/>
      <c r="N139" s="878"/>
      <c r="O139" s="878"/>
      <c r="P139" s="878"/>
      <c r="Q139" s="878"/>
      <c r="R139" s="878"/>
      <c r="S139" s="878"/>
      <c r="T139" s="878"/>
    </row>
    <row r="140" spans="1:20">
      <c r="A140" s="878"/>
      <c r="B140" s="878"/>
      <c r="C140" s="878"/>
      <c r="D140" s="878"/>
      <c r="E140" s="878"/>
      <c r="F140" s="878"/>
      <c r="G140" s="878"/>
      <c r="H140" s="878"/>
      <c r="I140" s="878"/>
      <c r="J140" s="878"/>
      <c r="K140" s="879"/>
      <c r="L140" s="880"/>
      <c r="M140" s="878"/>
      <c r="N140" s="878"/>
      <c r="O140" s="878"/>
      <c r="P140" s="878"/>
      <c r="Q140" s="878"/>
      <c r="R140" s="878"/>
      <c r="S140" s="878"/>
      <c r="T140" s="878"/>
    </row>
    <row r="141" spans="1:20">
      <c r="A141" s="878"/>
      <c r="B141" s="878"/>
      <c r="C141" s="878"/>
      <c r="D141" s="878"/>
      <c r="E141" s="878"/>
      <c r="F141" s="878"/>
      <c r="G141" s="878"/>
      <c r="H141" s="878"/>
      <c r="I141" s="878"/>
      <c r="J141" s="878"/>
      <c r="K141" s="879"/>
      <c r="L141" s="880"/>
      <c r="M141" s="878"/>
      <c r="N141" s="878"/>
      <c r="O141" s="878"/>
      <c r="P141" s="878"/>
      <c r="Q141" s="878"/>
      <c r="R141" s="878"/>
      <c r="S141" s="878"/>
      <c r="T141" s="878"/>
    </row>
    <row r="142" spans="1:20">
      <c r="A142" s="878"/>
      <c r="B142" s="878"/>
      <c r="C142" s="878"/>
      <c r="D142" s="878"/>
      <c r="E142" s="878"/>
      <c r="F142" s="878"/>
      <c r="G142" s="878"/>
      <c r="H142" s="878"/>
      <c r="I142" s="878"/>
      <c r="J142" s="878"/>
      <c r="K142" s="879"/>
      <c r="L142" s="880"/>
      <c r="M142" s="878"/>
      <c r="N142" s="878"/>
      <c r="O142" s="878"/>
      <c r="P142" s="878"/>
      <c r="Q142" s="878"/>
      <c r="R142" s="878"/>
      <c r="S142" s="878"/>
      <c r="T142" s="878"/>
    </row>
    <row r="143" spans="1:20">
      <c r="A143" s="878"/>
      <c r="B143" s="878"/>
      <c r="C143" s="878"/>
      <c r="D143" s="878"/>
      <c r="E143" s="878"/>
      <c r="F143" s="878"/>
      <c r="G143" s="878"/>
      <c r="H143" s="878"/>
      <c r="I143" s="878"/>
      <c r="J143" s="878"/>
      <c r="K143" s="879"/>
      <c r="L143" s="880"/>
      <c r="M143" s="878"/>
      <c r="N143" s="878"/>
      <c r="O143" s="878"/>
      <c r="P143" s="878"/>
      <c r="Q143" s="878"/>
      <c r="R143" s="878"/>
      <c r="S143" s="878"/>
      <c r="T143" s="878"/>
    </row>
    <row r="144" spans="1:20">
      <c r="A144" s="878"/>
      <c r="B144" s="878"/>
      <c r="C144" s="878"/>
      <c r="D144" s="878"/>
      <c r="E144" s="878"/>
      <c r="F144" s="878"/>
      <c r="G144" s="878"/>
      <c r="H144" s="878"/>
      <c r="I144" s="878"/>
      <c r="J144" s="878"/>
      <c r="K144" s="879"/>
      <c r="L144" s="880"/>
      <c r="M144" s="878"/>
      <c r="N144" s="878"/>
      <c r="O144" s="878"/>
      <c r="P144" s="878"/>
      <c r="Q144" s="878"/>
      <c r="R144" s="878"/>
      <c r="S144" s="878"/>
      <c r="T144" s="878"/>
    </row>
    <row r="145" spans="1:20">
      <c r="A145" s="878"/>
      <c r="B145" s="878"/>
      <c r="C145" s="878"/>
      <c r="D145" s="878"/>
      <c r="E145" s="878"/>
      <c r="F145" s="878"/>
      <c r="G145" s="878"/>
      <c r="H145" s="878"/>
      <c r="I145" s="878"/>
      <c r="J145" s="878"/>
      <c r="K145" s="879"/>
      <c r="L145" s="880"/>
      <c r="M145" s="878"/>
      <c r="N145" s="878"/>
      <c r="O145" s="878"/>
      <c r="P145" s="878"/>
      <c r="Q145" s="878"/>
      <c r="R145" s="878"/>
      <c r="S145" s="878"/>
      <c r="T145" s="878"/>
    </row>
    <row r="146" spans="1:20">
      <c r="A146" s="878"/>
      <c r="B146" s="878"/>
      <c r="C146" s="878"/>
      <c r="D146" s="878"/>
      <c r="E146" s="878"/>
      <c r="F146" s="878"/>
      <c r="G146" s="878"/>
      <c r="H146" s="878"/>
      <c r="I146" s="878"/>
      <c r="J146" s="878"/>
      <c r="K146" s="879"/>
      <c r="L146" s="880"/>
      <c r="M146" s="878"/>
      <c r="N146" s="878"/>
      <c r="O146" s="878"/>
      <c r="P146" s="878"/>
      <c r="Q146" s="878"/>
      <c r="R146" s="878"/>
      <c r="S146" s="878"/>
      <c r="T146" s="878"/>
    </row>
    <row r="147" spans="1:20">
      <c r="A147" s="878"/>
      <c r="B147" s="878"/>
      <c r="C147" s="878"/>
      <c r="D147" s="878"/>
      <c r="E147" s="878"/>
      <c r="F147" s="878"/>
      <c r="G147" s="878"/>
      <c r="H147" s="878"/>
      <c r="I147" s="878"/>
      <c r="J147" s="878"/>
      <c r="K147" s="879"/>
      <c r="L147" s="880"/>
      <c r="M147" s="878"/>
      <c r="N147" s="878"/>
      <c r="O147" s="878"/>
      <c r="P147" s="878"/>
      <c r="Q147" s="878"/>
      <c r="R147" s="878"/>
      <c r="S147" s="878"/>
      <c r="T147" s="878"/>
    </row>
    <row r="148" spans="1:20">
      <c r="A148" s="878"/>
      <c r="B148" s="878"/>
      <c r="C148" s="878"/>
      <c r="D148" s="878"/>
      <c r="E148" s="878"/>
      <c r="F148" s="878"/>
      <c r="G148" s="878"/>
      <c r="H148" s="878"/>
      <c r="I148" s="878"/>
      <c r="J148" s="878"/>
      <c r="K148" s="879"/>
      <c r="L148" s="880"/>
      <c r="M148" s="878"/>
      <c r="N148" s="878"/>
      <c r="O148" s="878"/>
      <c r="P148" s="878"/>
      <c r="Q148" s="878"/>
      <c r="R148" s="878"/>
      <c r="S148" s="878"/>
      <c r="T148" s="878"/>
    </row>
    <row r="149" spans="1:20">
      <c r="A149" s="878"/>
      <c r="B149" s="878"/>
      <c r="C149" s="878"/>
      <c r="D149" s="878"/>
      <c r="E149" s="878"/>
      <c r="F149" s="878"/>
      <c r="G149" s="878"/>
      <c r="H149" s="878"/>
      <c r="I149" s="878"/>
      <c r="J149" s="878"/>
      <c r="K149" s="879"/>
      <c r="L149" s="880"/>
      <c r="M149" s="878"/>
      <c r="N149" s="878"/>
      <c r="O149" s="878"/>
      <c r="P149" s="878"/>
      <c r="Q149" s="878"/>
      <c r="R149" s="878"/>
      <c r="S149" s="878"/>
      <c r="T149" s="878"/>
    </row>
    <row r="150" spans="1:20">
      <c r="A150" s="878"/>
      <c r="B150" s="878"/>
      <c r="C150" s="878"/>
      <c r="D150" s="878"/>
      <c r="E150" s="878"/>
      <c r="F150" s="878"/>
      <c r="G150" s="878"/>
      <c r="H150" s="878"/>
      <c r="I150" s="878"/>
      <c r="J150" s="878"/>
      <c r="K150" s="879"/>
      <c r="L150" s="880"/>
      <c r="M150" s="878"/>
      <c r="N150" s="878"/>
      <c r="O150" s="878"/>
      <c r="P150" s="878"/>
      <c r="Q150" s="878"/>
      <c r="R150" s="878"/>
      <c r="S150" s="878"/>
      <c r="T150" s="878"/>
    </row>
    <row r="151" spans="1:20">
      <c r="A151" s="878"/>
      <c r="B151" s="878"/>
      <c r="C151" s="878"/>
      <c r="D151" s="878"/>
      <c r="E151" s="878"/>
      <c r="F151" s="878"/>
      <c r="G151" s="878"/>
      <c r="H151" s="878"/>
      <c r="I151" s="878"/>
      <c r="J151" s="878"/>
      <c r="K151" s="879"/>
      <c r="L151" s="880"/>
      <c r="M151" s="878"/>
      <c r="N151" s="878"/>
      <c r="O151" s="878"/>
      <c r="P151" s="878"/>
      <c r="Q151" s="878"/>
      <c r="R151" s="878"/>
      <c r="S151" s="878"/>
      <c r="T151" s="878"/>
    </row>
    <row r="152" spans="1:20">
      <c r="A152" s="878"/>
      <c r="B152" s="878"/>
      <c r="C152" s="878"/>
      <c r="D152" s="878"/>
      <c r="E152" s="878"/>
      <c r="F152" s="878"/>
      <c r="G152" s="878"/>
      <c r="H152" s="878"/>
      <c r="I152" s="878"/>
      <c r="J152" s="878"/>
      <c r="K152" s="879"/>
      <c r="L152" s="880"/>
      <c r="M152" s="878"/>
      <c r="N152" s="878"/>
      <c r="O152" s="878"/>
      <c r="P152" s="878"/>
      <c r="Q152" s="878"/>
      <c r="R152" s="878"/>
      <c r="S152" s="878"/>
      <c r="T152" s="878"/>
    </row>
    <row r="153" spans="1:20">
      <c r="A153" s="878"/>
      <c r="B153" s="878"/>
      <c r="C153" s="878"/>
      <c r="D153" s="878"/>
      <c r="E153" s="878"/>
      <c r="F153" s="878"/>
      <c r="G153" s="878"/>
      <c r="H153" s="878"/>
      <c r="I153" s="878"/>
      <c r="J153" s="878"/>
      <c r="K153" s="879"/>
      <c r="L153" s="880"/>
      <c r="M153" s="878"/>
      <c r="N153" s="878"/>
      <c r="O153" s="878"/>
      <c r="P153" s="878"/>
      <c r="Q153" s="878"/>
      <c r="R153" s="878"/>
      <c r="S153" s="878"/>
      <c r="T153" s="878"/>
    </row>
    <row r="154" spans="1:20">
      <c r="A154" s="878"/>
      <c r="B154" s="878"/>
      <c r="C154" s="878"/>
      <c r="D154" s="878"/>
      <c r="E154" s="878"/>
      <c r="F154" s="878"/>
      <c r="G154" s="878"/>
      <c r="H154" s="878"/>
      <c r="I154" s="878"/>
      <c r="J154" s="878"/>
      <c r="K154" s="879"/>
      <c r="L154" s="880"/>
      <c r="M154" s="878"/>
      <c r="N154" s="878"/>
      <c r="O154" s="878"/>
      <c r="P154" s="878"/>
      <c r="Q154" s="878"/>
      <c r="R154" s="878"/>
      <c r="S154" s="878"/>
      <c r="T154" s="878"/>
    </row>
    <row r="155" spans="1:20">
      <c r="A155" s="878"/>
      <c r="B155" s="878"/>
      <c r="C155" s="878"/>
      <c r="D155" s="878"/>
      <c r="E155" s="878"/>
      <c r="F155" s="878"/>
      <c r="G155" s="878"/>
      <c r="H155" s="878"/>
      <c r="I155" s="878"/>
      <c r="J155" s="878"/>
      <c r="K155" s="879"/>
      <c r="L155" s="880"/>
      <c r="M155" s="878"/>
      <c r="N155" s="878"/>
      <c r="O155" s="878"/>
      <c r="P155" s="878"/>
      <c r="Q155" s="878"/>
      <c r="R155" s="878"/>
      <c r="S155" s="878"/>
      <c r="T155" s="878"/>
    </row>
    <row r="156" spans="1:20">
      <c r="A156" s="878"/>
      <c r="B156" s="878"/>
      <c r="C156" s="878"/>
      <c r="D156" s="878"/>
      <c r="E156" s="878"/>
      <c r="F156" s="878"/>
      <c r="G156" s="878"/>
      <c r="H156" s="878"/>
      <c r="I156" s="878"/>
      <c r="J156" s="878"/>
      <c r="K156" s="879"/>
      <c r="L156" s="880"/>
      <c r="M156" s="878"/>
      <c r="N156" s="878"/>
      <c r="O156" s="878"/>
      <c r="P156" s="878"/>
      <c r="Q156" s="878"/>
      <c r="R156" s="878"/>
      <c r="S156" s="878"/>
      <c r="T156" s="878"/>
    </row>
    <row r="157" spans="1:20">
      <c r="A157" s="878"/>
      <c r="B157" s="878"/>
      <c r="C157" s="878"/>
      <c r="D157" s="878"/>
      <c r="E157" s="878"/>
      <c r="F157" s="878"/>
      <c r="G157" s="878"/>
      <c r="H157" s="878"/>
      <c r="I157" s="878"/>
      <c r="J157" s="878"/>
      <c r="K157" s="879"/>
      <c r="L157" s="880"/>
      <c r="M157" s="878"/>
      <c r="N157" s="878"/>
      <c r="O157" s="878"/>
      <c r="P157" s="878"/>
      <c r="Q157" s="878"/>
      <c r="R157" s="878"/>
      <c r="S157" s="878"/>
      <c r="T157" s="878"/>
    </row>
    <row r="158" spans="1:20">
      <c r="A158" s="878"/>
      <c r="B158" s="878"/>
      <c r="C158" s="878"/>
      <c r="D158" s="878"/>
      <c r="E158" s="878"/>
      <c r="F158" s="878"/>
      <c r="G158" s="878"/>
      <c r="H158" s="878"/>
      <c r="I158" s="878"/>
      <c r="J158" s="878"/>
      <c r="K158" s="879"/>
      <c r="L158" s="880"/>
      <c r="M158" s="878"/>
      <c r="N158" s="878"/>
      <c r="O158" s="878"/>
      <c r="P158" s="878"/>
      <c r="Q158" s="878"/>
      <c r="R158" s="878"/>
      <c r="S158" s="878"/>
      <c r="T158" s="878"/>
    </row>
    <row r="159" spans="1:20">
      <c r="A159" s="878"/>
      <c r="B159" s="878"/>
      <c r="C159" s="878"/>
      <c r="D159" s="878"/>
      <c r="E159" s="878"/>
      <c r="F159" s="878"/>
      <c r="G159" s="878"/>
      <c r="H159" s="878"/>
      <c r="I159" s="878"/>
      <c r="J159" s="878"/>
      <c r="K159" s="879"/>
      <c r="L159" s="880"/>
      <c r="M159" s="878"/>
      <c r="N159" s="878"/>
      <c r="O159" s="878"/>
      <c r="P159" s="878"/>
      <c r="Q159" s="878"/>
      <c r="R159" s="878"/>
      <c r="S159" s="878"/>
      <c r="T159" s="878"/>
    </row>
    <row r="160" spans="1:20">
      <c r="A160" s="878"/>
      <c r="B160" s="878"/>
      <c r="C160" s="878"/>
      <c r="D160" s="878"/>
      <c r="E160" s="878"/>
      <c r="F160" s="878"/>
      <c r="G160" s="878"/>
      <c r="H160" s="878"/>
      <c r="I160" s="878"/>
      <c r="J160" s="878"/>
      <c r="K160" s="879"/>
      <c r="L160" s="880"/>
      <c r="M160" s="878"/>
      <c r="N160" s="878"/>
      <c r="O160" s="878"/>
      <c r="P160" s="878"/>
      <c r="Q160" s="878"/>
      <c r="R160" s="878"/>
      <c r="S160" s="878"/>
      <c r="T160" s="878"/>
    </row>
    <row r="161" spans="1:20">
      <c r="A161" s="878"/>
      <c r="B161" s="878"/>
      <c r="C161" s="878"/>
      <c r="D161" s="878"/>
      <c r="E161" s="878"/>
      <c r="F161" s="878"/>
      <c r="G161" s="878"/>
      <c r="H161" s="878"/>
      <c r="I161" s="878"/>
      <c r="J161" s="878"/>
      <c r="K161" s="879"/>
      <c r="L161" s="880"/>
      <c r="M161" s="878"/>
      <c r="N161" s="878"/>
      <c r="O161" s="878"/>
      <c r="P161" s="878"/>
      <c r="Q161" s="878"/>
      <c r="R161" s="878"/>
      <c r="S161" s="878"/>
      <c r="T161" s="878"/>
    </row>
    <row r="162" spans="1:20">
      <c r="A162" s="878"/>
      <c r="B162" s="878"/>
      <c r="C162" s="878"/>
      <c r="D162" s="878"/>
      <c r="E162" s="878"/>
      <c r="F162" s="878"/>
      <c r="G162" s="878"/>
      <c r="H162" s="878"/>
      <c r="I162" s="878"/>
      <c r="J162" s="878"/>
      <c r="K162" s="879"/>
      <c r="L162" s="880"/>
      <c r="M162" s="878"/>
      <c r="N162" s="878"/>
      <c r="O162" s="878"/>
      <c r="P162" s="878"/>
      <c r="Q162" s="878"/>
      <c r="R162" s="878"/>
      <c r="S162" s="878"/>
      <c r="T162" s="878"/>
    </row>
    <row r="163" spans="1:20">
      <c r="A163" s="878"/>
      <c r="B163" s="878"/>
      <c r="C163" s="878"/>
      <c r="D163" s="878"/>
      <c r="E163" s="878"/>
      <c r="F163" s="878"/>
      <c r="G163" s="878"/>
      <c r="H163" s="878"/>
      <c r="I163" s="878"/>
      <c r="J163" s="878"/>
      <c r="K163" s="879"/>
      <c r="L163" s="880"/>
      <c r="M163" s="878"/>
      <c r="N163" s="878"/>
      <c r="O163" s="878"/>
      <c r="P163" s="878"/>
      <c r="Q163" s="878"/>
      <c r="R163" s="878"/>
      <c r="S163" s="878"/>
      <c r="T163" s="878"/>
    </row>
    <row r="164" spans="1:20">
      <c r="A164" s="878"/>
      <c r="B164" s="878"/>
      <c r="C164" s="878"/>
      <c r="D164" s="878"/>
      <c r="E164" s="878"/>
      <c r="F164" s="878"/>
      <c r="G164" s="878"/>
      <c r="H164" s="878"/>
      <c r="I164" s="878"/>
      <c r="J164" s="878"/>
      <c r="K164" s="879"/>
      <c r="L164" s="880"/>
      <c r="M164" s="878"/>
      <c r="N164" s="878"/>
      <c r="O164" s="878"/>
      <c r="P164" s="878"/>
      <c r="Q164" s="878"/>
      <c r="R164" s="878"/>
      <c r="S164" s="878"/>
      <c r="T164" s="878"/>
    </row>
    <row r="165" spans="1:20">
      <c r="A165" s="878"/>
      <c r="B165" s="878"/>
      <c r="C165" s="878"/>
      <c r="D165" s="878"/>
      <c r="E165" s="878"/>
      <c r="F165" s="878"/>
      <c r="G165" s="878"/>
      <c r="H165" s="878"/>
      <c r="I165" s="878"/>
      <c r="J165" s="878"/>
      <c r="K165" s="879"/>
      <c r="L165" s="880"/>
      <c r="M165" s="878"/>
      <c r="N165" s="878"/>
      <c r="O165" s="878"/>
      <c r="P165" s="878"/>
      <c r="Q165" s="878"/>
      <c r="R165" s="878"/>
      <c r="S165" s="878"/>
      <c r="T165" s="878"/>
    </row>
    <row r="166" spans="1:20">
      <c r="A166" s="878"/>
      <c r="B166" s="878"/>
      <c r="C166" s="878"/>
      <c r="D166" s="878"/>
      <c r="E166" s="878"/>
      <c r="F166" s="878"/>
      <c r="G166" s="878"/>
      <c r="H166" s="878"/>
      <c r="I166" s="878"/>
      <c r="J166" s="878"/>
      <c r="K166" s="879"/>
      <c r="L166" s="880"/>
      <c r="M166" s="878"/>
      <c r="N166" s="878"/>
      <c r="O166" s="878"/>
      <c r="P166" s="878"/>
      <c r="Q166" s="878"/>
      <c r="R166" s="878"/>
      <c r="S166" s="878"/>
      <c r="T166" s="878"/>
    </row>
    <row r="167" spans="1:20">
      <c r="A167" s="878"/>
      <c r="B167" s="878"/>
      <c r="C167" s="878"/>
      <c r="D167" s="878"/>
      <c r="E167" s="878"/>
      <c r="F167" s="878"/>
      <c r="G167" s="878"/>
      <c r="H167" s="878"/>
      <c r="I167" s="878"/>
      <c r="J167" s="878"/>
      <c r="K167" s="879"/>
      <c r="L167" s="880"/>
      <c r="M167" s="878"/>
      <c r="N167" s="878"/>
      <c r="O167" s="878"/>
      <c r="P167" s="878"/>
      <c r="Q167" s="878"/>
      <c r="R167" s="878"/>
      <c r="S167" s="878"/>
      <c r="T167" s="878"/>
    </row>
    <row r="168" spans="1:20">
      <c r="A168" s="878"/>
      <c r="B168" s="878"/>
      <c r="C168" s="878"/>
      <c r="D168" s="878"/>
      <c r="E168" s="878"/>
      <c r="F168" s="878"/>
      <c r="G168" s="878"/>
      <c r="H168" s="878"/>
      <c r="I168" s="878"/>
      <c r="J168" s="878"/>
      <c r="K168" s="879"/>
      <c r="L168" s="880"/>
      <c r="M168" s="878"/>
      <c r="N168" s="878"/>
      <c r="O168" s="878"/>
      <c r="P168" s="878"/>
      <c r="Q168" s="878"/>
      <c r="R168" s="878"/>
      <c r="S168" s="878"/>
      <c r="T168" s="878"/>
    </row>
    <row r="169" spans="1:20">
      <c r="A169" s="878"/>
      <c r="B169" s="878"/>
      <c r="C169" s="878"/>
      <c r="D169" s="878"/>
      <c r="E169" s="878"/>
      <c r="F169" s="878"/>
      <c r="G169" s="878"/>
      <c r="H169" s="878"/>
      <c r="I169" s="878"/>
      <c r="J169" s="878"/>
      <c r="K169" s="879"/>
      <c r="L169" s="880"/>
      <c r="M169" s="878"/>
      <c r="N169" s="878"/>
      <c r="O169" s="878"/>
      <c r="P169" s="878"/>
      <c r="Q169" s="878"/>
      <c r="R169" s="878"/>
      <c r="S169" s="878"/>
      <c r="T169" s="878"/>
    </row>
    <row r="170" spans="1:20">
      <c r="A170" s="878"/>
      <c r="B170" s="878"/>
      <c r="C170" s="878"/>
      <c r="D170" s="878"/>
      <c r="E170" s="878"/>
      <c r="F170" s="878"/>
      <c r="G170" s="878"/>
      <c r="H170" s="878"/>
      <c r="I170" s="878"/>
      <c r="J170" s="878"/>
      <c r="K170" s="879"/>
      <c r="L170" s="880"/>
      <c r="M170" s="878"/>
      <c r="N170" s="878"/>
      <c r="O170" s="878"/>
      <c r="P170" s="878"/>
      <c r="Q170" s="878"/>
      <c r="R170" s="878"/>
      <c r="S170" s="878"/>
      <c r="T170" s="878"/>
    </row>
    <row r="171" spans="1:20">
      <c r="A171" s="878"/>
      <c r="B171" s="878"/>
      <c r="C171" s="878"/>
      <c r="D171" s="878"/>
      <c r="E171" s="878"/>
      <c r="F171" s="878"/>
      <c r="G171" s="878"/>
      <c r="H171" s="878"/>
      <c r="I171" s="878"/>
      <c r="J171" s="878"/>
      <c r="K171" s="879"/>
      <c r="L171" s="880"/>
      <c r="M171" s="878"/>
      <c r="N171" s="878"/>
      <c r="O171" s="878"/>
      <c r="P171" s="878"/>
      <c r="Q171" s="878"/>
      <c r="R171" s="878"/>
      <c r="S171" s="878"/>
      <c r="T171" s="878"/>
    </row>
    <row r="172" spans="1:20">
      <c r="A172" s="878"/>
      <c r="B172" s="878"/>
      <c r="C172" s="878"/>
      <c r="D172" s="878"/>
      <c r="E172" s="878"/>
      <c r="F172" s="878"/>
      <c r="G172" s="878"/>
      <c r="H172" s="878"/>
      <c r="I172" s="878"/>
      <c r="J172" s="878"/>
      <c r="K172" s="879"/>
      <c r="L172" s="880"/>
      <c r="M172" s="878"/>
      <c r="N172" s="878"/>
      <c r="O172" s="878"/>
      <c r="P172" s="878"/>
      <c r="Q172" s="878"/>
      <c r="R172" s="878"/>
      <c r="S172" s="878"/>
      <c r="T172" s="878"/>
    </row>
    <row r="173" spans="1:20">
      <c r="A173" s="878"/>
      <c r="B173" s="878"/>
      <c r="C173" s="878"/>
      <c r="D173" s="878"/>
      <c r="E173" s="878"/>
      <c r="F173" s="878"/>
      <c r="G173" s="878"/>
      <c r="H173" s="878"/>
      <c r="I173" s="878"/>
      <c r="J173" s="878"/>
      <c r="K173" s="879"/>
      <c r="L173" s="880"/>
      <c r="M173" s="878"/>
      <c r="N173" s="878"/>
      <c r="O173" s="878"/>
      <c r="P173" s="878"/>
      <c r="Q173" s="878"/>
      <c r="R173" s="878"/>
      <c r="S173" s="878"/>
      <c r="T173" s="878"/>
    </row>
    <row r="174" spans="1:20">
      <c r="A174" s="878"/>
      <c r="B174" s="878"/>
      <c r="C174" s="878"/>
      <c r="D174" s="878"/>
      <c r="E174" s="878"/>
      <c r="F174" s="878"/>
      <c r="G174" s="878"/>
      <c r="H174" s="878"/>
      <c r="I174" s="878"/>
      <c r="J174" s="878"/>
      <c r="K174" s="879"/>
      <c r="L174" s="880"/>
      <c r="M174" s="878"/>
      <c r="N174" s="878"/>
      <c r="O174" s="878"/>
      <c r="P174" s="878"/>
      <c r="Q174" s="878"/>
      <c r="R174" s="878"/>
      <c r="S174" s="878"/>
      <c r="T174" s="878"/>
    </row>
    <row r="175" spans="1:20">
      <c r="A175" s="878"/>
      <c r="B175" s="878"/>
      <c r="C175" s="878"/>
      <c r="D175" s="878"/>
      <c r="E175" s="878"/>
      <c r="F175" s="878"/>
      <c r="G175" s="878"/>
      <c r="H175" s="878"/>
      <c r="I175" s="878"/>
      <c r="J175" s="878"/>
      <c r="K175" s="879"/>
      <c r="L175" s="880"/>
      <c r="M175" s="878"/>
      <c r="N175" s="878"/>
      <c r="O175" s="878"/>
      <c r="P175" s="878"/>
      <c r="Q175" s="878"/>
      <c r="R175" s="878"/>
      <c r="S175" s="878"/>
      <c r="T175" s="878"/>
    </row>
    <row r="176" spans="1:20">
      <c r="A176" s="878"/>
      <c r="B176" s="878"/>
      <c r="C176" s="878"/>
      <c r="D176" s="878"/>
      <c r="E176" s="878"/>
      <c r="F176" s="878"/>
      <c r="G176" s="878"/>
      <c r="H176" s="878"/>
      <c r="I176" s="878"/>
      <c r="J176" s="878"/>
      <c r="K176" s="879"/>
      <c r="L176" s="880"/>
      <c r="M176" s="878"/>
      <c r="N176" s="878"/>
      <c r="O176" s="878"/>
      <c r="P176" s="878"/>
      <c r="Q176" s="878"/>
      <c r="R176" s="878"/>
      <c r="S176" s="878"/>
      <c r="T176" s="878"/>
    </row>
    <row r="177" spans="1:20">
      <c r="A177" s="878"/>
      <c r="B177" s="878"/>
      <c r="C177" s="878"/>
      <c r="D177" s="878"/>
      <c r="E177" s="878"/>
      <c r="F177" s="878"/>
      <c r="G177" s="878"/>
      <c r="H177" s="878"/>
      <c r="I177" s="878"/>
      <c r="J177" s="878"/>
      <c r="K177" s="879"/>
      <c r="L177" s="880"/>
      <c r="M177" s="878"/>
      <c r="N177" s="878"/>
      <c r="O177" s="878"/>
      <c r="P177" s="878"/>
      <c r="Q177" s="878"/>
      <c r="R177" s="878"/>
      <c r="S177" s="878"/>
      <c r="T177" s="878"/>
    </row>
    <row r="178" spans="1:20">
      <c r="A178" s="878"/>
      <c r="B178" s="878"/>
      <c r="C178" s="878"/>
      <c r="D178" s="878"/>
      <c r="E178" s="878"/>
      <c r="F178" s="878"/>
      <c r="G178" s="878"/>
      <c r="H178" s="878"/>
      <c r="I178" s="878"/>
      <c r="J178" s="878"/>
      <c r="K178" s="879"/>
      <c r="L178" s="880"/>
      <c r="M178" s="878"/>
      <c r="N178" s="878"/>
      <c r="O178" s="878"/>
      <c r="P178" s="878"/>
      <c r="Q178" s="878"/>
      <c r="R178" s="878"/>
      <c r="S178" s="878"/>
      <c r="T178" s="878"/>
    </row>
    <row r="179" spans="1:20">
      <c r="A179" s="878"/>
      <c r="B179" s="878"/>
      <c r="C179" s="878"/>
      <c r="D179" s="878"/>
      <c r="E179" s="878"/>
      <c r="F179" s="878"/>
      <c r="G179" s="878"/>
      <c r="H179" s="878"/>
      <c r="I179" s="878"/>
      <c r="J179" s="878"/>
      <c r="K179" s="879"/>
      <c r="L179" s="880"/>
      <c r="M179" s="878"/>
      <c r="N179" s="878"/>
      <c r="O179" s="878"/>
      <c r="P179" s="878"/>
      <c r="Q179" s="878"/>
      <c r="R179" s="878"/>
      <c r="S179" s="878"/>
      <c r="T179" s="878"/>
    </row>
    <row r="180" spans="1:20">
      <c r="A180" s="878"/>
      <c r="B180" s="878"/>
      <c r="C180" s="878"/>
      <c r="D180" s="878"/>
      <c r="E180" s="878"/>
      <c r="F180" s="878"/>
      <c r="G180" s="878"/>
      <c r="H180" s="878"/>
      <c r="I180" s="878"/>
      <c r="J180" s="878"/>
      <c r="K180" s="879"/>
      <c r="L180" s="880"/>
      <c r="M180" s="878"/>
      <c r="N180" s="878"/>
      <c r="O180" s="878"/>
      <c r="P180" s="878"/>
      <c r="Q180" s="878"/>
      <c r="R180" s="878"/>
      <c r="S180" s="878"/>
      <c r="T180" s="878"/>
    </row>
    <row r="181" spans="1:20">
      <c r="A181" s="878"/>
      <c r="B181" s="878"/>
      <c r="C181" s="878"/>
      <c r="D181" s="878"/>
      <c r="E181" s="878"/>
      <c r="F181" s="878"/>
      <c r="G181" s="878"/>
      <c r="H181" s="878"/>
      <c r="I181" s="878"/>
      <c r="J181" s="878"/>
      <c r="K181" s="879"/>
      <c r="L181" s="880"/>
      <c r="M181" s="878"/>
      <c r="N181" s="878"/>
      <c r="O181" s="878"/>
      <c r="P181" s="878"/>
      <c r="Q181" s="878"/>
      <c r="R181" s="878"/>
      <c r="S181" s="878"/>
      <c r="T181" s="878"/>
    </row>
    <row r="182" spans="1:20">
      <c r="A182" s="878"/>
      <c r="B182" s="878"/>
      <c r="C182" s="878"/>
      <c r="D182" s="878"/>
      <c r="E182" s="878"/>
      <c r="F182" s="878"/>
      <c r="G182" s="878"/>
      <c r="H182" s="878"/>
      <c r="I182" s="878"/>
      <c r="J182" s="878"/>
      <c r="K182" s="879"/>
      <c r="L182" s="880"/>
      <c r="M182" s="878"/>
      <c r="N182" s="878"/>
      <c r="O182" s="878"/>
      <c r="P182" s="878"/>
      <c r="Q182" s="878"/>
      <c r="R182" s="878"/>
      <c r="S182" s="878"/>
      <c r="T182" s="878"/>
    </row>
    <row r="183" spans="1:20">
      <c r="A183" s="878"/>
      <c r="B183" s="878"/>
      <c r="C183" s="878"/>
      <c r="D183" s="878"/>
      <c r="E183" s="878"/>
      <c r="F183" s="878"/>
      <c r="G183" s="878"/>
      <c r="H183" s="878"/>
      <c r="I183" s="878"/>
      <c r="J183" s="878"/>
      <c r="K183" s="879"/>
      <c r="L183" s="880"/>
      <c r="M183" s="878"/>
      <c r="N183" s="878"/>
      <c r="O183" s="878"/>
      <c r="P183" s="878"/>
      <c r="Q183" s="878"/>
      <c r="R183" s="878"/>
      <c r="S183" s="878"/>
      <c r="T183" s="878"/>
    </row>
    <row r="184" spans="1:20">
      <c r="A184" s="878"/>
      <c r="B184" s="878"/>
      <c r="C184" s="878"/>
      <c r="D184" s="878"/>
      <c r="E184" s="878"/>
      <c r="F184" s="878"/>
      <c r="G184" s="878"/>
      <c r="H184" s="878"/>
      <c r="I184" s="878"/>
      <c r="J184" s="878"/>
      <c r="K184" s="879"/>
      <c r="L184" s="880"/>
      <c r="M184" s="878"/>
      <c r="N184" s="878"/>
      <c r="O184" s="878"/>
      <c r="P184" s="878"/>
      <c r="Q184" s="878"/>
      <c r="R184" s="878"/>
      <c r="S184" s="878"/>
      <c r="T184" s="878"/>
    </row>
    <row r="185" spans="1:20">
      <c r="A185" s="878"/>
      <c r="B185" s="878"/>
      <c r="C185" s="878"/>
      <c r="D185" s="878"/>
      <c r="E185" s="878"/>
      <c r="F185" s="878"/>
      <c r="G185" s="878"/>
      <c r="H185" s="878"/>
      <c r="I185" s="878"/>
      <c r="J185" s="878"/>
      <c r="K185" s="879"/>
      <c r="L185" s="880"/>
      <c r="M185" s="878"/>
      <c r="N185" s="878"/>
      <c r="O185" s="878"/>
      <c r="P185" s="878"/>
      <c r="Q185" s="878"/>
      <c r="R185" s="878"/>
      <c r="S185" s="878"/>
      <c r="T185" s="878"/>
    </row>
    <row r="186" spans="1:20">
      <c r="A186" s="878"/>
      <c r="B186" s="878"/>
      <c r="C186" s="878"/>
      <c r="D186" s="878"/>
      <c r="E186" s="878"/>
      <c r="F186" s="878"/>
      <c r="G186" s="878"/>
      <c r="H186" s="878"/>
      <c r="I186" s="878"/>
      <c r="J186" s="878"/>
      <c r="K186" s="879"/>
      <c r="L186" s="880"/>
      <c r="M186" s="878"/>
      <c r="N186" s="878"/>
      <c r="O186" s="878"/>
      <c r="P186" s="878"/>
      <c r="Q186" s="878"/>
      <c r="R186" s="878"/>
      <c r="S186" s="878"/>
      <c r="T186" s="878"/>
    </row>
    <row r="187" spans="1:20">
      <c r="A187" s="878"/>
      <c r="B187" s="878"/>
      <c r="C187" s="878"/>
      <c r="D187" s="878"/>
      <c r="E187" s="878"/>
      <c r="F187" s="878"/>
      <c r="G187" s="878"/>
      <c r="H187" s="878"/>
      <c r="I187" s="878"/>
      <c r="J187" s="878"/>
      <c r="K187" s="879"/>
      <c r="L187" s="880"/>
      <c r="M187" s="878"/>
      <c r="N187" s="878"/>
      <c r="O187" s="878"/>
      <c r="P187" s="878"/>
      <c r="Q187" s="878"/>
      <c r="R187" s="878"/>
      <c r="S187" s="878"/>
      <c r="T187" s="878"/>
    </row>
    <row r="188" spans="1:20">
      <c r="A188" s="878"/>
      <c r="B188" s="878"/>
      <c r="C188" s="878"/>
      <c r="D188" s="878"/>
      <c r="E188" s="878"/>
      <c r="F188" s="878"/>
      <c r="G188" s="878"/>
      <c r="H188" s="878"/>
      <c r="I188" s="878"/>
      <c r="J188" s="878"/>
      <c r="K188" s="879"/>
      <c r="L188" s="880"/>
      <c r="M188" s="878"/>
      <c r="N188" s="878"/>
      <c r="O188" s="878"/>
      <c r="P188" s="878"/>
      <c r="Q188" s="878"/>
      <c r="R188" s="878"/>
      <c r="S188" s="878"/>
      <c r="T188" s="878"/>
    </row>
    <row r="189" spans="1:20">
      <c r="A189" s="878"/>
      <c r="B189" s="878"/>
      <c r="C189" s="878"/>
      <c r="D189" s="878"/>
      <c r="E189" s="878"/>
      <c r="F189" s="878"/>
      <c r="G189" s="878"/>
      <c r="H189" s="878"/>
      <c r="I189" s="878"/>
      <c r="J189" s="878"/>
      <c r="K189" s="879"/>
      <c r="L189" s="880"/>
      <c r="M189" s="878"/>
      <c r="N189" s="878"/>
      <c r="O189" s="878"/>
      <c r="P189" s="878"/>
      <c r="Q189" s="878"/>
      <c r="R189" s="878"/>
      <c r="S189" s="878"/>
      <c r="T189" s="878"/>
    </row>
    <row r="190" spans="1:20">
      <c r="A190" s="878"/>
      <c r="B190" s="878"/>
      <c r="C190" s="878"/>
      <c r="D190" s="878"/>
      <c r="E190" s="878"/>
      <c r="F190" s="878"/>
      <c r="G190" s="878"/>
      <c r="H190" s="878"/>
      <c r="I190" s="878"/>
      <c r="J190" s="878"/>
      <c r="K190" s="879"/>
      <c r="L190" s="880"/>
      <c r="M190" s="878"/>
      <c r="N190" s="878"/>
      <c r="O190" s="878"/>
      <c r="P190" s="878"/>
      <c r="Q190" s="878"/>
      <c r="R190" s="878"/>
      <c r="S190" s="878"/>
      <c r="T190" s="878"/>
    </row>
    <row r="191" spans="1:20">
      <c r="A191" s="878"/>
      <c r="B191" s="878"/>
      <c r="C191" s="878"/>
      <c r="D191" s="878"/>
      <c r="E191" s="878"/>
      <c r="F191" s="878"/>
      <c r="G191" s="878"/>
      <c r="H191" s="878"/>
      <c r="I191" s="878"/>
      <c r="J191" s="878"/>
      <c r="K191" s="879"/>
      <c r="L191" s="880"/>
      <c r="M191" s="878"/>
      <c r="N191" s="878"/>
      <c r="O191" s="878"/>
      <c r="P191" s="878"/>
      <c r="Q191" s="878"/>
      <c r="R191" s="878"/>
      <c r="S191" s="878"/>
      <c r="T191" s="878"/>
    </row>
    <row r="192" spans="1:20">
      <c r="A192" s="878"/>
      <c r="B192" s="878"/>
      <c r="C192" s="878"/>
      <c r="D192" s="878"/>
      <c r="E192" s="878"/>
      <c r="F192" s="878"/>
      <c r="G192" s="878"/>
      <c r="H192" s="878"/>
      <c r="I192" s="878"/>
      <c r="J192" s="878"/>
      <c r="K192" s="879"/>
      <c r="L192" s="880"/>
      <c r="M192" s="878"/>
      <c r="N192" s="878"/>
      <c r="O192" s="878"/>
      <c r="P192" s="878"/>
      <c r="Q192" s="878"/>
      <c r="R192" s="878"/>
      <c r="S192" s="878"/>
      <c r="T192" s="878"/>
    </row>
    <row r="193" spans="1:20">
      <c r="A193" s="878"/>
      <c r="B193" s="878"/>
      <c r="C193" s="878"/>
      <c r="D193" s="878"/>
      <c r="E193" s="878"/>
      <c r="F193" s="878"/>
      <c r="G193" s="878"/>
      <c r="H193" s="878"/>
      <c r="I193" s="878"/>
      <c r="J193" s="878"/>
      <c r="K193" s="879"/>
      <c r="L193" s="880"/>
      <c r="M193" s="878"/>
      <c r="N193" s="878"/>
      <c r="O193" s="878"/>
      <c r="P193" s="878"/>
      <c r="Q193" s="878"/>
      <c r="R193" s="878"/>
      <c r="S193" s="878"/>
      <c r="T193" s="878"/>
    </row>
    <row r="194" spans="1:20">
      <c r="A194" s="878"/>
      <c r="B194" s="878"/>
      <c r="C194" s="878"/>
      <c r="D194" s="878"/>
      <c r="E194" s="878"/>
      <c r="F194" s="878"/>
      <c r="G194" s="878"/>
      <c r="H194" s="878"/>
      <c r="I194" s="878"/>
      <c r="J194" s="878"/>
      <c r="K194" s="879"/>
      <c r="L194" s="880"/>
      <c r="M194" s="878"/>
      <c r="N194" s="878"/>
      <c r="O194" s="878"/>
      <c r="P194" s="878"/>
      <c r="Q194" s="878"/>
      <c r="R194" s="878"/>
      <c r="S194" s="878"/>
      <c r="T194" s="878"/>
    </row>
    <row r="195" spans="1:20">
      <c r="A195" s="878"/>
      <c r="B195" s="878"/>
      <c r="C195" s="878"/>
      <c r="D195" s="878"/>
      <c r="E195" s="878"/>
      <c r="F195" s="878"/>
      <c r="G195" s="878"/>
      <c r="H195" s="878"/>
      <c r="I195" s="878"/>
      <c r="J195" s="878"/>
      <c r="K195" s="879"/>
      <c r="L195" s="880"/>
      <c r="M195" s="878"/>
      <c r="N195" s="878"/>
      <c r="O195" s="878"/>
      <c r="P195" s="878"/>
      <c r="Q195" s="878"/>
      <c r="R195" s="878"/>
      <c r="S195" s="878"/>
      <c r="T195" s="878"/>
    </row>
    <row r="196" spans="1:20">
      <c r="A196" s="878"/>
      <c r="B196" s="878"/>
      <c r="C196" s="878"/>
      <c r="D196" s="878"/>
      <c r="E196" s="878"/>
      <c r="F196" s="878"/>
      <c r="G196" s="878"/>
      <c r="H196" s="878"/>
      <c r="I196" s="878"/>
      <c r="J196" s="878"/>
      <c r="K196" s="879"/>
      <c r="L196" s="880"/>
      <c r="M196" s="878"/>
      <c r="N196" s="878"/>
      <c r="O196" s="878"/>
      <c r="P196" s="878"/>
      <c r="Q196" s="878"/>
      <c r="R196" s="878"/>
      <c r="S196" s="878"/>
      <c r="T196" s="878"/>
    </row>
    <row r="197" spans="1:20">
      <c r="A197" s="878"/>
      <c r="B197" s="878"/>
      <c r="C197" s="878"/>
      <c r="D197" s="878"/>
      <c r="E197" s="878"/>
      <c r="F197" s="878"/>
      <c r="G197" s="878"/>
      <c r="H197" s="878"/>
      <c r="I197" s="878"/>
      <c r="J197" s="878"/>
      <c r="K197" s="879"/>
      <c r="L197" s="880"/>
      <c r="M197" s="878"/>
      <c r="N197" s="878"/>
      <c r="O197" s="878"/>
      <c r="P197" s="878"/>
      <c r="Q197" s="878"/>
      <c r="R197" s="878"/>
      <c r="S197" s="878"/>
      <c r="T197" s="878"/>
    </row>
    <row r="198" spans="1:20">
      <c r="A198" s="878"/>
      <c r="B198" s="878"/>
      <c r="C198" s="878"/>
      <c r="D198" s="878"/>
      <c r="E198" s="878"/>
      <c r="F198" s="878"/>
      <c r="G198" s="878"/>
      <c r="H198" s="878"/>
      <c r="I198" s="878"/>
      <c r="J198" s="878"/>
      <c r="K198" s="879"/>
      <c r="L198" s="880"/>
      <c r="M198" s="878"/>
      <c r="N198" s="878"/>
      <c r="O198" s="878"/>
      <c r="P198" s="878"/>
      <c r="Q198" s="878"/>
      <c r="R198" s="878"/>
      <c r="S198" s="878"/>
      <c r="T198" s="878"/>
    </row>
    <row r="199" spans="1:20">
      <c r="A199" s="878"/>
      <c r="B199" s="878"/>
      <c r="C199" s="878"/>
      <c r="D199" s="878"/>
      <c r="E199" s="878"/>
      <c r="F199" s="878"/>
      <c r="G199" s="878"/>
      <c r="H199" s="878"/>
      <c r="I199" s="878"/>
      <c r="J199" s="878"/>
      <c r="K199" s="879"/>
      <c r="L199" s="880"/>
      <c r="M199" s="878"/>
      <c r="N199" s="878"/>
      <c r="O199" s="878"/>
      <c r="P199" s="878"/>
      <c r="Q199" s="878"/>
      <c r="R199" s="878"/>
      <c r="S199" s="878"/>
      <c r="T199" s="878"/>
    </row>
    <row r="200" spans="1:20">
      <c r="A200" s="878"/>
      <c r="B200" s="878"/>
      <c r="C200" s="878"/>
      <c r="D200" s="878"/>
      <c r="E200" s="878"/>
      <c r="F200" s="878"/>
      <c r="G200" s="878"/>
      <c r="H200" s="878"/>
      <c r="I200" s="878"/>
      <c r="J200" s="878"/>
      <c r="K200" s="879"/>
      <c r="L200" s="880"/>
      <c r="M200" s="878"/>
      <c r="N200" s="878"/>
      <c r="O200" s="878"/>
      <c r="P200" s="878"/>
      <c r="Q200" s="878"/>
      <c r="R200" s="878"/>
      <c r="S200" s="878"/>
      <c r="T200" s="878"/>
    </row>
    <row r="201" spans="1:20">
      <c r="A201" s="878"/>
      <c r="B201" s="878"/>
      <c r="C201" s="878"/>
      <c r="D201" s="878"/>
      <c r="E201" s="878"/>
      <c r="F201" s="878"/>
      <c r="G201" s="878"/>
      <c r="H201" s="878"/>
      <c r="I201" s="878"/>
      <c r="J201" s="878"/>
      <c r="K201" s="879"/>
      <c r="L201" s="880"/>
      <c r="M201" s="878"/>
      <c r="N201" s="878"/>
      <c r="O201" s="878"/>
      <c r="P201" s="878"/>
      <c r="Q201" s="878"/>
      <c r="R201" s="878"/>
      <c r="S201" s="878"/>
      <c r="T201" s="878"/>
    </row>
    <row r="202" spans="1:20">
      <c r="A202" s="878"/>
      <c r="B202" s="878"/>
      <c r="C202" s="878"/>
      <c r="D202" s="878"/>
      <c r="E202" s="878"/>
      <c r="F202" s="878"/>
      <c r="G202" s="878"/>
      <c r="H202" s="878"/>
      <c r="I202" s="878"/>
      <c r="J202" s="878"/>
      <c r="K202" s="879"/>
      <c r="L202" s="880"/>
      <c r="M202" s="878"/>
      <c r="N202" s="878"/>
      <c r="O202" s="878"/>
      <c r="P202" s="878"/>
      <c r="Q202" s="878"/>
      <c r="R202" s="878"/>
      <c r="S202" s="878"/>
      <c r="T202" s="878"/>
    </row>
    <row r="203" spans="1:20">
      <c r="A203" s="878"/>
      <c r="B203" s="878"/>
      <c r="C203" s="878"/>
      <c r="D203" s="878"/>
      <c r="E203" s="878"/>
      <c r="F203" s="878"/>
      <c r="G203" s="878"/>
      <c r="H203" s="878"/>
      <c r="I203" s="878"/>
      <c r="J203" s="878"/>
      <c r="K203" s="879"/>
      <c r="L203" s="880"/>
      <c r="M203" s="878"/>
      <c r="N203" s="878"/>
      <c r="O203" s="878"/>
      <c r="P203" s="878"/>
      <c r="Q203" s="878"/>
      <c r="R203" s="878"/>
      <c r="S203" s="878"/>
      <c r="T203" s="878"/>
    </row>
    <row r="204" spans="1:20">
      <c r="A204" s="878"/>
      <c r="B204" s="878"/>
      <c r="C204" s="878"/>
      <c r="D204" s="878"/>
      <c r="E204" s="878"/>
      <c r="F204" s="878"/>
      <c r="G204" s="878"/>
      <c r="H204" s="878"/>
      <c r="I204" s="878"/>
      <c r="J204" s="878"/>
      <c r="K204" s="879"/>
      <c r="L204" s="880"/>
      <c r="M204" s="878"/>
      <c r="N204" s="878"/>
      <c r="O204" s="878"/>
      <c r="P204" s="878"/>
      <c r="Q204" s="878"/>
      <c r="R204" s="878"/>
      <c r="S204" s="878"/>
      <c r="T204" s="878"/>
    </row>
    <row r="205" spans="1:20">
      <c r="A205" s="878"/>
      <c r="B205" s="878"/>
      <c r="C205" s="878"/>
      <c r="D205" s="878"/>
      <c r="E205" s="878"/>
      <c r="F205" s="878"/>
      <c r="G205" s="878"/>
      <c r="H205" s="878"/>
      <c r="I205" s="878"/>
      <c r="J205" s="878"/>
      <c r="K205" s="879"/>
      <c r="L205" s="880"/>
      <c r="M205" s="878"/>
      <c r="N205" s="878"/>
      <c r="O205" s="878"/>
      <c r="P205" s="878"/>
      <c r="Q205" s="878"/>
      <c r="R205" s="878"/>
      <c r="S205" s="878"/>
      <c r="T205" s="878"/>
    </row>
    <row r="206" spans="1:20">
      <c r="A206" s="878"/>
      <c r="B206" s="878"/>
      <c r="C206" s="878"/>
      <c r="D206" s="878"/>
      <c r="E206" s="878"/>
      <c r="F206" s="878"/>
      <c r="G206" s="878"/>
      <c r="H206" s="878"/>
      <c r="I206" s="878"/>
      <c r="J206" s="878"/>
      <c r="K206" s="879"/>
      <c r="L206" s="880"/>
      <c r="M206" s="878"/>
      <c r="N206" s="878"/>
      <c r="O206" s="878"/>
      <c r="P206" s="878"/>
      <c r="Q206" s="878"/>
      <c r="R206" s="878"/>
      <c r="S206" s="878"/>
      <c r="T206" s="878"/>
    </row>
    <row r="207" spans="1:20">
      <c r="A207" s="878"/>
      <c r="B207" s="878"/>
      <c r="C207" s="878"/>
      <c r="D207" s="878"/>
      <c r="E207" s="878"/>
      <c r="F207" s="878"/>
      <c r="G207" s="878"/>
      <c r="H207" s="878"/>
      <c r="I207" s="878"/>
      <c r="J207" s="878"/>
      <c r="K207" s="879"/>
      <c r="L207" s="880"/>
      <c r="M207" s="878"/>
      <c r="N207" s="878"/>
      <c r="O207" s="878"/>
      <c r="P207" s="878"/>
      <c r="Q207" s="878"/>
      <c r="R207" s="878"/>
      <c r="S207" s="878"/>
      <c r="T207" s="878"/>
    </row>
    <row r="208" spans="1:20">
      <c r="A208" s="878"/>
      <c r="B208" s="878"/>
      <c r="C208" s="878"/>
      <c r="D208" s="878"/>
      <c r="E208" s="878"/>
      <c r="F208" s="878"/>
      <c r="G208" s="878"/>
      <c r="H208" s="878"/>
      <c r="I208" s="878"/>
      <c r="J208" s="878"/>
      <c r="K208" s="879"/>
      <c r="L208" s="880"/>
      <c r="M208" s="878"/>
      <c r="N208" s="878"/>
      <c r="O208" s="878"/>
      <c r="P208" s="878"/>
      <c r="Q208" s="878"/>
      <c r="R208" s="878"/>
      <c r="S208" s="878"/>
      <c r="T208" s="878"/>
    </row>
    <row r="209" spans="1:20">
      <c r="A209" s="878"/>
      <c r="B209" s="878"/>
      <c r="C209" s="878"/>
      <c r="D209" s="878"/>
      <c r="E209" s="878"/>
      <c r="F209" s="878"/>
      <c r="G209" s="878"/>
      <c r="H209" s="878"/>
      <c r="I209" s="878"/>
      <c r="J209" s="878"/>
      <c r="K209" s="879"/>
      <c r="L209" s="880"/>
      <c r="M209" s="878"/>
      <c r="N209" s="878"/>
      <c r="O209" s="878"/>
      <c r="P209" s="878"/>
      <c r="Q209" s="878"/>
      <c r="R209" s="878"/>
      <c r="S209" s="878"/>
      <c r="T209" s="878"/>
    </row>
    <row r="210" spans="1:20">
      <c r="A210" s="878"/>
      <c r="B210" s="878"/>
      <c r="C210" s="878"/>
      <c r="D210" s="878"/>
      <c r="E210" s="878"/>
      <c r="F210" s="878"/>
      <c r="G210" s="878"/>
      <c r="H210" s="878"/>
      <c r="I210" s="878"/>
      <c r="J210" s="878"/>
      <c r="K210" s="879"/>
      <c r="L210" s="880"/>
      <c r="M210" s="878"/>
      <c r="N210" s="878"/>
      <c r="O210" s="878"/>
      <c r="P210" s="878"/>
      <c r="Q210" s="878"/>
      <c r="R210" s="878"/>
      <c r="S210" s="878"/>
      <c r="T210" s="878"/>
    </row>
    <row r="211" spans="1:20">
      <c r="A211" s="878"/>
      <c r="B211" s="878"/>
      <c r="C211" s="878"/>
      <c r="D211" s="878"/>
      <c r="E211" s="878"/>
      <c r="F211" s="878"/>
      <c r="G211" s="878"/>
      <c r="H211" s="878"/>
      <c r="I211" s="878"/>
      <c r="J211" s="878"/>
      <c r="K211" s="879"/>
      <c r="L211" s="880"/>
      <c r="M211" s="878"/>
      <c r="N211" s="878"/>
      <c r="O211" s="878"/>
      <c r="P211" s="878"/>
      <c r="Q211" s="878"/>
      <c r="R211" s="878"/>
      <c r="S211" s="878"/>
      <c r="T211" s="878"/>
    </row>
    <row r="212" spans="1:20">
      <c r="A212" s="878"/>
      <c r="B212" s="878"/>
      <c r="C212" s="878"/>
      <c r="D212" s="878"/>
      <c r="E212" s="878"/>
      <c r="F212" s="878"/>
      <c r="G212" s="878"/>
      <c r="H212" s="878"/>
      <c r="I212" s="878"/>
      <c r="J212" s="878"/>
      <c r="K212" s="879"/>
      <c r="L212" s="880"/>
      <c r="M212" s="878"/>
      <c r="N212" s="878"/>
      <c r="O212" s="878"/>
      <c r="P212" s="878"/>
      <c r="Q212" s="878"/>
      <c r="R212" s="878"/>
      <c r="S212" s="878"/>
      <c r="T212" s="878"/>
    </row>
    <row r="213" spans="1:20">
      <c r="A213" s="878"/>
      <c r="B213" s="878"/>
      <c r="C213" s="878"/>
      <c r="D213" s="878"/>
      <c r="E213" s="878"/>
      <c r="F213" s="878"/>
      <c r="G213" s="878"/>
      <c r="H213" s="878"/>
      <c r="I213" s="878"/>
      <c r="J213" s="878"/>
      <c r="K213" s="879"/>
      <c r="L213" s="880"/>
      <c r="M213" s="878"/>
      <c r="N213" s="878"/>
      <c r="O213" s="878"/>
      <c r="P213" s="878"/>
      <c r="Q213" s="878"/>
      <c r="R213" s="878"/>
      <c r="S213" s="878"/>
      <c r="T213" s="878"/>
    </row>
    <row r="214" spans="1:20">
      <c r="A214" s="878"/>
      <c r="B214" s="878"/>
      <c r="C214" s="878"/>
      <c r="D214" s="878"/>
      <c r="E214" s="878"/>
      <c r="F214" s="878"/>
      <c r="G214" s="878"/>
      <c r="H214" s="878"/>
      <c r="I214" s="878"/>
      <c r="J214" s="878"/>
      <c r="K214" s="879"/>
      <c r="L214" s="880"/>
      <c r="M214" s="878"/>
      <c r="N214" s="878"/>
      <c r="O214" s="878"/>
      <c r="P214" s="878"/>
      <c r="Q214" s="878"/>
      <c r="R214" s="878"/>
      <c r="S214" s="878"/>
      <c r="T214" s="878"/>
    </row>
    <row r="215" spans="1:20">
      <c r="A215" s="878"/>
      <c r="B215" s="878"/>
      <c r="C215" s="878"/>
      <c r="D215" s="878"/>
      <c r="E215" s="878"/>
      <c r="F215" s="878"/>
      <c r="G215" s="878"/>
      <c r="H215" s="878"/>
      <c r="I215" s="878"/>
      <c r="J215" s="878"/>
      <c r="K215" s="879"/>
      <c r="L215" s="880"/>
      <c r="M215" s="878"/>
      <c r="N215" s="878"/>
      <c r="O215" s="878"/>
      <c r="P215" s="878"/>
      <c r="Q215" s="878"/>
      <c r="R215" s="878"/>
      <c r="S215" s="878"/>
      <c r="T215" s="878"/>
    </row>
    <row r="216" spans="1:20">
      <c r="A216" s="878"/>
      <c r="B216" s="878"/>
      <c r="C216" s="878"/>
      <c r="D216" s="878"/>
      <c r="E216" s="878"/>
      <c r="F216" s="878"/>
      <c r="G216" s="878"/>
      <c r="H216" s="878"/>
      <c r="I216" s="878"/>
      <c r="J216" s="878"/>
      <c r="K216" s="879"/>
      <c r="L216" s="880"/>
      <c r="M216" s="878"/>
      <c r="N216" s="878"/>
      <c r="O216" s="878"/>
      <c r="P216" s="878"/>
      <c r="Q216" s="878"/>
      <c r="R216" s="878"/>
      <c r="S216" s="878"/>
      <c r="T216" s="878"/>
    </row>
    <row r="217" spans="1:20">
      <c r="A217" s="878"/>
      <c r="B217" s="878"/>
      <c r="C217" s="878"/>
      <c r="D217" s="878"/>
      <c r="E217" s="878"/>
      <c r="F217" s="878"/>
      <c r="G217" s="878"/>
      <c r="H217" s="878"/>
      <c r="I217" s="878"/>
      <c r="J217" s="878"/>
      <c r="K217" s="879"/>
      <c r="L217" s="880"/>
      <c r="M217" s="878"/>
      <c r="N217" s="878"/>
      <c r="O217" s="878"/>
      <c r="P217" s="878"/>
      <c r="Q217" s="878"/>
      <c r="R217" s="878"/>
      <c r="S217" s="878"/>
      <c r="T217" s="878"/>
    </row>
    <row r="218" spans="1:20">
      <c r="A218" s="878"/>
      <c r="B218" s="878"/>
      <c r="C218" s="878"/>
      <c r="D218" s="878"/>
      <c r="E218" s="878"/>
      <c r="F218" s="878"/>
      <c r="G218" s="878"/>
      <c r="H218" s="878"/>
      <c r="I218" s="878"/>
      <c r="J218" s="878"/>
      <c r="K218" s="879"/>
      <c r="L218" s="880"/>
      <c r="M218" s="878"/>
      <c r="N218" s="878"/>
      <c r="O218" s="878"/>
      <c r="P218" s="878"/>
      <c r="Q218" s="878"/>
      <c r="R218" s="878"/>
      <c r="S218" s="878"/>
      <c r="T218" s="878"/>
    </row>
    <row r="219" spans="1:20">
      <c r="A219" s="878"/>
      <c r="B219" s="878"/>
      <c r="C219" s="878"/>
      <c r="D219" s="878"/>
      <c r="E219" s="878"/>
      <c r="F219" s="878"/>
      <c r="G219" s="878"/>
      <c r="H219" s="878"/>
      <c r="I219" s="878"/>
      <c r="J219" s="878"/>
      <c r="K219" s="879"/>
      <c r="L219" s="880"/>
      <c r="M219" s="878"/>
      <c r="N219" s="878"/>
      <c r="O219" s="878"/>
      <c r="P219" s="878"/>
      <c r="Q219" s="878"/>
      <c r="R219" s="878"/>
      <c r="S219" s="878"/>
      <c r="T219" s="878"/>
    </row>
    <row r="220" spans="1:20">
      <c r="A220" s="878"/>
      <c r="B220" s="878"/>
      <c r="C220" s="878"/>
      <c r="D220" s="878"/>
      <c r="E220" s="878"/>
      <c r="F220" s="878"/>
      <c r="G220" s="878"/>
      <c r="H220" s="878"/>
      <c r="I220" s="878"/>
      <c r="J220" s="878"/>
      <c r="K220" s="879"/>
      <c r="L220" s="880"/>
      <c r="M220" s="878"/>
      <c r="N220" s="878"/>
      <c r="O220" s="878"/>
      <c r="P220" s="878"/>
      <c r="Q220" s="878"/>
      <c r="R220" s="878"/>
      <c r="S220" s="878"/>
      <c r="T220" s="878"/>
    </row>
    <row r="221" spans="1:20">
      <c r="A221" s="878"/>
      <c r="B221" s="878"/>
      <c r="C221" s="878"/>
      <c r="D221" s="878"/>
      <c r="E221" s="878"/>
      <c r="F221" s="878"/>
      <c r="G221" s="878"/>
      <c r="H221" s="878"/>
      <c r="I221" s="878"/>
      <c r="J221" s="878"/>
      <c r="K221" s="879"/>
      <c r="L221" s="880"/>
      <c r="M221" s="878"/>
      <c r="N221" s="878"/>
      <c r="O221" s="878"/>
      <c r="P221" s="878"/>
      <c r="Q221" s="878"/>
      <c r="R221" s="878"/>
      <c r="S221" s="878"/>
      <c r="T221" s="878"/>
    </row>
    <row r="222" spans="1:20">
      <c r="A222" s="878"/>
      <c r="B222" s="878"/>
      <c r="C222" s="878"/>
      <c r="D222" s="878"/>
      <c r="E222" s="878"/>
      <c r="F222" s="878"/>
      <c r="G222" s="878"/>
      <c r="H222" s="878"/>
      <c r="I222" s="878"/>
      <c r="J222" s="878"/>
      <c r="K222" s="879"/>
      <c r="L222" s="880"/>
      <c r="M222" s="878"/>
      <c r="N222" s="878"/>
      <c r="O222" s="878"/>
      <c r="P222" s="878"/>
      <c r="Q222" s="878"/>
      <c r="R222" s="878"/>
      <c r="S222" s="878"/>
      <c r="T222" s="878"/>
    </row>
    <row r="223" spans="1:20">
      <c r="A223" s="878"/>
      <c r="B223" s="878"/>
      <c r="C223" s="878"/>
      <c r="D223" s="878"/>
      <c r="E223" s="878"/>
      <c r="F223" s="878"/>
      <c r="G223" s="878"/>
      <c r="H223" s="878"/>
      <c r="I223" s="878"/>
      <c r="J223" s="878"/>
      <c r="K223" s="879"/>
      <c r="L223" s="880"/>
      <c r="M223" s="878"/>
      <c r="N223" s="878"/>
      <c r="O223" s="878"/>
      <c r="P223" s="878"/>
      <c r="Q223" s="878"/>
      <c r="R223" s="878"/>
      <c r="S223" s="878"/>
      <c r="T223" s="878"/>
    </row>
    <row r="224" spans="1:20">
      <c r="A224" s="878"/>
      <c r="B224" s="878"/>
      <c r="C224" s="878"/>
      <c r="D224" s="878"/>
      <c r="E224" s="878"/>
      <c r="F224" s="878"/>
      <c r="G224" s="878"/>
      <c r="H224" s="878"/>
      <c r="I224" s="878"/>
      <c r="J224" s="878"/>
      <c r="K224" s="879"/>
      <c r="L224" s="880"/>
      <c r="M224" s="878"/>
      <c r="N224" s="878"/>
      <c r="O224" s="878"/>
      <c r="P224" s="878"/>
      <c r="Q224" s="878"/>
      <c r="R224" s="878"/>
      <c r="S224" s="878"/>
      <c r="T224" s="878"/>
    </row>
    <row r="225" spans="1:20">
      <c r="A225" s="878"/>
      <c r="B225" s="878"/>
      <c r="C225" s="878"/>
      <c r="D225" s="878"/>
      <c r="E225" s="878"/>
      <c r="F225" s="878"/>
      <c r="G225" s="878"/>
      <c r="H225" s="878"/>
      <c r="I225" s="878"/>
      <c r="J225" s="878"/>
      <c r="K225" s="879"/>
      <c r="L225" s="880"/>
      <c r="M225" s="878"/>
      <c r="N225" s="878"/>
      <c r="O225" s="878"/>
      <c r="P225" s="878"/>
      <c r="Q225" s="878"/>
      <c r="R225" s="878"/>
      <c r="S225" s="878"/>
      <c r="T225" s="878"/>
    </row>
    <row r="226" spans="1:20">
      <c r="A226" s="878"/>
      <c r="B226" s="878"/>
      <c r="C226" s="878"/>
      <c r="D226" s="878"/>
      <c r="E226" s="878"/>
      <c r="F226" s="878"/>
      <c r="G226" s="878"/>
      <c r="H226" s="878"/>
      <c r="I226" s="878"/>
      <c r="J226" s="878"/>
      <c r="K226" s="879"/>
      <c r="L226" s="880"/>
      <c r="M226" s="878"/>
      <c r="N226" s="878"/>
      <c r="O226" s="878"/>
      <c r="P226" s="878"/>
      <c r="Q226" s="878"/>
      <c r="R226" s="878"/>
      <c r="S226" s="878"/>
      <c r="T226" s="878"/>
    </row>
    <row r="227" spans="1:20">
      <c r="A227" s="878"/>
      <c r="B227" s="878"/>
      <c r="C227" s="878"/>
      <c r="D227" s="878"/>
      <c r="E227" s="878"/>
      <c r="F227" s="878"/>
      <c r="G227" s="878"/>
      <c r="H227" s="878"/>
      <c r="I227" s="878"/>
      <c r="J227" s="878"/>
      <c r="K227" s="879"/>
      <c r="L227" s="880"/>
      <c r="M227" s="878"/>
      <c r="N227" s="878"/>
      <c r="O227" s="878"/>
      <c r="P227" s="878"/>
      <c r="Q227" s="878"/>
      <c r="R227" s="878"/>
      <c r="S227" s="878"/>
      <c r="T227" s="878"/>
    </row>
    <row r="228" spans="1:20">
      <c r="A228" s="878"/>
      <c r="B228" s="878"/>
      <c r="C228" s="878"/>
      <c r="D228" s="878"/>
      <c r="E228" s="878"/>
      <c r="F228" s="878"/>
      <c r="G228" s="878"/>
      <c r="H228" s="878"/>
      <c r="I228" s="878"/>
      <c r="J228" s="878"/>
      <c r="K228" s="879"/>
      <c r="L228" s="880"/>
      <c r="M228" s="878"/>
      <c r="N228" s="878"/>
      <c r="O228" s="878"/>
      <c r="P228" s="878"/>
      <c r="Q228" s="878"/>
      <c r="R228" s="878"/>
      <c r="S228" s="878"/>
      <c r="T228" s="878"/>
    </row>
    <row r="229" spans="1:20">
      <c r="A229" s="878"/>
      <c r="B229" s="878"/>
      <c r="C229" s="878"/>
      <c r="D229" s="878"/>
      <c r="E229" s="878"/>
      <c r="F229" s="878"/>
      <c r="G229" s="878"/>
      <c r="H229" s="878"/>
      <c r="I229" s="878"/>
      <c r="J229" s="878"/>
      <c r="K229" s="879"/>
      <c r="L229" s="880"/>
      <c r="M229" s="878"/>
      <c r="N229" s="878"/>
      <c r="O229" s="878"/>
      <c r="P229" s="878"/>
      <c r="Q229" s="878"/>
      <c r="R229" s="878"/>
      <c r="S229" s="878"/>
      <c r="T229" s="878"/>
    </row>
    <row r="230" spans="1:20">
      <c r="A230" s="878"/>
      <c r="B230" s="878"/>
      <c r="C230" s="878"/>
      <c r="D230" s="878"/>
      <c r="E230" s="878"/>
      <c r="F230" s="878"/>
      <c r="G230" s="878"/>
      <c r="H230" s="878"/>
      <c r="I230" s="878"/>
      <c r="J230" s="878"/>
      <c r="K230" s="879"/>
      <c r="L230" s="880"/>
      <c r="M230" s="878"/>
      <c r="N230" s="878"/>
      <c r="O230" s="878"/>
      <c r="P230" s="878"/>
      <c r="Q230" s="878"/>
      <c r="R230" s="878"/>
      <c r="S230" s="878"/>
      <c r="T230" s="878"/>
    </row>
    <row r="231" spans="1:20">
      <c r="A231" s="878"/>
      <c r="B231" s="878"/>
      <c r="C231" s="878"/>
      <c r="D231" s="878"/>
      <c r="E231" s="878"/>
      <c r="F231" s="878"/>
      <c r="G231" s="878"/>
      <c r="H231" s="878"/>
      <c r="I231" s="878"/>
      <c r="J231" s="878"/>
      <c r="K231" s="879"/>
      <c r="L231" s="880"/>
      <c r="M231" s="878"/>
      <c r="N231" s="878"/>
      <c r="O231" s="878"/>
      <c r="P231" s="878"/>
      <c r="Q231" s="878"/>
      <c r="R231" s="878"/>
      <c r="S231" s="878"/>
      <c r="T231" s="878"/>
    </row>
    <row r="232" spans="1:20">
      <c r="A232" s="878"/>
      <c r="B232" s="878"/>
      <c r="C232" s="878"/>
      <c r="D232" s="878"/>
      <c r="E232" s="878"/>
      <c r="F232" s="878"/>
      <c r="G232" s="878"/>
      <c r="H232" s="878"/>
      <c r="I232" s="878"/>
      <c r="J232" s="878"/>
      <c r="K232" s="879"/>
      <c r="L232" s="880"/>
      <c r="M232" s="878"/>
      <c r="N232" s="878"/>
      <c r="O232" s="878"/>
      <c r="P232" s="878"/>
      <c r="Q232" s="878"/>
      <c r="R232" s="878"/>
      <c r="S232" s="878"/>
      <c r="T232" s="878"/>
    </row>
    <row r="233" spans="1:20">
      <c r="A233" s="878"/>
      <c r="B233" s="878"/>
      <c r="C233" s="878"/>
      <c r="D233" s="878"/>
      <c r="E233" s="878"/>
      <c r="F233" s="878"/>
      <c r="G233" s="878"/>
      <c r="H233" s="878"/>
      <c r="I233" s="878"/>
      <c r="J233" s="878"/>
      <c r="K233" s="879"/>
      <c r="L233" s="880"/>
      <c r="M233" s="878"/>
      <c r="N233" s="878"/>
      <c r="O233" s="878"/>
      <c r="P233" s="878"/>
      <c r="Q233" s="878"/>
      <c r="R233" s="878"/>
      <c r="S233" s="878"/>
      <c r="T233" s="878"/>
    </row>
    <row r="234" spans="1:20">
      <c r="A234" s="878"/>
      <c r="B234" s="878"/>
      <c r="C234" s="878"/>
      <c r="D234" s="878"/>
      <c r="E234" s="878"/>
      <c r="F234" s="878"/>
      <c r="G234" s="878"/>
      <c r="H234" s="878"/>
      <c r="I234" s="878"/>
      <c r="J234" s="878"/>
      <c r="K234" s="879"/>
      <c r="L234" s="880"/>
      <c r="M234" s="878"/>
      <c r="N234" s="878"/>
      <c r="O234" s="878"/>
      <c r="P234" s="878"/>
      <c r="Q234" s="878"/>
      <c r="R234" s="878"/>
      <c r="S234" s="878"/>
      <c r="T234" s="878"/>
    </row>
    <row r="235" spans="1:20">
      <c r="A235" s="878"/>
      <c r="B235" s="878"/>
      <c r="C235" s="878"/>
      <c r="D235" s="878"/>
      <c r="E235" s="878"/>
      <c r="F235" s="878"/>
      <c r="G235" s="878"/>
      <c r="H235" s="878"/>
      <c r="I235" s="878"/>
      <c r="J235" s="878"/>
      <c r="K235" s="879"/>
      <c r="L235" s="880"/>
      <c r="M235" s="878"/>
      <c r="N235" s="878"/>
      <c r="O235" s="878"/>
      <c r="P235" s="878"/>
      <c r="Q235" s="878"/>
      <c r="R235" s="878"/>
      <c r="S235" s="878"/>
      <c r="T235" s="878"/>
    </row>
    <row r="236" spans="1:20">
      <c r="A236" s="878"/>
      <c r="B236" s="878"/>
      <c r="C236" s="878"/>
      <c r="D236" s="878"/>
      <c r="E236" s="878"/>
      <c r="F236" s="878"/>
      <c r="G236" s="878"/>
      <c r="H236" s="878"/>
      <c r="I236" s="878"/>
      <c r="J236" s="878"/>
      <c r="K236" s="879"/>
      <c r="L236" s="880"/>
      <c r="M236" s="878"/>
      <c r="N236" s="878"/>
      <c r="O236" s="878"/>
      <c r="P236" s="878"/>
      <c r="Q236" s="878"/>
      <c r="R236" s="878"/>
      <c r="S236" s="878"/>
      <c r="T236" s="878"/>
    </row>
    <row r="237" spans="1:20">
      <c r="A237" s="878"/>
      <c r="B237" s="878"/>
      <c r="C237" s="878"/>
      <c r="D237" s="878"/>
      <c r="E237" s="878"/>
      <c r="F237" s="878"/>
      <c r="G237" s="878"/>
      <c r="H237" s="878"/>
      <c r="I237" s="878"/>
      <c r="J237" s="878"/>
      <c r="K237" s="879"/>
      <c r="L237" s="880"/>
      <c r="M237" s="878"/>
      <c r="N237" s="878"/>
      <c r="O237" s="878"/>
      <c r="P237" s="878"/>
      <c r="Q237" s="878"/>
      <c r="R237" s="878"/>
      <c r="S237" s="878"/>
      <c r="T237" s="878"/>
    </row>
    <row r="238" spans="1:20">
      <c r="A238" s="878"/>
      <c r="B238" s="878"/>
      <c r="C238" s="878"/>
      <c r="D238" s="878"/>
      <c r="E238" s="878"/>
      <c r="F238" s="878"/>
      <c r="G238" s="878"/>
      <c r="H238" s="878"/>
      <c r="I238" s="878"/>
      <c r="J238" s="878"/>
      <c r="K238" s="879"/>
      <c r="L238" s="880"/>
      <c r="M238" s="878"/>
      <c r="N238" s="878"/>
      <c r="O238" s="878"/>
      <c r="P238" s="878"/>
      <c r="Q238" s="878"/>
      <c r="R238" s="878"/>
      <c r="S238" s="878"/>
      <c r="T238" s="878"/>
    </row>
    <row r="239" spans="1:20">
      <c r="A239" s="878"/>
      <c r="B239" s="878"/>
      <c r="C239" s="878"/>
      <c r="D239" s="878"/>
      <c r="E239" s="878"/>
      <c r="F239" s="878"/>
      <c r="G239" s="878"/>
      <c r="H239" s="878"/>
      <c r="I239" s="878"/>
      <c r="J239" s="878"/>
      <c r="K239" s="879"/>
      <c r="L239" s="880"/>
      <c r="M239" s="878"/>
      <c r="N239" s="878"/>
      <c r="O239" s="878"/>
      <c r="P239" s="878"/>
      <c r="Q239" s="878"/>
      <c r="R239" s="878"/>
      <c r="S239" s="878"/>
      <c r="T239" s="878"/>
    </row>
    <row r="240" spans="1:20">
      <c r="A240" s="878"/>
      <c r="B240" s="878"/>
      <c r="C240" s="878"/>
      <c r="D240" s="878"/>
      <c r="E240" s="878"/>
      <c r="F240" s="878"/>
      <c r="G240" s="878"/>
      <c r="H240" s="878"/>
      <c r="I240" s="878"/>
      <c r="J240" s="878"/>
      <c r="K240" s="879"/>
      <c r="L240" s="880"/>
      <c r="M240" s="878"/>
      <c r="N240" s="878"/>
      <c r="O240" s="878"/>
      <c r="P240" s="878"/>
      <c r="Q240" s="878"/>
      <c r="R240" s="878"/>
      <c r="S240" s="878"/>
      <c r="T240" s="878"/>
    </row>
    <row r="241" spans="1:20">
      <c r="A241" s="878"/>
      <c r="B241" s="878"/>
      <c r="C241" s="878"/>
      <c r="D241" s="878"/>
      <c r="E241" s="878"/>
      <c r="F241" s="878"/>
      <c r="G241" s="878"/>
      <c r="H241" s="878"/>
      <c r="I241" s="878"/>
      <c r="J241" s="878"/>
      <c r="K241" s="879"/>
      <c r="L241" s="880"/>
      <c r="M241" s="878"/>
      <c r="N241" s="878"/>
      <c r="O241" s="878"/>
      <c r="P241" s="878"/>
      <c r="Q241" s="878"/>
      <c r="R241" s="878"/>
      <c r="S241" s="878"/>
      <c r="T241" s="87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41" priority="13" stopIfTrue="1">
      <formula>$F$40="超过30%"</formula>
    </cfRule>
  </conditionalFormatting>
  <conditionalFormatting sqref="E41">
    <cfRule type="expression" dxfId="40" priority="11" stopIfTrue="1">
      <formula>$F$41="超过20%"</formula>
    </cfRule>
  </conditionalFormatting>
  <conditionalFormatting sqref="E42">
    <cfRule type="expression" dxfId="39" priority="10" stopIfTrue="1">
      <formula>$F$42="超过30%"</formula>
    </cfRule>
  </conditionalFormatting>
  <conditionalFormatting sqref="F7:F34 H7:H34 J7:J34">
    <cfRule type="cellIs" dxfId="38" priority="1" operator="notEqual">
      <formula>100</formula>
    </cfRule>
  </conditionalFormatting>
  <conditionalFormatting sqref="F36">
    <cfRule type="expression" dxfId="37" priority="4">
      <formula>$D$36="简单平均"</formula>
    </cfRule>
  </conditionalFormatting>
  <conditionalFormatting sqref="F40:F42 H40:H42 J40:J42">
    <cfRule type="containsText" dxfId="36" priority="14" stopIfTrue="1" operator="containsText" text="超过">
      <formula>NOT(ISERROR(SEARCH("超过",F40)))</formula>
    </cfRule>
  </conditionalFormatting>
  <conditionalFormatting sqref="G40">
    <cfRule type="expression" dxfId="35" priority="9" stopIfTrue="1">
      <formula>$H$52+$H$40="超过30%"</formula>
    </cfRule>
  </conditionalFormatting>
  <conditionalFormatting sqref="G41">
    <cfRule type="expression" dxfId="34" priority="8" stopIfTrue="1">
      <formula>$H$53+$H$41="超过20%"</formula>
    </cfRule>
  </conditionalFormatting>
  <conditionalFormatting sqref="G42">
    <cfRule type="expression" dxfId="33" priority="12" stopIfTrue="1">
      <formula>$H$54+$H$42="超过30%"</formula>
    </cfRule>
  </conditionalFormatting>
  <conditionalFormatting sqref="H36">
    <cfRule type="expression" dxfId="32" priority="3">
      <formula>$D$36="简单平均"</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J36">
    <cfRule type="expression" dxfId="28" priority="2">
      <formula>$D$36="简单平均"</formula>
    </cfRule>
  </conditionalFormatting>
  <dataValidations count="18">
    <dataValidation type="list" allowBlank="1" showInputMessage="1" showErrorMessage="1" sqref="G15 E15 C15 I15" xr:uid="{00000000-0002-0000-2A00-000000000000}">
      <formula1>交通便捷度</formula1>
    </dataValidation>
    <dataValidation type="list" allowBlank="1" showInputMessage="1" showErrorMessage="1" sqref="G17 C17 E17 I17" xr:uid="{00000000-0002-0000-2A00-000001000000}">
      <formula1>公共配套设施</formula1>
    </dataValidation>
    <dataValidation type="list" allowBlank="1" showInputMessage="1" showErrorMessage="1" sqref="D1" xr:uid="{00000000-0002-0000-2A00-000002000000}">
      <formula1>项目类型</formula1>
    </dataValidation>
    <dataValidation type="list" allowBlank="1" showInputMessage="1" showErrorMessage="1" sqref="C8 E8 G8 I8" xr:uid="{00000000-0002-0000-2A00-000003000000}">
      <formula1>仓储交易情况</formula1>
    </dataValidation>
    <dataValidation type="list" allowBlank="1" showInputMessage="1" showErrorMessage="1" sqref="E9 G9 I9" xr:uid="{00000000-0002-0000-2A00-000004000000}">
      <formula1>仓储用途</formula1>
    </dataValidation>
    <dataValidation type="list" allowBlank="1" showInputMessage="1" showErrorMessage="1" sqref="C21 E21 G21 I21" xr:uid="{00000000-0002-0000-2A00-000005000000}">
      <formula1>环境</formula1>
    </dataValidation>
    <dataValidation type="list" allowBlank="1" showInputMessage="1" showErrorMessage="1" sqref="C22 E22 G22 I22" xr:uid="{00000000-0002-0000-2A00-000006000000}">
      <formula1>仓储楼层</formula1>
    </dataValidation>
    <dataValidation type="list" allowBlank="1" showInputMessage="1" showErrorMessage="1" sqref="C26 E26 G26 I26" xr:uid="{00000000-0002-0000-2A00-000007000000}">
      <formula1>仓储公共部分装修</formula1>
    </dataValidation>
    <dataValidation type="list" allowBlank="1" showInputMessage="1" showErrorMessage="1" sqref="C29 E29 G29 I29" xr:uid="{00000000-0002-0000-2A00-000008000000}">
      <formula1>有无电梯</formula1>
    </dataValidation>
    <dataValidation type="list" allowBlank="1" showInputMessage="1" showErrorMessage="1" sqref="C31 E31 G31 I31" xr:uid="{00000000-0002-0000-2A00-000009000000}">
      <formula1>是否封闭</formula1>
    </dataValidation>
    <dataValidation type="list" allowBlank="1" showInputMessage="1" showErrorMessage="1" sqref="B1" xr:uid="{00000000-0002-0000-2A00-00000A000000}">
      <formula1>地类判定</formula1>
    </dataValidation>
    <dataValidation type="list" allowBlank="1" showInputMessage="1" showErrorMessage="1" sqref="C28 E28 G28 I28" xr:uid="{00000000-0002-0000-2A00-00000B000000}">
      <formula1>仓储物业等级</formula1>
    </dataValidation>
    <dataValidation type="list" allowBlank="1" showInputMessage="1" showErrorMessage="1" sqref="C19 E19 G19 I19" xr:uid="{00000000-0002-0000-2A00-00000C000000}">
      <formula1>基础设施水平</formula1>
    </dataValidation>
    <dataValidation type="list" allowBlank="1" showInputMessage="1" showErrorMessage="1" sqref="F1" xr:uid="{00000000-0002-0000-2A00-00000D000000}">
      <formula1>"售价,租金"</formula1>
    </dataValidation>
    <dataValidation type="list" allowBlank="1" showInputMessage="1" showErrorMessage="1" sqref="C2" xr:uid="{00000000-0002-0000-2A00-00000E000000}">
      <formula1>"需扣减承租人权益,——"</formula1>
    </dataValidation>
    <dataValidation type="list" allowBlank="1" showInputMessage="1" showErrorMessage="1" sqref="F2" xr:uid="{00000000-0002-0000-2A00-00000F000000}">
      <formula1>估价方法</formula1>
    </dataValidation>
    <dataValidation type="list" allowBlank="1" showInputMessage="1" showErrorMessage="1" sqref="D36" xr:uid="{00000000-0002-0000-2A00-000010000000}">
      <formula1>"简单平均,加权平均"</formula1>
    </dataValidation>
    <dataValidation type="list" allowBlank="1" showInputMessage="1" showErrorMessage="1" sqref="E1" xr:uid="{00000000-0002-0000-2A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15">
    <tabColor rgb="FF92D050"/>
    <pageSetUpPr fitToPage="1"/>
  </sheetPr>
  <dimension ref="A1:AC131"/>
  <sheetViews>
    <sheetView view="pageBreakPreview" zoomScale="60" zoomScaleNormal="60" workbookViewId="0">
      <selection activeCell="Q72" sqref="Q72"/>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1861</v>
      </c>
      <c r="B1" s="340"/>
      <c r="C1" s="341" t="s">
        <v>1862</v>
      </c>
      <c r="D1" s="649"/>
      <c r="E1" s="649"/>
      <c r="F1" s="648" t="s">
        <v>1761</v>
      </c>
      <c r="G1" s="649"/>
      <c r="H1" s="649"/>
      <c r="I1" s="649"/>
      <c r="J1" s="649"/>
      <c r="K1" s="650"/>
      <c r="L1" s="651"/>
      <c r="M1" s="652"/>
      <c r="N1" s="652"/>
      <c r="O1" s="652"/>
      <c r="P1" s="341"/>
      <c r="Q1" s="341"/>
      <c r="R1" s="341"/>
      <c r="S1" s="341"/>
      <c r="T1" s="341"/>
      <c r="U1" s="341"/>
      <c r="V1" s="341"/>
      <c r="W1" s="341"/>
      <c r="X1" s="341"/>
      <c r="Y1" s="341"/>
      <c r="Z1" s="341"/>
      <c r="AA1" s="341"/>
      <c r="AB1" s="341"/>
      <c r="AC1" s="661"/>
    </row>
    <row r="2" spans="1:29" s="342" customFormat="1" ht="28.5" customHeight="1">
      <c r="A2" s="193" t="s">
        <v>1456</v>
      </c>
      <c r="B2" s="590" t="e">
        <f>F65</f>
        <v>#DIV/0!</v>
      </c>
      <c r="C2" s="850"/>
      <c r="D2" s="850"/>
      <c r="E2" s="851"/>
      <c r="F2" s="852"/>
      <c r="G2" s="851"/>
      <c r="H2" s="851"/>
      <c r="I2" s="851"/>
      <c r="J2" s="851"/>
      <c r="K2" s="853"/>
      <c r="L2" s="2499"/>
      <c r="M2" s="2500"/>
      <c r="N2" s="2500"/>
      <c r="O2" s="2500"/>
      <c r="P2" s="341"/>
      <c r="Q2" s="341"/>
      <c r="R2" s="341"/>
      <c r="S2" s="341"/>
      <c r="T2" s="341"/>
      <c r="U2" s="341"/>
      <c r="V2" s="341"/>
      <c r="W2" s="341"/>
      <c r="X2" s="341"/>
      <c r="Y2" s="341"/>
      <c r="Z2" s="341"/>
      <c r="AA2" s="341"/>
      <c r="AB2" s="341"/>
      <c r="AC2" s="661"/>
    </row>
    <row r="3" spans="1:29" s="342" customFormat="1" ht="28.5" customHeight="1" thickBot="1">
      <c r="A3" s="195" t="s">
        <v>1458</v>
      </c>
      <c r="B3" s="536" t="e">
        <f>ROUND(IF(D3="",B2*10000/'数据-汇总表'!E3,B2*10000/D3),0)</f>
        <v>#DIV/0!</v>
      </c>
      <c r="C3" s="195" t="s">
        <v>1863</v>
      </c>
      <c r="D3" s="1108"/>
      <c r="E3" s="851"/>
      <c r="F3" s="852"/>
      <c r="G3" s="851"/>
      <c r="H3" s="851"/>
      <c r="I3" s="851"/>
      <c r="J3" s="851"/>
      <c r="K3" s="853"/>
      <c r="L3" s="2499"/>
      <c r="M3" s="2500"/>
      <c r="N3" s="2500"/>
      <c r="O3" s="2500"/>
      <c r="P3" s="341"/>
      <c r="Q3" s="341"/>
      <c r="R3" s="341"/>
      <c r="S3" s="341"/>
      <c r="T3" s="341"/>
      <c r="U3" s="341"/>
      <c r="V3" s="341"/>
      <c r="W3" s="341"/>
      <c r="X3" s="341"/>
      <c r="Y3" s="341"/>
      <c r="Z3" s="341"/>
      <c r="AA3" s="341"/>
      <c r="AB3" s="674"/>
      <c r="AC3" s="661"/>
    </row>
    <row r="4" spans="1:29" ht="15">
      <c r="A4" s="345" t="s">
        <v>1763</v>
      </c>
      <c r="B4" s="346"/>
      <c r="C4" s="3440" t="s">
        <v>1764</v>
      </c>
      <c r="D4" s="3441"/>
      <c r="E4" s="3442" t="s">
        <v>1765</v>
      </c>
      <c r="F4" s="3443"/>
      <c r="G4" s="3440" t="s">
        <v>1766</v>
      </c>
      <c r="H4" s="3441"/>
      <c r="I4" s="3440" t="s">
        <v>1767</v>
      </c>
      <c r="J4" s="3441"/>
      <c r="K4" s="537" t="s">
        <v>1768</v>
      </c>
      <c r="L4" s="2482"/>
      <c r="M4" s="2483"/>
      <c r="N4" s="2483"/>
      <c r="O4" s="2483"/>
      <c r="P4" s="3444" t="s">
        <v>1769</v>
      </c>
      <c r="Q4" s="3445"/>
      <c r="R4" s="3450" t="s">
        <v>1765</v>
      </c>
      <c r="S4" s="3451"/>
      <c r="T4" s="3450" t="s">
        <v>1766</v>
      </c>
      <c r="U4" s="3451"/>
      <c r="V4" s="3423" t="s">
        <v>1767</v>
      </c>
      <c r="W4" s="3423"/>
      <c r="X4" s="1262"/>
      <c r="Y4" s="3450" t="s">
        <v>1769</v>
      </c>
      <c r="Z4" s="3451"/>
      <c r="AA4" s="3437" t="s">
        <v>1765</v>
      </c>
      <c r="AB4" s="3438" t="s">
        <v>1766</v>
      </c>
      <c r="AC4" s="3437" t="s">
        <v>1767</v>
      </c>
    </row>
    <row r="5" spans="1:29" ht="15">
      <c r="A5" s="348"/>
      <c r="B5" s="349"/>
      <c r="C5" s="3495" t="s">
        <v>1667</v>
      </c>
      <c r="D5" s="3459"/>
      <c r="E5" s="3496" t="s">
        <v>1668</v>
      </c>
      <c r="F5" s="3468"/>
      <c r="G5" s="3495" t="s">
        <v>1669</v>
      </c>
      <c r="H5" s="3459"/>
      <c r="I5" s="3495" t="s">
        <v>1670</v>
      </c>
      <c r="J5" s="3459"/>
      <c r="K5" s="537"/>
      <c r="L5" s="2482"/>
      <c r="M5" s="2483"/>
      <c r="N5" s="2483"/>
      <c r="O5" s="2483"/>
      <c r="P5" s="3446"/>
      <c r="Q5" s="3447"/>
      <c r="R5" s="3452"/>
      <c r="S5" s="3453"/>
      <c r="T5" s="3452"/>
      <c r="U5" s="3453"/>
      <c r="V5" s="3423"/>
      <c r="W5" s="3423"/>
      <c r="X5" s="1262"/>
      <c r="Y5" s="3452"/>
      <c r="Z5" s="3453"/>
      <c r="AA5" s="3438"/>
      <c r="AB5" s="3438"/>
      <c r="AC5" s="3438"/>
    </row>
    <row r="6" spans="1:29" ht="15.75" thickBot="1">
      <c r="A6" s="350"/>
      <c r="B6" s="351"/>
      <c r="C6" s="3456" t="s">
        <v>1671</v>
      </c>
      <c r="D6" s="3457"/>
      <c r="E6" s="3465" t="s">
        <v>1671</v>
      </c>
      <c r="F6" s="3466"/>
      <c r="G6" s="3456" t="s">
        <v>1671</v>
      </c>
      <c r="H6" s="3457"/>
      <c r="I6" s="3456" t="s">
        <v>1671</v>
      </c>
      <c r="J6" s="3457"/>
      <c r="K6" s="537" t="s">
        <v>1672</v>
      </c>
      <c r="L6" s="2482"/>
      <c r="M6" s="2483"/>
      <c r="N6" s="2483"/>
      <c r="O6" s="2483"/>
      <c r="P6" s="3448"/>
      <c r="Q6" s="3449"/>
      <c r="R6" s="3452"/>
      <c r="S6" s="3453"/>
      <c r="T6" s="3454"/>
      <c r="U6" s="3455"/>
      <c r="V6" s="3423"/>
      <c r="W6" s="3423"/>
      <c r="X6" s="1262"/>
      <c r="Y6" s="3454"/>
      <c r="Z6" s="3455"/>
      <c r="AA6" s="3439"/>
      <c r="AB6" s="3439"/>
      <c r="AC6" s="3439"/>
    </row>
    <row r="7" spans="1:29" s="102" customFormat="1" ht="15.75" thickBot="1">
      <c r="A7" s="352" t="s">
        <v>1673</v>
      </c>
      <c r="B7" s="353"/>
      <c r="C7" s="354">
        <f>'数据-取费表'!B2</f>
        <v>45526</v>
      </c>
      <c r="D7" s="355">
        <v>100</v>
      </c>
      <c r="E7" s="356"/>
      <c r="F7" s="357">
        <f>SUMIF(69:69,YEAR(E7)&amp;"-"&amp;INT((MONTH(E7)+2)/3),70:70)</f>
        <v>0</v>
      </c>
      <c r="G7" s="1819"/>
      <c r="H7" s="355">
        <f>SUMIF(69:69,YEAR(G7)&amp;"-"&amp;INT((MONTH(G7)+2)/3),70:70)</f>
        <v>0</v>
      </c>
      <c r="I7" s="1819"/>
      <c r="J7" s="355">
        <f>SUMIF(69:69,YEAR(I7)&amp;"-"&amp;INT((MONTH(I7)+2)/3),70:70)</f>
        <v>0</v>
      </c>
      <c r="K7" s="38"/>
      <c r="L7" s="2484"/>
      <c r="M7" s="2435"/>
      <c r="N7" s="2435"/>
      <c r="O7" s="2435"/>
      <c r="P7" s="3460" t="s">
        <v>1674</v>
      </c>
      <c r="Q7" s="3462"/>
      <c r="R7" s="662" t="s">
        <v>14</v>
      </c>
      <c r="S7" s="663">
        <f t="shared" ref="S7:S15" si="0">F7</f>
        <v>0</v>
      </c>
      <c r="T7" s="662" t="s">
        <v>14</v>
      </c>
      <c r="U7" s="663">
        <f t="shared" ref="U7:U15" si="1">H7</f>
        <v>0</v>
      </c>
      <c r="V7" s="662" t="s">
        <v>14</v>
      </c>
      <c r="W7" s="663">
        <f t="shared" ref="W7:W15" si="2">J7</f>
        <v>0</v>
      </c>
      <c r="X7" s="664"/>
      <c r="Y7" s="3460" t="s">
        <v>1674</v>
      </c>
      <c r="Z7" s="3461"/>
      <c r="AA7" s="50" t="e">
        <f>D7/F7</f>
        <v>#DIV/0!</v>
      </c>
      <c r="AB7" s="50" t="e">
        <f>D7/H7</f>
        <v>#DIV/0!</v>
      </c>
      <c r="AC7" s="50" t="e">
        <f>D7/J7</f>
        <v>#DIV/0!</v>
      </c>
    </row>
    <row r="8" spans="1:29" s="102" customFormat="1" ht="15.75" thickBot="1">
      <c r="A8" s="352" t="s">
        <v>1675</v>
      </c>
      <c r="B8" s="353"/>
      <c r="C8" s="358" t="s">
        <v>1676</v>
      </c>
      <c r="D8" s="355">
        <v>100</v>
      </c>
      <c r="E8" s="358"/>
      <c r="F8" s="357">
        <f>SUMIF(72:72,E8,73:73)-SUMIF(72:72,C8,73:73)+100</f>
        <v>0</v>
      </c>
      <c r="G8" s="358"/>
      <c r="H8" s="355">
        <f>SUMIF(72:72,G8,73:73)-SUMIF(72:72,C8,73:73)+100</f>
        <v>0</v>
      </c>
      <c r="I8" s="358"/>
      <c r="J8" s="355">
        <f>SUMIF(72:72,I8,73:73)-SUMIF(72:72,C8,73:73)+100</f>
        <v>0</v>
      </c>
      <c r="K8" s="38"/>
      <c r="L8" s="2484"/>
      <c r="M8" s="2435"/>
      <c r="N8" s="2435"/>
      <c r="O8" s="2435"/>
      <c r="P8" s="3460" t="s">
        <v>1677</v>
      </c>
      <c r="Q8" s="3461"/>
      <c r="R8" s="662" t="s">
        <v>14</v>
      </c>
      <c r="S8" s="663">
        <f t="shared" si="0"/>
        <v>0</v>
      </c>
      <c r="T8" s="662" t="s">
        <v>14</v>
      </c>
      <c r="U8" s="663">
        <f t="shared" si="1"/>
        <v>0</v>
      </c>
      <c r="V8" s="662" t="s">
        <v>14</v>
      </c>
      <c r="W8" s="663">
        <f t="shared" si="2"/>
        <v>0</v>
      </c>
      <c r="X8" s="664"/>
      <c r="Y8" s="3460" t="s">
        <v>1677</v>
      </c>
      <c r="Z8" s="3461"/>
      <c r="AA8" s="50" t="e">
        <f t="shared" ref="AA8:AA45" si="3">D8/F8</f>
        <v>#DIV/0!</v>
      </c>
      <c r="AB8" s="50" t="e">
        <f t="shared" ref="AB8:AB45" si="4">D8/H8</f>
        <v>#DIV/0!</v>
      </c>
      <c r="AC8" s="50" t="e">
        <f t="shared" ref="AC8:AC45" si="5">D8/J8</f>
        <v>#DIV/0!</v>
      </c>
    </row>
    <row r="9" spans="1:29" s="102" customFormat="1">
      <c r="A9" s="359" t="s">
        <v>1678</v>
      </c>
      <c r="B9" s="60" t="s">
        <v>1679</v>
      </c>
      <c r="C9" s="1822"/>
      <c r="D9" s="59">
        <v>100</v>
      </c>
      <c r="E9" s="1822"/>
      <c r="F9" s="59">
        <f>SUMIF(74:74,E9,75:75)-SUMIF(74:74,C9,75:75)+100</f>
        <v>100</v>
      </c>
      <c r="G9" s="1822"/>
      <c r="H9" s="59">
        <f>SUMIF(74:74,G9,75:75)-SUMIF(74:74,C9,75:75)+100</f>
        <v>100</v>
      </c>
      <c r="I9" s="1822"/>
      <c r="J9" s="59">
        <f>SUMIF(74:74,I9,75:75)-SUMIF(74:74,C9,75:75)+100</f>
        <v>100</v>
      </c>
      <c r="K9" s="38"/>
      <c r="L9" s="2484"/>
      <c r="M9" s="2435"/>
      <c r="N9" s="2435"/>
      <c r="O9" s="2536"/>
      <c r="P9" s="3422" t="s">
        <v>1680</v>
      </c>
      <c r="Q9" s="530" t="str">
        <f t="shared" ref="Q9:Q15" si="6">B9</f>
        <v>用途</v>
      </c>
      <c r="R9" s="662" t="s">
        <v>14</v>
      </c>
      <c r="S9" s="663">
        <f t="shared" si="0"/>
        <v>100</v>
      </c>
      <c r="T9" s="662" t="s">
        <v>14</v>
      </c>
      <c r="U9" s="663">
        <f t="shared" si="1"/>
        <v>100</v>
      </c>
      <c r="V9" s="662" t="s">
        <v>14</v>
      </c>
      <c r="W9" s="663">
        <f t="shared" si="2"/>
        <v>100</v>
      </c>
      <c r="X9" s="664"/>
      <c r="Y9" s="3329" t="s">
        <v>1681</v>
      </c>
      <c r="Z9" s="50" t="str">
        <f t="shared" ref="Z9:Z15" si="7">Q9</f>
        <v>用途</v>
      </c>
      <c r="AA9" s="50">
        <f t="shared" si="3"/>
        <v>1</v>
      </c>
      <c r="AB9" s="50">
        <f t="shared" si="4"/>
        <v>1</v>
      </c>
      <c r="AC9" s="50">
        <f t="shared" si="5"/>
        <v>1</v>
      </c>
    </row>
    <row r="10" spans="1:29" s="366" customFormat="1" ht="27">
      <c r="A10" s="363"/>
      <c r="B10" s="364" t="s">
        <v>1682</v>
      </c>
      <c r="C10" s="371"/>
      <c r="D10" s="119">
        <v>100</v>
      </c>
      <c r="E10" s="403"/>
      <c r="F10" s="119">
        <f>ROUND(100/'数据-取费表'!G16,0)</f>
        <v>114</v>
      </c>
      <c r="G10" s="402"/>
      <c r="H10" s="119">
        <f>ROUND(100/'数据-取费表'!G16,0)</f>
        <v>114</v>
      </c>
      <c r="I10" s="402"/>
      <c r="J10" s="119">
        <f>ROUND(100/'数据-取费表'!G16,0)</f>
        <v>114</v>
      </c>
      <c r="K10" s="591"/>
      <c r="L10" s="2485"/>
      <c r="M10" s="2486"/>
      <c r="N10" s="2486"/>
      <c r="O10" s="2537"/>
      <c r="P10" s="3422"/>
      <c r="Q10" s="530" t="str">
        <f t="shared" si="6"/>
        <v>土地使用年限（年）</v>
      </c>
      <c r="R10" s="662" t="s">
        <v>14</v>
      </c>
      <c r="S10" s="663">
        <f t="shared" si="0"/>
        <v>114</v>
      </c>
      <c r="T10" s="662" t="s">
        <v>14</v>
      </c>
      <c r="U10" s="663">
        <f t="shared" si="1"/>
        <v>114</v>
      </c>
      <c r="V10" s="662" t="s">
        <v>14</v>
      </c>
      <c r="W10" s="663">
        <f t="shared" si="2"/>
        <v>114</v>
      </c>
      <c r="X10" s="664"/>
      <c r="Y10" s="3329"/>
      <c r="Z10" s="50" t="str">
        <f t="shared" si="7"/>
        <v>土地使用年限（年）</v>
      </c>
      <c r="AA10" s="50">
        <f t="shared" si="3"/>
        <v>0.8771929824561403</v>
      </c>
      <c r="AB10" s="50">
        <f t="shared" si="4"/>
        <v>0.8771929824561403</v>
      </c>
      <c r="AC10" s="50">
        <f t="shared" si="5"/>
        <v>0.8771929824561403</v>
      </c>
    </row>
    <row r="11" spans="1:29" ht="15">
      <c r="A11" s="367"/>
      <c r="B11" s="364" t="s">
        <v>1683</v>
      </c>
      <c r="C11" s="368"/>
      <c r="D11" s="119">
        <v>100</v>
      </c>
      <c r="E11" s="368"/>
      <c r="F11" s="119" t="e">
        <f>LOOKUP(E11,79:79,80:80)-LOOKUP(C11,79:79,80:80)+100</f>
        <v>#N/A</v>
      </c>
      <c r="G11" s="369"/>
      <c r="H11" s="119" t="e">
        <f>LOOKUP(G11,79:79,80:80)-LOOKUP(C11,79:79,80:80)+100</f>
        <v>#N/A</v>
      </c>
      <c r="I11" s="368"/>
      <c r="J11" s="119" t="e">
        <f>LOOKUP(I11,79:79,80:80)-LOOKUP(C11,79:79,80:80)+100</f>
        <v>#N/A</v>
      </c>
      <c r="K11" s="592"/>
      <c r="L11" s="2487"/>
      <c r="M11" s="2483"/>
      <c r="N11" s="2483"/>
      <c r="O11" s="2538"/>
      <c r="P11" s="3422"/>
      <c r="Q11" s="530" t="str">
        <f t="shared" si="6"/>
        <v>容积率</v>
      </c>
      <c r="R11" s="662" t="s">
        <v>14</v>
      </c>
      <c r="S11" s="663" t="e">
        <f t="shared" si="0"/>
        <v>#N/A</v>
      </c>
      <c r="T11" s="662" t="s">
        <v>14</v>
      </c>
      <c r="U11" s="663" t="e">
        <f t="shared" si="1"/>
        <v>#N/A</v>
      </c>
      <c r="V11" s="662" t="s">
        <v>14</v>
      </c>
      <c r="W11" s="663" t="e">
        <f t="shared" si="2"/>
        <v>#N/A</v>
      </c>
      <c r="X11" s="664"/>
      <c r="Y11" s="3329"/>
      <c r="Z11" s="50" t="str">
        <f t="shared" si="7"/>
        <v>容积率</v>
      </c>
      <c r="AA11" s="50" t="e">
        <f t="shared" si="3"/>
        <v>#N/A</v>
      </c>
      <c r="AB11" s="50" t="e">
        <f t="shared" si="4"/>
        <v>#N/A</v>
      </c>
      <c r="AC11" s="50" t="e">
        <f t="shared" si="5"/>
        <v>#N/A</v>
      </c>
    </row>
    <row r="12" spans="1:29" s="102" customFormat="1" ht="15">
      <c r="A12" s="370"/>
      <c r="B12" s="447" t="s">
        <v>1864</v>
      </c>
      <c r="C12" s="371"/>
      <c r="D12" s="372">
        <v>100</v>
      </c>
      <c r="E12" s="403"/>
      <c r="F12" s="119">
        <f>SUMIF(81:81,E12,82:82)-SUMIF(81:81,C12,82:82)+100</f>
        <v>100</v>
      </c>
      <c r="G12" s="402"/>
      <c r="H12" s="119">
        <f>SUMIF(81:81,G12,82:82)-SUMIF(81:81,C12,82:82)+100</f>
        <v>100</v>
      </c>
      <c r="I12" s="403"/>
      <c r="J12" s="119">
        <f>SUMIF(81:81,I12,82:82)-SUMIF(81:81,C12,82:82)+100</f>
        <v>100</v>
      </c>
      <c r="K12" s="591"/>
      <c r="L12" s="2484"/>
      <c r="M12" s="2435"/>
      <c r="N12" s="2435"/>
      <c r="O12" s="2536"/>
      <c r="P12" s="3422"/>
      <c r="Q12" s="530" t="str">
        <f t="shared" si="6"/>
        <v>配建</v>
      </c>
      <c r="R12" s="662" t="s">
        <v>14</v>
      </c>
      <c r="S12" s="663">
        <f t="shared" si="0"/>
        <v>100</v>
      </c>
      <c r="T12" s="662" t="s">
        <v>14</v>
      </c>
      <c r="U12" s="663">
        <f t="shared" si="1"/>
        <v>100</v>
      </c>
      <c r="V12" s="662" t="s">
        <v>14</v>
      </c>
      <c r="W12" s="663">
        <f t="shared" si="2"/>
        <v>100</v>
      </c>
      <c r="X12" s="664"/>
      <c r="Y12" s="3329"/>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3"/>
      <c r="H13" s="374">
        <f>SUMIF(83:83,G13,84:84)-SUMIF(83:83,C13,84:84)+100</f>
        <v>100</v>
      </c>
      <c r="I13" s="593"/>
      <c r="J13" s="374">
        <f>SUMIF(83:83,I13,84:84)-SUMIF(83:83,C13,84:84)+100</f>
        <v>100</v>
      </c>
      <c r="K13" s="591"/>
      <c r="L13" s="2488"/>
      <c r="M13" s="2483"/>
      <c r="N13" s="2483"/>
      <c r="O13" s="2538"/>
      <c r="P13" s="3422"/>
      <c r="Q13" s="530">
        <f t="shared" si="6"/>
        <v>111</v>
      </c>
      <c r="R13" s="662" t="s">
        <v>14</v>
      </c>
      <c r="S13" s="663">
        <f t="shared" si="0"/>
        <v>100</v>
      </c>
      <c r="T13" s="662" t="s">
        <v>14</v>
      </c>
      <c r="U13" s="663">
        <f t="shared" si="1"/>
        <v>100</v>
      </c>
      <c r="V13" s="662" t="s">
        <v>14</v>
      </c>
      <c r="W13" s="663">
        <f t="shared" si="2"/>
        <v>100</v>
      </c>
      <c r="X13" s="664"/>
      <c r="Y13" s="3329"/>
      <c r="Z13" s="50">
        <f t="shared" si="7"/>
        <v>111</v>
      </c>
      <c r="AA13" s="50">
        <f>D13/F13</f>
        <v>1</v>
      </c>
      <c r="AB13" s="50">
        <f>D13/H13</f>
        <v>1</v>
      </c>
      <c r="AC13" s="50">
        <f>D13/J13</f>
        <v>1</v>
      </c>
    </row>
    <row r="14" spans="1:29" ht="15.75" thickBot="1">
      <c r="A14" s="375"/>
      <c r="B14" s="1746">
        <v>111</v>
      </c>
      <c r="C14" s="376"/>
      <c r="D14" s="377">
        <v>100</v>
      </c>
      <c r="E14" s="480"/>
      <c r="F14" s="377">
        <f>SUMIF(85:85,E14,86:86)-SUMIF(85:85,C14,86:86)+100</f>
        <v>100</v>
      </c>
      <c r="G14" s="593"/>
      <c r="H14" s="377">
        <f>SUMIF(85:85,G14,86:86)-SUMIF(85:85,C14,86:86)+100</f>
        <v>100</v>
      </c>
      <c r="I14" s="593"/>
      <c r="J14" s="377">
        <f>SUMIF(85:85,I14,86:86)-SUMIF(85:85,C14,86:86)+100</f>
        <v>100</v>
      </c>
      <c r="K14" s="591"/>
      <c r="L14" s="2488"/>
      <c r="M14" s="2483"/>
      <c r="N14" s="2483"/>
      <c r="O14" s="2538"/>
      <c r="P14" s="3422"/>
      <c r="Q14" s="530">
        <f t="shared" si="6"/>
        <v>111</v>
      </c>
      <c r="R14" s="662" t="s">
        <v>14</v>
      </c>
      <c r="S14" s="663">
        <f t="shared" si="0"/>
        <v>100</v>
      </c>
      <c r="T14" s="662" t="s">
        <v>14</v>
      </c>
      <c r="U14" s="663">
        <f t="shared" si="1"/>
        <v>100</v>
      </c>
      <c r="V14" s="662" t="s">
        <v>14</v>
      </c>
      <c r="W14" s="663">
        <f t="shared" si="2"/>
        <v>100</v>
      </c>
      <c r="X14" s="664"/>
      <c r="Y14" s="3329"/>
      <c r="Z14" s="50">
        <f t="shared" si="7"/>
        <v>111</v>
      </c>
      <c r="AA14" s="50">
        <f>D14/F14</f>
        <v>1</v>
      </c>
      <c r="AB14" s="50">
        <f>D14/H14</f>
        <v>1</v>
      </c>
      <c r="AC14" s="50">
        <f>D14/J14</f>
        <v>1</v>
      </c>
    </row>
    <row r="15" spans="1:29" ht="15">
      <c r="A15" s="379" t="s">
        <v>1684</v>
      </c>
      <c r="B15" s="58" t="s">
        <v>1251</v>
      </c>
      <c r="C15" s="1747">
        <f>估价对象房地状况!C15</f>
        <v>0</v>
      </c>
      <c r="D15" s="380">
        <v>100</v>
      </c>
      <c r="E15" s="381"/>
      <c r="F15" s="380">
        <f>SUMIF(87:87,E16,88:88)-SUMIF(87:87,C16,88:88)+100</f>
        <v>100</v>
      </c>
      <c r="G15" s="381"/>
      <c r="H15" s="380">
        <f>SUMIF(87:87,G16,88:88)-SUMIF(87:87,C16,88:88)+100</f>
        <v>100</v>
      </c>
      <c r="I15" s="383"/>
      <c r="J15" s="380">
        <f>SUMIF(87:87,I16,88:88)-SUMIF(87:87,C16,88:88)+100</f>
        <v>100</v>
      </c>
      <c r="K15" s="592"/>
      <c r="L15" s="2488"/>
      <c r="M15" s="2483"/>
      <c r="N15" s="2483"/>
      <c r="O15" s="2538"/>
      <c r="P15" s="3429" t="s">
        <v>1685</v>
      </c>
      <c r="Q15" s="1260" t="str">
        <f t="shared" si="6"/>
        <v>居住社区成熟度</v>
      </c>
      <c r="R15" s="665" t="s">
        <v>14</v>
      </c>
      <c r="S15" s="666">
        <f t="shared" si="0"/>
        <v>100</v>
      </c>
      <c r="T15" s="665" t="s">
        <v>14</v>
      </c>
      <c r="U15" s="666">
        <f t="shared" si="1"/>
        <v>100</v>
      </c>
      <c r="V15" s="665" t="s">
        <v>14</v>
      </c>
      <c r="W15" s="666">
        <f t="shared" si="2"/>
        <v>100</v>
      </c>
      <c r="X15" s="1262"/>
      <c r="Y15" s="3429" t="s">
        <v>1685</v>
      </c>
      <c r="Z15" s="1261" t="str">
        <f t="shared" si="7"/>
        <v>居住社区成熟度</v>
      </c>
      <c r="AA15" s="1261">
        <f t="shared" si="3"/>
        <v>1</v>
      </c>
      <c r="AB15" s="1261">
        <f t="shared" si="4"/>
        <v>1</v>
      </c>
      <c r="AC15" s="1261">
        <f t="shared" si="5"/>
        <v>1</v>
      </c>
    </row>
    <row r="16" spans="1:29" ht="15">
      <c r="A16" s="367"/>
      <c r="B16" s="385"/>
      <c r="C16" s="386"/>
      <c r="D16" s="387"/>
      <c r="E16" s="1749"/>
      <c r="F16" s="387"/>
      <c r="G16" s="1749"/>
      <c r="H16" s="389"/>
      <c r="I16" s="1748"/>
      <c r="J16" s="387"/>
      <c r="K16" s="591"/>
      <c r="L16" s="2488"/>
      <c r="M16" s="2483"/>
      <c r="N16" s="2483"/>
      <c r="O16" s="2538"/>
      <c r="P16" s="3430"/>
      <c r="Q16" s="1260"/>
      <c r="R16" s="665"/>
      <c r="S16" s="666"/>
      <c r="T16" s="665"/>
      <c r="U16" s="666"/>
      <c r="V16" s="665"/>
      <c r="W16" s="666"/>
      <c r="X16" s="1262"/>
      <c r="Y16" s="3430"/>
      <c r="Z16" s="1261"/>
      <c r="AA16" s="1261">
        <v>1</v>
      </c>
      <c r="AB16" s="1261">
        <v>1</v>
      </c>
      <c r="AC16" s="1261">
        <v>1</v>
      </c>
    </row>
    <row r="17" spans="1:29" ht="15">
      <c r="A17" s="367"/>
      <c r="B17" s="390" t="s">
        <v>1771</v>
      </c>
      <c r="C17" s="1803">
        <f>估价对象房地状况!C16</f>
        <v>0</v>
      </c>
      <c r="D17" s="389">
        <v>100</v>
      </c>
      <c r="E17" s="391"/>
      <c r="F17" s="389">
        <f>SUMIF(89:89,E18,90:90)-SUMIF(89:89,C18,90:90)+100</f>
        <v>100</v>
      </c>
      <c r="G17" s="391"/>
      <c r="H17" s="394">
        <f>SUMIF(89:89,G18,90:90)-SUMIF(89:89,C18,90:90)+100</f>
        <v>100</v>
      </c>
      <c r="I17" s="393"/>
      <c r="J17" s="394">
        <f>SUMIF(89:89,I18,90:90)-SUMIF(89:89,C18,90:90)+100</f>
        <v>100</v>
      </c>
      <c r="K17" s="592"/>
      <c r="L17" s="2488"/>
      <c r="M17" s="2483"/>
      <c r="N17" s="2483"/>
      <c r="O17" s="2538"/>
      <c r="P17" s="3430"/>
      <c r="Q17" s="1260" t="str">
        <f>B17</f>
        <v>商业繁华度</v>
      </c>
      <c r="R17" s="665" t="s">
        <v>14</v>
      </c>
      <c r="S17" s="666">
        <f>F17</f>
        <v>100</v>
      </c>
      <c r="T17" s="665" t="s">
        <v>14</v>
      </c>
      <c r="U17" s="666">
        <f>H17</f>
        <v>100</v>
      </c>
      <c r="V17" s="665" t="s">
        <v>14</v>
      </c>
      <c r="W17" s="666">
        <f>J17</f>
        <v>100</v>
      </c>
      <c r="X17" s="1262"/>
      <c r="Y17" s="3430"/>
      <c r="Z17" s="1261" t="str">
        <f>Q17</f>
        <v>商业繁华度</v>
      </c>
      <c r="AA17" s="1261">
        <f t="shared" si="3"/>
        <v>1</v>
      </c>
      <c r="AB17" s="1261">
        <f t="shared" si="4"/>
        <v>1</v>
      </c>
      <c r="AC17" s="1261">
        <f t="shared" si="5"/>
        <v>1</v>
      </c>
    </row>
    <row r="18" spans="1:29" ht="15">
      <c r="A18" s="367"/>
      <c r="B18" s="395"/>
      <c r="C18" s="1752"/>
      <c r="D18" s="389"/>
      <c r="E18" s="1754"/>
      <c r="F18" s="389"/>
      <c r="G18" s="1754"/>
      <c r="H18" s="387"/>
      <c r="I18" s="1753"/>
      <c r="J18" s="387"/>
      <c r="K18" s="591"/>
      <c r="L18" s="2488"/>
      <c r="M18" s="2483"/>
      <c r="N18" s="2483"/>
      <c r="O18" s="2538"/>
      <c r="P18" s="3430"/>
      <c r="Q18" s="1260"/>
      <c r="R18" s="665"/>
      <c r="S18" s="666"/>
      <c r="T18" s="665"/>
      <c r="U18" s="666"/>
      <c r="V18" s="665"/>
      <c r="W18" s="666"/>
      <c r="X18" s="1262"/>
      <c r="Y18" s="3430"/>
      <c r="Z18" s="1261"/>
      <c r="AA18" s="1261">
        <v>1</v>
      </c>
      <c r="AB18" s="1261">
        <v>1</v>
      </c>
      <c r="AC18" s="1261">
        <v>1</v>
      </c>
    </row>
    <row r="19" spans="1:29" ht="15">
      <c r="A19" s="367"/>
      <c r="B19" s="390" t="s">
        <v>1805</v>
      </c>
      <c r="C19" s="1803">
        <f>估价对象房地状况!C17</f>
        <v>0</v>
      </c>
      <c r="D19" s="394">
        <v>100</v>
      </c>
      <c r="E19" s="396"/>
      <c r="F19" s="394">
        <f>SUMIF(91:91,E20,92:92)-SUMIF(91:91,C20,92:92)+100</f>
        <v>100</v>
      </c>
      <c r="G19" s="396"/>
      <c r="H19" s="389">
        <f>SUMIF(91:91,G20,92:92)-SUMIF(91:91,C20,92:92)+100</f>
        <v>100</v>
      </c>
      <c r="I19" s="398"/>
      <c r="J19" s="389">
        <f>SUMIF(91:91,I20,92:92)-SUMIF(91:91,C20,92:92)+100</f>
        <v>100</v>
      </c>
      <c r="K19" s="592"/>
      <c r="L19" s="2488"/>
      <c r="M19" s="2483"/>
      <c r="N19" s="2483"/>
      <c r="O19" s="2538"/>
      <c r="P19" s="3430"/>
      <c r="Q19" s="1260" t="str">
        <f>B19</f>
        <v>办公集聚程度</v>
      </c>
      <c r="R19" s="665" t="s">
        <v>14</v>
      </c>
      <c r="S19" s="666">
        <f>F19</f>
        <v>100</v>
      </c>
      <c r="T19" s="665" t="s">
        <v>14</v>
      </c>
      <c r="U19" s="666">
        <f>H19</f>
        <v>100</v>
      </c>
      <c r="V19" s="665" t="s">
        <v>14</v>
      </c>
      <c r="W19" s="666">
        <f>J19</f>
        <v>100</v>
      </c>
      <c r="X19" s="1262"/>
      <c r="Y19" s="3430"/>
      <c r="Z19" s="1261" t="str">
        <f>Q19</f>
        <v>办公集聚程度</v>
      </c>
      <c r="AA19" s="1261">
        <f t="shared" si="3"/>
        <v>1</v>
      </c>
      <c r="AB19" s="1261">
        <f t="shared" si="4"/>
        <v>1</v>
      </c>
      <c r="AC19" s="1261">
        <f t="shared" si="5"/>
        <v>1</v>
      </c>
    </row>
    <row r="20" spans="1:29" ht="15">
      <c r="A20" s="367"/>
      <c r="B20" s="395"/>
      <c r="C20" s="386"/>
      <c r="D20" s="387"/>
      <c r="E20" s="1749"/>
      <c r="F20" s="387"/>
      <c r="G20" s="1749"/>
      <c r="H20" s="387"/>
      <c r="I20" s="1748"/>
      <c r="J20" s="387"/>
      <c r="K20" s="591"/>
      <c r="L20" s="2488"/>
      <c r="M20" s="2483"/>
      <c r="N20" s="2483"/>
      <c r="O20" s="2538"/>
      <c r="P20" s="3430"/>
      <c r="Q20" s="1260"/>
      <c r="R20" s="665"/>
      <c r="S20" s="666"/>
      <c r="T20" s="665"/>
      <c r="U20" s="666"/>
      <c r="V20" s="665"/>
      <c r="W20" s="666"/>
      <c r="X20" s="1262"/>
      <c r="Y20" s="3430"/>
      <c r="Z20" s="1261"/>
      <c r="AA20" s="1261">
        <v>1</v>
      </c>
      <c r="AB20" s="1261">
        <v>1</v>
      </c>
      <c r="AC20" s="1261">
        <v>1</v>
      </c>
    </row>
    <row r="21" spans="1:29" ht="15">
      <c r="A21" s="367"/>
      <c r="B21" s="390" t="s">
        <v>1827</v>
      </c>
      <c r="C21" s="1751">
        <f>估价对象房地状况!C18</f>
        <v>0</v>
      </c>
      <c r="D21" s="389">
        <v>100</v>
      </c>
      <c r="E21" s="391"/>
      <c r="F21" s="394">
        <f>SUMIF(93:93,E22,94:94)-SUMIF(93:93,C22,94:94)+100</f>
        <v>100</v>
      </c>
      <c r="G21" s="391"/>
      <c r="H21" s="389">
        <f>SUMIF(93:93,G22,94:94)-SUMIF(93:93,C22,94:94)+100</f>
        <v>100</v>
      </c>
      <c r="I21" s="393"/>
      <c r="J21" s="389">
        <f>SUMIF(93:93,I22,94:94)-SUMIF(93:93,C22,94:94)+100</f>
        <v>100</v>
      </c>
      <c r="K21" s="592"/>
      <c r="L21" s="2488"/>
      <c r="M21" s="2483"/>
      <c r="N21" s="2483"/>
      <c r="O21" s="2538"/>
      <c r="P21" s="3430"/>
      <c r="Q21" s="1260" t="str">
        <f>B21</f>
        <v>交通便捷度</v>
      </c>
      <c r="R21" s="665" t="s">
        <v>14</v>
      </c>
      <c r="S21" s="666">
        <f>F21</f>
        <v>100</v>
      </c>
      <c r="T21" s="665" t="s">
        <v>14</v>
      </c>
      <c r="U21" s="666">
        <f>H21</f>
        <v>100</v>
      </c>
      <c r="V21" s="665" t="s">
        <v>14</v>
      </c>
      <c r="W21" s="666">
        <f>J21</f>
        <v>100</v>
      </c>
      <c r="X21" s="1262"/>
      <c r="Y21" s="3430"/>
      <c r="Z21" s="1261" t="str">
        <f>Q21</f>
        <v>交通便捷度</v>
      </c>
      <c r="AA21" s="1261">
        <f t="shared" si="3"/>
        <v>1</v>
      </c>
      <c r="AB21" s="1261">
        <f t="shared" si="4"/>
        <v>1</v>
      </c>
      <c r="AC21" s="1261">
        <f t="shared" si="5"/>
        <v>1</v>
      </c>
    </row>
    <row r="22" spans="1:29" ht="15">
      <c r="A22" s="367"/>
      <c r="B22" s="585"/>
      <c r="C22" s="386"/>
      <c r="D22" s="389"/>
      <c r="E22" s="1749"/>
      <c r="F22" s="387"/>
      <c r="G22" s="1749"/>
      <c r="H22" s="387"/>
      <c r="I22" s="1748"/>
      <c r="J22" s="387"/>
      <c r="K22" s="591"/>
      <c r="L22" s="2488"/>
      <c r="M22" s="2483"/>
      <c r="N22" s="2483"/>
      <c r="O22" s="2538"/>
      <c r="P22" s="3430"/>
      <c r="Q22" s="1260"/>
      <c r="R22" s="665"/>
      <c r="S22" s="666"/>
      <c r="T22" s="665"/>
      <c r="U22" s="666"/>
      <c r="V22" s="665"/>
      <c r="W22" s="666"/>
      <c r="X22" s="1262"/>
      <c r="Y22" s="3430"/>
      <c r="Z22" s="1261"/>
      <c r="AA22" s="1261">
        <v>1</v>
      </c>
      <c r="AB22" s="1261">
        <v>1</v>
      </c>
      <c r="AC22" s="1261">
        <v>1</v>
      </c>
    </row>
    <row r="23" spans="1:29" ht="15">
      <c r="A23" s="348"/>
      <c r="B23" s="390" t="s">
        <v>1865</v>
      </c>
      <c r="C23" s="1066">
        <f>估价对象房地状况!C19</f>
        <v>0</v>
      </c>
      <c r="D23" s="394">
        <v>100</v>
      </c>
      <c r="E23" s="391"/>
      <c r="F23" s="394">
        <f>SUMIF(95:95,E24,96:96)-SUMIF(95:95,C24,96:96)+100</f>
        <v>100</v>
      </c>
      <c r="G23" s="393"/>
      <c r="H23" s="394">
        <f>SUMIF(95:95,G24,96:96)-SUMIF(95:95,C24,96:96)+100</f>
        <v>100</v>
      </c>
      <c r="I23" s="393"/>
      <c r="J23" s="394">
        <f>SUMIF(95:95,I24,96:96)-SUMIF(95:95,C24,96:96)+100</f>
        <v>100</v>
      </c>
      <c r="K23" s="592"/>
      <c r="L23" s="2488"/>
      <c r="M23" s="2483"/>
      <c r="N23" s="2483"/>
      <c r="O23" s="2538"/>
      <c r="P23" s="3430"/>
      <c r="Q23" s="1260" t="str">
        <f t="shared" ref="Q23:Q37" si="8">B23</f>
        <v>区域土地利用方向</v>
      </c>
      <c r="R23" s="665" t="s">
        <v>14</v>
      </c>
      <c r="S23" s="666">
        <f>F23</f>
        <v>100</v>
      </c>
      <c r="T23" s="665" t="s">
        <v>14</v>
      </c>
      <c r="U23" s="666">
        <f>H23</f>
        <v>100</v>
      </c>
      <c r="V23" s="665" t="s">
        <v>14</v>
      </c>
      <c r="W23" s="666">
        <f>J23</f>
        <v>100</v>
      </c>
      <c r="X23" s="1262"/>
      <c r="Y23" s="3430"/>
      <c r="Z23" s="1261" t="str">
        <f>Q23</f>
        <v>区域土地利用方向</v>
      </c>
      <c r="AA23" s="1261">
        <f t="shared" si="3"/>
        <v>1</v>
      </c>
      <c r="AB23" s="1261">
        <f t="shared" si="4"/>
        <v>1</v>
      </c>
      <c r="AC23" s="1261">
        <f t="shared" si="5"/>
        <v>1</v>
      </c>
    </row>
    <row r="24" spans="1:29" ht="15">
      <c r="A24" s="348"/>
      <c r="B24" s="395"/>
      <c r="C24" s="542"/>
      <c r="D24" s="387"/>
      <c r="E24" s="1749"/>
      <c r="F24" s="387"/>
      <c r="G24" s="1748"/>
      <c r="H24" s="387"/>
      <c r="I24" s="1748"/>
      <c r="J24" s="387"/>
      <c r="K24" s="694"/>
      <c r="L24" s="2488"/>
      <c r="M24" s="2483"/>
      <c r="N24" s="2483"/>
      <c r="O24" s="2538"/>
      <c r="P24" s="3430"/>
      <c r="Q24" s="1260"/>
      <c r="R24" s="665"/>
      <c r="S24" s="666"/>
      <c r="T24" s="665"/>
      <c r="U24" s="666"/>
      <c r="V24" s="665"/>
      <c r="W24" s="666"/>
      <c r="X24" s="1262"/>
      <c r="Y24" s="3430"/>
      <c r="Z24" s="1261"/>
      <c r="AA24" s="1261"/>
      <c r="AB24" s="1261"/>
      <c r="AC24" s="1261"/>
    </row>
    <row r="25" spans="1:29" ht="27">
      <c r="A25" s="348"/>
      <c r="B25" s="585" t="s">
        <v>1866</v>
      </c>
      <c r="C25" s="1803">
        <f>估价对象房地状况!C20</f>
        <v>0</v>
      </c>
      <c r="D25" s="389">
        <v>100</v>
      </c>
      <c r="E25" s="391"/>
      <c r="F25" s="389">
        <f>SUMIF(97:97,E26,98:98)-SUMIF(97:97,C26,98:98)+100</f>
        <v>100</v>
      </c>
      <c r="G25" s="391"/>
      <c r="H25" s="389">
        <f>SUMIF(97:97,G26,98:98)-SUMIF(97:97,C26,98:98)+100</f>
        <v>100</v>
      </c>
      <c r="I25" s="393"/>
      <c r="J25" s="389">
        <f>SUMIF(97:97,I26,98:98)-SUMIF(97:97,C26,98:98)+100</f>
        <v>100</v>
      </c>
      <c r="K25" s="592"/>
      <c r="L25" s="2488"/>
      <c r="M25" s="2483"/>
      <c r="N25" s="2483"/>
      <c r="O25" s="2538"/>
      <c r="P25" s="3430"/>
      <c r="Q25" s="1260" t="str">
        <f t="shared" si="8"/>
        <v>自然及人文环境状况</v>
      </c>
      <c r="R25" s="665" t="s">
        <v>14</v>
      </c>
      <c r="S25" s="666">
        <f>F25</f>
        <v>100</v>
      </c>
      <c r="T25" s="665" t="s">
        <v>14</v>
      </c>
      <c r="U25" s="666">
        <f>H25</f>
        <v>100</v>
      </c>
      <c r="V25" s="665" t="s">
        <v>14</v>
      </c>
      <c r="W25" s="666">
        <f>J25</f>
        <v>100</v>
      </c>
      <c r="X25" s="1262"/>
      <c r="Y25" s="3430"/>
      <c r="Z25" s="1261" t="str">
        <f>Q25</f>
        <v>自然及人文环境状况</v>
      </c>
      <c r="AA25" s="1261">
        <f t="shared" si="3"/>
        <v>1</v>
      </c>
      <c r="AB25" s="1261">
        <f t="shared" si="4"/>
        <v>1</v>
      </c>
      <c r="AC25" s="1261">
        <f t="shared" si="5"/>
        <v>1</v>
      </c>
    </row>
    <row r="26" spans="1:29" ht="15">
      <c r="A26" s="348"/>
      <c r="B26" s="395"/>
      <c r="C26" s="386"/>
      <c r="D26" s="387"/>
      <c r="E26" s="1755"/>
      <c r="F26" s="387"/>
      <c r="G26" s="1755"/>
      <c r="H26" s="387"/>
      <c r="I26" s="386"/>
      <c r="J26" s="387"/>
      <c r="K26" s="591"/>
      <c r="L26" s="2488"/>
      <c r="M26" s="2483"/>
      <c r="N26" s="2483"/>
      <c r="O26" s="2538"/>
      <c r="P26" s="3430"/>
      <c r="Q26" s="1260"/>
      <c r="R26" s="665"/>
      <c r="S26" s="666"/>
      <c r="T26" s="665"/>
      <c r="U26" s="666"/>
      <c r="V26" s="665"/>
      <c r="W26" s="666"/>
      <c r="X26" s="1262"/>
      <c r="Y26" s="3430"/>
      <c r="Z26" s="1261"/>
      <c r="AA26" s="1261">
        <v>1</v>
      </c>
      <c r="AB26" s="1261">
        <v>1</v>
      </c>
      <c r="AC26" s="1261">
        <v>1</v>
      </c>
    </row>
    <row r="27" spans="1:29" s="102" customFormat="1" ht="15">
      <c r="A27" s="443"/>
      <c r="B27" s="585" t="s">
        <v>1772</v>
      </c>
      <c r="C27" s="1751">
        <f>估价对象房地状况!C21</f>
        <v>0</v>
      </c>
      <c r="D27" s="389">
        <v>100</v>
      </c>
      <c r="E27" s="391"/>
      <c r="F27" s="389">
        <f>SUMIF(99:99,E28,100:100)-SUMIF(99:99,C28,100:100)+100</f>
        <v>100</v>
      </c>
      <c r="G27" s="391"/>
      <c r="H27" s="389">
        <f>SUMIF(99:99,G28,100:100)-SUMIF(99:99,C28,100:100)+100</f>
        <v>100</v>
      </c>
      <c r="I27" s="393"/>
      <c r="J27" s="389">
        <f>SUMIF(99:99,I28,100:100)-SUMIF(99:99,C28,100:100)+100</f>
        <v>100</v>
      </c>
      <c r="K27" s="592"/>
      <c r="L27" s="2484"/>
      <c r="M27" s="2435"/>
      <c r="N27" s="2435"/>
      <c r="O27" s="2536"/>
      <c r="P27" s="3430"/>
      <c r="Q27" s="530" t="str">
        <f t="shared" si="8"/>
        <v>公共配套设施</v>
      </c>
      <c r="R27" s="662" t="s">
        <v>14</v>
      </c>
      <c r="S27" s="663">
        <f>F27</f>
        <v>100</v>
      </c>
      <c r="T27" s="662" t="s">
        <v>14</v>
      </c>
      <c r="U27" s="663">
        <f>H27</f>
        <v>100</v>
      </c>
      <c r="V27" s="662" t="s">
        <v>14</v>
      </c>
      <c r="W27" s="663">
        <f>J27</f>
        <v>100</v>
      </c>
      <c r="X27" s="664"/>
      <c r="Y27" s="3430"/>
      <c r="Z27" s="50" t="str">
        <f>Q27</f>
        <v>公共配套设施</v>
      </c>
      <c r="AA27" s="1261">
        <f>D27/F27</f>
        <v>1</v>
      </c>
      <c r="AB27" s="1261">
        <f>D27/H27</f>
        <v>1</v>
      </c>
      <c r="AC27" s="1261">
        <f>D27/J27</f>
        <v>1</v>
      </c>
    </row>
    <row r="28" spans="1:29" s="102" customFormat="1" ht="15">
      <c r="A28" s="443"/>
      <c r="B28" s="395"/>
      <c r="C28" s="1823"/>
      <c r="D28" s="387"/>
      <c r="E28" s="1755"/>
      <c r="F28" s="387"/>
      <c r="G28" s="1755"/>
      <c r="H28" s="387"/>
      <c r="I28" s="386"/>
      <c r="J28" s="387"/>
      <c r="K28" s="591"/>
      <c r="L28" s="2484"/>
      <c r="M28" s="2435"/>
      <c r="N28" s="2435"/>
      <c r="O28" s="2536"/>
      <c r="P28" s="3430"/>
      <c r="Q28" s="530"/>
      <c r="R28" s="662"/>
      <c r="S28" s="663"/>
      <c r="T28" s="662"/>
      <c r="U28" s="663"/>
      <c r="V28" s="662"/>
      <c r="W28" s="663"/>
      <c r="X28" s="664"/>
      <c r="Y28" s="3430"/>
      <c r="Z28" s="50"/>
      <c r="AA28" s="1261">
        <v>1</v>
      </c>
      <c r="AB28" s="1261">
        <v>1</v>
      </c>
      <c r="AC28" s="1261">
        <v>1</v>
      </c>
    </row>
    <row r="29" spans="1:29" s="102" customFormat="1" ht="15">
      <c r="A29" s="443"/>
      <c r="B29" s="585" t="s">
        <v>1773</v>
      </c>
      <c r="C29" s="1751">
        <f>估价对象房地状况!C22</f>
        <v>0</v>
      </c>
      <c r="D29" s="389">
        <v>100</v>
      </c>
      <c r="E29" s="391"/>
      <c r="F29" s="389">
        <f>SUMIF(101:101,E30,102:102)-SUMIF(101:101,C30,102:102)+100</f>
        <v>100</v>
      </c>
      <c r="G29" s="391"/>
      <c r="H29" s="389">
        <f>SUMIF(101:101,G30,102:102)-SUMIF(101:101,C30,102:102)+100</f>
        <v>100</v>
      </c>
      <c r="I29" s="393"/>
      <c r="J29" s="389">
        <f>SUMIF(101:101,I30,102:102)-SUMIF(101:101,C30,102:102)+100</f>
        <v>100</v>
      </c>
      <c r="K29" s="592"/>
      <c r="L29" s="2484"/>
      <c r="M29" s="2435"/>
      <c r="N29" s="2435"/>
      <c r="O29" s="2536"/>
      <c r="P29" s="3430"/>
      <c r="Q29" s="530" t="str">
        <f t="shared" ref="Q29" si="9">B29</f>
        <v>基础设施水平</v>
      </c>
      <c r="R29" s="662" t="s">
        <v>14</v>
      </c>
      <c r="S29" s="663">
        <f>F29</f>
        <v>100</v>
      </c>
      <c r="T29" s="662" t="s">
        <v>14</v>
      </c>
      <c r="U29" s="663">
        <f>H29</f>
        <v>100</v>
      </c>
      <c r="V29" s="662" t="s">
        <v>14</v>
      </c>
      <c r="W29" s="663">
        <f>J29</f>
        <v>100</v>
      </c>
      <c r="X29" s="664"/>
      <c r="Y29" s="3430"/>
      <c r="Z29" s="50" t="str">
        <f>Q29</f>
        <v>基础设施水平</v>
      </c>
      <c r="AA29" s="1261">
        <f>D29/F29</f>
        <v>1</v>
      </c>
      <c r="AB29" s="1261">
        <f>D29/H29</f>
        <v>1</v>
      </c>
      <c r="AC29" s="1261">
        <f>D29/J29</f>
        <v>1</v>
      </c>
    </row>
    <row r="30" spans="1:29" s="102" customFormat="1" ht="15">
      <c r="A30" s="443"/>
      <c r="B30" s="395"/>
      <c r="C30" s="1823"/>
      <c r="D30" s="387"/>
      <c r="E30" s="1824"/>
      <c r="F30" s="387"/>
      <c r="G30" s="1824"/>
      <c r="H30" s="387"/>
      <c r="I30" s="1824"/>
      <c r="J30" s="387"/>
      <c r="K30" s="591"/>
      <c r="L30" s="2484"/>
      <c r="M30" s="2435"/>
      <c r="N30" s="2435"/>
      <c r="O30" s="2536"/>
      <c r="P30" s="3430"/>
      <c r="Q30" s="530"/>
      <c r="R30" s="662"/>
      <c r="S30" s="663"/>
      <c r="T30" s="662"/>
      <c r="U30" s="663"/>
      <c r="V30" s="662"/>
      <c r="W30" s="663"/>
      <c r="X30" s="664"/>
      <c r="Y30" s="3430"/>
      <c r="Z30" s="50"/>
      <c r="AA30" s="1261">
        <v>1</v>
      </c>
      <c r="AB30" s="1261">
        <v>1</v>
      </c>
      <c r="AC30" s="1261">
        <v>1</v>
      </c>
    </row>
    <row r="31" spans="1:29" ht="15">
      <c r="A31" s="367"/>
      <c r="B31" s="395" t="s">
        <v>1774</v>
      </c>
      <c r="C31" s="542"/>
      <c r="D31" s="374">
        <v>100</v>
      </c>
      <c r="E31" s="557"/>
      <c r="F31" s="374">
        <f>SUMIF(103:103,E31,104:104)-SUMIF(103:103,C31,104:104)+100</f>
        <v>100</v>
      </c>
      <c r="G31" s="557"/>
      <c r="H31" s="374">
        <f>SUMIF(103:103,G31,104:104)-SUMIF(103:103,C31,104:104)+100</f>
        <v>100</v>
      </c>
      <c r="I31" s="557"/>
      <c r="J31" s="374">
        <f>SUMIF(103:103,I31,104:104)-SUMIF(103:103,C31,104:104)+100</f>
        <v>100</v>
      </c>
      <c r="K31" s="592"/>
      <c r="L31" s="2488"/>
      <c r="M31" s="2483"/>
      <c r="N31" s="2483"/>
      <c r="O31" s="2538"/>
      <c r="P31" s="3430"/>
      <c r="Q31" s="1260" t="str">
        <f t="shared" si="8"/>
        <v>临街状况</v>
      </c>
      <c r="R31" s="665" t="s">
        <v>14</v>
      </c>
      <c r="S31" s="666">
        <f t="shared" ref="S31:S45" si="10">F31</f>
        <v>100</v>
      </c>
      <c r="T31" s="665" t="s">
        <v>14</v>
      </c>
      <c r="U31" s="666">
        <f t="shared" ref="U31:U45" si="11">H31</f>
        <v>100</v>
      </c>
      <c r="V31" s="665" t="s">
        <v>14</v>
      </c>
      <c r="W31" s="666">
        <f t="shared" ref="W31:W45" si="12">J31</f>
        <v>100</v>
      </c>
      <c r="X31" s="1262"/>
      <c r="Y31" s="3430"/>
      <c r="Z31" s="1261" t="str">
        <f t="shared" ref="Z31:Z45" si="13">Q31</f>
        <v>临街状况</v>
      </c>
      <c r="AA31" s="1261">
        <f t="shared" si="3"/>
        <v>1</v>
      </c>
      <c r="AB31" s="1261">
        <f t="shared" si="4"/>
        <v>1</v>
      </c>
      <c r="AC31" s="1261">
        <f t="shared" si="5"/>
        <v>1</v>
      </c>
    </row>
    <row r="32" spans="1:29" ht="27">
      <c r="A32" s="367"/>
      <c r="B32" s="585" t="s">
        <v>1809</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2"/>
      <c r="L32" s="2488"/>
      <c r="M32" s="2483"/>
      <c r="N32" s="2483"/>
      <c r="O32" s="2538"/>
      <c r="P32" s="3430"/>
      <c r="Q32" s="1260" t="str">
        <f t="shared" si="8"/>
        <v>毗邻道路的类型与等级</v>
      </c>
      <c r="R32" s="665" t="s">
        <v>14</v>
      </c>
      <c r="S32" s="666">
        <f t="shared" si="10"/>
        <v>100</v>
      </c>
      <c r="T32" s="665" t="s">
        <v>14</v>
      </c>
      <c r="U32" s="666">
        <f t="shared" si="11"/>
        <v>100</v>
      </c>
      <c r="V32" s="665" t="s">
        <v>14</v>
      </c>
      <c r="W32" s="666">
        <f t="shared" si="12"/>
        <v>100</v>
      </c>
      <c r="X32" s="1262"/>
      <c r="Y32" s="3430"/>
      <c r="Z32" s="1261" t="str">
        <f t="shared" si="13"/>
        <v>毗邻道路的类型与等级</v>
      </c>
      <c r="AA32" s="1261">
        <f t="shared" si="3"/>
        <v>1</v>
      </c>
      <c r="AB32" s="1261">
        <f t="shared" si="4"/>
        <v>1</v>
      </c>
      <c r="AC32" s="1261">
        <f t="shared" si="5"/>
        <v>1</v>
      </c>
    </row>
    <row r="33" spans="1:29" ht="15">
      <c r="A33" s="367"/>
      <c r="B33" s="395"/>
      <c r="C33" s="386"/>
      <c r="D33" s="387"/>
      <c r="E33" s="1755"/>
      <c r="F33" s="387"/>
      <c r="G33" s="1755"/>
      <c r="H33" s="387"/>
      <c r="I33" s="386"/>
      <c r="J33" s="387"/>
      <c r="K33" s="539"/>
      <c r="L33" s="2488"/>
      <c r="M33" s="2483"/>
      <c r="N33" s="2483"/>
      <c r="O33" s="2538"/>
      <c r="P33" s="3430"/>
      <c r="Q33" s="1260"/>
      <c r="R33" s="665"/>
      <c r="S33" s="666"/>
      <c r="T33" s="665"/>
      <c r="U33" s="666"/>
      <c r="V33" s="665"/>
      <c r="W33" s="666"/>
      <c r="X33" s="1262"/>
      <c r="Y33" s="3430"/>
      <c r="Z33" s="1261"/>
      <c r="AA33" s="1261">
        <v>1</v>
      </c>
      <c r="AB33" s="1261">
        <v>1</v>
      </c>
      <c r="AC33" s="1261">
        <v>1</v>
      </c>
    </row>
    <row r="34" spans="1:29" ht="15">
      <c r="A34" s="367"/>
      <c r="B34" s="364" t="s">
        <v>1867</v>
      </c>
      <c r="C34" s="542"/>
      <c r="D34" s="374">
        <v>100</v>
      </c>
      <c r="E34" s="557"/>
      <c r="F34" s="374">
        <f>SUMIF(107:107,E34,108:108)-SUMIF(107:107,C34,108:108)+100</f>
        <v>100</v>
      </c>
      <c r="G34" s="557"/>
      <c r="H34" s="374">
        <f>SUMIF(107:107,G34,108:108)-SUMIF(107:107,C34,108:108)+100</f>
        <v>100</v>
      </c>
      <c r="I34" s="542"/>
      <c r="J34" s="374">
        <f>SUMIF(107:107,I34,108:108)-SUMIF(107:107,C34,108:108)+100</f>
        <v>100</v>
      </c>
      <c r="K34" s="538"/>
      <c r="L34" s="2488"/>
      <c r="M34" s="2483"/>
      <c r="N34" s="2483"/>
      <c r="O34" s="2538"/>
      <c r="P34" s="3430"/>
      <c r="Q34" s="1260" t="str">
        <f t="shared" si="8"/>
        <v>土地级别</v>
      </c>
      <c r="R34" s="665" t="s">
        <v>14</v>
      </c>
      <c r="S34" s="666">
        <f t="shared" si="10"/>
        <v>100</v>
      </c>
      <c r="T34" s="665" t="s">
        <v>14</v>
      </c>
      <c r="U34" s="666">
        <f t="shared" si="11"/>
        <v>100</v>
      </c>
      <c r="V34" s="665" t="s">
        <v>14</v>
      </c>
      <c r="W34" s="666">
        <f t="shared" si="12"/>
        <v>100</v>
      </c>
      <c r="X34" s="1262"/>
      <c r="Y34" s="3430"/>
      <c r="Z34" s="1261" t="str">
        <f t="shared" si="13"/>
        <v>土地级别</v>
      </c>
      <c r="AA34" s="1261">
        <f t="shared" si="3"/>
        <v>1</v>
      </c>
      <c r="AB34" s="1261">
        <f t="shared" si="4"/>
        <v>1</v>
      </c>
      <c r="AC34" s="1261">
        <f t="shared" si="5"/>
        <v>1</v>
      </c>
    </row>
    <row r="35" spans="1:29" ht="15">
      <c r="A35" s="348"/>
      <c r="B35" s="1063">
        <v>111</v>
      </c>
      <c r="C35" s="593"/>
      <c r="D35" s="374">
        <v>100</v>
      </c>
      <c r="E35" s="414"/>
      <c r="F35" s="374">
        <f>SUMIF(109:109,E35,110:110)-SUMIF(109:109,C35,110:110)+100</f>
        <v>100</v>
      </c>
      <c r="G35" s="414"/>
      <c r="H35" s="374">
        <f>SUMIF(109:109,G35,110:110)-SUMIF(109:109,C35,110:110)+100</f>
        <v>100</v>
      </c>
      <c r="I35" s="593"/>
      <c r="J35" s="374">
        <f>SUMIF(109:109,I35,110:110)-SUMIF(109:109,C35,110:110)+100</f>
        <v>100</v>
      </c>
      <c r="K35" s="539"/>
      <c r="L35" s="2488"/>
      <c r="M35" s="2483"/>
      <c r="N35" s="2483"/>
      <c r="O35" s="2538"/>
      <c r="P35" s="3430"/>
      <c r="Q35" s="1260">
        <f t="shared" si="8"/>
        <v>111</v>
      </c>
      <c r="R35" s="665" t="s">
        <v>14</v>
      </c>
      <c r="S35" s="666">
        <f t="shared" si="10"/>
        <v>100</v>
      </c>
      <c r="T35" s="665" t="s">
        <v>14</v>
      </c>
      <c r="U35" s="666">
        <f t="shared" si="11"/>
        <v>100</v>
      </c>
      <c r="V35" s="665" t="s">
        <v>14</v>
      </c>
      <c r="W35" s="666">
        <f t="shared" si="12"/>
        <v>100</v>
      </c>
      <c r="X35" s="1262"/>
      <c r="Y35" s="3430"/>
      <c r="Z35" s="1261">
        <f t="shared" si="13"/>
        <v>111</v>
      </c>
      <c r="AA35" s="1261">
        <f t="shared" si="3"/>
        <v>1</v>
      </c>
      <c r="AB35" s="1261">
        <f t="shared" si="4"/>
        <v>1</v>
      </c>
      <c r="AC35" s="1261">
        <f t="shared" si="5"/>
        <v>1</v>
      </c>
    </row>
    <row r="36" spans="1:29" ht="15">
      <c r="A36" s="594"/>
      <c r="B36" s="1064">
        <v>111</v>
      </c>
      <c r="C36" s="593"/>
      <c r="D36" s="374">
        <v>100</v>
      </c>
      <c r="E36" s="414"/>
      <c r="F36" s="374">
        <f>SUMIF(111:111,E37,112:112)-SUMIF(111:111,C37,112:112)+100</f>
        <v>100</v>
      </c>
      <c r="G36" s="414"/>
      <c r="H36" s="374">
        <f>SUMIF(111:111,G36,112:112)-SUMIF(111:111,C36,112:112)+100</f>
        <v>100</v>
      </c>
      <c r="I36" s="593"/>
      <c r="J36" s="374">
        <f>SUMIF(111:111,I36,112:112)-SUMIF(111:111,C36,112:112)+100</f>
        <v>100</v>
      </c>
      <c r="K36" s="539"/>
      <c r="L36" s="2488"/>
      <c r="M36" s="2483"/>
      <c r="N36" s="2483"/>
      <c r="O36" s="2538"/>
      <c r="P36" s="3518" t="s">
        <v>1690</v>
      </c>
      <c r="Q36" s="1260">
        <f t="shared" si="8"/>
        <v>111</v>
      </c>
      <c r="R36" s="665" t="s">
        <v>14</v>
      </c>
      <c r="S36" s="666">
        <f t="shared" si="10"/>
        <v>100</v>
      </c>
      <c r="T36" s="665" t="s">
        <v>14</v>
      </c>
      <c r="U36" s="666">
        <f t="shared" si="11"/>
        <v>100</v>
      </c>
      <c r="V36" s="665" t="s">
        <v>14</v>
      </c>
      <c r="W36" s="666">
        <f t="shared" si="12"/>
        <v>100</v>
      </c>
      <c r="X36" s="1262"/>
      <c r="Y36" s="3434" t="s">
        <v>1690</v>
      </c>
      <c r="Z36" s="1261">
        <f t="shared" si="13"/>
        <v>111</v>
      </c>
      <c r="AA36" s="1261">
        <f t="shared" si="3"/>
        <v>1</v>
      </c>
      <c r="AB36" s="1261">
        <f t="shared" si="4"/>
        <v>1</v>
      </c>
      <c r="AC36" s="1261">
        <f t="shared" si="5"/>
        <v>1</v>
      </c>
    </row>
    <row r="37" spans="1:29" s="408" customFormat="1" ht="15.75" thickBot="1">
      <c r="A37" s="595"/>
      <c r="B37" s="1065">
        <v>111</v>
      </c>
      <c r="C37" s="597"/>
      <c r="D37" s="120">
        <v>100</v>
      </c>
      <c r="E37" s="620"/>
      <c r="F37" s="377">
        <f>SUMIF(113:113,E37,114:114)-SUMIF(113:113,C37,114:114)+100</f>
        <v>100</v>
      </c>
      <c r="G37" s="620"/>
      <c r="H37" s="377">
        <f>SUMIF(113:113,G37,114:114)-SUMIF(113:113,C37,114:114)+100</f>
        <v>100</v>
      </c>
      <c r="I37" s="597"/>
      <c r="J37" s="377">
        <f>SUMIF(113:113,I37,114:114)-SUMIF(113:113,C37,114:114)+100</f>
        <v>100</v>
      </c>
      <c r="K37" s="539"/>
      <c r="L37" s="2487"/>
      <c r="M37" s="2489"/>
      <c r="N37" s="2489"/>
      <c r="O37" s="2539"/>
      <c r="P37" s="3434"/>
      <c r="Q37" s="1260">
        <f t="shared" si="8"/>
        <v>111</v>
      </c>
      <c r="R37" s="667" t="s">
        <v>14</v>
      </c>
      <c r="S37" s="668">
        <f t="shared" si="10"/>
        <v>100</v>
      </c>
      <c r="T37" s="667" t="s">
        <v>14</v>
      </c>
      <c r="U37" s="668">
        <f t="shared" si="11"/>
        <v>100</v>
      </c>
      <c r="V37" s="667" t="s">
        <v>14</v>
      </c>
      <c r="W37" s="668">
        <f t="shared" si="12"/>
        <v>100</v>
      </c>
      <c r="X37" s="669"/>
      <c r="Y37" s="3434"/>
      <c r="Z37" s="670">
        <f t="shared" si="13"/>
        <v>111</v>
      </c>
      <c r="AA37" s="1261">
        <f t="shared" si="3"/>
        <v>1</v>
      </c>
      <c r="AB37" s="1261">
        <f t="shared" si="4"/>
        <v>1</v>
      </c>
      <c r="AC37" s="1261">
        <f t="shared" si="5"/>
        <v>1</v>
      </c>
    </row>
    <row r="38" spans="1:29" ht="15">
      <c r="A38" s="409" t="s">
        <v>1688</v>
      </c>
      <c r="B38" s="395" t="s">
        <v>1868</v>
      </c>
      <c r="C38" s="598"/>
      <c r="D38" s="405">
        <v>100</v>
      </c>
      <c r="E38" s="598"/>
      <c r="F38" s="405" t="e">
        <f>LOOKUP(E38,116:116,117:117)-LOOKUP(C38,116:116,117:117)+100</f>
        <v>#N/A</v>
      </c>
      <c r="G38" s="598"/>
      <c r="H38" s="405" t="e">
        <f>LOOKUP(G38,116:116,117:117)-LOOKUP(C38,116:116,117:117)+100</f>
        <v>#N/A</v>
      </c>
      <c r="I38" s="462"/>
      <c r="J38" s="405" t="e">
        <f>LOOKUP(I38,116:116,117:117)-LOOKUP(C38,116:116,117:117)+100</f>
        <v>#N/A</v>
      </c>
      <c r="K38" s="539"/>
      <c r="L38" s="2488"/>
      <c r="M38" s="2483"/>
      <c r="N38" s="2483"/>
      <c r="O38" s="2538"/>
      <c r="P38" s="3434"/>
      <c r="Q38" s="1260" t="str">
        <f>B38</f>
        <v>宗地面积</v>
      </c>
      <c r="R38" s="665" t="s">
        <v>14</v>
      </c>
      <c r="S38" s="666" t="e">
        <f t="shared" si="10"/>
        <v>#N/A</v>
      </c>
      <c r="T38" s="665" t="s">
        <v>14</v>
      </c>
      <c r="U38" s="666" t="e">
        <f t="shared" si="11"/>
        <v>#N/A</v>
      </c>
      <c r="V38" s="665" t="s">
        <v>14</v>
      </c>
      <c r="W38" s="666" t="e">
        <f t="shared" si="12"/>
        <v>#N/A</v>
      </c>
      <c r="X38" s="1262"/>
      <c r="Y38" s="3434"/>
      <c r="Z38" s="1261" t="str">
        <f t="shared" si="13"/>
        <v>宗地面积</v>
      </c>
      <c r="AA38" s="1261" t="e">
        <f t="shared" si="3"/>
        <v>#N/A</v>
      </c>
      <c r="AB38" s="1261" t="e">
        <f t="shared" si="4"/>
        <v>#N/A</v>
      </c>
      <c r="AC38" s="1261" t="e">
        <f t="shared" si="5"/>
        <v>#N/A</v>
      </c>
    </row>
    <row r="39" spans="1:29" ht="15">
      <c r="A39" s="409"/>
      <c r="B39" s="364" t="s">
        <v>1869</v>
      </c>
      <c r="C39" s="1757"/>
      <c r="D39" s="374">
        <v>100</v>
      </c>
      <c r="E39" s="1757"/>
      <c r="F39" s="374">
        <f>SUMIF(118:118,E39,119:119)-SUMIF(118:118,C39,119:119)+100</f>
        <v>100</v>
      </c>
      <c r="G39" s="1757"/>
      <c r="H39" s="374">
        <f>SUMIF(118:118,G39,119:119)-SUMIF(118:118,C39,119:119)+100</f>
        <v>100</v>
      </c>
      <c r="I39" s="1757"/>
      <c r="J39" s="374">
        <f>SUMIF(118:118,I39,119:119)-SUMIF(118:118,C39,119:119)+100</f>
        <v>100</v>
      </c>
      <c r="K39" s="538"/>
      <c r="L39" s="2488"/>
      <c r="M39" s="2483"/>
      <c r="N39" s="2483"/>
      <c r="O39" s="2538"/>
      <c r="P39" s="3434"/>
      <c r="Q39" s="1260" t="str">
        <f t="shared" ref="Q39:Q45" si="14">B39</f>
        <v>宗地形状</v>
      </c>
      <c r="R39" s="665" t="s">
        <v>14</v>
      </c>
      <c r="S39" s="666">
        <f t="shared" si="10"/>
        <v>100</v>
      </c>
      <c r="T39" s="665" t="s">
        <v>14</v>
      </c>
      <c r="U39" s="666">
        <f t="shared" si="11"/>
        <v>100</v>
      </c>
      <c r="V39" s="665" t="s">
        <v>14</v>
      </c>
      <c r="W39" s="666">
        <f t="shared" si="12"/>
        <v>100</v>
      </c>
      <c r="X39" s="1262"/>
      <c r="Y39" s="3434"/>
      <c r="Z39" s="1261" t="str">
        <f t="shared" si="13"/>
        <v>宗地形状</v>
      </c>
      <c r="AA39" s="1261">
        <f t="shared" si="3"/>
        <v>1</v>
      </c>
      <c r="AB39" s="1261">
        <f t="shared" si="4"/>
        <v>1</v>
      </c>
      <c r="AC39" s="1261">
        <f t="shared" si="5"/>
        <v>1</v>
      </c>
    </row>
    <row r="40" spans="1:29" ht="15">
      <c r="A40" s="409"/>
      <c r="B40" s="364" t="s">
        <v>1870</v>
      </c>
      <c r="C40" s="1757"/>
      <c r="D40" s="374">
        <v>100</v>
      </c>
      <c r="E40" s="1757"/>
      <c r="F40" s="374">
        <f>SUMIF(120:120,E40,121:121)-SUMIF(120:120,C40,121:121)+100</f>
        <v>100</v>
      </c>
      <c r="G40" s="1757"/>
      <c r="H40" s="374">
        <f>SUMIF(120:120,G40,121:121)-SUMIF(120:120,C40,121:121)+100</f>
        <v>100</v>
      </c>
      <c r="I40" s="1757"/>
      <c r="J40" s="374">
        <f>SUMIF(120:120,I40,121:121)-SUMIF(120:120,C40,121:121)+100</f>
        <v>100</v>
      </c>
      <c r="K40" s="538"/>
      <c r="L40" s="2488"/>
      <c r="M40" s="2483"/>
      <c r="N40" s="2483"/>
      <c r="O40" s="2538"/>
      <c r="P40" s="3434"/>
      <c r="Q40" s="1260" t="str">
        <f t="shared" si="14"/>
        <v>临街宽度及深度</v>
      </c>
      <c r="R40" s="665" t="s">
        <v>14</v>
      </c>
      <c r="S40" s="666">
        <f t="shared" si="10"/>
        <v>100</v>
      </c>
      <c r="T40" s="665" t="s">
        <v>14</v>
      </c>
      <c r="U40" s="666">
        <f t="shared" si="11"/>
        <v>100</v>
      </c>
      <c r="V40" s="665" t="s">
        <v>14</v>
      </c>
      <c r="W40" s="666">
        <f t="shared" si="12"/>
        <v>100</v>
      </c>
      <c r="X40" s="1262"/>
      <c r="Y40" s="3434"/>
      <c r="Z40" s="1261" t="str">
        <f t="shared" si="13"/>
        <v>临街宽度及深度</v>
      </c>
      <c r="AA40" s="1261">
        <f t="shared" si="3"/>
        <v>1</v>
      </c>
      <c r="AB40" s="1261">
        <f t="shared" si="4"/>
        <v>1</v>
      </c>
      <c r="AC40" s="1261">
        <f t="shared" si="5"/>
        <v>1</v>
      </c>
    </row>
    <row r="41" spans="1:29" s="102" customFormat="1" ht="15">
      <c r="A41" s="410"/>
      <c r="B41" s="364" t="s">
        <v>1871</v>
      </c>
      <c r="C41" s="1825"/>
      <c r="D41" s="119">
        <v>100</v>
      </c>
      <c r="E41" s="1825"/>
      <c r="F41" s="374">
        <f>SUMIF(122:122,E41,123:123)-SUMIF(122:122,C41,123:123)+100</f>
        <v>100</v>
      </c>
      <c r="G41" s="1825"/>
      <c r="H41" s="374">
        <f>SUMIF(122:122,G41,123:123)-SUMIF(122:122,C41,123:123)+100</f>
        <v>100</v>
      </c>
      <c r="I41" s="1825"/>
      <c r="J41" s="374">
        <f>SUMIF(122:122,I41,123:123)-SUMIF(122:122,C41,123:123)+100</f>
        <v>100</v>
      </c>
      <c r="K41" s="538"/>
      <c r="L41" s="2484"/>
      <c r="M41" s="2435"/>
      <c r="N41" s="2435"/>
      <c r="O41" s="2536"/>
      <c r="P41" s="3434"/>
      <c r="Q41" s="1260" t="str">
        <f t="shared" si="14"/>
        <v>宗地开发程度</v>
      </c>
      <c r="R41" s="662" t="s">
        <v>14</v>
      </c>
      <c r="S41" s="663">
        <f t="shared" si="10"/>
        <v>100</v>
      </c>
      <c r="T41" s="662" t="s">
        <v>14</v>
      </c>
      <c r="U41" s="663">
        <f t="shared" si="11"/>
        <v>100</v>
      </c>
      <c r="V41" s="662" t="s">
        <v>14</v>
      </c>
      <c r="W41" s="663">
        <f t="shared" si="12"/>
        <v>100</v>
      </c>
      <c r="X41" s="664"/>
      <c r="Y41" s="3434"/>
      <c r="Z41" s="50" t="str">
        <f t="shared" si="13"/>
        <v>宗地开发程度</v>
      </c>
      <c r="AA41" s="50">
        <f t="shared" si="3"/>
        <v>1</v>
      </c>
      <c r="AB41" s="50">
        <f t="shared" si="4"/>
        <v>1</v>
      </c>
      <c r="AC41" s="50">
        <f t="shared" si="5"/>
        <v>1</v>
      </c>
    </row>
    <row r="42" spans="1:29" ht="15">
      <c r="A42" s="409"/>
      <c r="B42" s="364" t="s">
        <v>1872</v>
      </c>
      <c r="C42" s="1757"/>
      <c r="D42" s="374">
        <v>100</v>
      </c>
      <c r="E42" s="1757"/>
      <c r="F42" s="374">
        <f>SUMIF(124:124,E42,125:125)-SUMIF(124:124,C42,125:125)+100</f>
        <v>100</v>
      </c>
      <c r="G42" s="1757"/>
      <c r="H42" s="374">
        <f>SUMIF(124:124,G42,125:125)-SUMIF(124:124,C42,125:125)+100</f>
        <v>100</v>
      </c>
      <c r="I42" s="1757"/>
      <c r="J42" s="374">
        <f>SUMIF(124:124,I42,125:125)-SUMIF(124:124,C42,125:125)+100</f>
        <v>100</v>
      </c>
      <c r="K42" s="538"/>
      <c r="L42" s="2488"/>
      <c r="M42" s="2483"/>
      <c r="N42" s="2483"/>
      <c r="O42" s="2538"/>
      <c r="P42" s="3434" t="s">
        <v>1690</v>
      </c>
      <c r="Q42" s="1260" t="str">
        <f t="shared" si="14"/>
        <v>工程地质条件</v>
      </c>
      <c r="R42" s="665" t="s">
        <v>14</v>
      </c>
      <c r="S42" s="666">
        <f t="shared" si="10"/>
        <v>100</v>
      </c>
      <c r="T42" s="665" t="s">
        <v>14</v>
      </c>
      <c r="U42" s="666">
        <f t="shared" si="11"/>
        <v>100</v>
      </c>
      <c r="V42" s="665" t="s">
        <v>14</v>
      </c>
      <c r="W42" s="666">
        <f t="shared" si="12"/>
        <v>100</v>
      </c>
      <c r="X42" s="1262"/>
      <c r="Y42" s="3434" t="s">
        <v>1690</v>
      </c>
      <c r="Z42" s="1261" t="str">
        <f t="shared" si="13"/>
        <v>工程地质条件</v>
      </c>
      <c r="AA42" s="1261">
        <f t="shared" si="3"/>
        <v>1</v>
      </c>
      <c r="AB42" s="1261">
        <f t="shared" si="4"/>
        <v>1</v>
      </c>
      <c r="AC42" s="1261">
        <f t="shared" si="5"/>
        <v>1</v>
      </c>
    </row>
    <row r="43" spans="1:29" ht="15">
      <c r="A43" s="409"/>
      <c r="B43" s="1064">
        <v>111</v>
      </c>
      <c r="C43" s="593"/>
      <c r="D43" s="374">
        <v>100</v>
      </c>
      <c r="E43" s="593"/>
      <c r="F43" s="374">
        <f>SUMIF(126:126,E43,127:127)-SUMIF(126:126,C43,127:127)+100</f>
        <v>100</v>
      </c>
      <c r="G43" s="593"/>
      <c r="H43" s="374">
        <f>SUMIF(126:126,G43,127:127)-SUMIF(126:126,C43,127:127)+100</f>
        <v>100</v>
      </c>
      <c r="I43" s="480"/>
      <c r="J43" s="374">
        <f>SUMIF(126:126,I43,127:127)-SUMIF(126:126,C43,127:127)+100</f>
        <v>100</v>
      </c>
      <c r="K43" s="539"/>
      <c r="L43" s="2488"/>
      <c r="M43" s="2483"/>
      <c r="N43" s="2483"/>
      <c r="O43" s="2538"/>
      <c r="P43" s="3434"/>
      <c r="Q43" s="1260">
        <f t="shared" si="14"/>
        <v>111</v>
      </c>
      <c r="R43" s="665" t="s">
        <v>14</v>
      </c>
      <c r="S43" s="666">
        <f t="shared" si="10"/>
        <v>100</v>
      </c>
      <c r="T43" s="665" t="s">
        <v>14</v>
      </c>
      <c r="U43" s="666">
        <f t="shared" si="11"/>
        <v>100</v>
      </c>
      <c r="V43" s="665" t="s">
        <v>14</v>
      </c>
      <c r="W43" s="666">
        <f t="shared" si="12"/>
        <v>100</v>
      </c>
      <c r="X43" s="1262"/>
      <c r="Y43" s="3434"/>
      <c r="Z43" s="1261">
        <f t="shared" si="13"/>
        <v>111</v>
      </c>
      <c r="AA43" s="1261">
        <f t="shared" si="3"/>
        <v>1</v>
      </c>
      <c r="AB43" s="1261">
        <f t="shared" si="4"/>
        <v>1</v>
      </c>
      <c r="AC43" s="1261">
        <f t="shared" si="5"/>
        <v>1</v>
      </c>
    </row>
    <row r="44" spans="1:29" ht="15">
      <c r="A44" s="409"/>
      <c r="B44" s="1064">
        <v>111</v>
      </c>
      <c r="C44" s="593"/>
      <c r="D44" s="374">
        <v>100</v>
      </c>
      <c r="E44" s="593"/>
      <c r="F44" s="374">
        <f>SUMIF(128:128,E44,129:129)-SUMIF(128:128,C44,129:129)+100</f>
        <v>100</v>
      </c>
      <c r="G44" s="593"/>
      <c r="H44" s="374">
        <f>SUMIF(128:128,G44,129:129)-SUMIF(128:128,C44,129:129)+100</f>
        <v>100</v>
      </c>
      <c r="I44" s="480"/>
      <c r="J44" s="374">
        <f>SUMIF(128:128,I44,129:129)-SUMIF(128:128,C44,129:129)+100</f>
        <v>100</v>
      </c>
      <c r="K44" s="539"/>
      <c r="L44" s="2488"/>
      <c r="M44" s="2483"/>
      <c r="N44" s="2483"/>
      <c r="O44" s="2538"/>
      <c r="P44" s="3434"/>
      <c r="Q44" s="1260">
        <f t="shared" si="14"/>
        <v>111</v>
      </c>
      <c r="R44" s="665" t="s">
        <v>14</v>
      </c>
      <c r="S44" s="666">
        <f t="shared" si="10"/>
        <v>100</v>
      </c>
      <c r="T44" s="665" t="s">
        <v>14</v>
      </c>
      <c r="U44" s="666">
        <f t="shared" si="11"/>
        <v>100</v>
      </c>
      <c r="V44" s="665" t="s">
        <v>14</v>
      </c>
      <c r="W44" s="666">
        <f t="shared" si="12"/>
        <v>100</v>
      </c>
      <c r="X44" s="1262"/>
      <c r="Y44" s="3434"/>
      <c r="Z44" s="1261">
        <f t="shared" si="13"/>
        <v>111</v>
      </c>
      <c r="AA44" s="1261">
        <f t="shared" si="3"/>
        <v>1</v>
      </c>
      <c r="AB44" s="1261">
        <f t="shared" si="4"/>
        <v>1</v>
      </c>
      <c r="AC44" s="1261">
        <f t="shared" si="5"/>
        <v>1</v>
      </c>
    </row>
    <row r="45" spans="1:29" s="408" customFormat="1" ht="15.75" thickBot="1">
      <c r="A45" s="406"/>
      <c r="B45" s="1064">
        <v>111</v>
      </c>
      <c r="C45" s="1826"/>
      <c r="D45" s="599">
        <v>100</v>
      </c>
      <c r="E45" s="593"/>
      <c r="F45" s="377">
        <f>SUMIF(130:130,E45,131:131)-SUMIF(130:130,C45,131:131)+100</f>
        <v>100</v>
      </c>
      <c r="G45" s="593"/>
      <c r="H45" s="377">
        <f>SUMIF(130:130,G45,131:131)-SUMIF(130:130,C45,131:131)+100</f>
        <v>100</v>
      </c>
      <c r="I45" s="593"/>
      <c r="J45" s="377">
        <f>SUMIF(130:130,I45,131:131)-SUMIF(130:130,C45,131:131)+100</f>
        <v>100</v>
      </c>
      <c r="K45" s="600"/>
      <c r="L45" s="2487"/>
      <c r="M45" s="2489"/>
      <c r="N45" s="2489"/>
      <c r="O45" s="2539"/>
      <c r="P45" s="3434"/>
      <c r="Q45" s="1260">
        <f t="shared" si="14"/>
        <v>111</v>
      </c>
      <c r="R45" s="667" t="s">
        <v>14</v>
      </c>
      <c r="S45" s="668">
        <f t="shared" si="10"/>
        <v>100</v>
      </c>
      <c r="T45" s="667" t="s">
        <v>14</v>
      </c>
      <c r="U45" s="668">
        <f t="shared" si="11"/>
        <v>100</v>
      </c>
      <c r="V45" s="667" t="s">
        <v>14</v>
      </c>
      <c r="W45" s="668">
        <f t="shared" si="12"/>
        <v>100</v>
      </c>
      <c r="X45" s="669"/>
      <c r="Y45" s="3434"/>
      <c r="Z45" s="670">
        <f t="shared" si="13"/>
        <v>111</v>
      </c>
      <c r="AA45" s="1261">
        <f t="shared" si="3"/>
        <v>1</v>
      </c>
      <c r="AB45" s="1261">
        <f t="shared" si="4"/>
        <v>1</v>
      </c>
      <c r="AC45" s="1261">
        <f t="shared" si="5"/>
        <v>1</v>
      </c>
    </row>
    <row r="46" spans="1:29" ht="15">
      <c r="A46" s="416" t="s">
        <v>1838</v>
      </c>
      <c r="B46" s="1827" t="s">
        <v>1873</v>
      </c>
      <c r="C46" s="601" t="s">
        <v>0</v>
      </c>
      <c r="D46" s="418"/>
      <c r="E46" s="419"/>
      <c r="F46" s="420"/>
      <c r="G46" s="421"/>
      <c r="H46" s="422"/>
      <c r="I46" s="419"/>
      <c r="J46" s="422"/>
      <c r="K46" s="672"/>
      <c r="L46" s="2490"/>
      <c r="M46" s="2483"/>
      <c r="N46" s="2483"/>
      <c r="O46" s="2483"/>
      <c r="P46" s="3422" t="str">
        <f>A46</f>
        <v>成交单价</v>
      </c>
      <c r="Q46" s="3422"/>
      <c r="R46" s="3423">
        <f>E46</f>
        <v>0</v>
      </c>
      <c r="S46" s="3423"/>
      <c r="T46" s="3423">
        <f>G46</f>
        <v>0</v>
      </c>
      <c r="U46" s="3423"/>
      <c r="V46" s="3423">
        <f>I46</f>
        <v>0</v>
      </c>
      <c r="W46" s="3423"/>
      <c r="X46" s="385"/>
      <c r="Y46" s="671"/>
      <c r="Z46" s="385"/>
      <c r="AA46" s="385"/>
      <c r="AB46" s="385"/>
      <c r="AC46" s="385"/>
    </row>
    <row r="47" spans="1:29" ht="15.75" thickBot="1">
      <c r="A47" s="423" t="s">
        <v>1787</v>
      </c>
      <c r="B47" s="602"/>
      <c r="C47" s="426" t="e">
        <f>R48</f>
        <v>#DIV/0!</v>
      </c>
      <c r="D47" s="2138" t="s">
        <v>2131</v>
      </c>
      <c r="E47" s="426" t="e">
        <f>R47</f>
        <v>#DIV/0!</v>
      </c>
      <c r="F47" s="2139"/>
      <c r="G47" s="425" t="e">
        <f>T47</f>
        <v>#DIV/0!</v>
      </c>
      <c r="H47" s="2139"/>
      <c r="I47" s="426" t="e">
        <f>V47</f>
        <v>#DIV/0!</v>
      </c>
      <c r="J47" s="2139"/>
      <c r="K47" s="2141">
        <f>F47+H47+J47</f>
        <v>0</v>
      </c>
      <c r="L47" s="2490"/>
      <c r="M47" s="2483"/>
      <c r="N47" s="2483"/>
      <c r="O47" s="2483"/>
      <c r="P47" s="3422" t="str">
        <f>A47</f>
        <v>比较价值（元/平方米）</v>
      </c>
      <c r="Q47" s="3422"/>
      <c r="R47" s="3539" t="e">
        <f>ROUND(PRODUCT(R46,AA7:AA45),0)</f>
        <v>#DIV/0!</v>
      </c>
      <c r="S47" s="3539"/>
      <c r="T47" s="3539" t="e">
        <f>ROUND(PRODUCT(T46,AB7:AB45),0)</f>
        <v>#DIV/0!</v>
      </c>
      <c r="U47" s="3539"/>
      <c r="V47" s="3539" t="e">
        <f>ROUND(PRODUCT(V46,AC7:AC45),0)</f>
        <v>#DIV/0!</v>
      </c>
      <c r="W47" s="3539"/>
      <c r="X47" s="385"/>
      <c r="Y47" s="385"/>
      <c r="Z47" s="385"/>
      <c r="AA47" s="385"/>
      <c r="AB47" s="385"/>
      <c r="AC47" s="385"/>
    </row>
    <row r="48" spans="1:29" ht="15.75" thickBot="1">
      <c r="A48" s="427" t="s">
        <v>1874</v>
      </c>
      <c r="B48" s="428"/>
      <c r="C48" s="429" t="e">
        <f>R48</f>
        <v>#DIV/0!</v>
      </c>
      <c r="D48" s="429"/>
      <c r="E48" s="429"/>
      <c r="F48" s="429"/>
      <c r="G48" s="429"/>
      <c r="H48" s="429"/>
      <c r="I48" s="429"/>
      <c r="J48" s="429"/>
      <c r="K48" s="673"/>
      <c r="L48" s="2490"/>
      <c r="M48" s="2483"/>
      <c r="N48" s="2483"/>
      <c r="O48" s="2483"/>
      <c r="P48" s="3424" t="str">
        <f>A48</f>
        <v>估价对象XX用房的比较价值（楼面单价，元/平方米）</v>
      </c>
      <c r="Q48" s="3425"/>
      <c r="R48" s="3540" t="e">
        <f>ROUND(IF(D47="简单平均",AVERAGE(R47:W47),R47*F47+T47*H47+V47*J47),0)</f>
        <v>#DIV/0!</v>
      </c>
      <c r="S48" s="3540"/>
      <c r="T48" s="3540"/>
      <c r="U48" s="3540"/>
      <c r="V48" s="3540"/>
      <c r="W48" s="3540"/>
      <c r="X48" s="385"/>
      <c r="Y48" s="385"/>
      <c r="Z48" s="385"/>
      <c r="AA48" s="385"/>
      <c r="AB48" s="385"/>
      <c r="AC48" s="385"/>
    </row>
    <row r="49" spans="1:29">
      <c r="A49" s="2483"/>
      <c r="B49" s="2483"/>
      <c r="C49" s="2483"/>
      <c r="D49" s="2483"/>
      <c r="E49" s="2483"/>
      <c r="F49" s="2483"/>
      <c r="G49" s="2494"/>
      <c r="H49" s="2483"/>
      <c r="I49" s="2483"/>
      <c r="J49" s="2483"/>
      <c r="K49" s="2495"/>
      <c r="L49" s="2491"/>
      <c r="M49" s="2483"/>
      <c r="N49" s="2483"/>
      <c r="O49" s="2483"/>
      <c r="P49" s="2483"/>
      <c r="Q49" s="2483"/>
      <c r="R49" s="2483"/>
      <c r="S49" s="2483"/>
      <c r="T49" s="2483"/>
      <c r="U49" s="2483"/>
      <c r="V49" s="2483"/>
      <c r="W49" s="2483"/>
      <c r="X49" s="2483"/>
      <c r="Y49" s="2483"/>
      <c r="Z49" s="2483"/>
      <c r="AA49" s="2483"/>
      <c r="AB49" s="2483"/>
      <c r="AC49" s="2483"/>
    </row>
    <row r="50" spans="1:29">
      <c r="A50" s="2483"/>
      <c r="B50" s="2483"/>
      <c r="C50" s="2483"/>
      <c r="D50" s="2483"/>
      <c r="E50" s="2483"/>
      <c r="F50" s="2483"/>
      <c r="G50" s="2483"/>
      <c r="H50" s="2483"/>
      <c r="I50" s="2483"/>
      <c r="J50" s="2483"/>
      <c r="K50" s="2495"/>
      <c r="L50" s="2491"/>
      <c r="M50" s="2483"/>
      <c r="N50" s="2483"/>
      <c r="O50" s="2483"/>
      <c r="P50" s="2483"/>
      <c r="Q50" s="2483"/>
      <c r="R50" s="2483"/>
      <c r="S50" s="2483"/>
      <c r="T50" s="2483"/>
      <c r="U50" s="2483"/>
      <c r="V50" s="2483"/>
      <c r="W50" s="2483"/>
      <c r="X50" s="2483"/>
      <c r="Y50" s="2483"/>
      <c r="Z50" s="2483"/>
      <c r="AA50" s="2483"/>
      <c r="AB50" s="2483"/>
      <c r="AC50" s="2483"/>
    </row>
    <row r="51" spans="1:29" ht="13.5" customHeight="1">
      <c r="A51" s="2483"/>
      <c r="B51" s="2483"/>
      <c r="C51" s="432" t="s">
        <v>1789</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5"/>
      <c r="L51" s="2491"/>
      <c r="M51" s="2483"/>
      <c r="N51" s="2483"/>
      <c r="O51" s="2483"/>
      <c r="P51" s="2483"/>
      <c r="Q51" s="2483"/>
      <c r="R51" s="2483"/>
      <c r="S51" s="2483"/>
      <c r="T51" s="2483"/>
      <c r="U51" s="2483"/>
      <c r="V51" s="2483"/>
      <c r="W51" s="2483"/>
      <c r="X51" s="2483"/>
      <c r="Y51" s="2483"/>
      <c r="Z51" s="2483"/>
      <c r="AA51" s="2483"/>
      <c r="AB51" s="2483"/>
      <c r="AC51" s="2483"/>
    </row>
    <row r="52" spans="1:29" ht="13.5" customHeight="1">
      <c r="A52" s="2483"/>
      <c r="B52" s="2483"/>
      <c r="C52" s="432" t="s">
        <v>1790</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5"/>
      <c r="L52" s="2491"/>
      <c r="M52" s="2483"/>
      <c r="N52" s="2483"/>
      <c r="O52" s="2483"/>
      <c r="P52" s="2483"/>
      <c r="Q52" s="2483"/>
      <c r="R52" s="2483"/>
      <c r="S52" s="2483"/>
      <c r="T52" s="2483"/>
      <c r="U52" s="2483"/>
      <c r="V52" s="2483"/>
      <c r="W52" s="2483"/>
      <c r="X52" s="2483"/>
      <c r="Y52" s="2483"/>
      <c r="Z52" s="2483"/>
      <c r="AA52" s="2483"/>
      <c r="AB52" s="2483"/>
      <c r="AC52" s="2483"/>
    </row>
    <row r="53" spans="1:29" s="437" customFormat="1" ht="13.5" customHeight="1">
      <c r="A53" s="2493"/>
      <c r="B53" s="2493"/>
      <c r="C53" s="432" t="s">
        <v>1791</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498"/>
      <c r="L53" s="2492"/>
      <c r="M53" s="2493"/>
      <c r="N53" s="2493"/>
      <c r="O53" s="2493"/>
      <c r="P53" s="2493"/>
      <c r="Q53" s="2493"/>
      <c r="R53" s="2493"/>
      <c r="S53" s="2493"/>
      <c r="T53" s="2493"/>
      <c r="U53" s="2493"/>
      <c r="V53" s="2493"/>
      <c r="W53" s="2493"/>
      <c r="X53" s="2493"/>
      <c r="Y53" s="2493"/>
      <c r="Z53" s="2493"/>
      <c r="AA53" s="2493"/>
      <c r="AB53" s="2493"/>
      <c r="AC53" s="2493"/>
    </row>
    <row r="54" spans="1:29" s="437" customFormat="1" ht="15" thickBot="1">
      <c r="A54" s="2493"/>
      <c r="B54" s="2496"/>
      <c r="C54" s="655"/>
      <c r="D54" s="653"/>
      <c r="E54" s="653"/>
      <c r="F54" s="653"/>
      <c r="G54" s="653"/>
      <c r="H54" s="653"/>
      <c r="I54" s="653"/>
      <c r="J54" s="653"/>
      <c r="K54" s="2498"/>
      <c r="L54" s="2492"/>
      <c r="M54" s="2493"/>
      <c r="N54" s="2493"/>
      <c r="O54" s="2493"/>
      <c r="P54" s="2493"/>
      <c r="Q54" s="2493"/>
      <c r="R54" s="2493"/>
      <c r="S54" s="2493"/>
      <c r="T54" s="2493"/>
      <c r="U54" s="2493"/>
      <c r="V54" s="2493"/>
      <c r="W54" s="2493"/>
      <c r="X54" s="2493"/>
      <c r="Y54" s="2493"/>
      <c r="Z54" s="2493"/>
      <c r="AA54" s="2493"/>
      <c r="AB54" s="2493"/>
      <c r="AC54" s="2493"/>
    </row>
    <row r="55" spans="1:29" ht="27" customHeight="1">
      <c r="A55" s="603" t="s">
        <v>1875</v>
      </c>
      <c r="B55" s="604" t="s">
        <v>1876</v>
      </c>
      <c r="C55" s="1828" t="s">
        <v>1877</v>
      </c>
      <c r="D55" s="1829" t="s">
        <v>1878</v>
      </c>
      <c r="E55" s="605" t="s">
        <v>1879</v>
      </c>
      <c r="F55" s="833" t="s">
        <v>1880</v>
      </c>
      <c r="G55" s="3440" t="s">
        <v>1881</v>
      </c>
      <c r="H55" s="3541"/>
      <c r="I55" s="127" t="s">
        <v>1882</v>
      </c>
      <c r="J55" s="1830">
        <f>项目基本情况!F35</f>
        <v>0</v>
      </c>
      <c r="K55" s="1831" t="s">
        <v>1883</v>
      </c>
      <c r="L55" s="2491"/>
      <c r="M55" s="2483"/>
      <c r="N55" s="2483"/>
      <c r="O55" s="2483"/>
      <c r="P55" s="2483"/>
      <c r="Q55" s="2483"/>
      <c r="R55" s="2483"/>
      <c r="S55" s="2483"/>
      <c r="T55" s="2483"/>
      <c r="U55" s="2483"/>
      <c r="V55" s="2483"/>
      <c r="W55" s="2483"/>
      <c r="X55" s="2483"/>
      <c r="Y55" s="2483"/>
      <c r="Z55" s="2483"/>
      <c r="AA55" s="2483"/>
      <c r="AB55" s="2483"/>
      <c r="AC55" s="2483"/>
    </row>
    <row r="56" spans="1:29" s="611" customFormat="1">
      <c r="A56" s="607" t="s">
        <v>1884</v>
      </c>
      <c r="B56" s="608" t="e">
        <f>C48</f>
        <v>#DIV/0!</v>
      </c>
      <c r="C56" s="609">
        <v>1</v>
      </c>
      <c r="D56" s="886">
        <v>1</v>
      </c>
      <c r="E56" s="609">
        <f>'数据-汇总表'!E8+'数据-汇总表'!E9</f>
        <v>792.34</v>
      </c>
      <c r="F56" s="829" t="e">
        <f t="shared" ref="F56:F64" si="15">ROUND(B56*E56/10000,0)</f>
        <v>#DIV/0!</v>
      </c>
      <c r="G56" s="3436"/>
      <c r="H56" s="3422"/>
      <c r="I56" s="834">
        <v>1</v>
      </c>
      <c r="J56" s="837">
        <v>1</v>
      </c>
      <c r="K56" s="2493"/>
      <c r="L56" s="2542"/>
      <c r="M56" s="2542"/>
      <c r="N56" s="2542"/>
      <c r="O56" s="2542"/>
      <c r="P56" s="2542"/>
      <c r="Q56" s="2542"/>
      <c r="R56" s="2542"/>
      <c r="S56" s="2542"/>
      <c r="T56" s="2542"/>
      <c r="U56" s="2542"/>
      <c r="V56" s="2542"/>
      <c r="W56" s="2542"/>
      <c r="X56" s="2542"/>
      <c r="Y56" s="2542"/>
      <c r="Z56" s="2542"/>
      <c r="AA56" s="2542"/>
      <c r="AB56" s="2542"/>
      <c r="AC56" s="2542"/>
    </row>
    <row r="57" spans="1:29" s="611" customFormat="1">
      <c r="A57" s="612" t="s">
        <v>1885</v>
      </c>
      <c r="B57" s="210" t="e">
        <f>ROUND($C$48*C57*D57,0)</f>
        <v>#DIV/0!</v>
      </c>
      <c r="C57" s="163">
        <f t="shared" ref="C57:C64" si="16">IF($C$55="北京市系数",I57,J57)</f>
        <v>0.6</v>
      </c>
      <c r="D57" s="887">
        <v>0.25</v>
      </c>
      <c r="E57" s="613"/>
      <c r="F57" s="829" t="e">
        <f t="shared" si="15"/>
        <v>#DIV/0!</v>
      </c>
      <c r="G57" s="2746" t="s">
        <v>1886</v>
      </c>
      <c r="H57" s="830" t="str">
        <f>项目基本情况!B37</f>
        <v>六级</v>
      </c>
      <c r="I57" s="834">
        <f>SUMIF(修正!A57:A68,H57,修正!B57:B68)</f>
        <v>0.6</v>
      </c>
      <c r="J57" s="838"/>
      <c r="K57" s="2483"/>
      <c r="L57" s="2542"/>
      <c r="M57" s="2542"/>
      <c r="N57" s="2542"/>
      <c r="O57" s="2542"/>
      <c r="P57" s="2542"/>
      <c r="Q57" s="2542"/>
      <c r="R57" s="2542"/>
      <c r="S57" s="2542"/>
      <c r="T57" s="2542"/>
      <c r="U57" s="2542"/>
      <c r="V57" s="2542"/>
      <c r="W57" s="2542"/>
      <c r="X57" s="2542"/>
      <c r="Y57" s="2542"/>
      <c r="Z57" s="2542"/>
      <c r="AA57" s="2542"/>
      <c r="AB57" s="2542"/>
      <c r="AC57" s="2542"/>
    </row>
    <row r="58" spans="1:29" s="611" customFormat="1">
      <c r="A58" s="612" t="s">
        <v>1887</v>
      </c>
      <c r="B58" s="210" t="e">
        <f t="shared" ref="B58:B64" si="17">ROUND($C$48*C58*D58,0)</f>
        <v>#DIV/0!</v>
      </c>
      <c r="C58" s="163">
        <f t="shared" si="16"/>
        <v>0.3</v>
      </c>
      <c r="D58" s="887">
        <v>0.25</v>
      </c>
      <c r="E58" s="613"/>
      <c r="F58" s="829" t="e">
        <f t="shared" si="15"/>
        <v>#DIV/0!</v>
      </c>
      <c r="G58" s="2747"/>
      <c r="H58" s="830" t="str">
        <f>项目基本情况!B37</f>
        <v>六级</v>
      </c>
      <c r="I58" s="834">
        <f>SUMIF(修正!A57:A68,H58,修正!C57:C68)</f>
        <v>0.3</v>
      </c>
      <c r="J58" s="838"/>
      <c r="K58" s="2493"/>
      <c r="L58" s="2542"/>
      <c r="M58" s="2542"/>
      <c r="N58" s="2542"/>
      <c r="O58" s="2542"/>
      <c r="P58" s="2542"/>
      <c r="Q58" s="2542"/>
      <c r="R58" s="2542"/>
      <c r="S58" s="2542"/>
      <c r="T58" s="2542"/>
      <c r="U58" s="2542"/>
      <c r="V58" s="2542"/>
      <c r="W58" s="2542"/>
      <c r="X58" s="2542"/>
      <c r="Y58" s="2542"/>
      <c r="Z58" s="2542"/>
      <c r="AA58" s="2542"/>
      <c r="AB58" s="2542"/>
      <c r="AC58" s="2542"/>
    </row>
    <row r="59" spans="1:29" s="611" customFormat="1">
      <c r="A59" s="612" t="s">
        <v>1888</v>
      </c>
      <c r="B59" s="210" t="e">
        <f t="shared" si="17"/>
        <v>#DIV/0!</v>
      </c>
      <c r="C59" s="163">
        <f t="shared" si="16"/>
        <v>0.25</v>
      </c>
      <c r="D59" s="887">
        <v>0.25</v>
      </c>
      <c r="E59" s="613"/>
      <c r="F59" s="829" t="e">
        <f t="shared" si="15"/>
        <v>#DIV/0!</v>
      </c>
      <c r="G59" s="2747"/>
      <c r="H59" s="830" t="str">
        <f>项目基本情况!B37</f>
        <v>六级</v>
      </c>
      <c r="I59" s="834">
        <f>SUMIF(修正!A57:A68,H59,修正!D57:D68)</f>
        <v>0.25</v>
      </c>
      <c r="J59" s="838"/>
      <c r="K59" s="2483"/>
      <c r="L59" s="2542"/>
      <c r="M59" s="2542"/>
      <c r="N59" s="2542"/>
      <c r="O59" s="2542"/>
      <c r="P59" s="2542"/>
      <c r="Q59" s="2542"/>
      <c r="R59" s="2542"/>
      <c r="S59" s="2542"/>
      <c r="T59" s="2542"/>
      <c r="U59" s="2542"/>
      <c r="V59" s="2542"/>
      <c r="W59" s="2542"/>
      <c r="X59" s="2542"/>
      <c r="Y59" s="2542"/>
      <c r="Z59" s="2542"/>
      <c r="AA59" s="2542"/>
      <c r="AB59" s="2542"/>
      <c r="AC59" s="2542"/>
    </row>
    <row r="60" spans="1:29" s="611" customFormat="1">
      <c r="A60" s="612" t="s">
        <v>1889</v>
      </c>
      <c r="B60" s="210" t="e">
        <f t="shared" si="17"/>
        <v>#DIV/0!</v>
      </c>
      <c r="C60" s="163">
        <f t="shared" si="16"/>
        <v>0.25</v>
      </c>
      <c r="D60" s="887">
        <v>0.25</v>
      </c>
      <c r="E60" s="209">
        <f>'数据-汇总表'!E11</f>
        <v>0</v>
      </c>
      <c r="F60" s="829" t="e">
        <f t="shared" si="15"/>
        <v>#DIV/0!</v>
      </c>
      <c r="G60" s="1832" t="s">
        <v>1890</v>
      </c>
      <c r="H60" s="830" t="str">
        <f>项目基本情况!C37</f>
        <v>六级</v>
      </c>
      <c r="I60" s="834">
        <f>SUMIF(修正!A57:A68,H60,修正!E57:E68)</f>
        <v>0.25</v>
      </c>
      <c r="J60" s="838"/>
      <c r="K60" s="2483"/>
      <c r="L60" s="2542"/>
      <c r="M60" s="2542"/>
      <c r="N60" s="2542"/>
      <c r="O60" s="2542"/>
      <c r="P60" s="2542"/>
      <c r="Q60" s="2542"/>
      <c r="R60" s="2542"/>
      <c r="S60" s="2542"/>
      <c r="T60" s="2542"/>
      <c r="U60" s="2542"/>
      <c r="V60" s="2542"/>
      <c r="W60" s="2542"/>
      <c r="X60" s="2542"/>
      <c r="Y60" s="2542"/>
      <c r="Z60" s="2542"/>
      <c r="AA60" s="2542"/>
      <c r="AB60" s="2542"/>
      <c r="AC60" s="2542"/>
    </row>
    <row r="61" spans="1:29" s="611" customFormat="1">
      <c r="A61" s="612" t="s">
        <v>1891</v>
      </c>
      <c r="B61" s="210" t="e">
        <f t="shared" si="17"/>
        <v>#DIV/0!</v>
      </c>
      <c r="C61" s="163">
        <f t="shared" si="16"/>
        <v>0.25</v>
      </c>
      <c r="D61" s="887">
        <v>0.25</v>
      </c>
      <c r="E61" s="209">
        <f>'数据-汇总表'!E12</f>
        <v>0</v>
      </c>
      <c r="F61" s="829" t="e">
        <f t="shared" si="15"/>
        <v>#DIV/0!</v>
      </c>
      <c r="G61" s="835" t="s">
        <v>1892</v>
      </c>
      <c r="H61" s="830" t="str">
        <f>IF(G61="商业",项目基本情况!B37,IF(G61="办公",项目基本情况!C37,IF(G61="住宅",项目基本情况!D37,项目基本情况!E37)))</f>
        <v>六级</v>
      </c>
      <c r="I61" s="834">
        <f>SUMIF(修正!A57:A68,H61,修正!F57:F68)</f>
        <v>0.25</v>
      </c>
      <c r="J61" s="838"/>
      <c r="K61" s="2493"/>
      <c r="L61" s="2542"/>
      <c r="M61" s="2542"/>
      <c r="N61" s="2542"/>
      <c r="O61" s="2542"/>
      <c r="P61" s="2542"/>
      <c r="Q61" s="2542"/>
      <c r="R61" s="2542"/>
      <c r="S61" s="2542"/>
      <c r="T61" s="2542"/>
      <c r="U61" s="2542"/>
      <c r="V61" s="2542"/>
      <c r="W61" s="2542"/>
      <c r="X61" s="2542"/>
      <c r="Y61" s="2542"/>
      <c r="Z61" s="2542"/>
      <c r="AA61" s="2542"/>
      <c r="AB61" s="2542"/>
      <c r="AC61" s="2542"/>
    </row>
    <row r="62" spans="1:29" s="611" customFormat="1">
      <c r="A62" s="612" t="s">
        <v>1893</v>
      </c>
      <c r="B62" s="210" t="e">
        <f t="shared" si="17"/>
        <v>#DIV/0!</v>
      </c>
      <c r="C62" s="163">
        <f t="shared" si="16"/>
        <v>0</v>
      </c>
      <c r="D62" s="887">
        <v>0.25</v>
      </c>
      <c r="E62" s="209">
        <f>'数据-汇总表'!E13</f>
        <v>0</v>
      </c>
      <c r="F62" s="829" t="e">
        <f t="shared" si="15"/>
        <v>#DIV/0!</v>
      </c>
      <c r="G62" s="835" t="s">
        <v>1894</v>
      </c>
      <c r="H62" s="830">
        <f>IF(G62="商业",项目基本情况!B37,IF(G62="办公",项目基本情况!C37,IF(G62="住宅",项目基本情况!D37,项目基本情况!E37)))</f>
        <v>0</v>
      </c>
      <c r="I62" s="834">
        <f>SUMIF(修正!A57:A68,H62,修正!G57:G68)</f>
        <v>0</v>
      </c>
      <c r="J62" s="838"/>
      <c r="K62" s="2483"/>
      <c r="L62" s="2542"/>
      <c r="M62" s="2542"/>
      <c r="N62" s="2542"/>
      <c r="O62" s="2542"/>
      <c r="P62" s="2542"/>
      <c r="Q62" s="2542"/>
      <c r="R62" s="2542"/>
      <c r="S62" s="2542"/>
      <c r="T62" s="2542"/>
      <c r="U62" s="2542"/>
      <c r="V62" s="2542"/>
      <c r="W62" s="2542"/>
      <c r="X62" s="2542"/>
      <c r="Y62" s="2542"/>
      <c r="Z62" s="2542"/>
      <c r="AA62" s="2542"/>
      <c r="AB62" s="2542"/>
      <c r="AC62" s="2542"/>
    </row>
    <row r="63" spans="1:29" s="611" customFormat="1">
      <c r="A63" s="612" t="s">
        <v>1895</v>
      </c>
      <c r="B63" s="210" t="e">
        <f t="shared" si="17"/>
        <v>#DIV/0!</v>
      </c>
      <c r="C63" s="163">
        <f t="shared" si="16"/>
        <v>0.15</v>
      </c>
      <c r="D63" s="887">
        <v>0.25</v>
      </c>
      <c r="E63" s="209">
        <f>'数据-汇总表'!E14</f>
        <v>0</v>
      </c>
      <c r="F63" s="829" t="e">
        <f t="shared" si="15"/>
        <v>#DIV/0!</v>
      </c>
      <c r="G63" s="1832" t="s">
        <v>1886</v>
      </c>
      <c r="H63" s="830" t="str">
        <f>项目基本情况!B37</f>
        <v>六级</v>
      </c>
      <c r="I63" s="834">
        <f>SUMIF(修正!A57:A68,H63,修正!G57:G68)</f>
        <v>0.15</v>
      </c>
      <c r="J63" s="838"/>
      <c r="K63" s="2493"/>
      <c r="L63" s="2542"/>
      <c r="M63" s="2542"/>
      <c r="N63" s="2542"/>
      <c r="O63" s="2542"/>
      <c r="P63" s="2542"/>
      <c r="Q63" s="2542"/>
      <c r="R63" s="2542"/>
      <c r="S63" s="2542"/>
      <c r="T63" s="2542"/>
      <c r="U63" s="2542"/>
      <c r="V63" s="2542"/>
      <c r="W63" s="2542"/>
      <c r="X63" s="2542"/>
      <c r="Y63" s="2542"/>
      <c r="Z63" s="2542"/>
      <c r="AA63" s="2542"/>
      <c r="AB63" s="2542"/>
      <c r="AC63" s="2542"/>
    </row>
    <row r="64" spans="1:29" s="611" customFormat="1" ht="15" thickBot="1">
      <c r="A64" s="612" t="s">
        <v>1896</v>
      </c>
      <c r="B64" s="210" t="e">
        <f t="shared" si="17"/>
        <v>#DIV/0!</v>
      </c>
      <c r="C64" s="163">
        <f t="shared" si="16"/>
        <v>0.15</v>
      </c>
      <c r="D64" s="887">
        <v>0.25</v>
      </c>
      <c r="E64" s="209">
        <f>'数据-汇总表'!E15</f>
        <v>0</v>
      </c>
      <c r="F64" s="829" t="e">
        <f t="shared" si="15"/>
        <v>#DIV/0!</v>
      </c>
      <c r="G64" s="1833" t="s">
        <v>1890</v>
      </c>
      <c r="H64" s="840" t="str">
        <f>项目基本情况!C37</f>
        <v>六级</v>
      </c>
      <c r="I64" s="836">
        <f>SUMIF(修正!A57:A68,H64,修正!G57:G68)</f>
        <v>0.15</v>
      </c>
      <c r="J64" s="839"/>
      <c r="K64" s="2483"/>
      <c r="L64" s="2542"/>
      <c r="M64" s="2542"/>
      <c r="N64" s="2542"/>
      <c r="O64" s="2542"/>
      <c r="P64" s="2542"/>
      <c r="Q64" s="2542"/>
      <c r="R64" s="2542"/>
      <c r="S64" s="2542"/>
      <c r="T64" s="2542"/>
      <c r="U64" s="2542"/>
      <c r="V64" s="2542"/>
      <c r="W64" s="2542"/>
      <c r="X64" s="2542"/>
      <c r="Y64" s="2542"/>
      <c r="Z64" s="2542"/>
      <c r="AA64" s="2542"/>
      <c r="AB64" s="2542"/>
      <c r="AC64" s="2542"/>
    </row>
    <row r="65" spans="1:29" s="611" customFormat="1" ht="13.5" thickBot="1">
      <c r="A65" s="614" t="s">
        <v>1897</v>
      </c>
      <c r="B65" s="615" t="s">
        <v>22</v>
      </c>
      <c r="C65" s="615" t="s">
        <v>23</v>
      </c>
      <c r="D65" s="615" t="s">
        <v>392</v>
      </c>
      <c r="E65" s="615">
        <f>IF(B46="楼面地价",SUM(E56:E64),'数据-汇总表'!D3)</f>
        <v>792.34</v>
      </c>
      <c r="F65" s="616" t="e">
        <f>IF(B46="楼面地价",SUM(F56:F64),ROUND(C48*E65/10000,0))</f>
        <v>#DIV/0!</v>
      </c>
      <c r="G65" s="675"/>
      <c r="H65" s="675"/>
      <c r="I65" s="675"/>
      <c r="J65" s="675"/>
      <c r="K65" s="2543"/>
      <c r="L65" s="2542"/>
      <c r="M65" s="2542"/>
      <c r="N65" s="2542"/>
      <c r="O65" s="2542"/>
      <c r="P65" s="2542"/>
      <c r="Q65" s="2542"/>
      <c r="R65" s="2542"/>
      <c r="S65" s="2542"/>
      <c r="T65" s="2542"/>
      <c r="U65" s="2542"/>
      <c r="V65" s="2542"/>
      <c r="W65" s="2542"/>
      <c r="X65" s="2542"/>
      <c r="Y65" s="2542"/>
      <c r="Z65" s="2542"/>
      <c r="AA65" s="2542"/>
      <c r="AB65" s="2542"/>
      <c r="AC65" s="2542"/>
    </row>
    <row r="66" spans="1:29">
      <c r="A66" s="385"/>
      <c r="B66" s="654"/>
      <c r="C66" s="655"/>
      <c r="D66" s="385"/>
      <c r="E66" s="385"/>
      <c r="F66" s="385"/>
      <c r="G66" s="385"/>
      <c r="H66" s="385"/>
      <c r="I66" s="385"/>
      <c r="J66" s="857"/>
      <c r="K66" s="831"/>
      <c r="L66" s="832"/>
      <c r="M66" s="857"/>
      <c r="N66" s="857"/>
      <c r="O66" s="857"/>
      <c r="P66" s="2483"/>
      <c r="Q66" s="2483"/>
      <c r="R66" s="2483"/>
      <c r="S66" s="2483"/>
      <c r="T66" s="2483"/>
      <c r="U66" s="2483"/>
      <c r="V66" s="2483"/>
      <c r="W66" s="2483"/>
      <c r="X66" s="2483"/>
      <c r="Y66" s="2483"/>
      <c r="Z66" s="2483"/>
      <c r="AA66" s="2483"/>
      <c r="AB66" s="2483"/>
      <c r="AC66" s="2483"/>
    </row>
    <row r="67" spans="1:29">
      <c r="A67" s="385"/>
      <c r="B67" s="654"/>
      <c r="C67" s="654" t="str">
        <f>YEAR(C7)&amp;"-"&amp;MONTH(C7)&amp;"-1"</f>
        <v>2024-8-1</v>
      </c>
      <c r="D67" s="654">
        <f>EDATE(C67,-3)</f>
        <v>45413</v>
      </c>
      <c r="E67" s="654">
        <f>EDATE(D67,-3)</f>
        <v>45323</v>
      </c>
      <c r="F67" s="654">
        <f t="shared" ref="F67:O67" si="18">EDATE(E67,-3)</f>
        <v>45231</v>
      </c>
      <c r="G67" s="654">
        <f t="shared" si="18"/>
        <v>45139</v>
      </c>
      <c r="H67" s="654">
        <f t="shared" si="18"/>
        <v>45047</v>
      </c>
      <c r="I67" s="654">
        <f t="shared" si="18"/>
        <v>44958</v>
      </c>
      <c r="J67" s="654">
        <f t="shared" si="18"/>
        <v>44866</v>
      </c>
      <c r="K67" s="654">
        <f t="shared" si="18"/>
        <v>44774</v>
      </c>
      <c r="L67" s="654">
        <f t="shared" si="18"/>
        <v>44682</v>
      </c>
      <c r="M67" s="654">
        <f t="shared" si="18"/>
        <v>44593</v>
      </c>
      <c r="N67" s="654">
        <f t="shared" si="18"/>
        <v>44501</v>
      </c>
      <c r="O67" s="654">
        <f t="shared" si="18"/>
        <v>44409</v>
      </c>
      <c r="P67" s="2483"/>
      <c r="Q67" s="2483"/>
      <c r="R67" s="2483"/>
      <c r="S67" s="2483"/>
      <c r="T67" s="2483"/>
      <c r="U67" s="2483"/>
      <c r="V67" s="2483"/>
      <c r="W67" s="2483"/>
      <c r="X67" s="2483"/>
      <c r="Y67" s="2483"/>
      <c r="Z67" s="2483"/>
      <c r="AA67" s="2483"/>
      <c r="AB67" s="2483"/>
      <c r="AC67" s="2483"/>
    </row>
    <row r="68" spans="1:29" ht="21.75" thickBot="1">
      <c r="A68" s="656" t="s">
        <v>1792</v>
      </c>
      <c r="B68" s="385"/>
      <c r="C68" s="657"/>
      <c r="D68" s="657"/>
      <c r="E68" s="657"/>
      <c r="F68" s="658"/>
      <c r="G68" s="658"/>
      <c r="H68" s="657"/>
      <c r="I68" s="657"/>
      <c r="J68" s="882"/>
      <c r="K68" s="883"/>
      <c r="L68" s="884"/>
      <c r="M68" s="882"/>
      <c r="N68" s="2533"/>
      <c r="O68" s="2533"/>
      <c r="P68" s="2533"/>
      <c r="Q68" s="2504"/>
      <c r="R68" s="2483"/>
      <c r="S68" s="2483"/>
      <c r="T68" s="2483"/>
      <c r="U68" s="2483"/>
      <c r="V68" s="2483"/>
      <c r="W68" s="2483"/>
      <c r="X68" s="2483"/>
      <c r="Y68" s="2483"/>
      <c r="Z68" s="2483"/>
      <c r="AA68" s="2483"/>
      <c r="AB68" s="2483"/>
      <c r="AC68" s="2483"/>
    </row>
    <row r="69" spans="1:29" s="442" customFormat="1" ht="15">
      <c r="A69" s="1627" t="s">
        <v>1898</v>
      </c>
      <c r="B69" s="1043"/>
      <c r="C69" s="1098" t="str">
        <f>YEAR(C67)&amp;"-"&amp;ROUNDUP(MONTH(C67)/3,0)</f>
        <v>2024-3</v>
      </c>
      <c r="D69" s="1098" t="str">
        <f>YEAR(D67)&amp;"-"&amp;ROUNDUP(MONTH(D67)/3,0)</f>
        <v>2024-2</v>
      </c>
      <c r="E69" s="1098" t="str">
        <f t="shared" ref="E69:O69" si="19">YEAR(E67)&amp;"-"&amp;ROUNDUP(MONTH(E67)/3,0)</f>
        <v>2024-1</v>
      </c>
      <c r="F69" s="1098" t="str">
        <f t="shared" si="19"/>
        <v>2023-4</v>
      </c>
      <c r="G69" s="1098" t="str">
        <f t="shared" si="19"/>
        <v>2023-3</v>
      </c>
      <c r="H69" s="1098" t="str">
        <f t="shared" si="19"/>
        <v>2023-2</v>
      </c>
      <c r="I69" s="1098" t="str">
        <f t="shared" si="19"/>
        <v>2023-1</v>
      </c>
      <c r="J69" s="1098" t="str">
        <f t="shared" si="19"/>
        <v>2022-4</v>
      </c>
      <c r="K69" s="1098" t="str">
        <f t="shared" si="19"/>
        <v>2022-3</v>
      </c>
      <c r="L69" s="1098" t="str">
        <f t="shared" si="19"/>
        <v>2022-2</v>
      </c>
      <c r="M69" s="1098" t="str">
        <f t="shared" si="19"/>
        <v>2022-1</v>
      </c>
      <c r="N69" s="1098" t="str">
        <f t="shared" si="19"/>
        <v>2021-4</v>
      </c>
      <c r="O69" s="1098" t="str">
        <f t="shared" si="19"/>
        <v>2021-3</v>
      </c>
      <c r="P69" s="2506"/>
      <c r="Q69" s="2506"/>
      <c r="R69" s="2506"/>
      <c r="S69" s="2506"/>
      <c r="T69" s="2506"/>
      <c r="U69" s="2506"/>
      <c r="V69" s="2506"/>
      <c r="W69" s="2506"/>
      <c r="X69" s="2506"/>
      <c r="Y69" s="2506"/>
      <c r="Z69" s="2506"/>
      <c r="AA69" s="2506"/>
      <c r="AB69" s="2506"/>
      <c r="AC69" s="2506"/>
    </row>
    <row r="70" spans="1:29" s="102" customFormat="1" ht="30" customHeight="1">
      <c r="A70" s="1834" t="s">
        <v>1899</v>
      </c>
      <c r="B70" s="280" t="str">
        <f>"北京市平均增长率"&amp;TEXT(SUMIF(基准地价修正!N25:N29,A70,基准地价修正!P25:P29),"0.00%")</f>
        <v>北京市平均增长率0.00%</v>
      </c>
      <c r="C70" s="530">
        <v>100</v>
      </c>
      <c r="D70" s="6"/>
      <c r="E70" s="6"/>
      <c r="F70" s="6"/>
      <c r="G70" s="6"/>
      <c r="H70" s="6"/>
      <c r="I70" s="6"/>
      <c r="J70" s="6"/>
      <c r="K70" s="6"/>
      <c r="L70" s="6"/>
      <c r="M70" s="1063"/>
      <c r="N70" s="6"/>
      <c r="O70" s="1095"/>
      <c r="P70" s="2504"/>
      <c r="Q70" s="2435"/>
      <c r="R70" s="2435"/>
      <c r="S70" s="2435"/>
      <c r="T70" s="2435"/>
      <c r="U70" s="2435"/>
      <c r="V70" s="2435"/>
      <c r="W70" s="2435"/>
      <c r="X70" s="2435"/>
      <c r="Y70" s="2435"/>
      <c r="Z70" s="2435"/>
      <c r="AA70" s="2435"/>
      <c r="AB70" s="2435"/>
      <c r="AC70" s="2435"/>
    </row>
    <row r="71" spans="1:29" s="102" customFormat="1" ht="15.75" thickBot="1">
      <c r="A71" s="449" t="s">
        <v>1710</v>
      </c>
      <c r="B71" s="450"/>
      <c r="C71" s="451"/>
      <c r="D71" s="452"/>
      <c r="E71" s="452"/>
      <c r="F71" s="452"/>
      <c r="G71" s="452"/>
      <c r="H71" s="452"/>
      <c r="I71" s="452"/>
      <c r="J71" s="452"/>
      <c r="K71" s="452"/>
      <c r="L71" s="452"/>
      <c r="M71" s="453"/>
      <c r="N71" s="452"/>
      <c r="O71" s="885"/>
      <c r="P71" s="2504"/>
      <c r="Q71" s="2504"/>
      <c r="R71" s="2435"/>
      <c r="S71" s="2435"/>
      <c r="T71" s="2435"/>
      <c r="U71" s="2435"/>
      <c r="V71" s="2435"/>
      <c r="W71" s="2435"/>
      <c r="X71" s="2435"/>
      <c r="Y71" s="2435"/>
      <c r="Z71" s="2435"/>
      <c r="AA71" s="2435"/>
      <c r="AB71" s="2435"/>
      <c r="AC71" s="2435"/>
    </row>
    <row r="72" spans="1:29" s="102" customFormat="1" ht="15">
      <c r="A72" s="455" t="s">
        <v>1675</v>
      </c>
      <c r="B72" s="444"/>
      <c r="C72" s="456" t="s">
        <v>1770</v>
      </c>
      <c r="D72" s="31"/>
      <c r="E72" s="31"/>
      <c r="F72" s="31"/>
      <c r="G72" s="31"/>
      <c r="H72" s="31"/>
      <c r="I72" s="31"/>
      <c r="J72" s="31"/>
      <c r="K72" s="31"/>
      <c r="L72" s="457"/>
      <c r="M72" s="458"/>
      <c r="N72" s="2516"/>
      <c r="O72" s="2516"/>
      <c r="P72" s="2540"/>
      <c r="Q72" s="2504"/>
      <c r="R72" s="2435"/>
      <c r="S72" s="2435"/>
      <c r="T72" s="2435"/>
      <c r="U72" s="2435"/>
      <c r="V72" s="2435"/>
      <c r="W72" s="2435"/>
      <c r="X72" s="2435"/>
      <c r="Y72" s="2435"/>
      <c r="Z72" s="2435"/>
      <c r="AA72" s="2435"/>
      <c r="AB72" s="2435"/>
      <c r="AC72" s="2435"/>
    </row>
    <row r="73" spans="1:29" s="102" customFormat="1" ht="15.75" thickBot="1">
      <c r="A73" s="455"/>
      <c r="B73" s="444"/>
      <c r="C73" s="562">
        <v>100</v>
      </c>
      <c r="D73" s="446"/>
      <c r="E73" s="446"/>
      <c r="F73" s="446"/>
      <c r="G73" s="446"/>
      <c r="H73" s="446"/>
      <c r="I73" s="446"/>
      <c r="J73" s="446"/>
      <c r="K73" s="446"/>
      <c r="L73" s="446"/>
      <c r="M73" s="448"/>
      <c r="N73" s="2516"/>
      <c r="O73" s="2516"/>
      <c r="P73" s="2504"/>
      <c r="Q73" s="2504"/>
      <c r="R73" s="2435"/>
      <c r="S73" s="2435"/>
      <c r="T73" s="2435"/>
      <c r="U73" s="2435"/>
      <c r="V73" s="2435"/>
      <c r="W73" s="2435"/>
      <c r="X73" s="2435"/>
      <c r="Y73" s="2435"/>
      <c r="Z73" s="2435"/>
      <c r="AA73" s="2435"/>
      <c r="AB73" s="2435"/>
      <c r="AC73" s="2435"/>
    </row>
    <row r="74" spans="1:29">
      <c r="A74" s="379" t="s">
        <v>1713</v>
      </c>
      <c r="B74" s="460" t="s">
        <v>1679</v>
      </c>
      <c r="C74" s="462"/>
      <c r="D74" s="462"/>
      <c r="E74" s="462"/>
      <c r="F74" s="462"/>
      <c r="G74" s="462"/>
      <c r="H74" s="462"/>
      <c r="I74" s="462"/>
      <c r="J74" s="462"/>
      <c r="K74" s="463"/>
      <c r="L74" s="464"/>
      <c r="M74" s="465"/>
      <c r="N74" s="2517"/>
      <c r="O74" s="2517"/>
      <c r="P74" s="2516"/>
      <c r="Q74" s="2504"/>
      <c r="R74" s="2483"/>
      <c r="S74" s="2483"/>
      <c r="T74" s="2483"/>
      <c r="U74" s="2483"/>
      <c r="V74" s="2483"/>
      <c r="W74" s="2483"/>
      <c r="X74" s="2483"/>
      <c r="Y74" s="2483"/>
      <c r="Z74" s="2483"/>
      <c r="AA74" s="2483"/>
      <c r="AB74" s="2483"/>
      <c r="AC74" s="2483"/>
    </row>
    <row r="75" spans="1:29" ht="15.75" thickBot="1">
      <c r="A75" s="367"/>
      <c r="B75" s="466"/>
      <c r="C75" s="467"/>
      <c r="D75" s="467"/>
      <c r="E75" s="467"/>
      <c r="F75" s="467"/>
      <c r="G75" s="467"/>
      <c r="H75" s="467"/>
      <c r="I75" s="467"/>
      <c r="J75" s="467"/>
      <c r="K75" s="467"/>
      <c r="L75" s="467"/>
      <c r="M75" s="468"/>
      <c r="N75" s="2518"/>
      <c r="O75" s="2518"/>
      <c r="P75" s="2516"/>
      <c r="Q75" s="2504"/>
      <c r="R75" s="2483"/>
      <c r="S75" s="2483"/>
      <c r="T75" s="2483"/>
      <c r="U75" s="2483"/>
      <c r="V75" s="2483"/>
      <c r="W75" s="2483"/>
      <c r="X75" s="2483"/>
      <c r="Y75" s="2483"/>
      <c r="Z75" s="2483"/>
      <c r="AA75" s="2483"/>
      <c r="AB75" s="2483"/>
      <c r="AC75" s="2483"/>
    </row>
    <row r="76" spans="1:29" ht="27.75" thickTop="1">
      <c r="A76" s="367"/>
      <c r="B76" s="469" t="s">
        <v>1682</v>
      </c>
      <c r="C76" s="470"/>
      <c r="D76" s="470"/>
      <c r="E76" s="470"/>
      <c r="F76" s="470"/>
      <c r="G76" s="470"/>
      <c r="H76" s="470"/>
      <c r="I76" s="470"/>
      <c r="J76" s="470"/>
      <c r="K76" s="471"/>
      <c r="L76" s="472"/>
      <c r="M76" s="473"/>
      <c r="N76" s="2517"/>
      <c r="O76" s="2517"/>
      <c r="P76" s="2516"/>
      <c r="Q76" s="2504"/>
      <c r="R76" s="2483"/>
      <c r="S76" s="2483"/>
      <c r="T76" s="2483"/>
      <c r="U76" s="2483"/>
      <c r="V76" s="2483"/>
      <c r="W76" s="2483"/>
      <c r="X76" s="2483"/>
      <c r="Y76" s="2483"/>
      <c r="Z76" s="2483"/>
      <c r="AA76" s="2483"/>
      <c r="AB76" s="2483"/>
      <c r="AC76" s="2483"/>
    </row>
    <row r="77" spans="1:29" ht="15.75" thickBot="1">
      <c r="A77" s="367"/>
      <c r="B77" s="474"/>
      <c r="C77" s="475"/>
      <c r="D77" s="475"/>
      <c r="E77" s="475"/>
      <c r="F77" s="475"/>
      <c r="G77" s="475"/>
      <c r="H77" s="475"/>
      <c r="I77" s="475"/>
      <c r="J77" s="475"/>
      <c r="K77" s="475"/>
      <c r="L77" s="475"/>
      <c r="M77" s="476"/>
      <c r="N77" s="2518"/>
      <c r="O77" s="2518"/>
      <c r="P77" s="2516"/>
      <c r="Q77" s="2504"/>
      <c r="R77" s="2483"/>
      <c r="S77" s="2483"/>
      <c r="T77" s="2483"/>
      <c r="U77" s="2483"/>
      <c r="V77" s="2483"/>
      <c r="W77" s="2483"/>
      <c r="X77" s="2483"/>
      <c r="Y77" s="2483"/>
      <c r="Z77" s="2483"/>
      <c r="AA77" s="2483"/>
      <c r="AB77" s="2483"/>
      <c r="AC77" s="2483"/>
    </row>
    <row r="78" spans="1:29" ht="15.75" thickTop="1">
      <c r="A78" s="367"/>
      <c r="B78" s="477" t="s">
        <v>1683</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18"/>
      <c r="O78" s="2518"/>
      <c r="P78" s="2516"/>
      <c r="Q78" s="2504"/>
      <c r="R78" s="2483"/>
      <c r="S78" s="2483"/>
      <c r="T78" s="2483"/>
      <c r="U78" s="2483"/>
      <c r="V78" s="2483"/>
      <c r="W78" s="2483"/>
      <c r="X78" s="2483"/>
      <c r="Y78" s="2483"/>
      <c r="Z78" s="2483"/>
      <c r="AA78" s="2483"/>
      <c r="AB78" s="2483"/>
      <c r="AC78" s="2483"/>
    </row>
    <row r="79" spans="1:29" ht="15">
      <c r="A79" s="367"/>
      <c r="B79" s="479"/>
      <c r="C79" s="480"/>
      <c r="D79" s="480"/>
      <c r="E79" s="480"/>
      <c r="F79" s="480"/>
      <c r="G79" s="480"/>
      <c r="H79" s="480"/>
      <c r="I79" s="480"/>
      <c r="J79" s="480"/>
      <c r="K79" s="481"/>
      <c r="L79" s="482"/>
      <c r="M79" s="483"/>
      <c r="N79" s="2517"/>
      <c r="O79" s="2517"/>
      <c r="P79" s="2516"/>
      <c r="Q79" s="2504"/>
      <c r="R79" s="2483"/>
      <c r="S79" s="2483"/>
      <c r="T79" s="2483"/>
      <c r="U79" s="2483"/>
      <c r="V79" s="2483"/>
      <c r="W79" s="2483"/>
      <c r="X79" s="2483"/>
      <c r="Y79" s="2483"/>
      <c r="Z79" s="2483"/>
      <c r="AA79" s="2483"/>
      <c r="AB79" s="2483"/>
      <c r="AC79" s="2483"/>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18"/>
      <c r="O80" s="2518"/>
      <c r="P80" s="2516"/>
      <c r="Q80" s="2504"/>
      <c r="R80" s="2483"/>
      <c r="S80" s="2483"/>
      <c r="T80" s="2483"/>
      <c r="U80" s="2483"/>
      <c r="V80" s="2483"/>
      <c r="W80" s="2483"/>
      <c r="X80" s="2483"/>
      <c r="Y80" s="2483"/>
      <c r="Z80" s="2483"/>
      <c r="AA80" s="2483"/>
      <c r="AB80" s="2483"/>
      <c r="AC80" s="2483"/>
    </row>
    <row r="81" spans="1:29" s="408" customFormat="1" ht="15.75" thickTop="1">
      <c r="A81" s="484"/>
      <c r="B81" s="469" t="str">
        <f>B12</f>
        <v>配建</v>
      </c>
      <c r="C81" s="485"/>
      <c r="D81" s="485"/>
      <c r="E81" s="485"/>
      <c r="F81" s="485"/>
      <c r="G81" s="485"/>
      <c r="H81" s="486"/>
      <c r="I81" s="486"/>
      <c r="J81" s="486"/>
      <c r="K81" s="486"/>
      <c r="L81" s="487"/>
      <c r="M81" s="488"/>
      <c r="N81" s="2519"/>
      <c r="O81" s="2519"/>
      <c r="P81" s="2519"/>
      <c r="Q81" s="2511"/>
      <c r="R81" s="2489"/>
      <c r="S81" s="2489"/>
      <c r="T81" s="2489"/>
      <c r="U81" s="2489"/>
      <c r="V81" s="2489"/>
      <c r="W81" s="2489"/>
      <c r="X81" s="2489"/>
      <c r="Y81" s="2489"/>
      <c r="Z81" s="2489"/>
      <c r="AA81" s="2489"/>
      <c r="AB81" s="2489"/>
      <c r="AC81" s="2489"/>
    </row>
    <row r="82" spans="1:29" s="408" customFormat="1" ht="15.75" thickBot="1">
      <c r="A82" s="484"/>
      <c r="B82" s="474"/>
      <c r="C82" s="491"/>
      <c r="D82" s="467"/>
      <c r="E82" s="467"/>
      <c r="F82" s="467"/>
      <c r="G82" s="467"/>
      <c r="H82" s="467"/>
      <c r="I82" s="467"/>
      <c r="J82" s="467"/>
      <c r="K82" s="467"/>
      <c r="L82" s="467"/>
      <c r="M82" s="468"/>
      <c r="N82" s="2518"/>
      <c r="O82" s="2518"/>
      <c r="P82" s="2519"/>
      <c r="Q82" s="2511"/>
      <c r="R82" s="2489"/>
      <c r="S82" s="2489"/>
      <c r="T82" s="2489"/>
      <c r="U82" s="2489"/>
      <c r="V82" s="2489"/>
      <c r="W82" s="2489"/>
      <c r="X82" s="2489"/>
      <c r="Y82" s="2489"/>
      <c r="Z82" s="2489"/>
      <c r="AA82" s="2489"/>
      <c r="AB82" s="2489"/>
      <c r="AC82" s="2489"/>
    </row>
    <row r="83" spans="1:29" s="408" customFormat="1" ht="15.75" thickTop="1">
      <c r="A83" s="484"/>
      <c r="B83" s="469">
        <f>B13</f>
        <v>111</v>
      </c>
      <c r="C83" s="485"/>
      <c r="D83" s="485"/>
      <c r="E83" s="485"/>
      <c r="F83" s="485"/>
      <c r="G83" s="485"/>
      <c r="H83" s="486"/>
      <c r="I83" s="486"/>
      <c r="J83" s="486"/>
      <c r="K83" s="486"/>
      <c r="L83" s="487"/>
      <c r="M83" s="488"/>
      <c r="N83" s="2519"/>
      <c r="O83" s="2519"/>
      <c r="P83" s="2489"/>
      <c r="Q83" s="2513"/>
      <c r="R83" s="2489"/>
      <c r="S83" s="2489"/>
      <c r="T83" s="2489"/>
      <c r="U83" s="2489"/>
      <c r="V83" s="2489"/>
      <c r="W83" s="2489"/>
      <c r="X83" s="2489"/>
      <c r="Y83" s="2489"/>
      <c r="Z83" s="2489"/>
      <c r="AA83" s="2489"/>
      <c r="AB83" s="2489"/>
      <c r="AC83" s="2489"/>
    </row>
    <row r="84" spans="1:29" s="408" customFormat="1" ht="15.75" thickBot="1">
      <c r="A84" s="484"/>
      <c r="B84" s="474"/>
      <c r="C84" s="491"/>
      <c r="D84" s="491"/>
      <c r="E84" s="491"/>
      <c r="F84" s="491"/>
      <c r="G84" s="491"/>
      <c r="H84" s="493"/>
      <c r="I84" s="493"/>
      <c r="J84" s="493"/>
      <c r="K84" s="493"/>
      <c r="L84" s="493"/>
      <c r="M84" s="494"/>
      <c r="N84" s="2519"/>
      <c r="O84" s="2519"/>
      <c r="P84" s="2519"/>
      <c r="Q84" s="2511"/>
      <c r="R84" s="2489"/>
      <c r="S84" s="2489"/>
      <c r="T84" s="2489"/>
      <c r="U84" s="2489"/>
      <c r="V84" s="2489"/>
      <c r="W84" s="2489"/>
      <c r="X84" s="2489"/>
      <c r="Y84" s="2489"/>
      <c r="Z84" s="2489"/>
      <c r="AA84" s="2489"/>
      <c r="AB84" s="2489"/>
      <c r="AC84" s="2489"/>
    </row>
    <row r="85" spans="1:29" s="408" customFormat="1" ht="15.75" thickTop="1">
      <c r="A85" s="484"/>
      <c r="B85" s="477">
        <f>B14</f>
        <v>111</v>
      </c>
      <c r="C85" s="31"/>
      <c r="D85" s="31"/>
      <c r="E85" s="31"/>
      <c r="F85" s="31"/>
      <c r="G85" s="31"/>
      <c r="H85" s="495"/>
      <c r="I85" s="495"/>
      <c r="J85" s="495"/>
      <c r="K85" s="495"/>
      <c r="L85" s="496"/>
      <c r="M85" s="497"/>
      <c r="N85" s="2519"/>
      <c r="O85" s="2519"/>
      <c r="P85" s="2544"/>
      <c r="Q85" s="2511"/>
      <c r="R85" s="2489"/>
      <c r="S85" s="2489"/>
      <c r="T85" s="2489"/>
      <c r="U85" s="2489"/>
      <c r="V85" s="2489"/>
      <c r="W85" s="2489"/>
      <c r="X85" s="2489"/>
      <c r="Y85" s="2489"/>
      <c r="Z85" s="2489"/>
      <c r="AA85" s="2489"/>
      <c r="AB85" s="2489"/>
      <c r="AC85" s="2489"/>
    </row>
    <row r="86" spans="1:29" s="408" customFormat="1" ht="15.75" thickBot="1">
      <c r="A86" s="499"/>
      <c r="B86" s="500"/>
      <c r="C86" s="501"/>
      <c r="D86" s="501"/>
      <c r="E86" s="501"/>
      <c r="F86" s="501"/>
      <c r="G86" s="501"/>
      <c r="H86" s="502"/>
      <c r="I86" s="502"/>
      <c r="J86" s="502"/>
      <c r="K86" s="502"/>
      <c r="L86" s="502"/>
      <c r="M86" s="503"/>
      <c r="N86" s="2519"/>
      <c r="O86" s="2519"/>
      <c r="P86" s="2519"/>
      <c r="Q86" s="2511"/>
      <c r="R86" s="2489"/>
      <c r="S86" s="2489"/>
      <c r="T86" s="2489"/>
      <c r="U86" s="2489"/>
      <c r="V86" s="2489"/>
      <c r="W86" s="2489"/>
      <c r="X86" s="2489"/>
      <c r="Y86" s="2489"/>
      <c r="Z86" s="2489"/>
      <c r="AA86" s="2489"/>
      <c r="AB86" s="2489"/>
      <c r="AC86" s="2489"/>
    </row>
    <row r="87" spans="1:29">
      <c r="A87" s="379" t="s">
        <v>1684</v>
      </c>
      <c r="B87" s="460" t="s">
        <v>1714</v>
      </c>
      <c r="C87" s="504" t="s">
        <v>1715</v>
      </c>
      <c r="D87" s="504" t="s">
        <v>1716</v>
      </c>
      <c r="E87" s="504" t="s">
        <v>1717</v>
      </c>
      <c r="F87" s="504" t="s">
        <v>1718</v>
      </c>
      <c r="G87" s="504" t="s">
        <v>1719</v>
      </c>
      <c r="H87" s="461"/>
      <c r="I87" s="461"/>
      <c r="J87" s="461"/>
      <c r="K87" s="505"/>
      <c r="L87" s="506"/>
      <c r="M87" s="507"/>
      <c r="N87" s="2517"/>
      <c r="O87" s="2517"/>
      <c r="P87" s="2541"/>
      <c r="Q87" s="2504"/>
      <c r="R87" s="2483"/>
      <c r="S87" s="2483"/>
      <c r="T87" s="2483"/>
      <c r="U87" s="2483"/>
      <c r="V87" s="2483"/>
      <c r="W87" s="2483"/>
      <c r="X87" s="2483"/>
      <c r="Y87" s="2483"/>
      <c r="Z87" s="2483"/>
      <c r="AA87" s="2483"/>
      <c r="AB87" s="2483"/>
      <c r="AC87" s="2483"/>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18"/>
      <c r="O88" s="2518"/>
      <c r="P88" s="2516"/>
      <c r="Q88" s="2504"/>
      <c r="R88" s="2483"/>
      <c r="S88" s="2483"/>
      <c r="T88" s="2483"/>
      <c r="U88" s="2483"/>
      <c r="V88" s="2483"/>
      <c r="W88" s="2483"/>
      <c r="X88" s="2483"/>
      <c r="Y88" s="2483"/>
      <c r="Z88" s="2483"/>
      <c r="AA88" s="2483"/>
      <c r="AB88" s="2483"/>
      <c r="AC88" s="2483"/>
    </row>
    <row r="89" spans="1:29" ht="15.75" thickTop="1">
      <c r="A89" s="367"/>
      <c r="B89" s="469" t="s">
        <v>1900</v>
      </c>
      <c r="C89" s="509" t="s">
        <v>1715</v>
      </c>
      <c r="D89" s="509" t="s">
        <v>1716</v>
      </c>
      <c r="E89" s="509" t="s">
        <v>1717</v>
      </c>
      <c r="F89" s="509" t="s">
        <v>1718</v>
      </c>
      <c r="G89" s="509" t="s">
        <v>1719</v>
      </c>
      <c r="H89" s="470"/>
      <c r="I89" s="470"/>
      <c r="J89" s="470"/>
      <c r="K89" s="471"/>
      <c r="L89" s="472"/>
      <c r="M89" s="473"/>
      <c r="N89" s="2517"/>
      <c r="O89" s="2517"/>
      <c r="P89" s="2516"/>
      <c r="Q89" s="2504"/>
      <c r="R89" s="2483"/>
      <c r="S89" s="2483"/>
      <c r="T89" s="2483"/>
      <c r="U89" s="2483"/>
      <c r="V89" s="2483"/>
      <c r="W89" s="2483"/>
      <c r="X89" s="2483"/>
      <c r="Y89" s="2483"/>
      <c r="Z89" s="2483"/>
      <c r="AA89" s="2483"/>
      <c r="AB89" s="2483"/>
      <c r="AC89" s="2483"/>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18"/>
      <c r="O90" s="2518"/>
      <c r="P90" s="2516"/>
      <c r="Q90" s="2504"/>
      <c r="R90" s="2483"/>
      <c r="S90" s="2483"/>
      <c r="T90" s="2483"/>
      <c r="U90" s="2483"/>
      <c r="V90" s="2483"/>
      <c r="W90" s="2483"/>
      <c r="X90" s="2483"/>
      <c r="Y90" s="2483"/>
      <c r="Z90" s="2483"/>
      <c r="AA90" s="2483"/>
      <c r="AB90" s="2483"/>
      <c r="AC90" s="2483"/>
    </row>
    <row r="91" spans="1:29" ht="15.75" thickTop="1">
      <c r="A91" s="367"/>
      <c r="B91" s="469" t="s">
        <v>1815</v>
      </c>
      <c r="C91" s="509" t="s">
        <v>1715</v>
      </c>
      <c r="D91" s="509" t="s">
        <v>1716</v>
      </c>
      <c r="E91" s="509" t="s">
        <v>1717</v>
      </c>
      <c r="F91" s="509" t="s">
        <v>1718</v>
      </c>
      <c r="G91" s="509" t="s">
        <v>1719</v>
      </c>
      <c r="H91" s="470"/>
      <c r="I91" s="470"/>
      <c r="J91" s="470"/>
      <c r="K91" s="471"/>
      <c r="L91" s="472"/>
      <c r="M91" s="473"/>
      <c r="N91" s="2517"/>
      <c r="O91" s="2517"/>
      <c r="P91" s="2516"/>
      <c r="Q91" s="2504"/>
      <c r="R91" s="2483"/>
      <c r="S91" s="2483"/>
      <c r="T91" s="2483"/>
      <c r="U91" s="2483"/>
      <c r="V91" s="2483"/>
      <c r="W91" s="2483"/>
      <c r="X91" s="2483"/>
      <c r="Y91" s="2483"/>
      <c r="Z91" s="2483"/>
      <c r="AA91" s="2483"/>
      <c r="AB91" s="2483"/>
      <c r="AC91" s="2483"/>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18"/>
      <c r="O92" s="2518"/>
      <c r="P92" s="2516"/>
      <c r="Q92" s="2504"/>
      <c r="R92" s="2483"/>
      <c r="S92" s="2483"/>
      <c r="T92" s="2483"/>
      <c r="U92" s="2483"/>
      <c r="V92" s="2483"/>
      <c r="W92" s="2483"/>
      <c r="X92" s="2483"/>
      <c r="Y92" s="2483"/>
      <c r="Z92" s="2483"/>
      <c r="AA92" s="2483"/>
      <c r="AB92" s="2483"/>
      <c r="AC92" s="2483"/>
    </row>
    <row r="93" spans="1:29" ht="15.75" thickTop="1">
      <c r="A93" s="367"/>
      <c r="B93" s="469" t="s">
        <v>1720</v>
      </c>
      <c r="C93" s="509" t="s">
        <v>1715</v>
      </c>
      <c r="D93" s="509" t="s">
        <v>1716</v>
      </c>
      <c r="E93" s="509" t="s">
        <v>1717</v>
      </c>
      <c r="F93" s="509" t="s">
        <v>1718</v>
      </c>
      <c r="G93" s="509" t="s">
        <v>1719</v>
      </c>
      <c r="H93" s="470"/>
      <c r="I93" s="470"/>
      <c r="J93" s="470"/>
      <c r="K93" s="471"/>
      <c r="L93" s="472"/>
      <c r="M93" s="473"/>
      <c r="N93" s="2517"/>
      <c r="O93" s="2517"/>
      <c r="P93" s="2516"/>
      <c r="Q93" s="2504"/>
      <c r="R93" s="2483"/>
      <c r="S93" s="2483"/>
      <c r="T93" s="2483"/>
      <c r="U93" s="2483"/>
      <c r="V93" s="2483"/>
      <c r="W93" s="2483"/>
      <c r="X93" s="2483"/>
      <c r="Y93" s="2483"/>
      <c r="Z93" s="2483"/>
      <c r="AA93" s="2483"/>
      <c r="AB93" s="2483"/>
      <c r="AC93" s="2483"/>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18"/>
      <c r="O94" s="2518"/>
      <c r="P94" s="2516"/>
      <c r="Q94" s="2504"/>
      <c r="R94" s="2483"/>
      <c r="S94" s="2483"/>
      <c r="T94" s="2483"/>
      <c r="U94" s="2483"/>
      <c r="V94" s="2483"/>
      <c r="W94" s="2483"/>
      <c r="X94" s="2483"/>
      <c r="Y94" s="2483"/>
      <c r="Z94" s="2483"/>
      <c r="AA94" s="2483"/>
      <c r="AB94" s="2483"/>
      <c r="AC94" s="2483"/>
    </row>
    <row r="95" spans="1:29" s="102" customFormat="1" ht="15.75" thickTop="1">
      <c r="A95" s="370"/>
      <c r="B95" s="469" t="s">
        <v>1901</v>
      </c>
      <c r="C95" s="509" t="s">
        <v>1715</v>
      </c>
      <c r="D95" s="509" t="s">
        <v>1716</v>
      </c>
      <c r="E95" s="509" t="s">
        <v>1717</v>
      </c>
      <c r="F95" s="509" t="s">
        <v>1718</v>
      </c>
      <c r="G95" s="509" t="s">
        <v>1719</v>
      </c>
      <c r="H95" s="509"/>
      <c r="I95" s="509"/>
      <c r="J95" s="509"/>
      <c r="K95" s="509"/>
      <c r="L95" s="617"/>
      <c r="M95" s="546"/>
      <c r="N95" s="2516"/>
      <c r="O95" s="2516"/>
      <c r="P95" s="2516"/>
      <c r="Q95" s="2504"/>
      <c r="R95" s="2435"/>
      <c r="S95" s="2435"/>
      <c r="T95" s="2435"/>
      <c r="U95" s="2435"/>
      <c r="V95" s="2435"/>
      <c r="W95" s="2435"/>
      <c r="X95" s="2435"/>
      <c r="Y95" s="2435"/>
      <c r="Z95" s="2435"/>
      <c r="AA95" s="2435"/>
      <c r="AB95" s="2435"/>
      <c r="AC95" s="2435"/>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18"/>
      <c r="O96" s="2518"/>
      <c r="P96" s="2516"/>
      <c r="Q96" s="2504"/>
      <c r="R96" s="2435"/>
      <c r="S96" s="2435"/>
      <c r="T96" s="2435"/>
      <c r="U96" s="2435"/>
      <c r="V96" s="2435"/>
      <c r="W96" s="2435"/>
      <c r="X96" s="2435"/>
      <c r="Y96" s="2435"/>
      <c r="Z96" s="2435"/>
      <c r="AA96" s="2435"/>
      <c r="AB96" s="2435"/>
      <c r="AC96" s="2435"/>
    </row>
    <row r="97" spans="1:29" s="102" customFormat="1" ht="27.75" thickTop="1">
      <c r="A97" s="370"/>
      <c r="B97" s="469" t="s">
        <v>1902</v>
      </c>
      <c r="C97" s="504" t="s">
        <v>1715</v>
      </c>
      <c r="D97" s="504" t="s">
        <v>1716</v>
      </c>
      <c r="E97" s="504" t="s">
        <v>1717</v>
      </c>
      <c r="F97" s="504" t="s">
        <v>1718</v>
      </c>
      <c r="G97" s="504" t="s">
        <v>1719</v>
      </c>
      <c r="H97" s="509"/>
      <c r="I97" s="509"/>
      <c r="J97" s="509"/>
      <c r="K97" s="509"/>
      <c r="L97" s="509"/>
      <c r="M97" s="546"/>
      <c r="N97" s="2516"/>
      <c r="O97" s="2516"/>
      <c r="P97" s="2516"/>
      <c r="Q97" s="2504"/>
      <c r="R97" s="2435"/>
      <c r="S97" s="2435"/>
      <c r="T97" s="2435"/>
      <c r="U97" s="2435"/>
      <c r="V97" s="2435"/>
      <c r="W97" s="2435"/>
      <c r="X97" s="2435"/>
      <c r="Y97" s="2435"/>
      <c r="Z97" s="2435"/>
      <c r="AA97" s="2435"/>
      <c r="AB97" s="2435"/>
      <c r="AC97" s="2435"/>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18"/>
      <c r="O98" s="2518"/>
      <c r="P98" s="2516"/>
      <c r="Q98" s="2504"/>
      <c r="R98" s="2435"/>
      <c r="S98" s="2435"/>
      <c r="T98" s="2435"/>
      <c r="U98" s="2435"/>
      <c r="V98" s="2435"/>
      <c r="W98" s="2435"/>
      <c r="X98" s="2435"/>
      <c r="Y98" s="2435"/>
      <c r="Z98" s="2435"/>
      <c r="AA98" s="2435"/>
      <c r="AB98" s="2435"/>
      <c r="AC98" s="2435"/>
    </row>
    <row r="99" spans="1:29" s="408" customFormat="1" ht="15.75" thickTop="1">
      <c r="A99" s="484"/>
      <c r="B99" s="469" t="s">
        <v>1772</v>
      </c>
      <c r="C99" s="504" t="s">
        <v>1715</v>
      </c>
      <c r="D99" s="504" t="s">
        <v>1716</v>
      </c>
      <c r="E99" s="504" t="s">
        <v>1717</v>
      </c>
      <c r="F99" s="504" t="s">
        <v>1718</v>
      </c>
      <c r="G99" s="504" t="s">
        <v>1719</v>
      </c>
      <c r="H99" s="527"/>
      <c r="I99" s="527"/>
      <c r="J99" s="527"/>
      <c r="K99" s="527"/>
      <c r="L99" s="528"/>
      <c r="M99" s="529"/>
      <c r="N99" s="2519"/>
      <c r="O99" s="2519"/>
      <c r="P99" s="2519"/>
      <c r="Q99" s="2511"/>
      <c r="R99" s="2489"/>
      <c r="S99" s="2489"/>
      <c r="T99" s="2489"/>
      <c r="U99" s="2489"/>
      <c r="V99" s="2489"/>
      <c r="W99" s="2489"/>
      <c r="X99" s="2489"/>
      <c r="Y99" s="2489"/>
      <c r="Z99" s="2489"/>
      <c r="AA99" s="2489"/>
      <c r="AB99" s="2489"/>
      <c r="AC99" s="2489"/>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19"/>
      <c r="O100" s="2519"/>
      <c r="P100" s="2519"/>
      <c r="Q100" s="2511"/>
      <c r="R100" s="2489"/>
      <c r="S100" s="2489"/>
      <c r="T100" s="2489"/>
      <c r="U100" s="2489"/>
      <c r="V100" s="2489"/>
      <c r="W100" s="2489"/>
      <c r="X100" s="2489"/>
      <c r="Y100" s="2489"/>
      <c r="Z100" s="2489"/>
      <c r="AA100" s="2489"/>
      <c r="AB100" s="2489"/>
      <c r="AC100" s="2489"/>
    </row>
    <row r="101" spans="1:29" s="408" customFormat="1" ht="15.75" thickTop="1">
      <c r="A101" s="484"/>
      <c r="B101" s="477" t="s">
        <v>1773</v>
      </c>
      <c r="C101" s="580" t="s">
        <v>1793</v>
      </c>
      <c r="D101" s="580" t="s">
        <v>1794</v>
      </c>
      <c r="E101" s="580" t="s">
        <v>1795</v>
      </c>
      <c r="F101" s="580" t="s">
        <v>1796</v>
      </c>
      <c r="G101" s="580" t="s">
        <v>1797</v>
      </c>
      <c r="H101" s="527"/>
      <c r="I101" s="527"/>
      <c r="J101" s="527"/>
      <c r="K101" s="527"/>
      <c r="L101" s="527"/>
      <c r="M101" s="1062"/>
      <c r="N101" s="2519"/>
      <c r="O101" s="2519"/>
      <c r="P101" s="2519"/>
      <c r="Q101" s="2511"/>
      <c r="R101" s="2489"/>
      <c r="S101" s="2489"/>
      <c r="T101" s="2489"/>
      <c r="U101" s="2489"/>
      <c r="V101" s="2489"/>
      <c r="W101" s="2489"/>
      <c r="X101" s="2489"/>
      <c r="Y101" s="2489"/>
      <c r="Z101" s="2489"/>
      <c r="AA101" s="2489"/>
      <c r="AB101" s="2489"/>
      <c r="AC101" s="2489"/>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2"/>
      <c r="N102" s="2519"/>
      <c r="O102" s="2519"/>
      <c r="P102" s="2519"/>
      <c r="Q102" s="2511"/>
      <c r="R102" s="2489"/>
      <c r="S102" s="2489"/>
      <c r="T102" s="2489"/>
      <c r="U102" s="2489"/>
      <c r="V102" s="2489"/>
      <c r="W102" s="2489"/>
      <c r="X102" s="2489"/>
      <c r="Y102" s="2489"/>
      <c r="Z102" s="2489"/>
      <c r="AA102" s="2489"/>
      <c r="AB102" s="2489"/>
      <c r="AC102" s="2489"/>
    </row>
    <row r="103" spans="1:29" ht="15.75" thickTop="1">
      <c r="A103" s="367"/>
      <c r="B103" s="469" t="str">
        <f>B31</f>
        <v>临街状况</v>
      </c>
      <c r="C103" s="470" t="s">
        <v>1903</v>
      </c>
      <c r="D103" s="470" t="s">
        <v>1904</v>
      </c>
      <c r="E103" s="470" t="s">
        <v>1905</v>
      </c>
      <c r="F103" s="470" t="s">
        <v>1906</v>
      </c>
      <c r="G103" s="470"/>
      <c r="H103" s="470"/>
      <c r="I103" s="470"/>
      <c r="J103" s="470"/>
      <c r="K103" s="471"/>
      <c r="L103" s="472"/>
      <c r="M103" s="473"/>
      <c r="N103" s="2517"/>
      <c r="O103" s="2517"/>
      <c r="P103" s="2516"/>
      <c r="Q103" s="2504"/>
      <c r="R103" s="2483"/>
      <c r="S103" s="2483"/>
      <c r="T103" s="2483"/>
      <c r="U103" s="2483"/>
      <c r="V103" s="2483"/>
      <c r="W103" s="2483"/>
      <c r="X103" s="2483"/>
      <c r="Y103" s="2483"/>
      <c r="Z103" s="2483"/>
      <c r="AA103" s="2483"/>
      <c r="AB103" s="2483"/>
      <c r="AC103" s="2483"/>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18"/>
      <c r="O104" s="2518"/>
      <c r="P104" s="2516"/>
      <c r="Q104" s="2504"/>
      <c r="R104" s="2483"/>
      <c r="S104" s="2483"/>
      <c r="T104" s="2483"/>
      <c r="U104" s="2483"/>
      <c r="V104" s="2483"/>
      <c r="W104" s="2483"/>
      <c r="X104" s="2483"/>
      <c r="Y104" s="2483"/>
      <c r="Z104" s="2483"/>
      <c r="AA104" s="2483"/>
      <c r="AB104" s="2483"/>
      <c r="AC104" s="2483"/>
    </row>
    <row r="105" spans="1:29" ht="27.75" thickTop="1">
      <c r="A105" s="367"/>
      <c r="B105" s="469" t="s">
        <v>1809</v>
      </c>
      <c r="C105" s="485"/>
      <c r="D105" s="485"/>
      <c r="E105" s="485"/>
      <c r="F105" s="485"/>
      <c r="G105" s="485"/>
      <c r="H105" s="513"/>
      <c r="I105" s="513"/>
      <c r="J105" s="513"/>
      <c r="K105" s="514"/>
      <c r="L105" s="515"/>
      <c r="M105" s="516"/>
      <c r="N105" s="2517"/>
      <c r="O105" s="2517"/>
      <c r="P105" s="2516"/>
      <c r="Q105" s="2504"/>
      <c r="R105" s="2483"/>
      <c r="S105" s="2483"/>
      <c r="T105" s="2483"/>
      <c r="U105" s="2483"/>
      <c r="V105" s="2483"/>
      <c r="W105" s="2483"/>
      <c r="X105" s="2483"/>
      <c r="Y105" s="2483"/>
      <c r="Z105" s="2483"/>
      <c r="AA105" s="2483"/>
      <c r="AB105" s="2483"/>
      <c r="AC105" s="2483"/>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18"/>
      <c r="O106" s="2518"/>
      <c r="P106" s="2516"/>
      <c r="Q106" s="2504"/>
      <c r="R106" s="2483"/>
      <c r="S106" s="2483"/>
      <c r="T106" s="2483"/>
      <c r="U106" s="2483"/>
      <c r="V106" s="2483"/>
      <c r="W106" s="2483"/>
      <c r="X106" s="2483"/>
      <c r="Y106" s="2483"/>
      <c r="Z106" s="2483"/>
      <c r="AA106" s="2483"/>
      <c r="AB106" s="2483"/>
      <c r="AC106" s="2483"/>
    </row>
    <row r="107" spans="1:29" ht="15.75" thickTop="1">
      <c r="A107" s="367"/>
      <c r="B107" s="469" t="s">
        <v>1867</v>
      </c>
      <c r="C107" s="513"/>
      <c r="D107" s="513"/>
      <c r="E107" s="513"/>
      <c r="F107" s="513"/>
      <c r="G107" s="513"/>
      <c r="H107" s="513"/>
      <c r="I107" s="513"/>
      <c r="J107" s="513"/>
      <c r="K107" s="514"/>
      <c r="L107" s="515"/>
      <c r="M107" s="516"/>
      <c r="N107" s="2517"/>
      <c r="O107" s="2517"/>
      <c r="P107" s="2516"/>
      <c r="Q107" s="2504"/>
      <c r="R107" s="2483"/>
      <c r="S107" s="2483"/>
      <c r="T107" s="2483"/>
      <c r="U107" s="2483"/>
      <c r="V107" s="2483"/>
      <c r="W107" s="2483"/>
      <c r="X107" s="2483"/>
      <c r="Y107" s="2483"/>
      <c r="Z107" s="2483"/>
      <c r="AA107" s="2483"/>
      <c r="AB107" s="2483"/>
      <c r="AC107" s="2483"/>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18"/>
      <c r="O108" s="2518"/>
      <c r="P108" s="2516"/>
      <c r="Q108" s="2504"/>
      <c r="R108" s="2483"/>
      <c r="S108" s="2483"/>
      <c r="T108" s="2483"/>
      <c r="U108" s="2483"/>
      <c r="V108" s="2483"/>
      <c r="W108" s="2483"/>
      <c r="X108" s="2483"/>
      <c r="Y108" s="2483"/>
      <c r="Z108" s="2483"/>
      <c r="AA108" s="2483"/>
      <c r="AB108" s="2483"/>
      <c r="AC108" s="2483"/>
    </row>
    <row r="109" spans="1:29" ht="15.75" thickTop="1">
      <c r="A109" s="367"/>
      <c r="B109" s="477">
        <f>B35</f>
        <v>111</v>
      </c>
      <c r="C109" s="485"/>
      <c r="D109" s="485"/>
      <c r="E109" s="485"/>
      <c r="F109" s="485"/>
      <c r="G109" s="517"/>
      <c r="H109" s="517"/>
      <c r="I109" s="517"/>
      <c r="J109" s="517"/>
      <c r="K109" s="518"/>
      <c r="L109" s="519"/>
      <c r="M109" s="520"/>
      <c r="N109" s="2517"/>
      <c r="O109" s="2517"/>
      <c r="P109" s="2516"/>
      <c r="Q109" s="2504"/>
      <c r="R109" s="2483"/>
      <c r="S109" s="2483"/>
      <c r="T109" s="2483"/>
      <c r="U109" s="2483"/>
      <c r="V109" s="2483"/>
      <c r="W109" s="2483"/>
      <c r="X109" s="2483"/>
      <c r="Y109" s="2483"/>
      <c r="Z109" s="2483"/>
      <c r="AA109" s="2483"/>
      <c r="AB109" s="2483"/>
      <c r="AC109" s="2483"/>
    </row>
    <row r="110" spans="1:29" ht="15.75" thickBot="1">
      <c r="A110" s="367"/>
      <c r="B110" s="500"/>
      <c r="C110" s="491"/>
      <c r="D110" s="491"/>
      <c r="E110" s="491"/>
      <c r="F110" s="491"/>
      <c r="G110" s="521"/>
      <c r="H110" s="521"/>
      <c r="I110" s="521"/>
      <c r="J110" s="521"/>
      <c r="K110" s="521"/>
      <c r="L110" s="521"/>
      <c r="M110" s="522"/>
      <c r="N110" s="2518"/>
      <c r="O110" s="2518"/>
      <c r="P110" s="2516"/>
      <c r="Q110" s="2504"/>
      <c r="R110" s="2483"/>
      <c r="S110" s="2483"/>
      <c r="T110" s="2483"/>
      <c r="U110" s="2483"/>
      <c r="V110" s="2483"/>
      <c r="W110" s="2483"/>
      <c r="X110" s="2483"/>
      <c r="Y110" s="2483"/>
      <c r="Z110" s="2483"/>
      <c r="AA110" s="2483"/>
      <c r="AB110" s="2483"/>
      <c r="AC110" s="2483"/>
    </row>
    <row r="111" spans="1:29" ht="15" thickTop="1">
      <c r="A111" s="594"/>
      <c r="B111" s="469">
        <f>B36</f>
        <v>111</v>
      </c>
      <c r="C111" s="31"/>
      <c r="D111" s="31"/>
      <c r="E111" s="31"/>
      <c r="F111" s="31"/>
      <c r="G111" s="513"/>
      <c r="H111" s="513"/>
      <c r="I111" s="513"/>
      <c r="J111" s="513"/>
      <c r="K111" s="514"/>
      <c r="L111" s="515"/>
      <c r="M111" s="516"/>
      <c r="N111" s="2517"/>
      <c r="O111" s="2517"/>
      <c r="P111" s="2516"/>
      <c r="Q111" s="2504"/>
      <c r="R111" s="2483"/>
      <c r="S111" s="2483"/>
      <c r="T111" s="2483"/>
      <c r="U111" s="2483"/>
      <c r="V111" s="2483"/>
      <c r="W111" s="2483"/>
      <c r="X111" s="2483"/>
      <c r="Y111" s="2483"/>
      <c r="Z111" s="2483"/>
      <c r="AA111" s="2483"/>
      <c r="AB111" s="2483"/>
      <c r="AC111" s="2483"/>
    </row>
    <row r="112" spans="1:29" ht="15.75" thickBot="1">
      <c r="A112" s="367"/>
      <c r="B112" s="474"/>
      <c r="C112" s="501"/>
      <c r="D112" s="501"/>
      <c r="E112" s="501"/>
      <c r="F112" s="501"/>
      <c r="G112" s="467"/>
      <c r="H112" s="467"/>
      <c r="I112" s="467"/>
      <c r="J112" s="467"/>
      <c r="K112" s="467"/>
      <c r="L112" s="467"/>
      <c r="M112" s="468"/>
      <c r="N112" s="2518"/>
      <c r="O112" s="2518"/>
      <c r="P112" s="2516"/>
      <c r="Q112" s="2504"/>
      <c r="R112" s="2483"/>
      <c r="S112" s="2483"/>
      <c r="T112" s="2483"/>
      <c r="U112" s="2483"/>
      <c r="V112" s="2483"/>
      <c r="W112" s="2483"/>
      <c r="X112" s="2483"/>
      <c r="Y112" s="2483"/>
      <c r="Z112" s="2483"/>
      <c r="AA112" s="2483"/>
      <c r="AB112" s="2483"/>
      <c r="AC112" s="2483"/>
    </row>
    <row r="113" spans="1:29" s="408" customFormat="1" ht="15" thickTop="1">
      <c r="A113" s="406"/>
      <c r="B113" s="523">
        <f>B37</f>
        <v>111</v>
      </c>
      <c r="C113" s="6"/>
      <c r="D113" s="6"/>
      <c r="E113" s="6"/>
      <c r="F113" s="6"/>
      <c r="G113" s="6"/>
      <c r="H113" s="6"/>
      <c r="I113" s="6"/>
      <c r="J113" s="524"/>
      <c r="K113" s="524"/>
      <c r="L113" s="525"/>
      <c r="M113" s="526"/>
      <c r="N113" s="2519"/>
      <c r="O113" s="2519"/>
      <c r="P113" s="2519"/>
      <c r="Q113" s="2511"/>
      <c r="R113" s="2489"/>
      <c r="S113" s="2489"/>
      <c r="T113" s="2489"/>
      <c r="U113" s="2489"/>
      <c r="V113" s="2489"/>
      <c r="W113" s="2489"/>
      <c r="X113" s="2489"/>
      <c r="Y113" s="2489"/>
      <c r="Z113" s="2489"/>
      <c r="AA113" s="2489"/>
      <c r="AB113" s="2489"/>
      <c r="AC113" s="2489"/>
    </row>
    <row r="114" spans="1:29" s="408" customFormat="1" ht="15.75" thickBot="1">
      <c r="A114" s="484"/>
      <c r="B114" s="477"/>
      <c r="C114" s="446"/>
      <c r="D114" s="596"/>
      <c r="E114" s="596"/>
      <c r="F114" s="596"/>
      <c r="G114" s="596"/>
      <c r="H114" s="596"/>
      <c r="I114" s="596"/>
      <c r="J114" s="596"/>
      <c r="K114" s="596"/>
      <c r="L114" s="596"/>
      <c r="M114" s="618"/>
      <c r="N114" s="2518"/>
      <c r="O114" s="2518"/>
      <c r="P114" s="2519"/>
      <c r="Q114" s="2511"/>
      <c r="R114" s="2489"/>
      <c r="S114" s="2489"/>
      <c r="T114" s="2489"/>
      <c r="U114" s="2489"/>
      <c r="V114" s="2489"/>
      <c r="W114" s="2489"/>
      <c r="X114" s="2489"/>
      <c r="Y114" s="2489"/>
      <c r="Z114" s="2489"/>
      <c r="AA114" s="2489"/>
      <c r="AB114" s="2489"/>
      <c r="AC114" s="2489"/>
    </row>
    <row r="115" spans="1:29">
      <c r="A115" s="379" t="s">
        <v>1688</v>
      </c>
      <c r="B115" s="460" t="s">
        <v>1907</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17"/>
      <c r="O115" s="2517"/>
      <c r="P115" s="2516"/>
      <c r="Q115" s="2504"/>
      <c r="R115" s="2483"/>
      <c r="S115" s="2483"/>
      <c r="T115" s="2483"/>
      <c r="U115" s="2483"/>
      <c r="V115" s="2483"/>
      <c r="W115" s="2483"/>
      <c r="X115" s="2483"/>
      <c r="Y115" s="2483"/>
      <c r="Z115" s="2483"/>
      <c r="AA115" s="2483"/>
      <c r="AB115" s="2483"/>
      <c r="AC115" s="2483"/>
    </row>
    <row r="116" spans="1:29" ht="15">
      <c r="A116" s="367"/>
      <c r="B116" s="477"/>
      <c r="C116" s="6"/>
      <c r="D116" s="6"/>
      <c r="E116" s="6"/>
      <c r="F116" s="6"/>
      <c r="G116" s="6"/>
      <c r="H116" s="6"/>
      <c r="I116" s="6"/>
      <c r="J116" s="524"/>
      <c r="K116" s="524"/>
      <c r="L116" s="525"/>
      <c r="M116" s="526"/>
      <c r="N116" s="2517"/>
      <c r="O116" s="2517"/>
      <c r="P116" s="2516"/>
      <c r="Q116" s="2504"/>
      <c r="R116" s="2483"/>
      <c r="S116" s="2483"/>
      <c r="T116" s="2483"/>
      <c r="U116" s="2483"/>
      <c r="V116" s="2483"/>
      <c r="W116" s="2483"/>
      <c r="X116" s="2483"/>
      <c r="Y116" s="2483"/>
      <c r="Z116" s="2483"/>
      <c r="AA116" s="2483"/>
      <c r="AB116" s="2483"/>
      <c r="AC116" s="2483"/>
    </row>
    <row r="117" spans="1:29" ht="15.75" thickBot="1">
      <c r="A117" s="367"/>
      <c r="B117" s="474"/>
      <c r="C117" s="501"/>
      <c r="D117" s="521"/>
      <c r="E117" s="521"/>
      <c r="F117" s="521"/>
      <c r="G117" s="521"/>
      <c r="H117" s="521"/>
      <c r="I117" s="521"/>
      <c r="J117" s="521"/>
      <c r="K117" s="521"/>
      <c r="L117" s="521"/>
      <c r="M117" s="522"/>
      <c r="N117" s="2518"/>
      <c r="O117" s="2518"/>
      <c r="P117" s="2516"/>
      <c r="Q117" s="2504"/>
      <c r="R117" s="2483"/>
      <c r="S117" s="2483"/>
      <c r="T117" s="2483"/>
      <c r="U117" s="2483"/>
      <c r="V117" s="2483"/>
      <c r="W117" s="2483"/>
      <c r="X117" s="2483"/>
      <c r="Y117" s="2483"/>
      <c r="Z117" s="2483"/>
      <c r="AA117" s="2483"/>
      <c r="AB117" s="2483"/>
      <c r="AC117" s="2483"/>
    </row>
    <row r="118" spans="1:29" ht="15" thickTop="1">
      <c r="A118" s="409"/>
      <c r="B118" s="469" t="s">
        <v>1908</v>
      </c>
      <c r="C118" s="513"/>
      <c r="D118" s="513"/>
      <c r="E118" s="513"/>
      <c r="F118" s="513"/>
      <c r="G118" s="513"/>
      <c r="H118" s="513"/>
      <c r="I118" s="513"/>
      <c r="J118" s="513"/>
      <c r="K118" s="514"/>
      <c r="L118" s="515"/>
      <c r="M118" s="516"/>
      <c r="N118" s="2517"/>
      <c r="O118" s="2517"/>
      <c r="P118" s="2516"/>
      <c r="Q118" s="2504"/>
      <c r="R118" s="2483"/>
      <c r="S118" s="2483"/>
      <c r="T118" s="2483"/>
      <c r="U118" s="2483"/>
      <c r="V118" s="2483"/>
      <c r="W118" s="2483"/>
      <c r="X118" s="2483"/>
      <c r="Y118" s="2483"/>
      <c r="Z118" s="2483"/>
      <c r="AA118" s="2483"/>
      <c r="AB118" s="2483"/>
      <c r="AC118" s="2483"/>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18"/>
      <c r="O119" s="2518"/>
      <c r="P119" s="2516"/>
      <c r="Q119" s="2504"/>
      <c r="R119" s="2483"/>
      <c r="S119" s="2483"/>
      <c r="T119" s="2483"/>
      <c r="U119" s="2483"/>
      <c r="V119" s="2483"/>
      <c r="W119" s="2483"/>
      <c r="X119" s="2483"/>
      <c r="Y119" s="2483"/>
      <c r="Z119" s="2483"/>
      <c r="AA119" s="2483"/>
      <c r="AB119" s="2483"/>
      <c r="AC119" s="2483"/>
    </row>
    <row r="120" spans="1:29" ht="15" thickTop="1">
      <c r="A120" s="409"/>
      <c r="B120" s="469" t="s">
        <v>1909</v>
      </c>
      <c r="C120" s="485"/>
      <c r="D120" s="485"/>
      <c r="E120" s="485"/>
      <c r="F120" s="513"/>
      <c r="G120" s="513"/>
      <c r="H120" s="513"/>
      <c r="I120" s="513"/>
      <c r="J120" s="513"/>
      <c r="K120" s="514"/>
      <c r="L120" s="515"/>
      <c r="M120" s="516"/>
      <c r="N120" s="2517"/>
      <c r="O120" s="2517"/>
      <c r="P120" s="2516"/>
      <c r="Q120" s="2504"/>
      <c r="R120" s="2483"/>
      <c r="S120" s="2483"/>
      <c r="T120" s="2483"/>
      <c r="U120" s="2483"/>
      <c r="V120" s="2483"/>
      <c r="W120" s="2483"/>
      <c r="X120" s="2483"/>
      <c r="Y120" s="2483"/>
      <c r="Z120" s="2483"/>
      <c r="AA120" s="2483"/>
      <c r="AB120" s="2483"/>
      <c r="AC120" s="2483"/>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18"/>
      <c r="O121" s="2518"/>
      <c r="P121" s="2516"/>
      <c r="Q121" s="2504"/>
      <c r="R121" s="2483"/>
      <c r="S121" s="2483"/>
      <c r="T121" s="2483"/>
      <c r="U121" s="2483"/>
      <c r="V121" s="2483"/>
      <c r="W121" s="2483"/>
      <c r="X121" s="2483"/>
      <c r="Y121" s="2483"/>
      <c r="Z121" s="2483"/>
      <c r="AA121" s="2483"/>
      <c r="AB121" s="2483"/>
      <c r="AC121" s="2483"/>
    </row>
    <row r="122" spans="1:29" s="408" customFormat="1" ht="15" thickTop="1">
      <c r="A122" s="406"/>
      <c r="B122" s="469" t="s">
        <v>1910</v>
      </c>
      <c r="C122" s="485"/>
      <c r="D122" s="485"/>
      <c r="E122" s="485"/>
      <c r="F122" s="485"/>
      <c r="G122" s="485"/>
      <c r="H122" s="513"/>
      <c r="I122" s="513"/>
      <c r="J122" s="513"/>
      <c r="K122" s="514"/>
      <c r="L122" s="515"/>
      <c r="M122" s="516"/>
      <c r="N122" s="2519"/>
      <c r="O122" s="2519"/>
      <c r="P122" s="2519"/>
      <c r="Q122" s="2511"/>
      <c r="R122" s="2489"/>
      <c r="S122" s="2489"/>
      <c r="T122" s="2489"/>
      <c r="U122" s="2489"/>
      <c r="V122" s="2489"/>
      <c r="W122" s="2489"/>
      <c r="X122" s="2489"/>
      <c r="Y122" s="2489"/>
      <c r="Z122" s="2489"/>
      <c r="AA122" s="2489"/>
      <c r="AB122" s="2489"/>
      <c r="AC122" s="2489"/>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19"/>
      <c r="O123" s="2519"/>
      <c r="P123" s="2519"/>
      <c r="Q123" s="2511"/>
      <c r="R123" s="2489"/>
      <c r="S123" s="2489"/>
      <c r="T123" s="2489"/>
      <c r="U123" s="2489"/>
      <c r="V123" s="2489"/>
      <c r="W123" s="2489"/>
      <c r="X123" s="2489"/>
      <c r="Y123" s="2489"/>
      <c r="Z123" s="2489"/>
      <c r="AA123" s="2489"/>
      <c r="AB123" s="2489"/>
      <c r="AC123" s="2489"/>
    </row>
    <row r="124" spans="1:29" ht="15" thickTop="1">
      <c r="A124" s="409"/>
      <c r="B124" s="469" t="s">
        <v>1911</v>
      </c>
      <c r="C124" s="485"/>
      <c r="D124" s="485"/>
      <c r="E124" s="513"/>
      <c r="F124" s="513"/>
      <c r="G124" s="513"/>
      <c r="H124" s="513"/>
      <c r="I124" s="513"/>
      <c r="J124" s="513"/>
      <c r="K124" s="514"/>
      <c r="L124" s="515"/>
      <c r="M124" s="516"/>
      <c r="N124" s="2517"/>
      <c r="O124" s="2517"/>
      <c r="P124" s="2516"/>
      <c r="Q124" s="2504"/>
      <c r="R124" s="2483"/>
      <c r="S124" s="2483"/>
      <c r="T124" s="2483"/>
      <c r="U124" s="2483"/>
      <c r="V124" s="2483"/>
      <c r="W124" s="2483"/>
      <c r="X124" s="2483"/>
      <c r="Y124" s="2483"/>
      <c r="Z124" s="2483"/>
      <c r="AA124" s="2483"/>
      <c r="AB124" s="2483"/>
      <c r="AC124" s="2483"/>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18"/>
      <c r="O125" s="2518"/>
      <c r="P125" s="2516"/>
      <c r="Q125" s="2504"/>
      <c r="R125" s="2483"/>
      <c r="S125" s="2483"/>
      <c r="T125" s="2483"/>
      <c r="U125" s="2483"/>
      <c r="V125" s="2483"/>
      <c r="W125" s="2483"/>
      <c r="X125" s="2483"/>
      <c r="Y125" s="2483"/>
      <c r="Z125" s="2483"/>
      <c r="AA125" s="2483"/>
      <c r="AB125" s="2483"/>
      <c r="AC125" s="2483"/>
    </row>
    <row r="126" spans="1:29" ht="15" thickTop="1">
      <c r="A126" s="409"/>
      <c r="B126" s="469">
        <f>B43</f>
        <v>111</v>
      </c>
      <c r="C126" s="485"/>
      <c r="D126" s="485"/>
      <c r="E126" s="485"/>
      <c r="F126" s="485"/>
      <c r="G126" s="485"/>
      <c r="H126" s="513"/>
      <c r="I126" s="513"/>
      <c r="J126" s="513"/>
      <c r="K126" s="514"/>
      <c r="L126" s="515"/>
      <c r="M126" s="516"/>
      <c r="N126" s="2517"/>
      <c r="O126" s="2517"/>
      <c r="P126" s="2516"/>
      <c r="Q126" s="2504"/>
      <c r="R126" s="2483"/>
      <c r="S126" s="2483"/>
      <c r="T126" s="2483"/>
      <c r="U126" s="2483"/>
      <c r="V126" s="2483"/>
      <c r="W126" s="2483"/>
      <c r="X126" s="2483"/>
      <c r="Y126" s="2483"/>
      <c r="Z126" s="2483"/>
      <c r="AA126" s="2483"/>
      <c r="AB126" s="2483"/>
      <c r="AC126" s="2483"/>
    </row>
    <row r="127" spans="1:29" ht="15.75" thickBot="1">
      <c r="A127" s="367"/>
      <c r="B127" s="474"/>
      <c r="C127" s="491"/>
      <c r="D127" s="491"/>
      <c r="E127" s="491"/>
      <c r="F127" s="491"/>
      <c r="G127" s="467"/>
      <c r="H127" s="467"/>
      <c r="I127" s="467"/>
      <c r="J127" s="467"/>
      <c r="K127" s="467"/>
      <c r="L127" s="467"/>
      <c r="M127" s="468"/>
      <c r="N127" s="2518"/>
      <c r="O127" s="2518"/>
      <c r="P127" s="2516"/>
      <c r="Q127" s="2504"/>
      <c r="R127" s="2483"/>
      <c r="S127" s="2483"/>
      <c r="T127" s="2483"/>
      <c r="U127" s="2483"/>
      <c r="V127" s="2483"/>
      <c r="W127" s="2483"/>
      <c r="X127" s="2483"/>
      <c r="Y127" s="2483"/>
      <c r="Z127" s="2483"/>
      <c r="AA127" s="2483"/>
      <c r="AB127" s="2483"/>
      <c r="AC127" s="2483"/>
    </row>
    <row r="128" spans="1:29" ht="15" thickTop="1">
      <c r="A128" s="409"/>
      <c r="B128" s="469">
        <f>B44</f>
        <v>111</v>
      </c>
      <c r="C128" s="31"/>
      <c r="D128" s="31"/>
      <c r="E128" s="31"/>
      <c r="F128" s="31"/>
      <c r="G128" s="513"/>
      <c r="H128" s="513"/>
      <c r="I128" s="513"/>
      <c r="J128" s="513"/>
      <c r="K128" s="514"/>
      <c r="L128" s="515"/>
      <c r="M128" s="516"/>
      <c r="N128" s="2517"/>
      <c r="O128" s="2517"/>
      <c r="P128" s="2516"/>
      <c r="Q128" s="2504"/>
      <c r="R128" s="2483"/>
      <c r="S128" s="2483"/>
      <c r="T128" s="2483"/>
      <c r="U128" s="2483"/>
      <c r="V128" s="2483"/>
      <c r="W128" s="2483"/>
      <c r="X128" s="2483"/>
      <c r="Y128" s="2483"/>
      <c r="Z128" s="2483"/>
      <c r="AA128" s="2483"/>
      <c r="AB128" s="2483"/>
      <c r="AC128" s="2483"/>
    </row>
    <row r="129" spans="1:29" ht="15.75" thickBot="1">
      <c r="A129" s="367"/>
      <c r="B129" s="474"/>
      <c r="C129" s="501"/>
      <c r="D129" s="501"/>
      <c r="E129" s="501"/>
      <c r="F129" s="501"/>
      <c r="G129" s="467"/>
      <c r="H129" s="467"/>
      <c r="I129" s="467"/>
      <c r="J129" s="467"/>
      <c r="K129" s="467"/>
      <c r="L129" s="467"/>
      <c r="M129" s="468"/>
      <c r="N129" s="2518"/>
      <c r="O129" s="2518"/>
      <c r="P129" s="2516"/>
      <c r="Q129" s="2504"/>
      <c r="R129" s="2483"/>
      <c r="S129" s="2483"/>
      <c r="T129" s="2483"/>
      <c r="U129" s="2483"/>
      <c r="V129" s="2483"/>
      <c r="W129" s="2483"/>
      <c r="X129" s="2483"/>
      <c r="Y129" s="2483"/>
      <c r="Z129" s="2483"/>
      <c r="AA129" s="2483"/>
      <c r="AB129" s="2483"/>
      <c r="AC129" s="2483"/>
    </row>
    <row r="130" spans="1:29" s="408" customFormat="1" ht="15" thickTop="1">
      <c r="A130" s="406"/>
      <c r="B130" s="469">
        <f>B45</f>
        <v>111</v>
      </c>
      <c r="C130" s="31"/>
      <c r="D130" s="31"/>
      <c r="E130" s="31"/>
      <c r="F130" s="31"/>
      <c r="G130" s="486"/>
      <c r="H130" s="486"/>
      <c r="I130" s="486"/>
      <c r="J130" s="486"/>
      <c r="K130" s="486"/>
      <c r="L130" s="487"/>
      <c r="M130" s="488"/>
      <c r="N130" s="2519"/>
      <c r="O130" s="2519"/>
      <c r="P130" s="2519"/>
      <c r="Q130" s="2511"/>
      <c r="R130" s="2489"/>
      <c r="S130" s="2489"/>
      <c r="T130" s="2489"/>
      <c r="U130" s="2489"/>
      <c r="V130" s="2489"/>
      <c r="W130" s="2489"/>
      <c r="X130" s="2489"/>
      <c r="Y130" s="2489"/>
      <c r="Z130" s="2489"/>
      <c r="AA130" s="2489"/>
      <c r="AB130" s="2489"/>
      <c r="AC130" s="2489"/>
    </row>
    <row r="131" spans="1:29" s="408" customFormat="1" ht="15.75" thickBot="1">
      <c r="A131" s="499"/>
      <c r="B131" s="619"/>
      <c r="C131" s="501"/>
      <c r="D131" s="501"/>
      <c r="E131" s="501"/>
      <c r="F131" s="501"/>
      <c r="G131" s="521"/>
      <c r="H131" s="521"/>
      <c r="I131" s="521"/>
      <c r="J131" s="521"/>
      <c r="K131" s="521"/>
      <c r="L131" s="521"/>
      <c r="M131" s="522"/>
      <c r="N131" s="2519"/>
      <c r="O131" s="2519"/>
      <c r="P131" s="2519"/>
      <c r="Q131" s="2511"/>
      <c r="R131" s="2489"/>
      <c r="S131" s="2489"/>
      <c r="T131" s="2489"/>
      <c r="U131" s="2489"/>
      <c r="V131" s="2489"/>
      <c r="W131" s="2489"/>
      <c r="X131" s="2489"/>
      <c r="Y131" s="2489"/>
      <c r="Z131" s="2489"/>
      <c r="AA131" s="2489"/>
      <c r="AB131" s="2489"/>
      <c r="AC131" s="2489"/>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27" priority="13" stopIfTrue="1">
      <formula>$F$51="超过30%"</formula>
    </cfRule>
  </conditionalFormatting>
  <conditionalFormatting sqref="E52">
    <cfRule type="expression" dxfId="26" priority="11" stopIfTrue="1">
      <formula>$F$52="超过20%"</formula>
    </cfRule>
  </conditionalFormatting>
  <conditionalFormatting sqref="E53">
    <cfRule type="expression" dxfId="25" priority="10" stopIfTrue="1">
      <formula>$F$53="超过30%"</formula>
    </cfRule>
  </conditionalFormatting>
  <conditionalFormatting sqref="F7:F45 H7:H45 J7:J45">
    <cfRule type="cellIs" dxfId="24" priority="1" operator="notEqual">
      <formula>100</formula>
    </cfRule>
  </conditionalFormatting>
  <conditionalFormatting sqref="F47">
    <cfRule type="expression" dxfId="23" priority="4">
      <formula>$D$47="简单平均"</formula>
    </cfRule>
  </conditionalFormatting>
  <conditionalFormatting sqref="F51:F53 H51:H53 J51:J53">
    <cfRule type="containsText" dxfId="22" priority="14" stopIfTrue="1" operator="containsText" text="超过">
      <formula>NOT(ISERROR(SEARCH("超过",F51)))</formula>
    </cfRule>
  </conditionalFormatting>
  <conditionalFormatting sqref="G51">
    <cfRule type="expression" dxfId="21" priority="9" stopIfTrue="1">
      <formula>$H$53+$H$51="超过30%"</formula>
    </cfRule>
  </conditionalFormatting>
  <conditionalFormatting sqref="G52">
    <cfRule type="expression" dxfId="20" priority="8" stopIfTrue="1">
      <formula>$H$52="超过20%"</formula>
    </cfRule>
  </conditionalFormatting>
  <conditionalFormatting sqref="G53">
    <cfRule type="expression" dxfId="19" priority="12" stopIfTrue="1">
      <formula>$H$53="超过30%"</formula>
    </cfRule>
  </conditionalFormatting>
  <conditionalFormatting sqref="H47">
    <cfRule type="expression" dxfId="18" priority="3">
      <formula>$D$47="简单平均"</formula>
    </cfRule>
  </conditionalFormatting>
  <conditionalFormatting sqref="I51">
    <cfRule type="expression" dxfId="17" priority="7" stopIfTrue="1">
      <formula>$J$51="超过30%"</formula>
    </cfRule>
  </conditionalFormatting>
  <conditionalFormatting sqref="I52">
    <cfRule type="expression" dxfId="16" priority="6" stopIfTrue="1">
      <formula>$J$52="超过20%"</formula>
    </cfRule>
  </conditionalFormatting>
  <conditionalFormatting sqref="I53">
    <cfRule type="expression" dxfId="15" priority="5" stopIfTrue="1">
      <formula>$J$53="超过30%"</formula>
    </cfRule>
  </conditionalFormatting>
  <conditionalFormatting sqref="J47">
    <cfRule type="expression" dxfId="14" priority="2">
      <formula>$D$47="简单平均"</formula>
    </cfRule>
  </conditionalFormatting>
  <dataValidations count="25">
    <dataValidation type="list" allowBlank="1" showInputMessage="1" showErrorMessage="1" sqref="C25" xr:uid="{00000000-0002-0000-2B00-000000000000}">
      <formula1>住宅朝向</formula1>
    </dataValidation>
    <dataValidation type="list" allowBlank="1" showInputMessage="1" showErrorMessage="1" sqref="E28 C28 G28 I28" xr:uid="{00000000-0002-0000-2B00-000001000000}">
      <formula1>公共配套设施</formula1>
    </dataValidation>
    <dataValidation type="list" allowBlank="1" showInputMessage="1" showErrorMessage="1" sqref="E22 C22 G22 I22" xr:uid="{00000000-0002-0000-2B00-000002000000}">
      <formula1>交通便捷度</formula1>
    </dataValidation>
    <dataValidation type="list" allowBlank="1" showInputMessage="1" showErrorMessage="1" sqref="E16 G16 I16 C16" xr:uid="{00000000-0002-0000-2B00-000003000000}">
      <formula1>居住社区成熟度</formula1>
    </dataValidation>
    <dataValidation type="list" allowBlank="1" showInputMessage="1" showErrorMessage="1" sqref="C26 E26 G26 I26" xr:uid="{00000000-0002-0000-2B00-000004000000}">
      <formula1>环境</formula1>
    </dataValidation>
    <dataValidation type="list" allowBlank="1" showInputMessage="1" showErrorMessage="1" sqref="B46" xr:uid="{00000000-0002-0000-2B00-000005000000}">
      <formula1>单价内涵</formula1>
    </dataValidation>
    <dataValidation type="list" allowBlank="1" showInputMessage="1" showErrorMessage="1" sqref="C8 E8 G8 I8" xr:uid="{00000000-0002-0000-2B00-000006000000}">
      <formula1>套综交易情况</formula1>
    </dataValidation>
    <dataValidation type="list" allowBlank="1" showInputMessage="1" showErrorMessage="1" sqref="C9 E9 G9 I9" xr:uid="{00000000-0002-0000-2B00-000007000000}">
      <formula1>套综用途</formula1>
    </dataValidation>
    <dataValidation type="list" allowBlank="1" showInputMessage="1" showErrorMessage="1" sqref="E18 C18 G18 I18" xr:uid="{00000000-0002-0000-2B00-000008000000}">
      <formula1>商业繁华度</formula1>
    </dataValidation>
    <dataValidation type="list" allowBlank="1" showInputMessage="1" showErrorMessage="1" sqref="E20 C20 G20 I20" xr:uid="{00000000-0002-0000-2B00-000009000000}">
      <formula1>办公集聚程度</formula1>
    </dataValidation>
    <dataValidation type="list" allowBlank="1" showInputMessage="1" showErrorMessage="1" sqref="C33 E33 G33 I33" xr:uid="{00000000-0002-0000-2B00-00000A000000}">
      <formula1>套综道路等级</formula1>
    </dataValidation>
    <dataValidation type="list" allowBlank="1" showInputMessage="1" showErrorMessage="1" sqref="C34 E34 G34 I34" xr:uid="{00000000-0002-0000-2B00-00000B000000}">
      <formula1>套综土地级别</formula1>
    </dataValidation>
    <dataValidation type="list" allowBlank="1" showInputMessage="1" showErrorMessage="1" sqref="C39 E39 G39 I39" xr:uid="{00000000-0002-0000-2B00-00000C000000}">
      <formula1>套综宗地形状</formula1>
    </dataValidation>
    <dataValidation type="list" allowBlank="1" showInputMessage="1" showErrorMessage="1" sqref="C40 E40 G40 I40" xr:uid="{00000000-0002-0000-2B00-00000D000000}">
      <formula1>套综临街宽度及深度</formula1>
    </dataValidation>
    <dataValidation type="list" allowBlank="1" showInputMessage="1" showErrorMessage="1" sqref="C41 E41 G41 I41" xr:uid="{00000000-0002-0000-2B00-00000E000000}">
      <formula1>套综宗地内开发程度</formula1>
    </dataValidation>
    <dataValidation type="list" allowBlank="1" showInputMessage="1" showErrorMessage="1" sqref="C42 E42 G42 I42" xr:uid="{00000000-0002-0000-2B00-00000F000000}">
      <formula1>套综工程地质条件</formula1>
    </dataValidation>
    <dataValidation type="list" allowBlank="1" showInputMessage="1" showErrorMessage="1" sqref="C31 E31 G31 I31" xr:uid="{00000000-0002-0000-2B00-000010000000}">
      <formula1>临街状况</formula1>
    </dataValidation>
    <dataValidation type="list" allowBlank="1" showInputMessage="1" showErrorMessage="1" sqref="E24 G24 I24 C24" xr:uid="{00000000-0002-0000-2B00-000011000000}">
      <formula1>区域土地利用方向</formula1>
    </dataValidation>
    <dataValidation type="list" allowBlank="1" showInputMessage="1" showErrorMessage="1" sqref="C55" xr:uid="{00000000-0002-0000-2B00-000012000000}">
      <formula1>"北京市系数,其他省市系数"</formula1>
    </dataValidation>
    <dataValidation type="list" allowBlank="1" showInputMessage="1" showErrorMessage="1" sqref="G61" xr:uid="{00000000-0002-0000-2B00-000013000000}">
      <formula1>"商业,办公,住宅,工业"</formula1>
    </dataValidation>
    <dataValidation type="list" allowBlank="1" showInputMessage="1" showErrorMessage="1" sqref="G62" xr:uid="{00000000-0002-0000-2B00-000014000000}">
      <formula1>"住宅,工业"</formula1>
    </dataValidation>
    <dataValidation type="list" allowBlank="1" showInputMessage="1" showErrorMessage="1" sqref="C30 E30 G30 I30" xr:uid="{00000000-0002-0000-2B00-000015000000}">
      <formula1>基础设施水平</formula1>
    </dataValidation>
    <dataValidation type="list" allowBlank="1" showInputMessage="1" showErrorMessage="1" sqref="A70" xr:uid="{00000000-0002-0000-2B00-000016000000}">
      <formula1>"综合,商业,办公,住宅"</formula1>
    </dataValidation>
    <dataValidation type="list" allowBlank="1" showInputMessage="1" showErrorMessage="1" sqref="D47" xr:uid="{00000000-0002-0000-2B00-000017000000}">
      <formula1>"简单平均,加权平均"</formula1>
    </dataValidation>
    <dataValidation type="list" allowBlank="1" showInputMessage="1" showErrorMessage="1" sqref="D57:D64" xr:uid="{00000000-0002-0000-2B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1861</v>
      </c>
      <c r="B1" s="340"/>
      <c r="C1" s="341" t="s">
        <v>1912</v>
      </c>
      <c r="D1" s="649"/>
      <c r="E1" s="649"/>
      <c r="F1" s="648" t="s">
        <v>1761</v>
      </c>
      <c r="G1" s="649"/>
      <c r="H1" s="649"/>
      <c r="I1" s="649"/>
      <c r="J1" s="649"/>
      <c r="K1" s="650"/>
      <c r="L1" s="651"/>
      <c r="M1" s="652"/>
      <c r="N1" s="652"/>
      <c r="O1" s="652"/>
      <c r="P1" s="341"/>
      <c r="Q1" s="341"/>
      <c r="R1" s="341"/>
      <c r="S1" s="341"/>
      <c r="T1" s="341"/>
      <c r="U1" s="341"/>
      <c r="V1" s="341"/>
      <c r="W1" s="341"/>
      <c r="X1" s="341"/>
      <c r="Y1" s="341"/>
      <c r="Z1" s="341"/>
      <c r="AA1" s="341"/>
      <c r="AB1" s="341"/>
      <c r="AC1" s="661"/>
    </row>
    <row r="2" spans="1:29" s="342" customFormat="1" ht="28.5" customHeight="1">
      <c r="A2" s="193" t="s">
        <v>1456</v>
      </c>
      <c r="B2" s="590" t="e">
        <f>F61</f>
        <v>#DIV/0!</v>
      </c>
      <c r="C2" s="851"/>
      <c r="D2" s="851"/>
      <c r="E2" s="851"/>
      <c r="F2" s="852"/>
      <c r="G2" s="851"/>
      <c r="H2" s="851"/>
      <c r="I2" s="851"/>
      <c r="J2" s="851"/>
      <c r="K2" s="853"/>
      <c r="L2" s="2499"/>
      <c r="M2" s="2500"/>
      <c r="N2" s="2500"/>
      <c r="O2" s="2500"/>
      <c r="P2" s="341"/>
      <c r="Q2" s="341"/>
      <c r="R2" s="341"/>
      <c r="S2" s="341"/>
      <c r="T2" s="341"/>
      <c r="U2" s="341"/>
      <c r="V2" s="341"/>
      <c r="W2" s="341"/>
      <c r="X2" s="341"/>
      <c r="Y2" s="341"/>
      <c r="Z2" s="341"/>
      <c r="AA2" s="341"/>
      <c r="AB2" s="341"/>
      <c r="AC2" s="661"/>
    </row>
    <row r="3" spans="1:29" s="342" customFormat="1" ht="28.5" customHeight="1" thickBot="1">
      <c r="A3" s="195" t="s">
        <v>1458</v>
      </c>
      <c r="B3" s="536" t="e">
        <f>ROUND(IF(D3="",B2*10000/'数据-汇总表'!E3,B2*10000/D3),0)</f>
        <v>#DIV/0!</v>
      </c>
      <c r="C3" s="195" t="s">
        <v>1863</v>
      </c>
      <c r="D3" s="1108"/>
      <c r="E3" s="851"/>
      <c r="F3" s="852"/>
      <c r="G3" s="851"/>
      <c r="H3" s="851"/>
      <c r="I3" s="851"/>
      <c r="J3" s="851"/>
      <c r="K3" s="853"/>
      <c r="L3" s="2499"/>
      <c r="M3" s="2500"/>
      <c r="N3" s="2500"/>
      <c r="O3" s="2500"/>
      <c r="P3" s="341"/>
      <c r="Q3" s="341"/>
      <c r="R3" s="341"/>
      <c r="S3" s="341"/>
      <c r="T3" s="341"/>
      <c r="U3" s="341"/>
      <c r="V3" s="341"/>
      <c r="W3" s="341"/>
      <c r="X3" s="341"/>
      <c r="Y3" s="341"/>
      <c r="Z3" s="341"/>
      <c r="AA3" s="341"/>
      <c r="AB3" s="674"/>
      <c r="AC3" s="661"/>
    </row>
    <row r="4" spans="1:29" ht="15">
      <c r="A4" s="345" t="s">
        <v>1763</v>
      </c>
      <c r="B4" s="346"/>
      <c r="C4" s="3440" t="s">
        <v>1764</v>
      </c>
      <c r="D4" s="3441"/>
      <c r="E4" s="3442" t="s">
        <v>1765</v>
      </c>
      <c r="F4" s="3443"/>
      <c r="G4" s="3440" t="s">
        <v>1766</v>
      </c>
      <c r="H4" s="3441"/>
      <c r="I4" s="3440" t="s">
        <v>1767</v>
      </c>
      <c r="J4" s="3441"/>
      <c r="K4" s="537" t="s">
        <v>1768</v>
      </c>
      <c r="L4" s="2482"/>
      <c r="M4" s="2483"/>
      <c r="N4" s="2483"/>
      <c r="O4" s="2483"/>
      <c r="P4" s="3444" t="s">
        <v>1769</v>
      </c>
      <c r="Q4" s="3445"/>
      <c r="R4" s="3450" t="s">
        <v>1765</v>
      </c>
      <c r="S4" s="3451"/>
      <c r="T4" s="3450" t="s">
        <v>1766</v>
      </c>
      <c r="U4" s="3451"/>
      <c r="V4" s="3423" t="s">
        <v>1767</v>
      </c>
      <c r="W4" s="3423"/>
      <c r="X4" s="1262"/>
      <c r="Y4" s="3450" t="s">
        <v>1769</v>
      </c>
      <c r="Z4" s="3451"/>
      <c r="AA4" s="3437" t="s">
        <v>1765</v>
      </c>
      <c r="AB4" s="3438" t="s">
        <v>1766</v>
      </c>
      <c r="AC4" s="3437" t="s">
        <v>1767</v>
      </c>
    </row>
    <row r="5" spans="1:29" ht="15">
      <c r="A5" s="348"/>
      <c r="B5" s="349"/>
      <c r="C5" s="3495" t="s">
        <v>1667</v>
      </c>
      <c r="D5" s="3459"/>
      <c r="E5" s="3496" t="s">
        <v>1668</v>
      </c>
      <c r="F5" s="3468"/>
      <c r="G5" s="3495" t="s">
        <v>1669</v>
      </c>
      <c r="H5" s="3459"/>
      <c r="I5" s="3495" t="s">
        <v>1670</v>
      </c>
      <c r="J5" s="3459"/>
      <c r="K5" s="537"/>
      <c r="L5" s="2482"/>
      <c r="M5" s="2483"/>
      <c r="N5" s="2483"/>
      <c r="O5" s="2483"/>
      <c r="P5" s="3446"/>
      <c r="Q5" s="3447"/>
      <c r="R5" s="3452"/>
      <c r="S5" s="3453"/>
      <c r="T5" s="3452"/>
      <c r="U5" s="3453"/>
      <c r="V5" s="3423"/>
      <c r="W5" s="3423"/>
      <c r="X5" s="1262"/>
      <c r="Y5" s="3452"/>
      <c r="Z5" s="3453"/>
      <c r="AA5" s="3438"/>
      <c r="AB5" s="3438"/>
      <c r="AC5" s="3438"/>
    </row>
    <row r="6" spans="1:29" ht="15.75" thickBot="1">
      <c r="A6" s="350"/>
      <c r="B6" s="351"/>
      <c r="C6" s="3542" t="s">
        <v>1913</v>
      </c>
      <c r="D6" s="3543"/>
      <c r="E6" s="3544" t="s">
        <v>1913</v>
      </c>
      <c r="F6" s="3545"/>
      <c r="G6" s="3542" t="s">
        <v>1913</v>
      </c>
      <c r="H6" s="3543"/>
      <c r="I6" s="3542" t="s">
        <v>1913</v>
      </c>
      <c r="J6" s="3543"/>
      <c r="K6" s="537" t="s">
        <v>1672</v>
      </c>
      <c r="L6" s="2482"/>
      <c r="M6" s="2483"/>
      <c r="N6" s="2483"/>
      <c r="O6" s="2483"/>
      <c r="P6" s="3448"/>
      <c r="Q6" s="3449"/>
      <c r="R6" s="3452"/>
      <c r="S6" s="3453"/>
      <c r="T6" s="3454"/>
      <c r="U6" s="3455"/>
      <c r="V6" s="3423"/>
      <c r="W6" s="3423"/>
      <c r="X6" s="1262"/>
      <c r="Y6" s="3454"/>
      <c r="Z6" s="3455"/>
      <c r="AA6" s="3439"/>
      <c r="AB6" s="3439"/>
      <c r="AC6" s="3439"/>
    </row>
    <row r="7" spans="1:29" s="102" customFormat="1" ht="15.75" thickBot="1">
      <c r="A7" s="352" t="s">
        <v>1673</v>
      </c>
      <c r="B7" s="353"/>
      <c r="C7" s="354">
        <f>'数据-取费表'!B2</f>
        <v>45526</v>
      </c>
      <c r="D7" s="355">
        <v>100</v>
      </c>
      <c r="E7" s="356"/>
      <c r="F7" s="357">
        <f>SUMIF(65:65,YEAR(E7)&amp;"-"&amp;INT((MONTH(E7)+2)/3),66:66)</f>
        <v>0</v>
      </c>
      <c r="G7" s="1819"/>
      <c r="H7" s="355">
        <f>SUMIF(65:65,YEAR(G7)&amp;"-"&amp;INT((MONTH(G7)+2)/3),66:66)</f>
        <v>0</v>
      </c>
      <c r="I7" s="1819"/>
      <c r="J7" s="355">
        <f>SUMIF(65:65,YEAR(I7)&amp;"-"&amp;INT((MONTH(I7)+2)/3),66:66)</f>
        <v>0</v>
      </c>
      <c r="K7" s="38"/>
      <c r="L7" s="2484"/>
      <c r="M7" s="2435"/>
      <c r="N7" s="2435"/>
      <c r="O7" s="2435"/>
      <c r="P7" s="3460" t="s">
        <v>1674</v>
      </c>
      <c r="Q7" s="3462"/>
      <c r="R7" s="662" t="s">
        <v>14</v>
      </c>
      <c r="S7" s="663">
        <f t="shared" ref="S7:S15" si="0">F7</f>
        <v>0</v>
      </c>
      <c r="T7" s="662" t="s">
        <v>14</v>
      </c>
      <c r="U7" s="663">
        <f t="shared" ref="U7:U15" si="1">H7</f>
        <v>0</v>
      </c>
      <c r="V7" s="662" t="s">
        <v>14</v>
      </c>
      <c r="W7" s="663">
        <f t="shared" ref="W7:W15" si="2">J7</f>
        <v>0</v>
      </c>
      <c r="X7" s="664"/>
      <c r="Y7" s="3460" t="s">
        <v>1674</v>
      </c>
      <c r="Z7" s="3461"/>
      <c r="AA7" s="50" t="e">
        <f>D7/F7</f>
        <v>#DIV/0!</v>
      </c>
      <c r="AB7" s="50" t="e">
        <f>D7/H7</f>
        <v>#DIV/0!</v>
      </c>
      <c r="AC7" s="50" t="e">
        <f>D7/J7</f>
        <v>#DIV/0!</v>
      </c>
    </row>
    <row r="8" spans="1:29" s="102" customFormat="1" ht="15.75" thickBot="1">
      <c r="A8" s="352" t="s">
        <v>1675</v>
      </c>
      <c r="B8" s="353"/>
      <c r="C8" s="358" t="s">
        <v>1676</v>
      </c>
      <c r="D8" s="355">
        <v>100</v>
      </c>
      <c r="E8" s="358"/>
      <c r="F8" s="357">
        <f>SUMIF(68:68,E8,69:69)-SUMIF(68:68,C8,69:69)+100</f>
        <v>0</v>
      </c>
      <c r="G8" s="358"/>
      <c r="H8" s="355">
        <f>SUMIF(68:68,G8,69:69)-SUMIF(68:68,C8,69:69)+100</f>
        <v>0</v>
      </c>
      <c r="I8" s="358"/>
      <c r="J8" s="355">
        <f>SUMIF(68:68,I8,69:69)-SUMIF(68:68,C8,69:69)+100</f>
        <v>0</v>
      </c>
      <c r="K8" s="38"/>
      <c r="L8" s="2484"/>
      <c r="M8" s="2435"/>
      <c r="N8" s="2435"/>
      <c r="O8" s="2435"/>
      <c r="P8" s="3460" t="s">
        <v>1677</v>
      </c>
      <c r="Q8" s="3461"/>
      <c r="R8" s="662" t="s">
        <v>14</v>
      </c>
      <c r="S8" s="663">
        <f t="shared" si="0"/>
        <v>0</v>
      </c>
      <c r="T8" s="662" t="s">
        <v>14</v>
      </c>
      <c r="U8" s="663">
        <f t="shared" si="1"/>
        <v>0</v>
      </c>
      <c r="V8" s="662" t="s">
        <v>14</v>
      </c>
      <c r="W8" s="663">
        <f t="shared" si="2"/>
        <v>0</v>
      </c>
      <c r="X8" s="664"/>
      <c r="Y8" s="3460" t="s">
        <v>1677</v>
      </c>
      <c r="Z8" s="3461"/>
      <c r="AA8" s="50" t="e">
        <f t="shared" ref="AA8:AA40" si="3">D8/F8</f>
        <v>#DIV/0!</v>
      </c>
      <c r="AB8" s="50" t="e">
        <f t="shared" ref="AB8:AB40" si="4">D8/H8</f>
        <v>#DIV/0!</v>
      </c>
      <c r="AC8" s="50" t="e">
        <f t="shared" ref="AC8:AC40" si="5">D8/J8</f>
        <v>#DIV/0!</v>
      </c>
    </row>
    <row r="9" spans="1:29" s="102" customFormat="1">
      <c r="A9" s="359" t="s">
        <v>1678</v>
      </c>
      <c r="B9" s="60" t="s">
        <v>1679</v>
      </c>
      <c r="C9" s="1822"/>
      <c r="D9" s="59">
        <v>100</v>
      </c>
      <c r="E9" s="1822"/>
      <c r="F9" s="59">
        <f>SUMIF(70:70,E9,71:71)-SUMIF(70:70,C9,71:71)+100</f>
        <v>100</v>
      </c>
      <c r="G9" s="1822"/>
      <c r="H9" s="59">
        <f>SUMIF(70:70,G9,71:71)-SUMIF(70:70,C9,71:71)+100</f>
        <v>100</v>
      </c>
      <c r="I9" s="1822"/>
      <c r="J9" s="59">
        <f>SUMIF(70:70,I9,71:71)-SUMIF(70:70,C9,71:71)+100</f>
        <v>100</v>
      </c>
      <c r="K9" s="38"/>
      <c r="L9" s="2484"/>
      <c r="M9" s="2435"/>
      <c r="N9" s="2435"/>
      <c r="O9" s="2536"/>
      <c r="P9" s="3422" t="s">
        <v>1680</v>
      </c>
      <c r="Q9" s="530" t="str">
        <f t="shared" ref="Q9:Q15" si="6">B9</f>
        <v>用途</v>
      </c>
      <c r="R9" s="662" t="s">
        <v>14</v>
      </c>
      <c r="S9" s="663">
        <f t="shared" si="0"/>
        <v>100</v>
      </c>
      <c r="T9" s="662" t="s">
        <v>14</v>
      </c>
      <c r="U9" s="663">
        <f t="shared" si="1"/>
        <v>100</v>
      </c>
      <c r="V9" s="662" t="s">
        <v>14</v>
      </c>
      <c r="W9" s="663">
        <f t="shared" si="2"/>
        <v>100</v>
      </c>
      <c r="X9" s="664"/>
      <c r="Y9" s="3329" t="s">
        <v>1681</v>
      </c>
      <c r="Z9" s="50" t="str">
        <f t="shared" ref="Z9:Z15" si="7">Q9</f>
        <v>用途</v>
      </c>
      <c r="AA9" s="50">
        <f t="shared" si="3"/>
        <v>1</v>
      </c>
      <c r="AB9" s="50">
        <f t="shared" si="4"/>
        <v>1</v>
      </c>
      <c r="AC9" s="50">
        <f t="shared" si="5"/>
        <v>1</v>
      </c>
    </row>
    <row r="10" spans="1:29" s="366" customFormat="1" ht="27">
      <c r="A10" s="363"/>
      <c r="B10" s="364" t="s">
        <v>1682</v>
      </c>
      <c r="C10" s="371"/>
      <c r="D10" s="119">
        <v>100</v>
      </c>
      <c r="E10" s="371"/>
      <c r="F10" s="119">
        <f>ROUND(100/'数据-取费表'!G16,0)</f>
        <v>114</v>
      </c>
      <c r="G10" s="371"/>
      <c r="H10" s="119">
        <f>ROUND(100/'数据-取费表'!G16,0)</f>
        <v>114</v>
      </c>
      <c r="I10" s="371"/>
      <c r="J10" s="119">
        <f>ROUND(100/'数据-取费表'!G16,0)</f>
        <v>114</v>
      </c>
      <c r="K10" s="591"/>
      <c r="L10" s="2485"/>
      <c r="M10" s="2486"/>
      <c r="N10" s="2486"/>
      <c r="O10" s="2537"/>
      <c r="P10" s="3422"/>
      <c r="Q10" s="530" t="str">
        <f t="shared" si="6"/>
        <v>土地使用年限（年）</v>
      </c>
      <c r="R10" s="662" t="s">
        <v>14</v>
      </c>
      <c r="S10" s="663">
        <f t="shared" si="0"/>
        <v>114</v>
      </c>
      <c r="T10" s="662" t="s">
        <v>14</v>
      </c>
      <c r="U10" s="663">
        <f t="shared" si="1"/>
        <v>114</v>
      </c>
      <c r="V10" s="662" t="s">
        <v>14</v>
      </c>
      <c r="W10" s="663">
        <f t="shared" si="2"/>
        <v>114</v>
      </c>
      <c r="X10" s="664"/>
      <c r="Y10" s="3329"/>
      <c r="Z10" s="50" t="str">
        <f t="shared" si="7"/>
        <v>土地使用年限（年）</v>
      </c>
      <c r="AA10" s="50">
        <f t="shared" si="3"/>
        <v>0.8771929824561403</v>
      </c>
      <c r="AB10" s="50">
        <f t="shared" si="4"/>
        <v>0.8771929824561403</v>
      </c>
      <c r="AC10" s="50">
        <f t="shared" si="5"/>
        <v>0.8771929824561403</v>
      </c>
    </row>
    <row r="11" spans="1:29" ht="15">
      <c r="A11" s="367"/>
      <c r="B11" s="364" t="s">
        <v>1683</v>
      </c>
      <c r="C11" s="368"/>
      <c r="D11" s="119">
        <v>100</v>
      </c>
      <c r="E11" s="368"/>
      <c r="F11" s="119" t="e">
        <f>LOOKUP(E11,75:75,76:76)-LOOKUP(C11,75:75,76:76)+100</f>
        <v>#N/A</v>
      </c>
      <c r="G11" s="369"/>
      <c r="H11" s="119" t="e">
        <f>LOOKUP(G11,75:75,76:76)-LOOKUP(C11,75:75,76:76)+100</f>
        <v>#N/A</v>
      </c>
      <c r="I11" s="368"/>
      <c r="J11" s="119" t="e">
        <f>LOOKUP(I11,75:75,76:76)-LOOKUP(C11,75:75,76:76)+100</f>
        <v>#N/A</v>
      </c>
      <c r="K11" s="592"/>
      <c r="L11" s="2487"/>
      <c r="M11" s="2483"/>
      <c r="N11" s="2483"/>
      <c r="O11" s="2538"/>
      <c r="P11" s="3422"/>
      <c r="Q11" s="530" t="str">
        <f t="shared" si="6"/>
        <v>容积率</v>
      </c>
      <c r="R11" s="662" t="s">
        <v>14</v>
      </c>
      <c r="S11" s="663" t="e">
        <f t="shared" si="0"/>
        <v>#N/A</v>
      </c>
      <c r="T11" s="662" t="s">
        <v>14</v>
      </c>
      <c r="U11" s="663" t="e">
        <f t="shared" si="1"/>
        <v>#N/A</v>
      </c>
      <c r="V11" s="662" t="s">
        <v>14</v>
      </c>
      <c r="W11" s="663" t="e">
        <f t="shared" si="2"/>
        <v>#N/A</v>
      </c>
      <c r="X11" s="664"/>
      <c r="Y11" s="3329"/>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3"/>
      <c r="H12" s="119">
        <f>SUMIF(77:77,G12,78:78)-SUMIF(77:77,C12,78:78)+100</f>
        <v>100</v>
      </c>
      <c r="I12" s="480"/>
      <c r="J12" s="119">
        <f>SUMIF(77:77,I12,78:78)-SUMIF(77:77,C12,78:78)+100</f>
        <v>100</v>
      </c>
      <c r="K12" s="591"/>
      <c r="L12" s="2484"/>
      <c r="M12" s="2435"/>
      <c r="N12" s="2435"/>
      <c r="O12" s="2536"/>
      <c r="P12" s="3422"/>
      <c r="Q12" s="530">
        <f t="shared" si="6"/>
        <v>111</v>
      </c>
      <c r="R12" s="662" t="s">
        <v>14</v>
      </c>
      <c r="S12" s="663">
        <f t="shared" si="0"/>
        <v>100</v>
      </c>
      <c r="T12" s="662" t="s">
        <v>14</v>
      </c>
      <c r="U12" s="663">
        <f t="shared" si="1"/>
        <v>100</v>
      </c>
      <c r="V12" s="662" t="s">
        <v>14</v>
      </c>
      <c r="W12" s="663">
        <f t="shared" si="2"/>
        <v>100</v>
      </c>
      <c r="X12" s="664"/>
      <c r="Y12" s="3329"/>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3"/>
      <c r="H13" s="374">
        <f>SUMIF(79:79,G13,80:80)-SUMIF(79:79,C13,80:80)+100</f>
        <v>100</v>
      </c>
      <c r="I13" s="480"/>
      <c r="J13" s="374">
        <f>SUMIF(79:79,I13,80:80)-SUMIF(79:79,C13,80:80)+100</f>
        <v>100</v>
      </c>
      <c r="K13" s="591"/>
      <c r="L13" s="2488"/>
      <c r="M13" s="2483"/>
      <c r="N13" s="2483"/>
      <c r="O13" s="2538"/>
      <c r="P13" s="3422"/>
      <c r="Q13" s="530">
        <f t="shared" si="6"/>
        <v>111</v>
      </c>
      <c r="R13" s="662" t="s">
        <v>14</v>
      </c>
      <c r="S13" s="663">
        <f t="shared" si="0"/>
        <v>100</v>
      </c>
      <c r="T13" s="662" t="s">
        <v>14</v>
      </c>
      <c r="U13" s="663">
        <f t="shared" si="1"/>
        <v>100</v>
      </c>
      <c r="V13" s="662" t="s">
        <v>14</v>
      </c>
      <c r="W13" s="663">
        <f t="shared" si="2"/>
        <v>100</v>
      </c>
      <c r="X13" s="664"/>
      <c r="Y13" s="3329"/>
      <c r="Z13" s="50">
        <f t="shared" si="7"/>
        <v>111</v>
      </c>
      <c r="AA13" s="50">
        <f t="shared" si="3"/>
        <v>1</v>
      </c>
      <c r="AB13" s="50">
        <f t="shared" si="4"/>
        <v>1</v>
      </c>
      <c r="AC13" s="50">
        <f t="shared" si="5"/>
        <v>1</v>
      </c>
    </row>
    <row r="14" spans="1:29" ht="15.75" thickBot="1">
      <c r="A14" s="375"/>
      <c r="B14" s="1746">
        <v>111</v>
      </c>
      <c r="C14" s="376"/>
      <c r="D14" s="377">
        <v>100</v>
      </c>
      <c r="E14" s="480"/>
      <c r="F14" s="377">
        <f>SUMIF(81:81,E14,82:82)-SUMIF(81:81,C14,82:82)+100</f>
        <v>100</v>
      </c>
      <c r="G14" s="593"/>
      <c r="H14" s="377">
        <f>SUMIF(81:81,G14,82:82)-SUMIF(81:81,C14,82:82)+100</f>
        <v>100</v>
      </c>
      <c r="I14" s="480"/>
      <c r="J14" s="377">
        <f>SUMIF(81:81,I14,82:82)-SUMIF(81:81,C14,82:82)+100</f>
        <v>100</v>
      </c>
      <c r="K14" s="591"/>
      <c r="L14" s="2488"/>
      <c r="M14" s="2483"/>
      <c r="N14" s="2483"/>
      <c r="O14" s="2538"/>
      <c r="P14" s="3422"/>
      <c r="Q14" s="530">
        <f t="shared" si="6"/>
        <v>111</v>
      </c>
      <c r="R14" s="662" t="s">
        <v>14</v>
      </c>
      <c r="S14" s="663">
        <f t="shared" si="0"/>
        <v>100</v>
      </c>
      <c r="T14" s="662" t="s">
        <v>14</v>
      </c>
      <c r="U14" s="663">
        <f t="shared" si="1"/>
        <v>100</v>
      </c>
      <c r="V14" s="662" t="s">
        <v>14</v>
      </c>
      <c r="W14" s="663">
        <f t="shared" si="2"/>
        <v>100</v>
      </c>
      <c r="X14" s="664"/>
      <c r="Y14" s="3329"/>
      <c r="Z14" s="50">
        <f t="shared" si="7"/>
        <v>111</v>
      </c>
      <c r="AA14" s="50">
        <f t="shared" si="3"/>
        <v>1</v>
      </c>
      <c r="AB14" s="50">
        <f t="shared" si="4"/>
        <v>1</v>
      </c>
      <c r="AC14" s="50">
        <f t="shared" si="5"/>
        <v>1</v>
      </c>
    </row>
    <row r="15" spans="1:29" ht="15">
      <c r="A15" s="379" t="s">
        <v>1684</v>
      </c>
      <c r="B15" s="553" t="s">
        <v>1914</v>
      </c>
      <c r="C15" s="1816">
        <f>估价对象房地状况!G15</f>
        <v>0</v>
      </c>
      <c r="D15" s="380">
        <v>100</v>
      </c>
      <c r="E15" s="381"/>
      <c r="F15" s="380">
        <f>SUMIF(83:83,E16,84:84)-SUMIF(83:83,C16,84:84)+100</f>
        <v>100</v>
      </c>
      <c r="G15" s="381"/>
      <c r="H15" s="380">
        <f>SUMIF(83:83,G16,84:84)-SUMIF(83:83,C16,84:84)+100</f>
        <v>100</v>
      </c>
      <c r="I15" s="383"/>
      <c r="J15" s="380">
        <f>SUMIF(83:83,I16,84:84)-SUMIF(83:83,C16,84:84)+100</f>
        <v>100</v>
      </c>
      <c r="K15" s="592"/>
      <c r="L15" s="2488"/>
      <c r="M15" s="2483"/>
      <c r="N15" s="2483"/>
      <c r="O15" s="2538"/>
      <c r="P15" s="3429" t="s">
        <v>1685</v>
      </c>
      <c r="Q15" s="1260" t="str">
        <f t="shared" si="6"/>
        <v>产业集聚程度</v>
      </c>
      <c r="R15" s="665" t="s">
        <v>14</v>
      </c>
      <c r="S15" s="666">
        <f t="shared" si="0"/>
        <v>100</v>
      </c>
      <c r="T15" s="665" t="s">
        <v>14</v>
      </c>
      <c r="U15" s="666">
        <f t="shared" si="1"/>
        <v>100</v>
      </c>
      <c r="V15" s="665" t="s">
        <v>14</v>
      </c>
      <c r="W15" s="666">
        <f t="shared" si="2"/>
        <v>100</v>
      </c>
      <c r="X15" s="1262"/>
      <c r="Y15" s="3429" t="s">
        <v>1685</v>
      </c>
      <c r="Z15" s="1261" t="str">
        <f t="shared" si="7"/>
        <v>产业集聚程度</v>
      </c>
      <c r="AA15" s="1261">
        <f t="shared" si="3"/>
        <v>1</v>
      </c>
      <c r="AB15" s="1261">
        <f t="shared" si="4"/>
        <v>1</v>
      </c>
      <c r="AC15" s="1261">
        <f t="shared" si="5"/>
        <v>1</v>
      </c>
    </row>
    <row r="16" spans="1:29" ht="15">
      <c r="A16" s="367"/>
      <c r="B16" s="554"/>
      <c r="C16" s="386"/>
      <c r="D16" s="387"/>
      <c r="E16" s="1755"/>
      <c r="F16" s="387"/>
      <c r="G16" s="1755"/>
      <c r="H16" s="389"/>
      <c r="I16" s="1755"/>
      <c r="J16" s="387"/>
      <c r="K16" s="591"/>
      <c r="L16" s="2488"/>
      <c r="M16" s="2483"/>
      <c r="N16" s="2483"/>
      <c r="O16" s="2538"/>
      <c r="P16" s="3430"/>
      <c r="Q16" s="1260"/>
      <c r="R16" s="665"/>
      <c r="S16" s="666"/>
      <c r="T16" s="665"/>
      <c r="U16" s="666"/>
      <c r="V16" s="665"/>
      <c r="W16" s="666"/>
      <c r="X16" s="1262"/>
      <c r="Y16" s="3430"/>
      <c r="Z16" s="1261"/>
      <c r="AA16" s="1261">
        <v>1</v>
      </c>
      <c r="AB16" s="1261">
        <v>1</v>
      </c>
      <c r="AC16" s="1261">
        <v>1</v>
      </c>
    </row>
    <row r="17" spans="1:29" ht="15">
      <c r="A17" s="367"/>
      <c r="B17" s="555" t="s">
        <v>1827</v>
      </c>
      <c r="C17" s="1751">
        <f>估价对象房地状况!G16</f>
        <v>0</v>
      </c>
      <c r="D17" s="389">
        <v>100</v>
      </c>
      <c r="E17" s="391"/>
      <c r="F17" s="394">
        <f>SUMIF(85:85,E18,86:86)-SUMIF(85:85,C18,86:86)+100</f>
        <v>100</v>
      </c>
      <c r="G17" s="391"/>
      <c r="H17" s="394">
        <f>SUMIF(85:85,G18,86:86)-SUMIF(85:85,C18,86:86)+100</f>
        <v>100</v>
      </c>
      <c r="I17" s="393"/>
      <c r="J17" s="389">
        <f>SUMIF(85:85,I18,86:86)-SUMIF(85:85,C18,86:86)+100</f>
        <v>100</v>
      </c>
      <c r="K17" s="592"/>
      <c r="L17" s="2488"/>
      <c r="M17" s="2483"/>
      <c r="N17" s="2483"/>
      <c r="O17" s="2538"/>
      <c r="P17" s="3430"/>
      <c r="Q17" s="1260" t="str">
        <f>B17</f>
        <v>交通便捷度</v>
      </c>
      <c r="R17" s="665" t="s">
        <v>14</v>
      </c>
      <c r="S17" s="666">
        <f>F17</f>
        <v>100</v>
      </c>
      <c r="T17" s="665" t="s">
        <v>14</v>
      </c>
      <c r="U17" s="666">
        <f>H17</f>
        <v>100</v>
      </c>
      <c r="V17" s="665" t="s">
        <v>14</v>
      </c>
      <c r="W17" s="666">
        <f>J17</f>
        <v>100</v>
      </c>
      <c r="X17" s="1262"/>
      <c r="Y17" s="3430"/>
      <c r="Z17" s="1261" t="str">
        <f>Q17</f>
        <v>交通便捷度</v>
      </c>
      <c r="AA17" s="1261">
        <f t="shared" si="3"/>
        <v>1</v>
      </c>
      <c r="AB17" s="1261">
        <f t="shared" si="4"/>
        <v>1</v>
      </c>
      <c r="AC17" s="1261">
        <f t="shared" si="5"/>
        <v>1</v>
      </c>
    </row>
    <row r="18" spans="1:29" ht="15">
      <c r="A18" s="367"/>
      <c r="B18" s="401"/>
      <c r="C18" s="386"/>
      <c r="D18" s="387"/>
      <c r="E18" s="1749"/>
      <c r="F18" s="387"/>
      <c r="G18" s="1749"/>
      <c r="H18" s="387"/>
      <c r="I18" s="1748"/>
      <c r="J18" s="387"/>
      <c r="K18" s="591"/>
      <c r="L18" s="2488"/>
      <c r="M18" s="2483"/>
      <c r="N18" s="2483"/>
      <c r="O18" s="2538"/>
      <c r="P18" s="3430"/>
      <c r="Q18" s="1260"/>
      <c r="R18" s="665"/>
      <c r="S18" s="666"/>
      <c r="T18" s="665"/>
      <c r="U18" s="666"/>
      <c r="V18" s="665"/>
      <c r="W18" s="666"/>
      <c r="X18" s="1262"/>
      <c r="Y18" s="3430"/>
      <c r="Z18" s="1261"/>
      <c r="AA18" s="1261">
        <v>1</v>
      </c>
      <c r="AB18" s="1261">
        <v>1</v>
      </c>
      <c r="AC18" s="1261">
        <v>1</v>
      </c>
    </row>
    <row r="19" spans="1:29" ht="15">
      <c r="A19" s="367"/>
      <c r="B19" s="555" t="s">
        <v>1865</v>
      </c>
      <c r="C19" s="1751">
        <f>估价对象房地状况!G17</f>
        <v>0</v>
      </c>
      <c r="D19" s="389">
        <v>100</v>
      </c>
      <c r="E19" s="391"/>
      <c r="F19" s="394">
        <f>SUMIF(87:87,E20,88:88)-SUMIF(87:87,C20,88:88)+100</f>
        <v>100</v>
      </c>
      <c r="G19" s="391"/>
      <c r="H19" s="394">
        <f>SUMIF(87:87,G20,88:88)-SUMIF(87:87,C20,88:88)+100</f>
        <v>100</v>
      </c>
      <c r="I19" s="391"/>
      <c r="J19" s="394">
        <f>SUMIF(87:87,I20,88:88)-SUMIF(87:87,C20,88:88)+100</f>
        <v>100</v>
      </c>
      <c r="K19" s="592"/>
      <c r="L19" s="2488"/>
      <c r="M19" s="2483"/>
      <c r="N19" s="2483"/>
      <c r="O19" s="2538"/>
      <c r="P19" s="3430"/>
      <c r="Q19" s="1260" t="str">
        <f t="shared" ref="Q19:Q33" si="8">B19</f>
        <v>区域土地利用方向</v>
      </c>
      <c r="R19" s="665" t="s">
        <v>14</v>
      </c>
      <c r="S19" s="666">
        <f>F19</f>
        <v>100</v>
      </c>
      <c r="T19" s="665" t="s">
        <v>14</v>
      </c>
      <c r="U19" s="666">
        <f>H19</f>
        <v>100</v>
      </c>
      <c r="V19" s="665" t="s">
        <v>14</v>
      </c>
      <c r="W19" s="666">
        <f>J19</f>
        <v>100</v>
      </c>
      <c r="X19" s="1262"/>
      <c r="Y19" s="3430"/>
      <c r="Z19" s="1261" t="str">
        <f>Q19</f>
        <v>区域土地利用方向</v>
      </c>
      <c r="AA19" s="1261">
        <f t="shared" si="3"/>
        <v>1</v>
      </c>
      <c r="AB19" s="1261">
        <f t="shared" si="4"/>
        <v>1</v>
      </c>
      <c r="AC19" s="1261">
        <f t="shared" si="5"/>
        <v>1</v>
      </c>
    </row>
    <row r="20" spans="1:29" ht="15">
      <c r="A20" s="348"/>
      <c r="B20" s="401"/>
      <c r="C20" s="386"/>
      <c r="D20" s="387"/>
      <c r="E20" s="1749"/>
      <c r="F20" s="387"/>
      <c r="G20" s="1749"/>
      <c r="H20" s="387"/>
      <c r="I20" s="1749"/>
      <c r="J20" s="387"/>
      <c r="K20" s="694"/>
      <c r="L20" s="2488"/>
      <c r="M20" s="2483"/>
      <c r="N20" s="2483"/>
      <c r="O20" s="2538"/>
      <c r="P20" s="3430"/>
      <c r="Q20" s="1260"/>
      <c r="R20" s="665"/>
      <c r="S20" s="666"/>
      <c r="T20" s="665"/>
      <c r="U20" s="666"/>
      <c r="V20" s="665"/>
      <c r="W20" s="666"/>
      <c r="X20" s="1262"/>
      <c r="Y20" s="3430"/>
      <c r="Z20" s="1261"/>
      <c r="AA20" s="1261"/>
      <c r="AB20" s="1261"/>
      <c r="AC20" s="1261"/>
    </row>
    <row r="21" spans="1:29" ht="15">
      <c r="A21" s="348"/>
      <c r="B21" s="555" t="s">
        <v>1915</v>
      </c>
      <c r="C21" s="1751">
        <f>估价对象房地状况!G18</f>
        <v>0</v>
      </c>
      <c r="D21" s="389">
        <v>100</v>
      </c>
      <c r="E21" s="391"/>
      <c r="F21" s="389">
        <f>SUMIF(89:89,E22,90:90)-SUMIF(89:89,C22,90:90)+100</f>
        <v>100</v>
      </c>
      <c r="G21" s="391"/>
      <c r="H21" s="389">
        <f>SUMIF(89:89,G22,90:90)-SUMIF(89:89,C22,90:90)+100</f>
        <v>100</v>
      </c>
      <c r="I21" s="393"/>
      <c r="J21" s="389">
        <f>SUMIF(89:89,I22,90:90)-SUMIF(89:89,C22,90:90)+100</f>
        <v>100</v>
      </c>
      <c r="K21" s="592"/>
      <c r="L21" s="2488"/>
      <c r="M21" s="2483"/>
      <c r="N21" s="2483"/>
      <c r="O21" s="2538"/>
      <c r="P21" s="3430"/>
      <c r="Q21" s="1260" t="str">
        <f t="shared" si="8"/>
        <v>环境状况</v>
      </c>
      <c r="R21" s="665" t="s">
        <v>14</v>
      </c>
      <c r="S21" s="666">
        <f>F21</f>
        <v>100</v>
      </c>
      <c r="T21" s="665" t="s">
        <v>14</v>
      </c>
      <c r="U21" s="666">
        <f>H21</f>
        <v>100</v>
      </c>
      <c r="V21" s="665" t="s">
        <v>14</v>
      </c>
      <c r="W21" s="666">
        <f>J21</f>
        <v>100</v>
      </c>
      <c r="X21" s="1262"/>
      <c r="Y21" s="3430"/>
      <c r="Z21" s="1261" t="str">
        <f>Q21</f>
        <v>环境状况</v>
      </c>
      <c r="AA21" s="1261">
        <f t="shared" si="3"/>
        <v>1</v>
      </c>
      <c r="AB21" s="1261">
        <f t="shared" si="4"/>
        <v>1</v>
      </c>
      <c r="AC21" s="1261">
        <f t="shared" si="5"/>
        <v>1</v>
      </c>
    </row>
    <row r="22" spans="1:29" ht="15">
      <c r="A22" s="348"/>
      <c r="B22" s="401"/>
      <c r="C22" s="386"/>
      <c r="D22" s="387"/>
      <c r="E22" s="1755"/>
      <c r="F22" s="387"/>
      <c r="G22" s="1755"/>
      <c r="H22" s="387"/>
      <c r="I22" s="386"/>
      <c r="J22" s="387"/>
      <c r="K22" s="591"/>
      <c r="L22" s="2488"/>
      <c r="M22" s="2483"/>
      <c r="N22" s="2483"/>
      <c r="O22" s="2538"/>
      <c r="P22" s="3430"/>
      <c r="Q22" s="1260"/>
      <c r="R22" s="665"/>
      <c r="S22" s="666"/>
      <c r="T22" s="665"/>
      <c r="U22" s="666"/>
      <c r="V22" s="665"/>
      <c r="W22" s="666"/>
      <c r="X22" s="1262"/>
      <c r="Y22" s="3430"/>
      <c r="Z22" s="1261"/>
      <c r="AA22" s="1261">
        <v>1</v>
      </c>
      <c r="AB22" s="1261">
        <v>1</v>
      </c>
      <c r="AC22" s="1261">
        <v>1</v>
      </c>
    </row>
    <row r="23" spans="1:29" s="102" customFormat="1" ht="15">
      <c r="A23" s="443"/>
      <c r="B23" s="556" t="s">
        <v>1772</v>
      </c>
      <c r="C23" s="1751">
        <f>估价对象房地状况!G19</f>
        <v>0</v>
      </c>
      <c r="D23" s="389">
        <v>100</v>
      </c>
      <c r="E23" s="391"/>
      <c r="F23" s="389">
        <f>SUMIF(91:91,E24,92:92)-SUMIF(91:91,C24,92:92)+100</f>
        <v>100</v>
      </c>
      <c r="G23" s="391"/>
      <c r="H23" s="389">
        <f>SUMIF(91:91,G24,92:92)-SUMIF(91:91,C24,92:92)+100</f>
        <v>100</v>
      </c>
      <c r="I23" s="393"/>
      <c r="J23" s="389">
        <f>SUMIF(91:91,I24,92:92)-SUMIF(91:91,C24,92:92)+100</f>
        <v>100</v>
      </c>
      <c r="K23" s="592"/>
      <c r="L23" s="2484"/>
      <c r="M23" s="2435"/>
      <c r="N23" s="2435"/>
      <c r="O23" s="2536"/>
      <c r="P23" s="3430"/>
      <c r="Q23" s="530" t="str">
        <f t="shared" si="8"/>
        <v>公共配套设施</v>
      </c>
      <c r="R23" s="662" t="s">
        <v>14</v>
      </c>
      <c r="S23" s="663">
        <f>F23</f>
        <v>100</v>
      </c>
      <c r="T23" s="662" t="s">
        <v>14</v>
      </c>
      <c r="U23" s="663">
        <f>H23</f>
        <v>100</v>
      </c>
      <c r="V23" s="662" t="s">
        <v>14</v>
      </c>
      <c r="W23" s="663">
        <f>J23</f>
        <v>100</v>
      </c>
      <c r="X23" s="664"/>
      <c r="Y23" s="3430"/>
      <c r="Z23" s="50" t="str">
        <f>Q23</f>
        <v>公共配套设施</v>
      </c>
      <c r="AA23" s="1261">
        <f>D23/F23</f>
        <v>1</v>
      </c>
      <c r="AB23" s="1261">
        <f>D23/H23</f>
        <v>1</v>
      </c>
      <c r="AC23" s="1261">
        <f>D23/J23</f>
        <v>1</v>
      </c>
    </row>
    <row r="24" spans="1:29" s="102" customFormat="1" ht="15">
      <c r="A24" s="443"/>
      <c r="B24" s="401"/>
      <c r="C24" s="1823"/>
      <c r="D24" s="387"/>
      <c r="E24" s="1755"/>
      <c r="F24" s="387"/>
      <c r="G24" s="1755"/>
      <c r="H24" s="387"/>
      <c r="I24" s="386"/>
      <c r="J24" s="387"/>
      <c r="K24" s="591"/>
      <c r="L24" s="2484"/>
      <c r="M24" s="2435"/>
      <c r="N24" s="2435"/>
      <c r="O24" s="2536"/>
      <c r="P24" s="3430"/>
      <c r="Q24" s="530"/>
      <c r="R24" s="662"/>
      <c r="S24" s="663"/>
      <c r="T24" s="662"/>
      <c r="U24" s="663"/>
      <c r="V24" s="662"/>
      <c r="W24" s="663"/>
      <c r="X24" s="664"/>
      <c r="Y24" s="3430"/>
      <c r="Z24" s="50"/>
      <c r="AA24" s="50">
        <v>1</v>
      </c>
      <c r="AB24" s="50">
        <v>1</v>
      </c>
      <c r="AC24" s="50">
        <v>1</v>
      </c>
    </row>
    <row r="25" spans="1:29" s="102" customFormat="1" ht="15">
      <c r="A25" s="443"/>
      <c r="B25" s="556" t="s">
        <v>1773</v>
      </c>
      <c r="C25" s="1751">
        <f>估价对象房地状况!G20</f>
        <v>0</v>
      </c>
      <c r="D25" s="389">
        <v>100</v>
      </c>
      <c r="E25" s="391"/>
      <c r="F25" s="389">
        <f>SUMIF(93:93,E26,94:94)-SUMIF(93:93,C26,94:94)+100</f>
        <v>100</v>
      </c>
      <c r="G25" s="391"/>
      <c r="H25" s="389">
        <f>SUMIF(93:93,G26,94:94)-SUMIF(93:93,C26,94:94)+100</f>
        <v>100</v>
      </c>
      <c r="I25" s="393"/>
      <c r="J25" s="389">
        <f>SUMIF(93:93,I26,94:94)-SUMIF(93:93,C26,94:94)+100</f>
        <v>100</v>
      </c>
      <c r="K25" s="592"/>
      <c r="L25" s="2484"/>
      <c r="M25" s="2435"/>
      <c r="N25" s="2435"/>
      <c r="O25" s="2536"/>
      <c r="P25" s="3430"/>
      <c r="Q25" s="530" t="str">
        <f t="shared" ref="Q25" si="9">B25</f>
        <v>基础设施水平</v>
      </c>
      <c r="R25" s="662" t="s">
        <v>14</v>
      </c>
      <c r="S25" s="663">
        <f>F25</f>
        <v>100</v>
      </c>
      <c r="T25" s="662" t="s">
        <v>14</v>
      </c>
      <c r="U25" s="663">
        <f>H25</f>
        <v>100</v>
      </c>
      <c r="V25" s="662" t="s">
        <v>14</v>
      </c>
      <c r="W25" s="663">
        <f>J25</f>
        <v>100</v>
      </c>
      <c r="X25" s="664"/>
      <c r="Y25" s="3430"/>
      <c r="Z25" s="50" t="str">
        <f>Q25</f>
        <v>基础设施水平</v>
      </c>
      <c r="AA25" s="1261">
        <f>D25/F25</f>
        <v>1</v>
      </c>
      <c r="AB25" s="1261">
        <f>D25/H25</f>
        <v>1</v>
      </c>
      <c r="AC25" s="1261">
        <f>D25/J25</f>
        <v>1</v>
      </c>
    </row>
    <row r="26" spans="1:29" s="102" customFormat="1" ht="15">
      <c r="A26" s="443"/>
      <c r="B26" s="401"/>
      <c r="C26" s="1823"/>
      <c r="D26" s="387"/>
      <c r="E26" s="1824"/>
      <c r="F26" s="387"/>
      <c r="G26" s="1824"/>
      <c r="H26" s="387"/>
      <c r="I26" s="1824"/>
      <c r="J26" s="387"/>
      <c r="K26" s="591"/>
      <c r="L26" s="2484"/>
      <c r="M26" s="2435"/>
      <c r="N26" s="2435"/>
      <c r="O26" s="2536"/>
      <c r="P26" s="3430"/>
      <c r="Q26" s="530"/>
      <c r="R26" s="662"/>
      <c r="S26" s="663"/>
      <c r="T26" s="662"/>
      <c r="U26" s="663"/>
      <c r="V26" s="662"/>
      <c r="W26" s="663"/>
      <c r="X26" s="664"/>
      <c r="Y26" s="3430"/>
      <c r="Z26" s="50"/>
      <c r="AA26" s="50">
        <v>1</v>
      </c>
      <c r="AB26" s="50">
        <v>1</v>
      </c>
      <c r="AC26" s="50">
        <v>1</v>
      </c>
    </row>
    <row r="27" spans="1:29" ht="15">
      <c r="A27" s="367"/>
      <c r="B27" s="401" t="s">
        <v>1774</v>
      </c>
      <c r="C27" s="542"/>
      <c r="D27" s="374">
        <v>100</v>
      </c>
      <c r="E27" s="557"/>
      <c r="F27" s="374">
        <f>SUMIF(95:95,E27,96:96)-SUMIF(95:95,C27,96:96)+100</f>
        <v>100</v>
      </c>
      <c r="G27" s="557"/>
      <c r="H27" s="374">
        <f>SUMIF(95:95,G27,96:96)-SUMIF(95:95,C27,96:96)+100</f>
        <v>100</v>
      </c>
      <c r="I27" s="557"/>
      <c r="J27" s="374">
        <f>SUMIF(95:95,I27,96:96)-SUMIF(95:95,C27,96:96)+100</f>
        <v>100</v>
      </c>
      <c r="K27" s="592"/>
      <c r="L27" s="2488"/>
      <c r="M27" s="2483"/>
      <c r="N27" s="2483"/>
      <c r="O27" s="2538"/>
      <c r="P27" s="3430"/>
      <c r="Q27" s="1260" t="str">
        <f t="shared" si="8"/>
        <v>临街状况</v>
      </c>
      <c r="R27" s="665" t="s">
        <v>14</v>
      </c>
      <c r="S27" s="666">
        <f t="shared" ref="S27:S40" si="10">F27</f>
        <v>100</v>
      </c>
      <c r="T27" s="665" t="s">
        <v>14</v>
      </c>
      <c r="U27" s="666">
        <f t="shared" ref="U27:U40" si="11">H27</f>
        <v>100</v>
      </c>
      <c r="V27" s="665" t="s">
        <v>14</v>
      </c>
      <c r="W27" s="666">
        <f t="shared" ref="W27:W40" si="12">J27</f>
        <v>100</v>
      </c>
      <c r="X27" s="1262"/>
      <c r="Y27" s="3430"/>
      <c r="Z27" s="1261" t="str">
        <f t="shared" ref="Z27:Z40" si="13">Q27</f>
        <v>临街状况</v>
      </c>
      <c r="AA27" s="1261">
        <f t="shared" si="3"/>
        <v>1</v>
      </c>
      <c r="AB27" s="1261">
        <f t="shared" si="4"/>
        <v>1</v>
      </c>
      <c r="AC27" s="1261">
        <f t="shared" si="5"/>
        <v>1</v>
      </c>
    </row>
    <row r="28" spans="1:29" ht="27">
      <c r="A28" s="367"/>
      <c r="B28" s="556" t="s">
        <v>1809</v>
      </c>
      <c r="C28" s="1835">
        <f>估价对象房地状况!G22</f>
        <v>0</v>
      </c>
      <c r="D28" s="389">
        <v>100</v>
      </c>
      <c r="E28" s="391"/>
      <c r="F28" s="389">
        <f>SUMIF(97:97,E29,98:98)-SUMIF(97:97,C29,98:98)+100</f>
        <v>100</v>
      </c>
      <c r="G28" s="391"/>
      <c r="H28" s="389">
        <f>SUMIF(97:97,G29,98:98)-SUMIF(97:97,C29,98:98)+100</f>
        <v>100</v>
      </c>
      <c r="I28" s="393"/>
      <c r="J28" s="389">
        <f>SUMIF(97:97,I29,98:98)-SUMIF(97:97,C29,98:98)+100</f>
        <v>100</v>
      </c>
      <c r="K28" s="592"/>
      <c r="L28" s="2488"/>
      <c r="M28" s="2483"/>
      <c r="N28" s="2483"/>
      <c r="O28" s="2538"/>
      <c r="P28" s="3430"/>
      <c r="Q28" s="1260" t="str">
        <f t="shared" si="8"/>
        <v>毗邻道路的类型与等级</v>
      </c>
      <c r="R28" s="665" t="s">
        <v>14</v>
      </c>
      <c r="S28" s="666">
        <f t="shared" si="10"/>
        <v>100</v>
      </c>
      <c r="T28" s="665" t="s">
        <v>14</v>
      </c>
      <c r="U28" s="666">
        <f t="shared" si="11"/>
        <v>100</v>
      </c>
      <c r="V28" s="665" t="s">
        <v>14</v>
      </c>
      <c r="W28" s="666">
        <f t="shared" si="12"/>
        <v>100</v>
      </c>
      <c r="X28" s="1262"/>
      <c r="Y28" s="3430"/>
      <c r="Z28" s="1261" t="str">
        <f t="shared" si="13"/>
        <v>毗邻道路的类型与等级</v>
      </c>
      <c r="AA28" s="1261">
        <f t="shared" si="3"/>
        <v>1</v>
      </c>
      <c r="AB28" s="1261">
        <f t="shared" si="4"/>
        <v>1</v>
      </c>
      <c r="AC28" s="1261">
        <f t="shared" si="5"/>
        <v>1</v>
      </c>
    </row>
    <row r="29" spans="1:29" ht="15">
      <c r="A29" s="367"/>
      <c r="B29" s="401"/>
      <c r="C29" s="386"/>
      <c r="D29" s="387"/>
      <c r="E29" s="1755"/>
      <c r="F29" s="387"/>
      <c r="G29" s="1755"/>
      <c r="H29" s="387"/>
      <c r="I29" s="1755"/>
      <c r="J29" s="387"/>
      <c r="K29" s="539"/>
      <c r="L29" s="2488"/>
      <c r="M29" s="2483"/>
      <c r="N29" s="2483"/>
      <c r="O29" s="2538"/>
      <c r="P29" s="3430"/>
      <c r="Q29" s="1260"/>
      <c r="R29" s="665"/>
      <c r="S29" s="666"/>
      <c r="T29" s="665"/>
      <c r="U29" s="666"/>
      <c r="V29" s="665"/>
      <c r="W29" s="666"/>
      <c r="X29" s="1262"/>
      <c r="Y29" s="3430"/>
      <c r="Z29" s="1261"/>
      <c r="AA29" s="1261">
        <v>1</v>
      </c>
      <c r="AB29" s="1261">
        <v>1</v>
      </c>
      <c r="AC29" s="1261">
        <v>1</v>
      </c>
    </row>
    <row r="30" spans="1:29" ht="15">
      <c r="A30" s="367"/>
      <c r="B30" s="119" t="s">
        <v>1867</v>
      </c>
      <c r="C30" s="1066">
        <f>估价对象房地状况!G23</f>
        <v>0</v>
      </c>
      <c r="D30" s="374">
        <v>100</v>
      </c>
      <c r="E30" s="557"/>
      <c r="F30" s="374">
        <f>SUMIF(99:99,E30,100:100)-SUMIF(99:99,C30,100:100)+100</f>
        <v>100</v>
      </c>
      <c r="G30" s="557"/>
      <c r="H30" s="374">
        <f>SUMIF(99:99,G30,100:100)-SUMIF(99:99,C30,100:100)+100</f>
        <v>100</v>
      </c>
      <c r="I30" s="557"/>
      <c r="J30" s="374">
        <f>SUMIF(99:99,I30,100:100)-SUMIF(99:99,C30,100:100)+100</f>
        <v>100</v>
      </c>
      <c r="K30" s="538"/>
      <c r="L30" s="2488"/>
      <c r="M30" s="2483"/>
      <c r="N30" s="2483"/>
      <c r="O30" s="2538"/>
      <c r="P30" s="3430"/>
      <c r="Q30" s="1260" t="str">
        <f t="shared" si="8"/>
        <v>土地级别</v>
      </c>
      <c r="R30" s="665" t="s">
        <v>14</v>
      </c>
      <c r="S30" s="666">
        <f t="shared" si="10"/>
        <v>100</v>
      </c>
      <c r="T30" s="665" t="s">
        <v>14</v>
      </c>
      <c r="U30" s="666">
        <f t="shared" si="11"/>
        <v>100</v>
      </c>
      <c r="V30" s="665" t="s">
        <v>14</v>
      </c>
      <c r="W30" s="666">
        <f t="shared" si="12"/>
        <v>100</v>
      </c>
      <c r="X30" s="1262"/>
      <c r="Y30" s="3430"/>
      <c r="Z30" s="1261" t="str">
        <f t="shared" si="13"/>
        <v>土地级别</v>
      </c>
      <c r="AA30" s="1261">
        <f t="shared" si="3"/>
        <v>1</v>
      </c>
      <c r="AB30" s="1261">
        <f t="shared" si="4"/>
        <v>1</v>
      </c>
      <c r="AC30" s="1261">
        <f t="shared" si="5"/>
        <v>1</v>
      </c>
    </row>
    <row r="31" spans="1:29" ht="15">
      <c r="A31" s="348"/>
      <c r="B31" s="1096">
        <v>111</v>
      </c>
      <c r="C31" s="593"/>
      <c r="D31" s="374">
        <v>100</v>
      </c>
      <c r="E31" s="414"/>
      <c r="F31" s="374">
        <f>SUMIF(101:101,E31,102:102)-SUMIF(101:101,C31,102:102)+100</f>
        <v>100</v>
      </c>
      <c r="G31" s="414"/>
      <c r="H31" s="374">
        <f>SUMIF(101:101,G31,102:102)-SUMIF(101:101,C31,102:102)+100</f>
        <v>100</v>
      </c>
      <c r="I31" s="480"/>
      <c r="J31" s="374">
        <f>SUMIF(101:101,I31,102:102)-SUMIF(101:101,C31,102:102)+100</f>
        <v>100</v>
      </c>
      <c r="K31" s="539"/>
      <c r="L31" s="2488"/>
      <c r="M31" s="2483"/>
      <c r="N31" s="2483"/>
      <c r="O31" s="2538"/>
      <c r="P31" s="3430"/>
      <c r="Q31" s="1260">
        <f t="shared" si="8"/>
        <v>111</v>
      </c>
      <c r="R31" s="665" t="s">
        <v>14</v>
      </c>
      <c r="S31" s="666">
        <f t="shared" si="10"/>
        <v>100</v>
      </c>
      <c r="T31" s="665" t="s">
        <v>14</v>
      </c>
      <c r="U31" s="666">
        <f t="shared" si="11"/>
        <v>100</v>
      </c>
      <c r="V31" s="665" t="s">
        <v>14</v>
      </c>
      <c r="W31" s="666">
        <f t="shared" si="12"/>
        <v>100</v>
      </c>
      <c r="X31" s="1262"/>
      <c r="Y31" s="3430"/>
      <c r="Z31" s="1261">
        <f t="shared" si="13"/>
        <v>111</v>
      </c>
      <c r="AA31" s="1261">
        <f t="shared" si="3"/>
        <v>1</v>
      </c>
      <c r="AB31" s="1261">
        <f t="shared" si="4"/>
        <v>1</v>
      </c>
      <c r="AC31" s="1261">
        <f t="shared" si="5"/>
        <v>1</v>
      </c>
    </row>
    <row r="32" spans="1:29" ht="15">
      <c r="A32" s="594"/>
      <c r="B32" s="1836">
        <v>111</v>
      </c>
      <c r="C32" s="593"/>
      <c r="D32" s="374">
        <v>100</v>
      </c>
      <c r="E32" s="414"/>
      <c r="F32" s="374">
        <f>SUMIF(103:103,E33,104:104)-SUMIF(103:103,C33,104:104)+100</f>
        <v>100</v>
      </c>
      <c r="G32" s="414"/>
      <c r="H32" s="374">
        <f>SUMIF(103:103,G32,104:104)-SUMIF(103:103,C32,104:104)+100</f>
        <v>100</v>
      </c>
      <c r="I32" s="593"/>
      <c r="J32" s="374">
        <f>SUMIF(103:103,I32,104:104)-SUMIF(103:103,C32,104:104)+100</f>
        <v>100</v>
      </c>
      <c r="K32" s="539"/>
      <c r="L32" s="2488"/>
      <c r="M32" s="2483"/>
      <c r="N32" s="2483"/>
      <c r="O32" s="2538"/>
      <c r="P32" s="3518" t="s">
        <v>1690</v>
      </c>
      <c r="Q32" s="1260">
        <f t="shared" si="8"/>
        <v>111</v>
      </c>
      <c r="R32" s="665" t="s">
        <v>14</v>
      </c>
      <c r="S32" s="666">
        <f t="shared" si="10"/>
        <v>100</v>
      </c>
      <c r="T32" s="665" t="s">
        <v>14</v>
      </c>
      <c r="U32" s="666">
        <f t="shared" si="11"/>
        <v>100</v>
      </c>
      <c r="V32" s="665" t="s">
        <v>14</v>
      </c>
      <c r="W32" s="666">
        <f t="shared" si="12"/>
        <v>100</v>
      </c>
      <c r="X32" s="1262"/>
      <c r="Y32" s="3434" t="s">
        <v>1690</v>
      </c>
      <c r="Z32" s="1261">
        <f t="shared" si="13"/>
        <v>111</v>
      </c>
      <c r="AA32" s="1261">
        <f t="shared" si="3"/>
        <v>1</v>
      </c>
      <c r="AB32" s="1261">
        <f t="shared" si="4"/>
        <v>1</v>
      </c>
      <c r="AC32" s="1261">
        <f t="shared" si="5"/>
        <v>1</v>
      </c>
    </row>
    <row r="33" spans="1:31" s="408" customFormat="1" ht="15.75" thickBot="1">
      <c r="A33" s="595"/>
      <c r="B33" s="1837">
        <v>111</v>
      </c>
      <c r="C33" s="597"/>
      <c r="D33" s="120">
        <v>100</v>
      </c>
      <c r="E33" s="620"/>
      <c r="F33" s="377">
        <f>SUMIF(105:105,E33,106:106)-SUMIF(105:105,C33,106:106)+100</f>
        <v>100</v>
      </c>
      <c r="G33" s="620"/>
      <c r="H33" s="377">
        <f>SUMIF(105:105,G33,106:106)-SUMIF(105:105,C33,106:106)+100</f>
        <v>100</v>
      </c>
      <c r="I33" s="597"/>
      <c r="J33" s="377">
        <f>SUMIF(105:105,I33,106:106)-SUMIF(105:105,C33,106:106)+100</f>
        <v>100</v>
      </c>
      <c r="K33" s="539"/>
      <c r="L33" s="2487"/>
      <c r="M33" s="2489"/>
      <c r="N33" s="2489"/>
      <c r="O33" s="2539"/>
      <c r="P33" s="3434"/>
      <c r="Q33" s="1260">
        <f t="shared" si="8"/>
        <v>111</v>
      </c>
      <c r="R33" s="667" t="s">
        <v>14</v>
      </c>
      <c r="S33" s="668">
        <f t="shared" si="10"/>
        <v>100</v>
      </c>
      <c r="T33" s="667" t="s">
        <v>14</v>
      </c>
      <c r="U33" s="668">
        <f t="shared" si="11"/>
        <v>100</v>
      </c>
      <c r="V33" s="667" t="s">
        <v>14</v>
      </c>
      <c r="W33" s="668">
        <f t="shared" si="12"/>
        <v>100</v>
      </c>
      <c r="X33" s="669"/>
      <c r="Y33" s="3434"/>
      <c r="Z33" s="670">
        <f t="shared" si="13"/>
        <v>111</v>
      </c>
      <c r="AA33" s="1261">
        <f t="shared" si="3"/>
        <v>1</v>
      </c>
      <c r="AB33" s="1261">
        <f t="shared" si="4"/>
        <v>1</v>
      </c>
      <c r="AC33" s="1261">
        <f t="shared" si="5"/>
        <v>1</v>
      </c>
    </row>
    <row r="34" spans="1:31" ht="15">
      <c r="A34" s="379" t="s">
        <v>1688</v>
      </c>
      <c r="B34" s="395" t="s">
        <v>1868</v>
      </c>
      <c r="C34" s="598"/>
      <c r="D34" s="405">
        <v>100</v>
      </c>
      <c r="E34" s="598"/>
      <c r="F34" s="405" t="e">
        <f>LOOKUP(E34,108:108,109:109)-LOOKUP(C34,108:108,109:109)+100</f>
        <v>#N/A</v>
      </c>
      <c r="G34" s="598"/>
      <c r="H34" s="405" t="e">
        <f>LOOKUP(G34,108:108,109:109)-LOOKUP(C34,108:108,109:109)+100</f>
        <v>#N/A</v>
      </c>
      <c r="I34" s="462"/>
      <c r="J34" s="405" t="e">
        <f>LOOKUP(I34,108:108,109:109)-LOOKUP(C34,108:108,109:109)+100</f>
        <v>#N/A</v>
      </c>
      <c r="K34" s="539"/>
      <c r="L34" s="2488"/>
      <c r="M34" s="2483"/>
      <c r="N34" s="2483"/>
      <c r="O34" s="2538"/>
      <c r="P34" s="3434"/>
      <c r="Q34" s="1260" t="str">
        <f>B34</f>
        <v>宗地面积</v>
      </c>
      <c r="R34" s="665" t="s">
        <v>14</v>
      </c>
      <c r="S34" s="666" t="e">
        <f t="shared" si="10"/>
        <v>#N/A</v>
      </c>
      <c r="T34" s="665" t="s">
        <v>14</v>
      </c>
      <c r="U34" s="666" t="e">
        <f t="shared" si="11"/>
        <v>#N/A</v>
      </c>
      <c r="V34" s="665" t="s">
        <v>14</v>
      </c>
      <c r="W34" s="666" t="e">
        <f t="shared" si="12"/>
        <v>#N/A</v>
      </c>
      <c r="X34" s="1262"/>
      <c r="Y34" s="3434"/>
      <c r="Z34" s="1261" t="str">
        <f t="shared" si="13"/>
        <v>宗地面积</v>
      </c>
      <c r="AA34" s="1261" t="e">
        <f t="shared" si="3"/>
        <v>#N/A</v>
      </c>
      <c r="AB34" s="1261" t="e">
        <f t="shared" si="4"/>
        <v>#N/A</v>
      </c>
      <c r="AC34" s="1261" t="e">
        <f t="shared" si="5"/>
        <v>#N/A</v>
      </c>
    </row>
    <row r="35" spans="1:31" ht="15">
      <c r="A35" s="409"/>
      <c r="B35" s="364" t="s">
        <v>1869</v>
      </c>
      <c r="C35" s="1757"/>
      <c r="D35" s="374">
        <v>100</v>
      </c>
      <c r="E35" s="1757"/>
      <c r="F35" s="374">
        <f>SUMIF(110:110,E35,111:111)-SUMIF(110:110,C35,111:111)+100</f>
        <v>100</v>
      </c>
      <c r="G35" s="1757"/>
      <c r="H35" s="374">
        <f>SUMIF(110:110,G35,111:111)-SUMIF(110:110,C35,111:111)+100</f>
        <v>100</v>
      </c>
      <c r="I35" s="1757"/>
      <c r="J35" s="374">
        <f>SUMIF(110:110,I35,111:111)-SUMIF(110:110,C35,111:111)+100</f>
        <v>100</v>
      </c>
      <c r="K35" s="538"/>
      <c r="L35" s="2488"/>
      <c r="M35" s="2483"/>
      <c r="N35" s="2483"/>
      <c r="O35" s="2538"/>
      <c r="P35" s="3434"/>
      <c r="Q35" s="1260" t="str">
        <f t="shared" ref="Q35:Q40" si="14">B35</f>
        <v>宗地形状</v>
      </c>
      <c r="R35" s="665" t="s">
        <v>14</v>
      </c>
      <c r="S35" s="666">
        <f t="shared" si="10"/>
        <v>100</v>
      </c>
      <c r="T35" s="665" t="s">
        <v>14</v>
      </c>
      <c r="U35" s="666">
        <f t="shared" si="11"/>
        <v>100</v>
      </c>
      <c r="V35" s="665" t="s">
        <v>14</v>
      </c>
      <c r="W35" s="666">
        <f t="shared" si="12"/>
        <v>100</v>
      </c>
      <c r="X35" s="1262"/>
      <c r="Y35" s="3434"/>
      <c r="Z35" s="1261" t="str">
        <f t="shared" si="13"/>
        <v>宗地形状</v>
      </c>
      <c r="AA35" s="1261">
        <f t="shared" si="3"/>
        <v>1</v>
      </c>
      <c r="AB35" s="1261">
        <f t="shared" si="4"/>
        <v>1</v>
      </c>
      <c r="AC35" s="1261">
        <f t="shared" si="5"/>
        <v>1</v>
      </c>
    </row>
    <row r="36" spans="1:31" s="102" customFormat="1" ht="15">
      <c r="A36" s="410"/>
      <c r="B36" s="364" t="s">
        <v>1871</v>
      </c>
      <c r="C36" s="1825"/>
      <c r="D36" s="119">
        <v>100</v>
      </c>
      <c r="E36" s="1825"/>
      <c r="F36" s="374">
        <f>SUMIF(112:112,E36,113:113)-SUMIF(112:112,C36,113:113)+100</f>
        <v>100</v>
      </c>
      <c r="G36" s="1825"/>
      <c r="H36" s="374">
        <f>SUMIF(112:112,G36,113:113)-SUMIF(112:112,C36,113:113)+100</f>
        <v>100</v>
      </c>
      <c r="I36" s="1825"/>
      <c r="J36" s="374">
        <f>SUMIF(112:112,I36,113:113)-SUMIF(112:112,C36,113:113)+100</f>
        <v>100</v>
      </c>
      <c r="K36" s="538"/>
      <c r="L36" s="2484"/>
      <c r="M36" s="2435"/>
      <c r="N36" s="2435"/>
      <c r="O36" s="2536"/>
      <c r="P36" s="3434"/>
      <c r="Q36" s="1260" t="str">
        <f t="shared" si="14"/>
        <v>宗地开发程度</v>
      </c>
      <c r="R36" s="662" t="s">
        <v>14</v>
      </c>
      <c r="S36" s="663">
        <f t="shared" si="10"/>
        <v>100</v>
      </c>
      <c r="T36" s="662" t="s">
        <v>14</v>
      </c>
      <c r="U36" s="663">
        <f t="shared" si="11"/>
        <v>100</v>
      </c>
      <c r="V36" s="662" t="s">
        <v>14</v>
      </c>
      <c r="W36" s="663">
        <f t="shared" si="12"/>
        <v>100</v>
      </c>
      <c r="X36" s="664"/>
      <c r="Y36" s="3434"/>
      <c r="Z36" s="50" t="str">
        <f t="shared" si="13"/>
        <v>宗地开发程度</v>
      </c>
      <c r="AA36" s="50">
        <f t="shared" si="3"/>
        <v>1</v>
      </c>
      <c r="AB36" s="50">
        <f t="shared" si="4"/>
        <v>1</v>
      </c>
      <c r="AC36" s="50">
        <f t="shared" si="5"/>
        <v>1</v>
      </c>
    </row>
    <row r="37" spans="1:31" ht="15">
      <c r="A37" s="409"/>
      <c r="B37" s="364" t="s">
        <v>1872</v>
      </c>
      <c r="C37" s="1757"/>
      <c r="D37" s="374">
        <v>100</v>
      </c>
      <c r="E37" s="1757"/>
      <c r="F37" s="374">
        <f>SUMIF(114:114,E37,115:115)-SUMIF(114:114,C37,115:115)+100</f>
        <v>100</v>
      </c>
      <c r="G37" s="1757"/>
      <c r="H37" s="374">
        <f>SUMIF(114:114,G37,115:115)-SUMIF(114:114,C37,115:115)+100</f>
        <v>100</v>
      </c>
      <c r="I37" s="1757"/>
      <c r="J37" s="374">
        <f>SUMIF(114:114,I37,115:115)-SUMIF(114:114,C37,115:115)+100</f>
        <v>100</v>
      </c>
      <c r="K37" s="538"/>
      <c r="L37" s="2488"/>
      <c r="M37" s="2483"/>
      <c r="N37" s="2483"/>
      <c r="O37" s="2538"/>
      <c r="P37" s="3434" t="s">
        <v>1690</v>
      </c>
      <c r="Q37" s="1260" t="str">
        <f t="shared" si="14"/>
        <v>工程地质条件</v>
      </c>
      <c r="R37" s="665" t="s">
        <v>14</v>
      </c>
      <c r="S37" s="666">
        <f t="shared" si="10"/>
        <v>100</v>
      </c>
      <c r="T37" s="665" t="s">
        <v>14</v>
      </c>
      <c r="U37" s="666">
        <f t="shared" si="11"/>
        <v>100</v>
      </c>
      <c r="V37" s="665" t="s">
        <v>14</v>
      </c>
      <c r="W37" s="666">
        <f t="shared" si="12"/>
        <v>100</v>
      </c>
      <c r="X37" s="1262"/>
      <c r="Y37" s="3434" t="s">
        <v>1690</v>
      </c>
      <c r="Z37" s="1261" t="str">
        <f t="shared" si="13"/>
        <v>工程地质条件</v>
      </c>
      <c r="AA37" s="1261">
        <f t="shared" si="3"/>
        <v>1</v>
      </c>
      <c r="AB37" s="1261">
        <f t="shared" si="4"/>
        <v>1</v>
      </c>
      <c r="AC37" s="1261">
        <f t="shared" si="5"/>
        <v>1</v>
      </c>
    </row>
    <row r="38" spans="1:31" ht="15">
      <c r="A38" s="409"/>
      <c r="B38" s="1064">
        <v>111</v>
      </c>
      <c r="C38" s="593"/>
      <c r="D38" s="374">
        <v>100</v>
      </c>
      <c r="E38" s="593"/>
      <c r="F38" s="374">
        <f>SUMIF(116:116,E38,117:117)-SUMIF(116:116,C38,117:117)+100</f>
        <v>100</v>
      </c>
      <c r="G38" s="593"/>
      <c r="H38" s="374">
        <f>SUMIF(116:116,G38,117:117)-SUMIF(116:116,C38,117:117)+100</f>
        <v>100</v>
      </c>
      <c r="I38" s="480"/>
      <c r="J38" s="374">
        <f>SUMIF(116:116,I38,117:117)-SUMIF(116:116,C38,117:117)+100</f>
        <v>100</v>
      </c>
      <c r="K38" s="539"/>
      <c r="L38" s="2488"/>
      <c r="M38" s="2483"/>
      <c r="N38" s="2483"/>
      <c r="O38" s="2538"/>
      <c r="P38" s="3434"/>
      <c r="Q38" s="1260">
        <f t="shared" si="14"/>
        <v>111</v>
      </c>
      <c r="R38" s="665" t="s">
        <v>14</v>
      </c>
      <c r="S38" s="666">
        <f t="shared" si="10"/>
        <v>100</v>
      </c>
      <c r="T38" s="665" t="s">
        <v>14</v>
      </c>
      <c r="U38" s="666">
        <f t="shared" si="11"/>
        <v>100</v>
      </c>
      <c r="V38" s="665" t="s">
        <v>14</v>
      </c>
      <c r="W38" s="666">
        <f t="shared" si="12"/>
        <v>100</v>
      </c>
      <c r="X38" s="1262"/>
      <c r="Y38" s="3434"/>
      <c r="Z38" s="1261">
        <f t="shared" si="13"/>
        <v>111</v>
      </c>
      <c r="AA38" s="1261">
        <f t="shared" si="3"/>
        <v>1</v>
      </c>
      <c r="AB38" s="1261">
        <f t="shared" si="4"/>
        <v>1</v>
      </c>
      <c r="AC38" s="1261">
        <f t="shared" si="5"/>
        <v>1</v>
      </c>
    </row>
    <row r="39" spans="1:31" ht="15">
      <c r="A39" s="409"/>
      <c r="B39" s="1064">
        <v>111</v>
      </c>
      <c r="C39" s="593"/>
      <c r="D39" s="374">
        <v>100</v>
      </c>
      <c r="E39" s="593"/>
      <c r="F39" s="374">
        <f>SUMIF(118:118,E39,119:119)-SUMIF(118:118,C39,119:119)+100</f>
        <v>100</v>
      </c>
      <c r="G39" s="593"/>
      <c r="H39" s="374">
        <f>SUMIF(118:118,G39,119:119)-SUMIF(118:118,C39,119:119)+100</f>
        <v>100</v>
      </c>
      <c r="I39" s="480"/>
      <c r="J39" s="374">
        <f>SUMIF(118:118,I39,119:119)-SUMIF(118:118,C39,119:119)+100</f>
        <v>100</v>
      </c>
      <c r="K39" s="539"/>
      <c r="L39" s="2488"/>
      <c r="M39" s="2483"/>
      <c r="N39" s="2483"/>
      <c r="O39" s="2538"/>
      <c r="P39" s="3434"/>
      <c r="Q39" s="1260">
        <f t="shared" si="14"/>
        <v>111</v>
      </c>
      <c r="R39" s="665" t="s">
        <v>14</v>
      </c>
      <c r="S39" s="666">
        <f t="shared" si="10"/>
        <v>100</v>
      </c>
      <c r="T39" s="665" t="s">
        <v>14</v>
      </c>
      <c r="U39" s="666">
        <f t="shared" si="11"/>
        <v>100</v>
      </c>
      <c r="V39" s="665" t="s">
        <v>14</v>
      </c>
      <c r="W39" s="666">
        <f t="shared" si="12"/>
        <v>100</v>
      </c>
      <c r="X39" s="1262"/>
      <c r="Y39" s="3434"/>
      <c r="Z39" s="1261">
        <f t="shared" si="13"/>
        <v>111</v>
      </c>
      <c r="AA39" s="1261">
        <f t="shared" si="3"/>
        <v>1</v>
      </c>
      <c r="AB39" s="1261">
        <f t="shared" si="4"/>
        <v>1</v>
      </c>
      <c r="AC39" s="1261">
        <f t="shared" si="5"/>
        <v>1</v>
      </c>
    </row>
    <row r="40" spans="1:31" s="408" customFormat="1" ht="15.75" thickBot="1">
      <c r="A40" s="406"/>
      <c r="B40" s="1064">
        <v>111</v>
      </c>
      <c r="C40" s="1826"/>
      <c r="D40" s="120">
        <v>100</v>
      </c>
      <c r="E40" s="593"/>
      <c r="F40" s="377">
        <f>SUMIF(120:120,E40,121:121)-SUMIF(120:120,C40,121:121)+100</f>
        <v>100</v>
      </c>
      <c r="G40" s="593"/>
      <c r="H40" s="377">
        <f>SUMIF(120:120,G40,121:121)-SUMIF(120:120,C40,121:121)+100</f>
        <v>100</v>
      </c>
      <c r="I40" s="480"/>
      <c r="J40" s="377">
        <f>SUMIF(120:120,I40,121:121)-SUMIF(120:120,C40,121:121)+100</f>
        <v>100</v>
      </c>
      <c r="K40" s="600"/>
      <c r="L40" s="2487"/>
      <c r="M40" s="2489"/>
      <c r="N40" s="2489"/>
      <c r="O40" s="2539"/>
      <c r="P40" s="3434"/>
      <c r="Q40" s="1260">
        <f t="shared" si="14"/>
        <v>111</v>
      </c>
      <c r="R40" s="667" t="s">
        <v>14</v>
      </c>
      <c r="S40" s="668">
        <f t="shared" si="10"/>
        <v>100</v>
      </c>
      <c r="T40" s="667" t="s">
        <v>14</v>
      </c>
      <c r="U40" s="668">
        <f t="shared" si="11"/>
        <v>100</v>
      </c>
      <c r="V40" s="667" t="s">
        <v>14</v>
      </c>
      <c r="W40" s="668">
        <f t="shared" si="12"/>
        <v>100</v>
      </c>
      <c r="X40" s="669"/>
      <c r="Y40" s="3434"/>
      <c r="Z40" s="670">
        <f t="shared" si="13"/>
        <v>111</v>
      </c>
      <c r="AA40" s="1261">
        <f t="shared" si="3"/>
        <v>1</v>
      </c>
      <c r="AB40" s="1261">
        <f t="shared" si="4"/>
        <v>1</v>
      </c>
      <c r="AC40" s="1261">
        <f t="shared" si="5"/>
        <v>1</v>
      </c>
    </row>
    <row r="41" spans="1:31" ht="15">
      <c r="A41" s="416" t="s">
        <v>1838</v>
      </c>
      <c r="B41" s="1827" t="s">
        <v>1916</v>
      </c>
      <c r="C41" s="601" t="s">
        <v>0</v>
      </c>
      <c r="D41" s="418"/>
      <c r="E41" s="419"/>
      <c r="F41" s="420"/>
      <c r="G41" s="421"/>
      <c r="H41" s="422"/>
      <c r="I41" s="419"/>
      <c r="J41" s="422"/>
      <c r="K41" s="672"/>
      <c r="L41" s="2490"/>
      <c r="M41" s="2483"/>
      <c r="N41" s="2483"/>
      <c r="O41" s="2483"/>
      <c r="P41" s="3422" t="str">
        <f>A41</f>
        <v>成交单价</v>
      </c>
      <c r="Q41" s="3422"/>
      <c r="R41" s="3423">
        <f>E41</f>
        <v>0</v>
      </c>
      <c r="S41" s="3423"/>
      <c r="T41" s="3423">
        <f>G41</f>
        <v>0</v>
      </c>
      <c r="U41" s="3423"/>
      <c r="V41" s="3423">
        <f>I41</f>
        <v>0</v>
      </c>
      <c r="W41" s="3423"/>
      <c r="X41" s="385"/>
      <c r="Y41" s="671"/>
      <c r="Z41" s="385"/>
      <c r="AA41" s="385"/>
      <c r="AB41" s="385"/>
      <c r="AC41" s="385"/>
    </row>
    <row r="42" spans="1:31" ht="15.75" thickBot="1">
      <c r="A42" s="423" t="s">
        <v>1787</v>
      </c>
      <c r="B42" s="602"/>
      <c r="C42" s="426" t="e">
        <f>R43</f>
        <v>#DIV/0!</v>
      </c>
      <c r="D42" s="2138" t="s">
        <v>2131</v>
      </c>
      <c r="E42" s="426" t="e">
        <f>R42</f>
        <v>#DIV/0!</v>
      </c>
      <c r="F42" s="2139"/>
      <c r="G42" s="425" t="e">
        <f>T42</f>
        <v>#DIV/0!</v>
      </c>
      <c r="H42" s="2139"/>
      <c r="I42" s="426" t="e">
        <f>V42</f>
        <v>#DIV/0!</v>
      </c>
      <c r="J42" s="2139"/>
      <c r="K42" s="2141">
        <f>F42+H42+J42</f>
        <v>0</v>
      </c>
      <c r="L42" s="2490"/>
      <c r="M42" s="2483"/>
      <c r="N42" s="2483"/>
      <c r="O42" s="2483"/>
      <c r="P42" s="3422" t="str">
        <f>A42</f>
        <v>比较价值（元/平方米）</v>
      </c>
      <c r="Q42" s="3422"/>
      <c r="R42" s="3539" t="e">
        <f>ROUND(PRODUCT(R41,AA7:AA40),0)</f>
        <v>#DIV/0!</v>
      </c>
      <c r="S42" s="3539"/>
      <c r="T42" s="3539" t="e">
        <f>ROUND(PRODUCT(T41,AB7:AB40),0)</f>
        <v>#DIV/0!</v>
      </c>
      <c r="U42" s="3539"/>
      <c r="V42" s="3539" t="e">
        <f>ROUND(PRODUCT(V41,AC7:AC40),0)</f>
        <v>#DIV/0!</v>
      </c>
      <c r="W42" s="3539"/>
      <c r="X42" s="385"/>
      <c r="Y42" s="385"/>
      <c r="Z42" s="385"/>
      <c r="AA42" s="385"/>
      <c r="AB42" s="385"/>
      <c r="AC42" s="385"/>
    </row>
    <row r="43" spans="1:31" ht="15.75" thickBot="1">
      <c r="A43" s="427" t="s">
        <v>1788</v>
      </c>
      <c r="B43" s="428"/>
      <c r="C43" s="429" t="e">
        <f>R43</f>
        <v>#DIV/0!</v>
      </c>
      <c r="D43" s="429"/>
      <c r="E43" s="429"/>
      <c r="F43" s="429"/>
      <c r="G43" s="429"/>
      <c r="H43" s="429"/>
      <c r="I43" s="429"/>
      <c r="J43" s="429"/>
      <c r="K43" s="673"/>
      <c r="L43" s="2490"/>
      <c r="M43" s="2483"/>
      <c r="N43" s="2483"/>
      <c r="O43" s="2483"/>
      <c r="P43" s="3424" t="str">
        <f>A43</f>
        <v>估价对象XX用房的比较价值（楼面单价，元/平方米）</v>
      </c>
      <c r="Q43" s="3425"/>
      <c r="R43" s="3540" t="e">
        <f>ROUND(IF(D42="简单平均",AVERAGE(R42:W42),R42*F42+T42*H42+V42*J42),0)</f>
        <v>#DIV/0!</v>
      </c>
      <c r="S43" s="3540"/>
      <c r="T43" s="3540"/>
      <c r="U43" s="3540"/>
      <c r="V43" s="3540"/>
      <c r="W43" s="3540"/>
      <c r="X43" s="385"/>
      <c r="Y43" s="385"/>
      <c r="Z43" s="385"/>
      <c r="AA43" s="385"/>
      <c r="AB43" s="385"/>
      <c r="AC43" s="385"/>
    </row>
    <row r="44" spans="1:31">
      <c r="A44" s="2483"/>
      <c r="B44" s="2483"/>
      <c r="C44" s="2483"/>
      <c r="D44" s="2483"/>
      <c r="E44" s="2483"/>
      <c r="F44" s="2483"/>
      <c r="G44" s="2494"/>
      <c r="H44" s="2483"/>
      <c r="I44" s="2483"/>
      <c r="J44" s="2483"/>
      <c r="K44" s="2495"/>
      <c r="L44" s="2491"/>
      <c r="M44" s="2483"/>
      <c r="N44" s="2483"/>
      <c r="O44" s="2483"/>
      <c r="P44" s="2483"/>
      <c r="Q44" s="2483"/>
      <c r="R44" s="2483"/>
      <c r="S44" s="2483"/>
      <c r="T44" s="2483"/>
      <c r="U44" s="2483"/>
      <c r="V44" s="2483"/>
      <c r="W44" s="2483"/>
      <c r="X44" s="2483"/>
      <c r="Y44" s="2483"/>
      <c r="Z44" s="2483"/>
      <c r="AA44" s="2483"/>
      <c r="AB44" s="2483"/>
      <c r="AC44" s="2483"/>
      <c r="AD44" s="2483"/>
      <c r="AE44" s="2483"/>
    </row>
    <row r="45" spans="1:31">
      <c r="A45" s="2483"/>
      <c r="B45" s="2483"/>
      <c r="C45" s="2483"/>
      <c r="D45" s="2483"/>
      <c r="E45" s="2483"/>
      <c r="F45" s="2483"/>
      <c r="G45" s="2483"/>
      <c r="H45" s="2483"/>
      <c r="I45" s="2483"/>
      <c r="J45" s="2483"/>
      <c r="K45" s="2495"/>
      <c r="L45" s="2491"/>
      <c r="M45" s="2483"/>
      <c r="N45" s="2483"/>
      <c r="O45" s="2483"/>
      <c r="P45" s="2483"/>
      <c r="Q45" s="2483"/>
      <c r="R45" s="2483"/>
      <c r="S45" s="2483"/>
      <c r="T45" s="2483"/>
      <c r="U45" s="2483"/>
      <c r="V45" s="2483"/>
      <c r="W45" s="2483"/>
      <c r="X45" s="2483"/>
      <c r="Y45" s="2483"/>
      <c r="Z45" s="2483"/>
      <c r="AA45" s="2483"/>
      <c r="AB45" s="2483"/>
      <c r="AC45" s="2483"/>
      <c r="AD45" s="2483"/>
      <c r="AE45" s="2483"/>
    </row>
    <row r="46" spans="1:31" ht="13.5" customHeight="1">
      <c r="A46" s="2483"/>
      <c r="B46" s="2483"/>
      <c r="C46" s="432" t="s">
        <v>1789</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5"/>
      <c r="L46" s="2491"/>
      <c r="M46" s="2483"/>
      <c r="N46" s="2483"/>
      <c r="O46" s="2483"/>
      <c r="P46" s="2483"/>
      <c r="Q46" s="2483"/>
      <c r="R46" s="2483"/>
      <c r="S46" s="2483"/>
      <c r="T46" s="2483"/>
      <c r="U46" s="2483"/>
      <c r="V46" s="2483"/>
      <c r="W46" s="2483"/>
      <c r="X46" s="2483"/>
      <c r="Y46" s="2483"/>
      <c r="Z46" s="2483"/>
      <c r="AA46" s="2483"/>
      <c r="AB46" s="2483"/>
      <c r="AC46" s="2483"/>
      <c r="AD46" s="2483"/>
      <c r="AE46" s="2483"/>
    </row>
    <row r="47" spans="1:31" ht="13.5" customHeight="1">
      <c r="A47" s="2483"/>
      <c r="B47" s="2483"/>
      <c r="C47" s="432" t="s">
        <v>1790</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5"/>
      <c r="L47" s="2491"/>
      <c r="M47" s="2483"/>
      <c r="N47" s="2483"/>
      <c r="O47" s="2483"/>
      <c r="P47" s="2483"/>
      <c r="Q47" s="2483"/>
      <c r="R47" s="2483"/>
      <c r="S47" s="2483"/>
      <c r="T47" s="2483"/>
      <c r="U47" s="2483"/>
      <c r="V47" s="2483"/>
      <c r="W47" s="2483"/>
      <c r="X47" s="2483"/>
      <c r="Y47" s="2483"/>
      <c r="Z47" s="2483"/>
      <c r="AA47" s="2483"/>
      <c r="AB47" s="2483"/>
      <c r="AC47" s="2483"/>
      <c r="AD47" s="2483"/>
      <c r="AE47" s="2483"/>
    </row>
    <row r="48" spans="1:31" s="437" customFormat="1" ht="13.5" customHeight="1">
      <c r="A48" s="2493"/>
      <c r="B48" s="2493"/>
      <c r="C48" s="432" t="s">
        <v>1791</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8"/>
      <c r="L48" s="2492"/>
      <c r="M48" s="2493"/>
      <c r="N48" s="2493"/>
      <c r="O48" s="2493"/>
      <c r="P48" s="2493"/>
      <c r="Q48" s="2493"/>
      <c r="R48" s="2493"/>
      <c r="S48" s="2493"/>
      <c r="T48" s="2493"/>
      <c r="U48" s="2493"/>
      <c r="V48" s="2493"/>
      <c r="W48" s="2493"/>
      <c r="X48" s="2493"/>
      <c r="Y48" s="2493"/>
      <c r="Z48" s="2493"/>
      <c r="AA48" s="2493"/>
      <c r="AB48" s="2493"/>
      <c r="AC48" s="2493"/>
      <c r="AD48" s="2493"/>
      <c r="AE48" s="2493"/>
    </row>
    <row r="49" spans="1:31" s="437" customFormat="1" ht="15" thickBot="1">
      <c r="A49" s="2493"/>
      <c r="B49" s="2496"/>
      <c r="C49" s="655"/>
      <c r="D49" s="653"/>
      <c r="E49" s="653"/>
      <c r="F49" s="653"/>
      <c r="G49" s="653"/>
      <c r="H49" s="653"/>
      <c r="I49" s="653"/>
      <c r="J49" s="653"/>
      <c r="K49" s="2498"/>
      <c r="L49" s="2492"/>
      <c r="M49" s="2493"/>
      <c r="N49" s="2493"/>
      <c r="O49" s="2493"/>
      <c r="P49" s="2493"/>
      <c r="Q49" s="2493"/>
      <c r="R49" s="2493"/>
      <c r="S49" s="2493"/>
      <c r="T49" s="2493"/>
      <c r="U49" s="2493"/>
      <c r="V49" s="2493"/>
      <c r="W49" s="2493"/>
      <c r="X49" s="2493"/>
      <c r="Y49" s="2493"/>
      <c r="Z49" s="2493"/>
      <c r="AA49" s="2493"/>
      <c r="AB49" s="2493"/>
      <c r="AC49" s="2493"/>
      <c r="AD49" s="2493"/>
      <c r="AE49" s="2493"/>
    </row>
    <row r="50" spans="1:31" ht="27">
      <c r="A50" s="603" t="s">
        <v>1875</v>
      </c>
      <c r="B50" s="604" t="s">
        <v>1876</v>
      </c>
      <c r="C50" s="1828" t="s">
        <v>1877</v>
      </c>
      <c r="D50" s="1829" t="s">
        <v>1878</v>
      </c>
      <c r="E50" s="605" t="s">
        <v>1879</v>
      </c>
      <c r="F50" s="606" t="s">
        <v>1880</v>
      </c>
      <c r="G50" s="3440" t="s">
        <v>1881</v>
      </c>
      <c r="H50" s="3541"/>
      <c r="I50" s="1261" t="s">
        <v>1917</v>
      </c>
      <c r="J50" s="1261">
        <f>项目基本情况!F35</f>
        <v>0</v>
      </c>
      <c r="K50" s="1831" t="s">
        <v>1883</v>
      </c>
      <c r="L50" s="2491"/>
      <c r="M50" s="2483"/>
      <c r="N50" s="2483"/>
      <c r="O50" s="2483"/>
      <c r="P50" s="2483"/>
      <c r="Q50" s="2483"/>
      <c r="R50" s="2483"/>
      <c r="S50" s="2483"/>
      <c r="T50" s="2483"/>
      <c r="U50" s="2483"/>
      <c r="V50" s="2483"/>
      <c r="W50" s="2483"/>
      <c r="X50" s="2483"/>
      <c r="Y50" s="2483"/>
      <c r="Z50" s="2483"/>
      <c r="AA50" s="2483"/>
      <c r="AB50" s="2483"/>
      <c r="AC50" s="2483"/>
      <c r="AD50" s="2483"/>
      <c r="AE50" s="2483"/>
    </row>
    <row r="51" spans="1:31" s="611" customFormat="1">
      <c r="A51" s="607" t="s">
        <v>1884</v>
      </c>
      <c r="B51" s="608" t="e">
        <f>C43</f>
        <v>#DIV/0!</v>
      </c>
      <c r="C51" s="609">
        <v>1</v>
      </c>
      <c r="D51" s="886">
        <v>1</v>
      </c>
      <c r="E51" s="609">
        <f>'数据-汇总表'!E8+'数据-汇总表'!E9</f>
        <v>792.34</v>
      </c>
      <c r="F51" s="610" t="e">
        <f t="shared" ref="F51:F60" si="15">ROUND(B51*E51/10000,0)</f>
        <v>#DIV/0!</v>
      </c>
      <c r="G51" s="3436"/>
      <c r="H51" s="3422"/>
      <c r="I51" s="723">
        <v>1</v>
      </c>
      <c r="J51" s="723">
        <v>1</v>
      </c>
      <c r="K51" s="2493"/>
      <c r="L51" s="2542"/>
      <c r="M51" s="2542"/>
      <c r="N51" s="2542"/>
      <c r="O51" s="2542"/>
      <c r="P51" s="2542"/>
      <c r="Q51" s="2542"/>
      <c r="R51" s="2542"/>
      <c r="S51" s="2542"/>
      <c r="T51" s="2542"/>
      <c r="U51" s="2542"/>
      <c r="V51" s="2542"/>
      <c r="W51" s="2542"/>
      <c r="X51" s="2542"/>
      <c r="Y51" s="2542"/>
      <c r="Z51" s="2542"/>
      <c r="AA51" s="2542"/>
      <c r="AB51" s="2542"/>
      <c r="AC51" s="2542"/>
      <c r="AD51" s="2542"/>
      <c r="AE51" s="2542"/>
    </row>
    <row r="52" spans="1:31" s="611" customFormat="1">
      <c r="A52" s="612" t="s">
        <v>1885</v>
      </c>
      <c r="B52" s="210" t="e">
        <f>ROUND($C$43*C52*D52,0)</f>
        <v>#DIV/0!</v>
      </c>
      <c r="C52" s="163">
        <f t="shared" ref="C52:C60" si="16">IF($C$50="北京市系数",I52,J52)</f>
        <v>0.6</v>
      </c>
      <c r="D52" s="887">
        <v>0.25</v>
      </c>
      <c r="E52" s="613"/>
      <c r="F52" s="610" t="e">
        <f t="shared" si="15"/>
        <v>#DIV/0!</v>
      </c>
      <c r="G52" s="2746" t="s">
        <v>1886</v>
      </c>
      <c r="H52" s="830" t="str">
        <f>项目基本情况!B37</f>
        <v>六级</v>
      </c>
      <c r="I52" s="723">
        <f>SUMIF(修正!A57:A68,H52,修正!B57:B68)</f>
        <v>0.6</v>
      </c>
      <c r="J52" s="724"/>
      <c r="K52" s="2483"/>
      <c r="L52" s="2542"/>
      <c r="M52" s="2542"/>
      <c r="N52" s="2542"/>
      <c r="O52" s="2542"/>
      <c r="P52" s="2542"/>
      <c r="Q52" s="2542"/>
      <c r="R52" s="2542"/>
      <c r="S52" s="2542"/>
      <c r="T52" s="2542"/>
      <c r="U52" s="2542"/>
      <c r="V52" s="2542"/>
      <c r="W52" s="2542"/>
      <c r="X52" s="2542"/>
      <c r="Y52" s="2542"/>
      <c r="Z52" s="2542"/>
      <c r="AA52" s="2542"/>
      <c r="AB52" s="2542"/>
      <c r="AC52" s="2542"/>
      <c r="AD52" s="2542"/>
      <c r="AE52" s="2542"/>
    </row>
    <row r="53" spans="1:31" s="611" customFormat="1">
      <c r="A53" s="612" t="s">
        <v>1887</v>
      </c>
      <c r="B53" s="210" t="e">
        <f t="shared" ref="B53:B60" si="17">ROUND($C$43*C53*D53,0)</f>
        <v>#DIV/0!</v>
      </c>
      <c r="C53" s="163">
        <f t="shared" si="16"/>
        <v>0.3</v>
      </c>
      <c r="D53" s="887">
        <v>0.25</v>
      </c>
      <c r="E53" s="613"/>
      <c r="F53" s="610" t="e">
        <f t="shared" si="15"/>
        <v>#DIV/0!</v>
      </c>
      <c r="G53" s="2747"/>
      <c r="H53" s="830" t="str">
        <f>项目基本情况!B37</f>
        <v>六级</v>
      </c>
      <c r="I53" s="723">
        <f>SUMIF(修正!A57:A68,H53,修正!C57:C68)</f>
        <v>0.3</v>
      </c>
      <c r="J53" s="724"/>
      <c r="K53" s="2493"/>
      <c r="L53" s="2542"/>
      <c r="M53" s="2542"/>
      <c r="N53" s="2542"/>
      <c r="O53" s="2542"/>
      <c r="P53" s="2542"/>
      <c r="Q53" s="2542"/>
      <c r="R53" s="2542"/>
      <c r="S53" s="2542"/>
      <c r="T53" s="2542"/>
      <c r="U53" s="2542"/>
      <c r="V53" s="2542"/>
      <c r="W53" s="2542"/>
      <c r="X53" s="2542"/>
      <c r="Y53" s="2542"/>
      <c r="Z53" s="2542"/>
      <c r="AA53" s="2542"/>
      <c r="AB53" s="2542"/>
      <c r="AC53" s="2542"/>
      <c r="AD53" s="2542"/>
      <c r="AE53" s="2542"/>
    </row>
    <row r="54" spans="1:31" s="611" customFormat="1">
      <c r="A54" s="612" t="s">
        <v>1888</v>
      </c>
      <c r="B54" s="210" t="e">
        <f t="shared" si="17"/>
        <v>#DIV/0!</v>
      </c>
      <c r="C54" s="163">
        <f t="shared" si="16"/>
        <v>0.25</v>
      </c>
      <c r="D54" s="887">
        <v>0.25</v>
      </c>
      <c r="E54" s="613"/>
      <c r="F54" s="610" t="e">
        <f t="shared" si="15"/>
        <v>#DIV/0!</v>
      </c>
      <c r="G54" s="2747"/>
      <c r="H54" s="830" t="str">
        <f>项目基本情况!B37</f>
        <v>六级</v>
      </c>
      <c r="I54" s="723">
        <f>SUMIF(修正!A57:A68,H54,修正!D57:D68)</f>
        <v>0.25</v>
      </c>
      <c r="J54" s="724"/>
      <c r="K54" s="2483"/>
      <c r="L54" s="2542"/>
      <c r="M54" s="2542"/>
      <c r="N54" s="2542"/>
      <c r="O54" s="2542"/>
      <c r="P54" s="2542"/>
      <c r="Q54" s="2542"/>
      <c r="R54" s="2542"/>
      <c r="S54" s="2542"/>
      <c r="T54" s="2542"/>
      <c r="U54" s="2542"/>
      <c r="V54" s="2542"/>
      <c r="W54" s="2542"/>
      <c r="X54" s="2542"/>
      <c r="Y54" s="2542"/>
      <c r="Z54" s="2542"/>
      <c r="AA54" s="2542"/>
      <c r="AB54" s="2542"/>
      <c r="AC54" s="2542"/>
      <c r="AD54" s="2542"/>
      <c r="AE54" s="2542"/>
    </row>
    <row r="55" spans="1:31" s="611" customFormat="1" hidden="1">
      <c r="A55" s="612"/>
      <c r="B55" s="210"/>
      <c r="C55" s="163"/>
      <c r="D55" s="887"/>
      <c r="E55" s="613"/>
      <c r="F55" s="610"/>
      <c r="G55" s="2748"/>
      <c r="H55" s="830"/>
      <c r="I55" s="723"/>
      <c r="J55" s="724"/>
      <c r="K55" s="2493"/>
      <c r="L55" s="2542"/>
      <c r="M55" s="2542"/>
      <c r="N55" s="2542"/>
      <c r="O55" s="2542"/>
      <c r="P55" s="2542"/>
      <c r="Q55" s="2542"/>
      <c r="R55" s="2542"/>
      <c r="S55" s="2542"/>
      <c r="T55" s="2542"/>
      <c r="U55" s="2542"/>
      <c r="V55" s="2542"/>
      <c r="W55" s="2542"/>
      <c r="X55" s="2542"/>
      <c r="Y55" s="2542"/>
      <c r="Z55" s="2542"/>
      <c r="AA55" s="2542"/>
      <c r="AB55" s="2542"/>
      <c r="AC55" s="2542"/>
      <c r="AD55" s="2542"/>
      <c r="AE55" s="2542"/>
    </row>
    <row r="56" spans="1:31" s="611" customFormat="1">
      <c r="A56" s="612" t="s">
        <v>1889</v>
      </c>
      <c r="B56" s="210" t="e">
        <f t="shared" si="17"/>
        <v>#DIV/0!</v>
      </c>
      <c r="C56" s="163">
        <f t="shared" si="16"/>
        <v>0.25</v>
      </c>
      <c r="D56" s="887">
        <v>0.25</v>
      </c>
      <c r="E56" s="209">
        <f>'数据-汇总表'!E11</f>
        <v>0</v>
      </c>
      <c r="F56" s="610" t="e">
        <f t="shared" si="15"/>
        <v>#DIV/0!</v>
      </c>
      <c r="G56" s="1832" t="s">
        <v>1890</v>
      </c>
      <c r="H56" s="830" t="str">
        <f>项目基本情况!C37</f>
        <v>六级</v>
      </c>
      <c r="I56" s="723">
        <f>SUMIF(修正!A57:A68,H56,修正!E57:E68)</f>
        <v>0.25</v>
      </c>
      <c r="J56" s="724"/>
      <c r="K56" s="2483"/>
      <c r="L56" s="2542"/>
      <c r="M56" s="2542"/>
      <c r="N56" s="2542"/>
      <c r="O56" s="2542"/>
      <c r="P56" s="2542"/>
      <c r="Q56" s="2542"/>
      <c r="R56" s="2542"/>
      <c r="S56" s="2542"/>
      <c r="T56" s="2542"/>
      <c r="U56" s="2542"/>
      <c r="V56" s="2542"/>
      <c r="W56" s="2542"/>
      <c r="X56" s="2542"/>
      <c r="Y56" s="2542"/>
      <c r="Z56" s="2542"/>
      <c r="AA56" s="2542"/>
      <c r="AB56" s="2542"/>
      <c r="AC56" s="2542"/>
      <c r="AD56" s="2542"/>
      <c r="AE56" s="2542"/>
    </row>
    <row r="57" spans="1:31" s="611" customFormat="1">
      <c r="A57" s="612" t="s">
        <v>1891</v>
      </c>
      <c r="B57" s="210" t="e">
        <f t="shared" si="17"/>
        <v>#DIV/0!</v>
      </c>
      <c r="C57" s="163">
        <f t="shared" si="16"/>
        <v>0.25</v>
      </c>
      <c r="D57" s="887">
        <v>0.25</v>
      </c>
      <c r="E57" s="209">
        <f>'数据-汇总表'!E12</f>
        <v>0</v>
      </c>
      <c r="F57" s="610" t="e">
        <f t="shared" si="15"/>
        <v>#DIV/0!</v>
      </c>
      <c r="G57" s="835" t="s">
        <v>1892</v>
      </c>
      <c r="H57" s="830" t="str">
        <f>IF(G57="商业",项目基本情况!B37,IF(G57="办公",项目基本情况!C37,IF(G57="住宅",项目基本情况!D37,项目基本情况!E37)))</f>
        <v>六级</v>
      </c>
      <c r="I57" s="723">
        <f>SUMIF(修正!A57:A68,H57,修正!F57:F68)</f>
        <v>0.25</v>
      </c>
      <c r="J57" s="724"/>
      <c r="K57" s="2493"/>
      <c r="L57" s="2542"/>
      <c r="M57" s="2542"/>
      <c r="N57" s="2542"/>
      <c r="O57" s="2542"/>
      <c r="P57" s="2542"/>
      <c r="Q57" s="2542"/>
      <c r="R57" s="2542"/>
      <c r="S57" s="2542"/>
      <c r="T57" s="2542"/>
      <c r="U57" s="2542"/>
      <c r="V57" s="2542"/>
      <c r="W57" s="2542"/>
      <c r="X57" s="2542"/>
      <c r="Y57" s="2542"/>
      <c r="Z57" s="2542"/>
      <c r="AA57" s="2542"/>
      <c r="AB57" s="2542"/>
      <c r="AC57" s="2542"/>
      <c r="AD57" s="2542"/>
      <c r="AE57" s="2542"/>
    </row>
    <row r="58" spans="1:31" s="611" customFormat="1">
      <c r="A58" s="612" t="s">
        <v>1893</v>
      </c>
      <c r="B58" s="210" t="e">
        <f t="shared" si="17"/>
        <v>#DIV/0!</v>
      </c>
      <c r="C58" s="163">
        <f t="shared" si="16"/>
        <v>0</v>
      </c>
      <c r="D58" s="887">
        <v>0.25</v>
      </c>
      <c r="E58" s="209">
        <f>'数据-汇总表'!E13</f>
        <v>0</v>
      </c>
      <c r="F58" s="610" t="e">
        <f t="shared" si="15"/>
        <v>#DIV/0!</v>
      </c>
      <c r="G58" s="835" t="s">
        <v>1894</v>
      </c>
      <c r="H58" s="830">
        <f>IF(G58="商业",项目基本情况!B37,IF(G58="办公",项目基本情况!C37,IF(G58="住宅",项目基本情况!D37,项目基本情况!E37)))</f>
        <v>0</v>
      </c>
      <c r="I58" s="723">
        <f>SUMIF(修正!A57:A68,H58,修正!G57:G68)</f>
        <v>0</v>
      </c>
      <c r="J58" s="724"/>
      <c r="K58" s="2483"/>
      <c r="L58" s="2542"/>
      <c r="M58" s="2542"/>
      <c r="N58" s="2542"/>
      <c r="O58" s="2542"/>
      <c r="P58" s="2542"/>
      <c r="Q58" s="2542"/>
      <c r="R58" s="2542"/>
      <c r="S58" s="2542"/>
      <c r="T58" s="2542"/>
      <c r="U58" s="2542"/>
      <c r="V58" s="2542"/>
      <c r="W58" s="2542"/>
      <c r="X58" s="2542"/>
      <c r="Y58" s="2542"/>
      <c r="Z58" s="2542"/>
      <c r="AA58" s="2542"/>
      <c r="AB58" s="2542"/>
      <c r="AC58" s="2542"/>
      <c r="AD58" s="2542"/>
      <c r="AE58" s="2542"/>
    </row>
    <row r="59" spans="1:31" s="611" customFormat="1">
      <c r="A59" s="612" t="s">
        <v>1895</v>
      </c>
      <c r="B59" s="210" t="e">
        <f t="shared" si="17"/>
        <v>#DIV/0!</v>
      </c>
      <c r="C59" s="163">
        <f t="shared" si="16"/>
        <v>0.15</v>
      </c>
      <c r="D59" s="887">
        <v>0.25</v>
      </c>
      <c r="E59" s="209">
        <f>'数据-汇总表'!E14</f>
        <v>0</v>
      </c>
      <c r="F59" s="610" t="e">
        <f t="shared" si="15"/>
        <v>#DIV/0!</v>
      </c>
      <c r="G59" s="1832" t="s">
        <v>1886</v>
      </c>
      <c r="H59" s="830" t="str">
        <f>项目基本情况!B37</f>
        <v>六级</v>
      </c>
      <c r="I59" s="723">
        <f>SUMIF(修正!A57:A68,H59,修正!G57:G68)</f>
        <v>0.15</v>
      </c>
      <c r="J59" s="724"/>
      <c r="K59" s="2493"/>
      <c r="L59" s="2542"/>
      <c r="M59" s="2542"/>
      <c r="N59" s="2542"/>
      <c r="O59" s="2542"/>
      <c r="P59" s="2542"/>
      <c r="Q59" s="2542"/>
      <c r="R59" s="2542"/>
      <c r="S59" s="2542"/>
      <c r="T59" s="2542"/>
      <c r="U59" s="2542"/>
      <c r="V59" s="2542"/>
      <c r="W59" s="2542"/>
      <c r="X59" s="2542"/>
      <c r="Y59" s="2542"/>
      <c r="Z59" s="2542"/>
      <c r="AA59" s="2542"/>
      <c r="AB59" s="2542"/>
      <c r="AC59" s="2542"/>
      <c r="AD59" s="2542"/>
      <c r="AE59" s="2542"/>
    </row>
    <row r="60" spans="1:31" s="611" customFormat="1" ht="15" thickBot="1">
      <c r="A60" s="612" t="s">
        <v>1896</v>
      </c>
      <c r="B60" s="210" t="e">
        <f t="shared" si="17"/>
        <v>#DIV/0!</v>
      </c>
      <c r="C60" s="163">
        <f t="shared" si="16"/>
        <v>0.15</v>
      </c>
      <c r="D60" s="887">
        <v>0.25</v>
      </c>
      <c r="E60" s="209">
        <f>'数据-汇总表'!E15</f>
        <v>0</v>
      </c>
      <c r="F60" s="610" t="e">
        <f t="shared" si="15"/>
        <v>#DIV/0!</v>
      </c>
      <c r="G60" s="1833" t="s">
        <v>1890</v>
      </c>
      <c r="H60" s="840" t="str">
        <f>项目基本情况!C37</f>
        <v>六级</v>
      </c>
      <c r="I60" s="723">
        <f>SUMIF(修正!A57:A68,H60,修正!G57:G68)</f>
        <v>0.15</v>
      </c>
      <c r="J60" s="724"/>
      <c r="K60" s="2483"/>
      <c r="L60" s="2542"/>
      <c r="M60" s="2542"/>
      <c r="N60" s="2542"/>
      <c r="O60" s="2542"/>
      <c r="P60" s="2542"/>
      <c r="Q60" s="2542"/>
      <c r="R60" s="2542"/>
      <c r="S60" s="2542"/>
      <c r="T60" s="2542"/>
      <c r="U60" s="2542"/>
      <c r="V60" s="2542"/>
      <c r="W60" s="2542"/>
      <c r="X60" s="2542"/>
      <c r="Y60" s="2542"/>
      <c r="Z60" s="2542"/>
      <c r="AA60" s="2542"/>
      <c r="AB60" s="2542"/>
      <c r="AC60" s="2542"/>
      <c r="AD60" s="2542"/>
      <c r="AE60" s="2542"/>
    </row>
    <row r="61" spans="1:31" s="611" customFormat="1" ht="15" thickBot="1">
      <c r="A61" s="614" t="s">
        <v>1897</v>
      </c>
      <c r="B61" s="615" t="s">
        <v>22</v>
      </c>
      <c r="C61" s="615" t="s">
        <v>23</v>
      </c>
      <c r="D61" s="615" t="s">
        <v>392</v>
      </c>
      <c r="E61" s="615">
        <f>IF(B41="楼面地价",SUM(E51:E60),'数据-汇总表'!D3)</f>
        <v>0</v>
      </c>
      <c r="F61" s="616" t="e">
        <f>IF(B41="楼面地价",SUM(F51:F60),ROUND(C43*E61/10000,0))</f>
        <v>#DIV/0!</v>
      </c>
      <c r="G61" s="881"/>
      <c r="H61" s="881"/>
      <c r="I61" s="881"/>
      <c r="J61" s="881"/>
      <c r="K61" s="2495"/>
      <c r="L61" s="2542"/>
      <c r="M61" s="2542"/>
      <c r="N61" s="2542"/>
      <c r="O61" s="2542"/>
      <c r="P61" s="2542"/>
      <c r="Q61" s="2542"/>
      <c r="R61" s="2542"/>
      <c r="S61" s="2542"/>
      <c r="T61" s="2542"/>
      <c r="U61" s="2542"/>
      <c r="V61" s="2542"/>
      <c r="W61" s="2542"/>
      <c r="X61" s="2542"/>
      <c r="Y61" s="2542"/>
      <c r="Z61" s="2542"/>
      <c r="AA61" s="2542"/>
      <c r="AB61" s="2542"/>
      <c r="AC61" s="2542"/>
      <c r="AD61" s="2542"/>
      <c r="AE61" s="2542"/>
    </row>
    <row r="62" spans="1:31">
      <c r="A62" s="857"/>
      <c r="B62" s="871"/>
      <c r="C62" s="873"/>
      <c r="D62" s="857"/>
      <c r="E62" s="857"/>
      <c r="F62" s="857"/>
      <c r="G62" s="857"/>
      <c r="H62" s="857"/>
      <c r="I62" s="857"/>
      <c r="J62" s="857"/>
      <c r="K62" s="831"/>
      <c r="L62" s="832"/>
      <c r="M62" s="857"/>
      <c r="N62" s="857"/>
      <c r="O62" s="857"/>
      <c r="P62" s="2483"/>
      <c r="Q62" s="2483"/>
      <c r="R62" s="2483"/>
      <c r="S62" s="2483"/>
      <c r="T62" s="2483"/>
      <c r="U62" s="2483"/>
      <c r="V62" s="2483"/>
      <c r="W62" s="2483"/>
      <c r="X62" s="2483"/>
      <c r="Y62" s="2483"/>
      <c r="Z62" s="2483"/>
      <c r="AA62" s="2483"/>
      <c r="AB62" s="2483"/>
      <c r="AC62" s="2483"/>
      <c r="AD62" s="2483"/>
      <c r="AE62" s="2483"/>
    </row>
    <row r="63" spans="1:31">
      <c r="A63" s="857"/>
      <c r="B63" s="871"/>
      <c r="C63" s="654" t="str">
        <f>YEAR(C7)&amp;"-"&amp;MONTH(C7)&amp;"-1"</f>
        <v>2024-8-1</v>
      </c>
      <c r="D63" s="654">
        <f>EDATE(C63,-3)</f>
        <v>45413</v>
      </c>
      <c r="E63" s="654">
        <f>EDATE(D63,-3)</f>
        <v>45323</v>
      </c>
      <c r="F63" s="654">
        <f t="shared" ref="F63:O63" si="18">EDATE(E63,-3)</f>
        <v>45231</v>
      </c>
      <c r="G63" s="654">
        <f t="shared" si="18"/>
        <v>45139</v>
      </c>
      <c r="H63" s="654">
        <f t="shared" si="18"/>
        <v>45047</v>
      </c>
      <c r="I63" s="654">
        <f t="shared" si="18"/>
        <v>44958</v>
      </c>
      <c r="J63" s="654">
        <f t="shared" si="18"/>
        <v>44866</v>
      </c>
      <c r="K63" s="654">
        <f t="shared" si="18"/>
        <v>44774</v>
      </c>
      <c r="L63" s="654">
        <f t="shared" si="18"/>
        <v>44682</v>
      </c>
      <c r="M63" s="654">
        <f t="shared" si="18"/>
        <v>44593</v>
      </c>
      <c r="N63" s="654">
        <f t="shared" si="18"/>
        <v>44501</v>
      </c>
      <c r="O63" s="654">
        <f t="shared" si="18"/>
        <v>44409</v>
      </c>
      <c r="P63" s="2483"/>
      <c r="Q63" s="2483"/>
      <c r="R63" s="2483"/>
      <c r="S63" s="2483"/>
      <c r="T63" s="2483"/>
      <c r="U63" s="2483"/>
      <c r="V63" s="2483"/>
      <c r="W63" s="2483"/>
      <c r="X63" s="2483"/>
      <c r="Y63" s="2483"/>
      <c r="Z63" s="2483"/>
      <c r="AA63" s="2483"/>
      <c r="AB63" s="2483"/>
      <c r="AC63" s="2483"/>
      <c r="AD63" s="2483"/>
      <c r="AE63" s="2483"/>
    </row>
    <row r="64" spans="1:31" ht="21.75" thickBot="1">
      <c r="A64" s="656" t="s">
        <v>1792</v>
      </c>
      <c r="B64" s="385"/>
      <c r="C64" s="657"/>
      <c r="D64" s="657"/>
      <c r="E64" s="657"/>
      <c r="F64" s="658"/>
      <c r="G64" s="658"/>
      <c r="H64" s="657"/>
      <c r="I64" s="657"/>
      <c r="J64" s="657"/>
      <c r="K64" s="659"/>
      <c r="L64" s="660"/>
      <c r="M64" s="657"/>
      <c r="N64" s="657"/>
      <c r="O64" s="882"/>
      <c r="P64" s="2533"/>
      <c r="Q64" s="2504"/>
      <c r="R64" s="2483"/>
      <c r="S64" s="2483"/>
      <c r="T64" s="2483"/>
      <c r="U64" s="2483"/>
      <c r="V64" s="2483"/>
      <c r="W64" s="2483"/>
      <c r="X64" s="2483"/>
      <c r="Y64" s="2483"/>
      <c r="Z64" s="2483"/>
      <c r="AA64" s="2483"/>
      <c r="AB64" s="2483"/>
      <c r="AC64" s="2483"/>
      <c r="AD64" s="2483"/>
      <c r="AE64" s="2483"/>
    </row>
    <row r="65" spans="1:31" s="442" customFormat="1" ht="15">
      <c r="A65" s="1627" t="s">
        <v>1898</v>
      </c>
      <c r="B65" s="1043"/>
      <c r="C65" s="1098" t="str">
        <f>YEAR(C63)&amp;"-"&amp;ROUNDUP(MONTH(C63)/3,0)</f>
        <v>2024-3</v>
      </c>
      <c r="D65" s="1098" t="str">
        <f t="shared" ref="D65:O65" si="19">YEAR(D63)&amp;"-"&amp;ROUNDUP(MONTH(D63)/3,0)</f>
        <v>2024-2</v>
      </c>
      <c r="E65" s="1098" t="str">
        <f t="shared" si="19"/>
        <v>2024-1</v>
      </c>
      <c r="F65" s="1098" t="str">
        <f t="shared" si="19"/>
        <v>2023-4</v>
      </c>
      <c r="G65" s="1098" t="str">
        <f t="shared" si="19"/>
        <v>2023-3</v>
      </c>
      <c r="H65" s="1098" t="str">
        <f t="shared" si="19"/>
        <v>2023-2</v>
      </c>
      <c r="I65" s="1098" t="str">
        <f t="shared" si="19"/>
        <v>2023-1</v>
      </c>
      <c r="J65" s="1098" t="str">
        <f t="shared" si="19"/>
        <v>2022-4</v>
      </c>
      <c r="K65" s="1098" t="str">
        <f t="shared" si="19"/>
        <v>2022-3</v>
      </c>
      <c r="L65" s="1098" t="str">
        <f t="shared" si="19"/>
        <v>2022-2</v>
      </c>
      <c r="M65" s="1098" t="str">
        <f t="shared" si="19"/>
        <v>2022-1</v>
      </c>
      <c r="N65" s="1098" t="str">
        <f t="shared" si="19"/>
        <v>2021-4</v>
      </c>
      <c r="O65" s="1098" t="str">
        <f t="shared" si="19"/>
        <v>2021-3</v>
      </c>
      <c r="P65" s="2506"/>
      <c r="Q65" s="2506"/>
      <c r="R65" s="2506"/>
      <c r="S65" s="2506"/>
      <c r="T65" s="2506"/>
      <c r="U65" s="2506"/>
      <c r="V65" s="2506"/>
      <c r="W65" s="2506"/>
      <c r="X65" s="2506"/>
      <c r="Y65" s="2506"/>
      <c r="Z65" s="2506"/>
      <c r="AA65" s="2506"/>
      <c r="AB65" s="2506"/>
      <c r="AC65" s="2506"/>
      <c r="AD65" s="2506"/>
      <c r="AE65" s="2506"/>
    </row>
    <row r="66" spans="1:31" s="102" customFormat="1" ht="30.75" customHeight="1">
      <c r="A66" s="1838" t="s">
        <v>1918</v>
      </c>
      <c r="B66" s="280" t="str">
        <f>"北京市平均增长率"&amp;TEXT(基准地价修正!P28,"0.00%")</f>
        <v>北京市平均增长率0.00%</v>
      </c>
      <c r="C66" s="530">
        <v>100</v>
      </c>
      <c r="D66" s="6"/>
      <c r="E66" s="6"/>
      <c r="F66" s="6"/>
      <c r="G66" s="6"/>
      <c r="H66" s="6"/>
      <c r="I66" s="6"/>
      <c r="J66" s="6"/>
      <c r="K66" s="6"/>
      <c r="L66" s="6"/>
      <c r="M66" s="1063"/>
      <c r="N66" s="1063"/>
      <c r="O66" s="1096"/>
      <c r="P66" s="2504"/>
      <c r="Q66" s="2435"/>
      <c r="R66" s="2435"/>
      <c r="S66" s="2435"/>
      <c r="T66" s="2435"/>
      <c r="U66" s="2435"/>
      <c r="V66" s="2435"/>
      <c r="W66" s="2435"/>
      <c r="X66" s="2435"/>
      <c r="Y66" s="2435"/>
      <c r="Z66" s="2435"/>
      <c r="AA66" s="2435"/>
      <c r="AB66" s="2435"/>
      <c r="AC66" s="2435"/>
      <c r="AD66" s="2435"/>
      <c r="AE66" s="2435"/>
    </row>
    <row r="67" spans="1:31" s="102" customFormat="1" ht="15.75" thickBot="1">
      <c r="A67" s="449" t="s">
        <v>1710</v>
      </c>
      <c r="B67" s="450"/>
      <c r="C67" s="451"/>
      <c r="D67" s="452"/>
      <c r="E67" s="452"/>
      <c r="F67" s="452"/>
      <c r="G67" s="452"/>
      <c r="H67" s="452"/>
      <c r="I67" s="452"/>
      <c r="J67" s="452"/>
      <c r="K67" s="452"/>
      <c r="L67" s="452"/>
      <c r="M67" s="453"/>
      <c r="N67" s="453"/>
      <c r="O67" s="454"/>
      <c r="P67" s="2504"/>
      <c r="Q67" s="2504"/>
      <c r="R67" s="2435"/>
      <c r="S67" s="2435"/>
      <c r="T67" s="2435"/>
      <c r="U67" s="2435"/>
      <c r="V67" s="2435"/>
      <c r="W67" s="2435"/>
      <c r="X67" s="2435"/>
      <c r="Y67" s="2435"/>
      <c r="Z67" s="2435"/>
      <c r="AA67" s="2435"/>
      <c r="AB67" s="2435"/>
      <c r="AC67" s="2435"/>
      <c r="AD67" s="2435"/>
      <c r="AE67" s="2435"/>
    </row>
    <row r="68" spans="1:31" s="102" customFormat="1" ht="15">
      <c r="A68" s="455" t="s">
        <v>1675</v>
      </c>
      <c r="B68" s="444"/>
      <c r="C68" s="456" t="s">
        <v>1770</v>
      </c>
      <c r="D68" s="31"/>
      <c r="E68" s="31"/>
      <c r="F68" s="31"/>
      <c r="G68" s="31"/>
      <c r="H68" s="31"/>
      <c r="I68" s="31"/>
      <c r="J68" s="31"/>
      <c r="K68" s="31"/>
      <c r="L68" s="457"/>
      <c r="M68" s="458"/>
      <c r="N68" s="2516"/>
      <c r="O68" s="2516"/>
      <c r="P68" s="2540"/>
      <c r="Q68" s="2504"/>
      <c r="R68" s="2435"/>
      <c r="S68" s="2435"/>
      <c r="T68" s="2435"/>
      <c r="U68" s="2435"/>
      <c r="V68" s="2435"/>
      <c r="W68" s="2435"/>
      <c r="X68" s="2435"/>
      <c r="Y68" s="2435"/>
      <c r="Z68" s="2435"/>
      <c r="AA68" s="2435"/>
      <c r="AB68" s="2435"/>
      <c r="AC68" s="2435"/>
      <c r="AD68" s="2435"/>
      <c r="AE68" s="2435"/>
    </row>
    <row r="69" spans="1:31" s="102" customFormat="1" ht="15.75" thickBot="1">
      <c r="A69" s="455"/>
      <c r="B69" s="444"/>
      <c r="C69" s="562">
        <v>100</v>
      </c>
      <c r="D69" s="446"/>
      <c r="E69" s="446"/>
      <c r="F69" s="446"/>
      <c r="G69" s="446"/>
      <c r="H69" s="446"/>
      <c r="I69" s="446"/>
      <c r="J69" s="446"/>
      <c r="K69" s="446"/>
      <c r="L69" s="446"/>
      <c r="M69" s="448"/>
      <c r="N69" s="2516"/>
      <c r="O69" s="2516"/>
      <c r="P69" s="2504"/>
      <c r="Q69" s="2504"/>
      <c r="R69" s="2435"/>
      <c r="S69" s="2435"/>
      <c r="T69" s="2435"/>
      <c r="U69" s="2435"/>
      <c r="V69" s="2435"/>
      <c r="W69" s="2435"/>
      <c r="X69" s="2435"/>
      <c r="Y69" s="2435"/>
      <c r="Z69" s="2435"/>
      <c r="AA69" s="2435"/>
      <c r="AB69" s="2435"/>
      <c r="AC69" s="2435"/>
      <c r="AD69" s="2435"/>
      <c r="AE69" s="2435"/>
    </row>
    <row r="70" spans="1:31">
      <c r="A70" s="379" t="s">
        <v>1713</v>
      </c>
      <c r="B70" s="460" t="s">
        <v>1679</v>
      </c>
      <c r="C70" s="462"/>
      <c r="D70" s="462"/>
      <c r="E70" s="462"/>
      <c r="F70" s="462"/>
      <c r="G70" s="462"/>
      <c r="H70" s="462"/>
      <c r="I70" s="462"/>
      <c r="J70" s="462"/>
      <c r="K70" s="463"/>
      <c r="L70" s="464"/>
      <c r="M70" s="465"/>
      <c r="N70" s="2517"/>
      <c r="O70" s="2517"/>
      <c r="P70" s="2516"/>
      <c r="Q70" s="2504"/>
      <c r="R70" s="2483"/>
      <c r="S70" s="2483"/>
      <c r="T70" s="2483"/>
      <c r="U70" s="2483"/>
      <c r="V70" s="2483"/>
      <c r="W70" s="2483"/>
      <c r="X70" s="2483"/>
      <c r="Y70" s="2483"/>
      <c r="Z70" s="2483"/>
      <c r="AA70" s="2483"/>
      <c r="AB70" s="2483"/>
      <c r="AC70" s="2483"/>
      <c r="AD70" s="2483"/>
      <c r="AE70" s="2483"/>
    </row>
    <row r="71" spans="1:31" ht="15.75" thickBot="1">
      <c r="A71" s="367"/>
      <c r="B71" s="466"/>
      <c r="C71" s="467"/>
      <c r="D71" s="467"/>
      <c r="E71" s="467"/>
      <c r="F71" s="467"/>
      <c r="G71" s="467"/>
      <c r="H71" s="467"/>
      <c r="I71" s="467"/>
      <c r="J71" s="467"/>
      <c r="K71" s="467"/>
      <c r="L71" s="467"/>
      <c r="M71" s="468"/>
      <c r="N71" s="2518"/>
      <c r="O71" s="2518"/>
      <c r="P71" s="2516"/>
      <c r="Q71" s="2504"/>
      <c r="R71" s="2483"/>
      <c r="S71" s="2483"/>
      <c r="T71" s="2483"/>
      <c r="U71" s="2483"/>
      <c r="V71" s="2483"/>
      <c r="W71" s="2483"/>
      <c r="X71" s="2483"/>
      <c r="Y71" s="2483"/>
      <c r="Z71" s="2483"/>
      <c r="AA71" s="2483"/>
      <c r="AB71" s="2483"/>
      <c r="AC71" s="2483"/>
      <c r="AD71" s="2483"/>
      <c r="AE71" s="2483"/>
    </row>
    <row r="72" spans="1:31" ht="27.75" thickTop="1">
      <c r="A72" s="367"/>
      <c r="B72" s="469" t="s">
        <v>1682</v>
      </c>
      <c r="C72" s="470"/>
      <c r="D72" s="470"/>
      <c r="E72" s="470"/>
      <c r="F72" s="470"/>
      <c r="G72" s="470"/>
      <c r="H72" s="470"/>
      <c r="I72" s="470"/>
      <c r="J72" s="470"/>
      <c r="K72" s="471"/>
      <c r="L72" s="472"/>
      <c r="M72" s="473"/>
      <c r="N72" s="2517"/>
      <c r="O72" s="2517"/>
      <c r="P72" s="2516"/>
      <c r="Q72" s="2504"/>
      <c r="R72" s="2483"/>
      <c r="S72" s="2483"/>
      <c r="T72" s="2483"/>
      <c r="U72" s="2483"/>
      <c r="V72" s="2483"/>
      <c r="W72" s="2483"/>
      <c r="X72" s="2483"/>
      <c r="Y72" s="2483"/>
      <c r="Z72" s="2483"/>
      <c r="AA72" s="2483"/>
      <c r="AB72" s="2483"/>
      <c r="AC72" s="2483"/>
      <c r="AD72" s="2483"/>
      <c r="AE72" s="2483"/>
    </row>
    <row r="73" spans="1:31" ht="15.75" thickBot="1">
      <c r="A73" s="367"/>
      <c r="B73" s="474"/>
      <c r="C73" s="475"/>
      <c r="D73" s="475"/>
      <c r="E73" s="475"/>
      <c r="F73" s="475"/>
      <c r="G73" s="475"/>
      <c r="H73" s="475"/>
      <c r="I73" s="475"/>
      <c r="J73" s="475"/>
      <c r="K73" s="475"/>
      <c r="L73" s="475"/>
      <c r="M73" s="476"/>
      <c r="N73" s="2518"/>
      <c r="O73" s="2518"/>
      <c r="P73" s="2516"/>
      <c r="Q73" s="2504"/>
      <c r="R73" s="2483"/>
      <c r="S73" s="2483"/>
      <c r="T73" s="2483"/>
      <c r="U73" s="2483"/>
      <c r="V73" s="2483"/>
      <c r="W73" s="2483"/>
      <c r="X73" s="2483"/>
      <c r="Y73" s="2483"/>
      <c r="Z73" s="2483"/>
      <c r="AA73" s="2483"/>
      <c r="AB73" s="2483"/>
      <c r="AC73" s="2483"/>
      <c r="AD73" s="2483"/>
      <c r="AE73" s="2483"/>
    </row>
    <row r="74" spans="1:31" ht="15.75" thickTop="1">
      <c r="A74" s="367"/>
      <c r="B74" s="477" t="s">
        <v>1683</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18"/>
      <c r="O74" s="2518"/>
      <c r="P74" s="2516"/>
      <c r="Q74" s="2504"/>
      <c r="R74" s="2483"/>
      <c r="S74" s="2483"/>
      <c r="T74" s="2483"/>
      <c r="U74" s="2483"/>
      <c r="V74" s="2483"/>
      <c r="W74" s="2483"/>
      <c r="X74" s="2483"/>
      <c r="Y74" s="2483"/>
      <c r="Z74" s="2483"/>
      <c r="AA74" s="2483"/>
      <c r="AB74" s="2483"/>
      <c r="AC74" s="2483"/>
      <c r="AD74" s="2483"/>
      <c r="AE74" s="2483"/>
    </row>
    <row r="75" spans="1:31" ht="15">
      <c r="A75" s="367"/>
      <c r="B75" s="479"/>
      <c r="C75" s="480"/>
      <c r="D75" s="480"/>
      <c r="E75" s="480"/>
      <c r="F75" s="480"/>
      <c r="G75" s="480"/>
      <c r="H75" s="480"/>
      <c r="I75" s="480"/>
      <c r="J75" s="480"/>
      <c r="K75" s="481"/>
      <c r="L75" s="482"/>
      <c r="M75" s="483"/>
      <c r="N75" s="2517"/>
      <c r="O75" s="2517"/>
      <c r="P75" s="2516"/>
      <c r="Q75" s="2504"/>
      <c r="R75" s="2483"/>
      <c r="S75" s="2483"/>
      <c r="T75" s="2483"/>
      <c r="U75" s="2483"/>
      <c r="V75" s="2483"/>
      <c r="W75" s="2483"/>
      <c r="X75" s="2483"/>
      <c r="Y75" s="2483"/>
      <c r="Z75" s="2483"/>
      <c r="AA75" s="2483"/>
      <c r="AB75" s="2483"/>
      <c r="AC75" s="2483"/>
      <c r="AD75" s="2483"/>
      <c r="AE75" s="2483"/>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18"/>
      <c r="O76" s="2518"/>
      <c r="P76" s="2516"/>
      <c r="Q76" s="2504"/>
      <c r="R76" s="2483"/>
      <c r="S76" s="2483"/>
      <c r="T76" s="2483"/>
      <c r="U76" s="2483"/>
      <c r="V76" s="2483"/>
      <c r="W76" s="2483"/>
      <c r="X76" s="2483"/>
      <c r="Y76" s="2483"/>
      <c r="Z76" s="2483"/>
      <c r="AA76" s="2483"/>
      <c r="AB76" s="2483"/>
      <c r="AC76" s="2483"/>
      <c r="AD76" s="2483"/>
      <c r="AE76" s="2483"/>
    </row>
    <row r="77" spans="1:31" s="408" customFormat="1" ht="15.75" thickTop="1">
      <c r="A77" s="484"/>
      <c r="B77" s="469">
        <f>B12</f>
        <v>111</v>
      </c>
      <c r="C77" s="485"/>
      <c r="D77" s="485"/>
      <c r="E77" s="485"/>
      <c r="F77" s="485"/>
      <c r="G77" s="485"/>
      <c r="H77" s="486"/>
      <c r="I77" s="486"/>
      <c r="J77" s="486"/>
      <c r="K77" s="486"/>
      <c r="L77" s="487"/>
      <c r="M77" s="488"/>
      <c r="N77" s="2519"/>
      <c r="O77" s="2519"/>
      <c r="P77" s="2519"/>
      <c r="Q77" s="2511"/>
      <c r="R77" s="2489"/>
      <c r="S77" s="2489"/>
      <c r="T77" s="2489"/>
      <c r="U77" s="2489"/>
      <c r="V77" s="2489"/>
      <c r="W77" s="2489"/>
      <c r="X77" s="2489"/>
      <c r="Y77" s="2489"/>
      <c r="Z77" s="2489"/>
      <c r="AA77" s="2489"/>
      <c r="AB77" s="2489"/>
      <c r="AC77" s="2489"/>
      <c r="AD77" s="2489"/>
      <c r="AE77" s="2489"/>
    </row>
    <row r="78" spans="1:31" s="408" customFormat="1" ht="15.75" thickBot="1">
      <c r="A78" s="484"/>
      <c r="B78" s="474"/>
      <c r="C78" s="491"/>
      <c r="D78" s="467"/>
      <c r="E78" s="467"/>
      <c r="F78" s="467"/>
      <c r="G78" s="467"/>
      <c r="H78" s="467"/>
      <c r="I78" s="467"/>
      <c r="J78" s="467"/>
      <c r="K78" s="467"/>
      <c r="L78" s="467"/>
      <c r="M78" s="468"/>
      <c r="N78" s="2518"/>
      <c r="O78" s="2518"/>
      <c r="P78" s="2519"/>
      <c r="Q78" s="2511"/>
      <c r="R78" s="2489"/>
      <c r="S78" s="2489"/>
      <c r="T78" s="2489"/>
      <c r="U78" s="2489"/>
      <c r="V78" s="2489"/>
      <c r="W78" s="2489"/>
      <c r="X78" s="2489"/>
      <c r="Y78" s="2489"/>
      <c r="Z78" s="2489"/>
      <c r="AA78" s="2489"/>
      <c r="AB78" s="2489"/>
      <c r="AC78" s="2489"/>
      <c r="AD78" s="2489"/>
      <c r="AE78" s="2489"/>
    </row>
    <row r="79" spans="1:31" s="408" customFormat="1" ht="15.75" thickTop="1">
      <c r="A79" s="484"/>
      <c r="B79" s="469">
        <f>B13</f>
        <v>111</v>
      </c>
      <c r="C79" s="485"/>
      <c r="D79" s="485"/>
      <c r="E79" s="485"/>
      <c r="F79" s="485"/>
      <c r="G79" s="485"/>
      <c r="H79" s="486"/>
      <c r="I79" s="486"/>
      <c r="J79" s="486"/>
      <c r="K79" s="486"/>
      <c r="L79" s="487"/>
      <c r="M79" s="488"/>
      <c r="N79" s="2519"/>
      <c r="O79" s="2519"/>
      <c r="P79" s="2489"/>
      <c r="Q79" s="2513"/>
      <c r="R79" s="2489"/>
      <c r="S79" s="2489"/>
      <c r="T79" s="2489"/>
      <c r="U79" s="2489"/>
      <c r="V79" s="2489"/>
      <c r="W79" s="2489"/>
      <c r="X79" s="2489"/>
      <c r="Y79" s="2489"/>
      <c r="Z79" s="2489"/>
      <c r="AA79" s="2489"/>
      <c r="AB79" s="2489"/>
      <c r="AC79" s="2489"/>
      <c r="AD79" s="2489"/>
      <c r="AE79" s="2489"/>
    </row>
    <row r="80" spans="1:31" s="408" customFormat="1" ht="15.75" thickBot="1">
      <c r="A80" s="484"/>
      <c r="B80" s="474"/>
      <c r="C80" s="491"/>
      <c r="D80" s="491"/>
      <c r="E80" s="491"/>
      <c r="F80" s="491"/>
      <c r="G80" s="491"/>
      <c r="H80" s="493"/>
      <c r="I80" s="493"/>
      <c r="J80" s="493"/>
      <c r="K80" s="493"/>
      <c r="L80" s="493"/>
      <c r="M80" s="494"/>
      <c r="N80" s="2519"/>
      <c r="O80" s="2519"/>
      <c r="P80" s="2519"/>
      <c r="Q80" s="2511"/>
      <c r="R80" s="2489"/>
      <c r="S80" s="2489"/>
      <c r="T80" s="2489"/>
      <c r="U80" s="2489"/>
      <c r="V80" s="2489"/>
      <c r="W80" s="2489"/>
      <c r="X80" s="2489"/>
      <c r="Y80" s="2489"/>
      <c r="Z80" s="2489"/>
      <c r="AA80" s="2489"/>
      <c r="AB80" s="2489"/>
      <c r="AC80" s="2489"/>
      <c r="AD80" s="2489"/>
      <c r="AE80" s="2489"/>
    </row>
    <row r="81" spans="1:31" s="408" customFormat="1" ht="15.75" thickTop="1">
      <c r="A81" s="484"/>
      <c r="B81" s="477">
        <f>B14</f>
        <v>111</v>
      </c>
      <c r="C81" s="31"/>
      <c r="D81" s="31"/>
      <c r="E81" s="31"/>
      <c r="F81" s="31"/>
      <c r="G81" s="31"/>
      <c r="H81" s="495"/>
      <c r="I81" s="495"/>
      <c r="J81" s="495"/>
      <c r="K81" s="495"/>
      <c r="L81" s="496"/>
      <c r="M81" s="497"/>
      <c r="N81" s="2519"/>
      <c r="O81" s="2519"/>
      <c r="P81" s="2544"/>
      <c r="Q81" s="2511"/>
      <c r="R81" s="2489"/>
      <c r="S81" s="2489"/>
      <c r="T81" s="2489"/>
      <c r="U81" s="2489"/>
      <c r="V81" s="2489"/>
      <c r="W81" s="2489"/>
      <c r="X81" s="2489"/>
      <c r="Y81" s="2489"/>
      <c r="Z81" s="2489"/>
      <c r="AA81" s="2489"/>
      <c r="AB81" s="2489"/>
      <c r="AC81" s="2489"/>
      <c r="AD81" s="2489"/>
      <c r="AE81" s="2489"/>
    </row>
    <row r="82" spans="1:31" s="408" customFormat="1" ht="15.75" thickBot="1">
      <c r="A82" s="499"/>
      <c r="B82" s="500"/>
      <c r="C82" s="501"/>
      <c r="D82" s="501"/>
      <c r="E82" s="501"/>
      <c r="F82" s="501"/>
      <c r="G82" s="501"/>
      <c r="H82" s="502"/>
      <c r="I82" s="502"/>
      <c r="J82" s="502"/>
      <c r="K82" s="502"/>
      <c r="L82" s="502"/>
      <c r="M82" s="503"/>
      <c r="N82" s="2519"/>
      <c r="O82" s="2519"/>
      <c r="P82" s="2519"/>
      <c r="Q82" s="2511"/>
      <c r="R82" s="2489"/>
      <c r="S82" s="2489"/>
      <c r="T82" s="2489"/>
      <c r="U82" s="2489"/>
      <c r="V82" s="2489"/>
      <c r="W82" s="2489"/>
      <c r="X82" s="2489"/>
      <c r="Y82" s="2489"/>
      <c r="Z82" s="2489"/>
      <c r="AA82" s="2489"/>
      <c r="AB82" s="2489"/>
      <c r="AC82" s="2489"/>
      <c r="AD82" s="2489"/>
      <c r="AE82" s="2489"/>
    </row>
    <row r="83" spans="1:31">
      <c r="A83" s="379" t="s">
        <v>1684</v>
      </c>
      <c r="B83" s="460" t="s">
        <v>1823</v>
      </c>
      <c r="C83" s="504" t="s">
        <v>1715</v>
      </c>
      <c r="D83" s="504" t="s">
        <v>1716</v>
      </c>
      <c r="E83" s="504" t="s">
        <v>1717</v>
      </c>
      <c r="F83" s="504" t="s">
        <v>1718</v>
      </c>
      <c r="G83" s="504" t="s">
        <v>1719</v>
      </c>
      <c r="H83" s="461"/>
      <c r="I83" s="461"/>
      <c r="J83" s="461"/>
      <c r="K83" s="505"/>
      <c r="L83" s="506"/>
      <c r="M83" s="507"/>
      <c r="N83" s="2517"/>
      <c r="O83" s="2517"/>
      <c r="P83" s="2541"/>
      <c r="Q83" s="2504"/>
      <c r="R83" s="2483"/>
      <c r="S83" s="2483"/>
      <c r="T83" s="2483"/>
      <c r="U83" s="2483"/>
      <c r="V83" s="2483"/>
      <c r="W83" s="2483"/>
      <c r="X83" s="2483"/>
      <c r="Y83" s="2483"/>
      <c r="Z83" s="2483"/>
      <c r="AA83" s="2483"/>
      <c r="AB83" s="2483"/>
      <c r="AC83" s="2483"/>
      <c r="AD83" s="2483"/>
      <c r="AE83" s="2483"/>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18"/>
      <c r="O84" s="2518"/>
      <c r="P84" s="2516"/>
      <c r="Q84" s="2504"/>
      <c r="R84" s="2483"/>
      <c r="S84" s="2483"/>
      <c r="T84" s="2483"/>
      <c r="U84" s="2483"/>
      <c r="V84" s="2483"/>
      <c r="W84" s="2483"/>
      <c r="X84" s="2483"/>
      <c r="Y84" s="2483"/>
      <c r="Z84" s="2483"/>
      <c r="AA84" s="2483"/>
      <c r="AB84" s="2483"/>
      <c r="AC84" s="2483"/>
      <c r="AD84" s="2483"/>
      <c r="AE84" s="2483"/>
    </row>
    <row r="85" spans="1:31" ht="15.75" thickTop="1">
      <c r="A85" s="367"/>
      <c r="B85" s="469" t="s">
        <v>1720</v>
      </c>
      <c r="C85" s="509" t="s">
        <v>1715</v>
      </c>
      <c r="D85" s="509" t="s">
        <v>1716</v>
      </c>
      <c r="E85" s="509" t="s">
        <v>1717</v>
      </c>
      <c r="F85" s="509" t="s">
        <v>1718</v>
      </c>
      <c r="G85" s="509" t="s">
        <v>1719</v>
      </c>
      <c r="H85" s="470"/>
      <c r="I85" s="470"/>
      <c r="J85" s="470"/>
      <c r="K85" s="471"/>
      <c r="L85" s="472"/>
      <c r="M85" s="473"/>
      <c r="N85" s="2517"/>
      <c r="O85" s="2517"/>
      <c r="P85" s="2516"/>
      <c r="Q85" s="2504"/>
      <c r="R85" s="2483"/>
      <c r="S85" s="2483"/>
      <c r="T85" s="2483"/>
      <c r="U85" s="2483"/>
      <c r="V85" s="2483"/>
      <c r="W85" s="2483"/>
      <c r="X85" s="2483"/>
      <c r="Y85" s="2483"/>
      <c r="Z85" s="2483"/>
      <c r="AA85" s="2483"/>
      <c r="AB85" s="2483"/>
      <c r="AC85" s="2483"/>
      <c r="AD85" s="2483"/>
      <c r="AE85" s="2483"/>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18"/>
      <c r="O86" s="2518"/>
      <c r="P86" s="2516"/>
      <c r="Q86" s="2504"/>
      <c r="R86" s="2483"/>
      <c r="S86" s="2483"/>
      <c r="T86" s="2483"/>
      <c r="U86" s="2483"/>
      <c r="V86" s="2483"/>
      <c r="W86" s="2483"/>
      <c r="X86" s="2483"/>
      <c r="Y86" s="2483"/>
      <c r="Z86" s="2483"/>
      <c r="AA86" s="2483"/>
      <c r="AB86" s="2483"/>
      <c r="AC86" s="2483"/>
      <c r="AD86" s="2483"/>
      <c r="AE86" s="2483"/>
    </row>
    <row r="87" spans="1:31" s="102" customFormat="1" ht="15.75" thickTop="1">
      <c r="A87" s="370"/>
      <c r="B87" s="469" t="s">
        <v>1901</v>
      </c>
      <c r="C87" s="504" t="s">
        <v>1715</v>
      </c>
      <c r="D87" s="504" t="s">
        <v>1716</v>
      </c>
      <c r="E87" s="504" t="s">
        <v>1717</v>
      </c>
      <c r="F87" s="504" t="s">
        <v>1718</v>
      </c>
      <c r="G87" s="504" t="s">
        <v>1719</v>
      </c>
      <c r="H87" s="509"/>
      <c r="I87" s="509"/>
      <c r="J87" s="509"/>
      <c r="K87" s="509"/>
      <c r="L87" s="617"/>
      <c r="M87" s="546"/>
      <c r="N87" s="2516"/>
      <c r="O87" s="2516"/>
      <c r="P87" s="2516"/>
      <c r="Q87" s="2504"/>
      <c r="R87" s="2435"/>
      <c r="S87" s="2435"/>
      <c r="T87" s="2435"/>
      <c r="U87" s="2435"/>
      <c r="V87" s="2435"/>
      <c r="W87" s="2435"/>
      <c r="X87" s="2435"/>
      <c r="Y87" s="2435"/>
      <c r="Z87" s="2435"/>
      <c r="AA87" s="2435"/>
      <c r="AB87" s="2435"/>
      <c r="AC87" s="2435"/>
      <c r="AD87" s="2435"/>
      <c r="AE87" s="2435"/>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18"/>
      <c r="O88" s="2518"/>
      <c r="P88" s="2516"/>
      <c r="Q88" s="2504"/>
      <c r="R88" s="2435"/>
      <c r="S88" s="2435"/>
      <c r="T88" s="2435"/>
      <c r="U88" s="2435"/>
      <c r="V88" s="2435"/>
      <c r="W88" s="2435"/>
      <c r="X88" s="2435"/>
      <c r="Y88" s="2435"/>
      <c r="Z88" s="2435"/>
      <c r="AA88" s="2435"/>
      <c r="AB88" s="2435"/>
      <c r="AC88" s="2435"/>
      <c r="AD88" s="2435"/>
      <c r="AE88" s="2435"/>
    </row>
    <row r="89" spans="1:31" s="102" customFormat="1" ht="27.75" thickTop="1">
      <c r="A89" s="370"/>
      <c r="B89" s="469" t="s">
        <v>1902</v>
      </c>
      <c r="C89" s="504" t="s">
        <v>1715</v>
      </c>
      <c r="D89" s="504" t="s">
        <v>1716</v>
      </c>
      <c r="E89" s="504" t="s">
        <v>1717</v>
      </c>
      <c r="F89" s="504" t="s">
        <v>1718</v>
      </c>
      <c r="G89" s="504" t="s">
        <v>1719</v>
      </c>
      <c r="H89" s="509"/>
      <c r="I89" s="509"/>
      <c r="J89" s="509"/>
      <c r="K89" s="509"/>
      <c r="L89" s="509"/>
      <c r="M89" s="546"/>
      <c r="N89" s="2516"/>
      <c r="O89" s="2516"/>
      <c r="P89" s="2516"/>
      <c r="Q89" s="2504"/>
      <c r="R89" s="2435"/>
      <c r="S89" s="2435"/>
      <c r="T89" s="2435"/>
      <c r="U89" s="2435"/>
      <c r="V89" s="2435"/>
      <c r="W89" s="2435"/>
      <c r="X89" s="2435"/>
      <c r="Y89" s="2435"/>
      <c r="Z89" s="2435"/>
      <c r="AA89" s="2435"/>
      <c r="AB89" s="2435"/>
      <c r="AC89" s="2435"/>
      <c r="AD89" s="2435"/>
      <c r="AE89" s="2435"/>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18"/>
      <c r="O90" s="2518"/>
      <c r="P90" s="2516"/>
      <c r="Q90" s="2504"/>
      <c r="R90" s="2435"/>
      <c r="S90" s="2435"/>
      <c r="T90" s="2435"/>
      <c r="U90" s="2435"/>
      <c r="V90" s="2435"/>
      <c r="W90" s="2435"/>
      <c r="X90" s="2435"/>
      <c r="Y90" s="2435"/>
      <c r="Z90" s="2435"/>
      <c r="AA90" s="2435"/>
      <c r="AB90" s="2435"/>
      <c r="AC90" s="2435"/>
      <c r="AD90" s="2435"/>
      <c r="AE90" s="2435"/>
    </row>
    <row r="91" spans="1:31" s="408" customFormat="1" ht="15.75" thickTop="1">
      <c r="A91" s="484"/>
      <c r="B91" s="469" t="s">
        <v>1772</v>
      </c>
      <c r="C91" s="504" t="s">
        <v>1715</v>
      </c>
      <c r="D91" s="504" t="s">
        <v>1716</v>
      </c>
      <c r="E91" s="504" t="s">
        <v>1717</v>
      </c>
      <c r="F91" s="504" t="s">
        <v>1718</v>
      </c>
      <c r="G91" s="504" t="s">
        <v>1719</v>
      </c>
      <c r="H91" s="527"/>
      <c r="I91" s="527"/>
      <c r="J91" s="527"/>
      <c r="K91" s="527"/>
      <c r="L91" s="528"/>
      <c r="M91" s="529"/>
      <c r="N91" s="2519"/>
      <c r="O91" s="2519"/>
      <c r="P91" s="2519"/>
      <c r="Q91" s="2511"/>
      <c r="R91" s="2489"/>
      <c r="S91" s="2489"/>
      <c r="T91" s="2489"/>
      <c r="U91" s="2489"/>
      <c r="V91" s="2489"/>
      <c r="W91" s="2489"/>
      <c r="X91" s="2489"/>
      <c r="Y91" s="2489"/>
      <c r="Z91" s="2489"/>
      <c r="AA91" s="2489"/>
      <c r="AB91" s="2489"/>
      <c r="AC91" s="2489"/>
      <c r="AD91" s="2489"/>
      <c r="AE91" s="2489"/>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19"/>
      <c r="O92" s="2519"/>
      <c r="P92" s="2519"/>
      <c r="Q92" s="2511"/>
      <c r="R92" s="2489"/>
      <c r="S92" s="2489"/>
      <c r="T92" s="2489"/>
      <c r="U92" s="2489"/>
      <c r="V92" s="2489"/>
      <c r="W92" s="2489"/>
      <c r="X92" s="2489"/>
      <c r="Y92" s="2489"/>
      <c r="Z92" s="2489"/>
      <c r="AA92" s="2489"/>
      <c r="AB92" s="2489"/>
      <c r="AC92" s="2489"/>
      <c r="AD92" s="2489"/>
      <c r="AE92" s="2489"/>
    </row>
    <row r="93" spans="1:31" s="408" customFormat="1" ht="15.75" thickTop="1">
      <c r="A93" s="484"/>
      <c r="B93" s="477" t="s">
        <v>1919</v>
      </c>
      <c r="C93" s="580" t="s">
        <v>1793</v>
      </c>
      <c r="D93" s="580" t="s">
        <v>1794</v>
      </c>
      <c r="E93" s="580" t="s">
        <v>1795</v>
      </c>
      <c r="F93" s="580" t="s">
        <v>1796</v>
      </c>
      <c r="G93" s="580" t="s">
        <v>1797</v>
      </c>
      <c r="H93" s="527"/>
      <c r="I93" s="527"/>
      <c r="J93" s="527"/>
      <c r="K93" s="527"/>
      <c r="L93" s="527"/>
      <c r="M93" s="529"/>
      <c r="N93" s="2519"/>
      <c r="O93" s="2519"/>
      <c r="P93" s="2519"/>
      <c r="Q93" s="2511"/>
      <c r="R93" s="2489"/>
      <c r="S93" s="2489"/>
      <c r="T93" s="2489"/>
      <c r="U93" s="2489"/>
      <c r="V93" s="2489"/>
      <c r="W93" s="2489"/>
      <c r="X93" s="2489"/>
      <c r="Y93" s="2489"/>
      <c r="Z93" s="2489"/>
      <c r="AA93" s="2489"/>
      <c r="AB93" s="2489"/>
      <c r="AC93" s="2489"/>
      <c r="AD93" s="2489"/>
      <c r="AE93" s="2489"/>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2"/>
      <c r="N94" s="2519"/>
      <c r="O94" s="2519"/>
      <c r="P94" s="2519"/>
      <c r="Q94" s="2511"/>
      <c r="R94" s="2489"/>
      <c r="S94" s="2489"/>
      <c r="T94" s="2489"/>
      <c r="U94" s="2489"/>
      <c r="V94" s="2489"/>
      <c r="W94" s="2489"/>
      <c r="X94" s="2489"/>
      <c r="Y94" s="2489"/>
      <c r="Z94" s="2489"/>
      <c r="AA94" s="2489"/>
      <c r="AB94" s="2489"/>
      <c r="AC94" s="2489"/>
      <c r="AD94" s="2489"/>
      <c r="AE94" s="2489"/>
    </row>
    <row r="95" spans="1:31" ht="15.75" thickTop="1">
      <c r="A95" s="367"/>
      <c r="B95" s="469" t="str">
        <f>B27</f>
        <v>临街状况</v>
      </c>
      <c r="C95" s="470" t="s">
        <v>1903</v>
      </c>
      <c r="D95" s="470" t="s">
        <v>1904</v>
      </c>
      <c r="E95" s="470" t="s">
        <v>1905</v>
      </c>
      <c r="F95" s="470" t="s">
        <v>1906</v>
      </c>
      <c r="G95" s="470"/>
      <c r="H95" s="470"/>
      <c r="I95" s="470"/>
      <c r="J95" s="470"/>
      <c r="K95" s="471"/>
      <c r="L95" s="472"/>
      <c r="M95" s="473"/>
      <c r="N95" s="2517"/>
      <c r="O95" s="2517"/>
      <c r="P95" s="2516"/>
      <c r="Q95" s="2504"/>
      <c r="R95" s="2483"/>
      <c r="S95" s="2483"/>
      <c r="T95" s="2483"/>
      <c r="U95" s="2483"/>
      <c r="V95" s="2483"/>
      <c r="W95" s="2483"/>
      <c r="X95" s="2483"/>
      <c r="Y95" s="2483"/>
      <c r="Z95" s="2483"/>
      <c r="AA95" s="2483"/>
      <c r="AB95" s="2483"/>
      <c r="AC95" s="2483"/>
      <c r="AD95" s="2483"/>
      <c r="AE95" s="2483"/>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18"/>
      <c r="O96" s="2518"/>
      <c r="P96" s="2516"/>
      <c r="Q96" s="2504"/>
      <c r="R96" s="2483"/>
      <c r="S96" s="2483"/>
      <c r="T96" s="2483"/>
      <c r="U96" s="2483"/>
      <c r="V96" s="2483"/>
      <c r="W96" s="2483"/>
      <c r="X96" s="2483"/>
      <c r="Y96" s="2483"/>
      <c r="Z96" s="2483"/>
      <c r="AA96" s="2483"/>
      <c r="AB96" s="2483"/>
      <c r="AC96" s="2483"/>
      <c r="AD96" s="2483"/>
      <c r="AE96" s="2483"/>
    </row>
    <row r="97" spans="1:31" ht="27.75" thickTop="1">
      <c r="A97" s="367"/>
      <c r="B97" s="469" t="s">
        <v>1809</v>
      </c>
      <c r="C97" s="485"/>
      <c r="D97" s="485"/>
      <c r="E97" s="485"/>
      <c r="F97" s="485"/>
      <c r="G97" s="485"/>
      <c r="H97" s="513"/>
      <c r="I97" s="513"/>
      <c r="J97" s="513"/>
      <c r="K97" s="514"/>
      <c r="L97" s="515"/>
      <c r="M97" s="516"/>
      <c r="N97" s="2517"/>
      <c r="O97" s="2517"/>
      <c r="P97" s="2516"/>
      <c r="Q97" s="2504"/>
      <c r="R97" s="2483"/>
      <c r="S97" s="2483"/>
      <c r="T97" s="2483"/>
      <c r="U97" s="2483"/>
      <c r="V97" s="2483"/>
      <c r="W97" s="2483"/>
      <c r="X97" s="2483"/>
      <c r="Y97" s="2483"/>
      <c r="Z97" s="2483"/>
      <c r="AA97" s="2483"/>
      <c r="AB97" s="2483"/>
      <c r="AC97" s="2483"/>
      <c r="AD97" s="2483"/>
      <c r="AE97" s="2483"/>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18"/>
      <c r="O98" s="2518"/>
      <c r="P98" s="2516"/>
      <c r="Q98" s="2504"/>
      <c r="R98" s="2483"/>
      <c r="S98" s="2483"/>
      <c r="T98" s="2483"/>
      <c r="U98" s="2483"/>
      <c r="V98" s="2483"/>
      <c r="W98" s="2483"/>
      <c r="X98" s="2483"/>
      <c r="Y98" s="2483"/>
      <c r="Z98" s="2483"/>
      <c r="AA98" s="2483"/>
      <c r="AB98" s="2483"/>
      <c r="AC98" s="2483"/>
      <c r="AD98" s="2483"/>
      <c r="AE98" s="2483"/>
    </row>
    <row r="99" spans="1:31" ht="15.75" thickTop="1">
      <c r="A99" s="367"/>
      <c r="B99" s="469" t="s">
        <v>1867</v>
      </c>
      <c r="C99" s="513"/>
      <c r="D99" s="513"/>
      <c r="E99" s="513"/>
      <c r="F99" s="513"/>
      <c r="G99" s="513"/>
      <c r="H99" s="513"/>
      <c r="I99" s="513"/>
      <c r="J99" s="513"/>
      <c r="K99" s="514"/>
      <c r="L99" s="515"/>
      <c r="M99" s="516"/>
      <c r="N99" s="2517"/>
      <c r="O99" s="2517"/>
      <c r="P99" s="2516"/>
      <c r="Q99" s="2504"/>
      <c r="R99" s="2483"/>
      <c r="S99" s="2483"/>
      <c r="T99" s="2483"/>
      <c r="U99" s="2483"/>
      <c r="V99" s="2483"/>
      <c r="W99" s="2483"/>
      <c r="X99" s="2483"/>
      <c r="Y99" s="2483"/>
      <c r="Z99" s="2483"/>
      <c r="AA99" s="2483"/>
      <c r="AB99" s="2483"/>
      <c r="AC99" s="2483"/>
      <c r="AD99" s="2483"/>
      <c r="AE99" s="2483"/>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18"/>
      <c r="O100" s="2518"/>
      <c r="P100" s="2516"/>
      <c r="Q100" s="2504"/>
      <c r="R100" s="2483"/>
      <c r="S100" s="2483"/>
      <c r="T100" s="2483"/>
      <c r="U100" s="2483"/>
      <c r="V100" s="2483"/>
      <c r="W100" s="2483"/>
      <c r="X100" s="2483"/>
      <c r="Y100" s="2483"/>
      <c r="Z100" s="2483"/>
      <c r="AA100" s="2483"/>
      <c r="AB100" s="2483"/>
      <c r="AC100" s="2483"/>
      <c r="AD100" s="2483"/>
      <c r="AE100" s="2483"/>
    </row>
    <row r="101" spans="1:31" ht="15.75" thickTop="1">
      <c r="A101" s="367"/>
      <c r="B101" s="477">
        <f>B31</f>
        <v>111</v>
      </c>
      <c r="C101" s="485"/>
      <c r="D101" s="485"/>
      <c r="E101" s="485"/>
      <c r="F101" s="485"/>
      <c r="G101" s="517"/>
      <c r="H101" s="517"/>
      <c r="I101" s="517"/>
      <c r="J101" s="517"/>
      <c r="K101" s="518"/>
      <c r="L101" s="519"/>
      <c r="M101" s="520"/>
      <c r="N101" s="2517"/>
      <c r="O101" s="2517"/>
      <c r="P101" s="2516"/>
      <c r="Q101" s="2504"/>
      <c r="R101" s="2483"/>
      <c r="S101" s="2483"/>
      <c r="T101" s="2483"/>
      <c r="U101" s="2483"/>
      <c r="V101" s="2483"/>
      <c r="W101" s="2483"/>
      <c r="X101" s="2483"/>
      <c r="Y101" s="2483"/>
      <c r="Z101" s="2483"/>
      <c r="AA101" s="2483"/>
      <c r="AB101" s="2483"/>
      <c r="AC101" s="2483"/>
      <c r="AD101" s="2483"/>
      <c r="AE101" s="2483"/>
    </row>
    <row r="102" spans="1:31" ht="15.75" thickBot="1">
      <c r="A102" s="367"/>
      <c r="B102" s="500"/>
      <c r="C102" s="491"/>
      <c r="D102" s="467"/>
      <c r="E102" s="467"/>
      <c r="F102" s="467"/>
      <c r="G102" s="521"/>
      <c r="H102" s="521"/>
      <c r="I102" s="521"/>
      <c r="J102" s="521"/>
      <c r="K102" s="521"/>
      <c r="L102" s="521"/>
      <c r="M102" s="522"/>
      <c r="N102" s="2518"/>
      <c r="O102" s="2518"/>
      <c r="P102" s="2516"/>
      <c r="Q102" s="2504"/>
      <c r="R102" s="2483"/>
      <c r="S102" s="2483"/>
      <c r="T102" s="2483"/>
      <c r="U102" s="2483"/>
      <c r="V102" s="2483"/>
      <c r="W102" s="2483"/>
      <c r="X102" s="2483"/>
      <c r="Y102" s="2483"/>
      <c r="Z102" s="2483"/>
      <c r="AA102" s="2483"/>
      <c r="AB102" s="2483"/>
      <c r="AC102" s="2483"/>
      <c r="AD102" s="2483"/>
      <c r="AE102" s="2483"/>
    </row>
    <row r="103" spans="1:31" ht="15" thickTop="1">
      <c r="A103" s="594"/>
      <c r="B103" s="469">
        <f>B32</f>
        <v>111</v>
      </c>
      <c r="C103" s="485"/>
      <c r="D103" s="485"/>
      <c r="E103" s="485"/>
      <c r="F103" s="485"/>
      <c r="G103" s="513"/>
      <c r="H103" s="513"/>
      <c r="I103" s="513"/>
      <c r="J103" s="513"/>
      <c r="K103" s="514"/>
      <c r="L103" s="515"/>
      <c r="M103" s="516"/>
      <c r="N103" s="2517"/>
      <c r="O103" s="2517"/>
      <c r="P103" s="2516"/>
      <c r="Q103" s="2504"/>
      <c r="R103" s="2483"/>
      <c r="S103" s="2483"/>
      <c r="T103" s="2483"/>
      <c r="U103" s="2483"/>
      <c r="V103" s="2483"/>
      <c r="W103" s="2483"/>
      <c r="X103" s="2483"/>
      <c r="Y103" s="2483"/>
      <c r="Z103" s="2483"/>
      <c r="AA103" s="2483"/>
      <c r="AB103" s="2483"/>
      <c r="AC103" s="2483"/>
      <c r="AD103" s="2483"/>
      <c r="AE103" s="2483"/>
    </row>
    <row r="104" spans="1:31" ht="15.75" thickBot="1">
      <c r="A104" s="367"/>
      <c r="B104" s="474"/>
      <c r="C104" s="491"/>
      <c r="D104" s="491"/>
      <c r="E104" s="491"/>
      <c r="F104" s="491"/>
      <c r="G104" s="467"/>
      <c r="H104" s="467"/>
      <c r="I104" s="467"/>
      <c r="J104" s="467"/>
      <c r="K104" s="467"/>
      <c r="L104" s="467"/>
      <c r="M104" s="468"/>
      <c r="N104" s="2518"/>
      <c r="O104" s="2518"/>
      <c r="P104" s="2516"/>
      <c r="Q104" s="2504"/>
      <c r="R104" s="2483"/>
      <c r="S104" s="2483"/>
      <c r="T104" s="2483"/>
      <c r="U104" s="2483"/>
      <c r="V104" s="2483"/>
      <c r="W104" s="2483"/>
      <c r="X104" s="2483"/>
      <c r="Y104" s="2483"/>
      <c r="Z104" s="2483"/>
      <c r="AA104" s="2483"/>
      <c r="AB104" s="2483"/>
      <c r="AC104" s="2483"/>
      <c r="AD104" s="2483"/>
      <c r="AE104" s="2483"/>
    </row>
    <row r="105" spans="1:31" s="408" customFormat="1" ht="15" thickTop="1">
      <c r="A105" s="406"/>
      <c r="B105" s="523">
        <f>B33</f>
        <v>111</v>
      </c>
      <c r="C105" s="31"/>
      <c r="D105" s="31"/>
      <c r="E105" s="31"/>
      <c r="F105" s="31"/>
      <c r="G105" s="6"/>
      <c r="H105" s="6"/>
      <c r="I105" s="6"/>
      <c r="J105" s="524"/>
      <c r="K105" s="524"/>
      <c r="L105" s="525"/>
      <c r="M105" s="526"/>
      <c r="N105" s="2519"/>
      <c r="O105" s="2519"/>
      <c r="P105" s="2519"/>
      <c r="Q105" s="2511"/>
      <c r="R105" s="2489"/>
      <c r="S105" s="2489"/>
      <c r="T105" s="2489"/>
      <c r="U105" s="2489"/>
      <c r="V105" s="2489"/>
      <c r="W105" s="2489"/>
      <c r="X105" s="2489"/>
      <c r="Y105" s="2489"/>
      <c r="Z105" s="2489"/>
      <c r="AA105" s="2489"/>
      <c r="AB105" s="2489"/>
      <c r="AC105" s="2489"/>
      <c r="AD105" s="2489"/>
      <c r="AE105" s="2489"/>
    </row>
    <row r="106" spans="1:31" s="408" customFormat="1" ht="15.75" thickBot="1">
      <c r="A106" s="484"/>
      <c r="B106" s="477"/>
      <c r="C106" s="501"/>
      <c r="D106" s="501"/>
      <c r="E106" s="501"/>
      <c r="F106" s="501"/>
      <c r="G106" s="596"/>
      <c r="H106" s="596"/>
      <c r="I106" s="596"/>
      <c r="J106" s="596"/>
      <c r="K106" s="596"/>
      <c r="L106" s="596"/>
      <c r="M106" s="618"/>
      <c r="N106" s="2518"/>
      <c r="O106" s="2518"/>
      <c r="P106" s="2519"/>
      <c r="Q106" s="2511"/>
      <c r="R106" s="2489"/>
      <c r="S106" s="2489"/>
      <c r="T106" s="2489"/>
      <c r="U106" s="2489"/>
      <c r="V106" s="2489"/>
      <c r="W106" s="2489"/>
      <c r="X106" s="2489"/>
      <c r="Y106" s="2489"/>
      <c r="Z106" s="2489"/>
      <c r="AA106" s="2489"/>
      <c r="AB106" s="2489"/>
      <c r="AC106" s="2489"/>
      <c r="AD106" s="2489"/>
      <c r="AE106" s="2489"/>
    </row>
    <row r="107" spans="1:31">
      <c r="A107" s="379" t="s">
        <v>1688</v>
      </c>
      <c r="B107" s="460" t="s">
        <v>1907</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3" t="str">
        <f t="shared" si="25"/>
        <v>(含)-</v>
      </c>
      <c r="L107" s="1243" t="str">
        <f t="shared" si="25"/>
        <v>(含)-</v>
      </c>
      <c r="M107" s="1244" t="str">
        <f>M108&amp;"(含)"&amp;"-"&amp;P108</f>
        <v>(含)-</v>
      </c>
      <c r="N107" s="2517"/>
      <c r="O107" s="2517"/>
      <c r="P107" s="2516"/>
      <c r="Q107" s="2504"/>
      <c r="R107" s="2483"/>
      <c r="S107" s="2483"/>
      <c r="T107" s="2483"/>
      <c r="U107" s="2483"/>
      <c r="V107" s="2483"/>
      <c r="W107" s="2483"/>
      <c r="X107" s="2483"/>
      <c r="Y107" s="2483"/>
      <c r="Z107" s="2483"/>
      <c r="AA107" s="2483"/>
      <c r="AB107" s="2483"/>
      <c r="AC107" s="2483"/>
      <c r="AD107" s="2483"/>
      <c r="AE107" s="2483"/>
    </row>
    <row r="108" spans="1:31" ht="15">
      <c r="A108" s="367"/>
      <c r="B108" s="477"/>
      <c r="C108" s="6"/>
      <c r="D108" s="6"/>
      <c r="E108" s="6"/>
      <c r="F108" s="6"/>
      <c r="G108" s="6"/>
      <c r="H108" s="6"/>
      <c r="I108" s="6"/>
      <c r="J108" s="524"/>
      <c r="K108" s="524"/>
      <c r="L108" s="525"/>
      <c r="M108" s="526"/>
      <c r="N108" s="2517"/>
      <c r="O108" s="2517"/>
      <c r="P108" s="2516"/>
      <c r="Q108" s="2504"/>
      <c r="R108" s="2483"/>
      <c r="S108" s="2483"/>
      <c r="T108" s="2483"/>
      <c r="U108" s="2483"/>
      <c r="V108" s="2483"/>
      <c r="W108" s="2483"/>
      <c r="X108" s="2483"/>
      <c r="Y108" s="2483"/>
      <c r="Z108" s="2483"/>
      <c r="AA108" s="2483"/>
      <c r="AB108" s="2483"/>
      <c r="AC108" s="2483"/>
      <c r="AD108" s="2483"/>
      <c r="AE108" s="2483"/>
    </row>
    <row r="109" spans="1:31" ht="15.75" thickBot="1">
      <c r="A109" s="367"/>
      <c r="B109" s="474"/>
      <c r="C109" s="501"/>
      <c r="D109" s="521"/>
      <c r="E109" s="521"/>
      <c r="F109" s="521"/>
      <c r="G109" s="521"/>
      <c r="H109" s="521"/>
      <c r="I109" s="521"/>
      <c r="J109" s="521"/>
      <c r="K109" s="521"/>
      <c r="L109" s="521"/>
      <c r="M109" s="522"/>
      <c r="N109" s="2518"/>
      <c r="O109" s="2518"/>
      <c r="P109" s="2516"/>
      <c r="Q109" s="2504"/>
      <c r="R109" s="2483"/>
      <c r="S109" s="2483"/>
      <c r="T109" s="2483"/>
      <c r="U109" s="2483"/>
      <c r="V109" s="2483"/>
      <c r="W109" s="2483"/>
      <c r="X109" s="2483"/>
      <c r="Y109" s="2483"/>
      <c r="Z109" s="2483"/>
      <c r="AA109" s="2483"/>
      <c r="AB109" s="2483"/>
      <c r="AC109" s="2483"/>
      <c r="AD109" s="2483"/>
      <c r="AE109" s="2483"/>
    </row>
    <row r="110" spans="1:31" ht="15" thickTop="1">
      <c r="A110" s="409"/>
      <c r="B110" s="469" t="s">
        <v>1908</v>
      </c>
      <c r="C110" s="513"/>
      <c r="D110" s="513"/>
      <c r="E110" s="513"/>
      <c r="F110" s="513"/>
      <c r="G110" s="513"/>
      <c r="H110" s="513"/>
      <c r="I110" s="513"/>
      <c r="J110" s="513"/>
      <c r="K110" s="514"/>
      <c r="L110" s="515"/>
      <c r="M110" s="516"/>
      <c r="N110" s="2517"/>
      <c r="O110" s="2517"/>
      <c r="P110" s="2516"/>
      <c r="Q110" s="2504"/>
      <c r="R110" s="2483"/>
      <c r="S110" s="2483"/>
      <c r="T110" s="2483"/>
      <c r="U110" s="2483"/>
      <c r="V110" s="2483"/>
      <c r="W110" s="2483"/>
      <c r="X110" s="2483"/>
      <c r="Y110" s="2483"/>
      <c r="Z110" s="2483"/>
      <c r="AA110" s="2483"/>
      <c r="AB110" s="2483"/>
      <c r="AC110" s="2483"/>
      <c r="AD110" s="2483"/>
      <c r="AE110" s="2483"/>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18"/>
      <c r="O111" s="2518"/>
      <c r="P111" s="2516"/>
      <c r="Q111" s="2504"/>
      <c r="R111" s="2483"/>
      <c r="S111" s="2483"/>
      <c r="T111" s="2483"/>
      <c r="U111" s="2483"/>
      <c r="V111" s="2483"/>
      <c r="W111" s="2483"/>
      <c r="X111" s="2483"/>
      <c r="Y111" s="2483"/>
      <c r="Z111" s="2483"/>
      <c r="AA111" s="2483"/>
      <c r="AB111" s="2483"/>
      <c r="AC111" s="2483"/>
      <c r="AD111" s="2483"/>
      <c r="AE111" s="2483"/>
    </row>
    <row r="112" spans="1:31" s="408" customFormat="1" ht="15" thickTop="1">
      <c r="A112" s="406"/>
      <c r="B112" s="469" t="s">
        <v>1910</v>
      </c>
      <c r="C112" s="485"/>
      <c r="D112" s="485"/>
      <c r="E112" s="485"/>
      <c r="F112" s="485"/>
      <c r="G112" s="485"/>
      <c r="H112" s="513"/>
      <c r="I112" s="513"/>
      <c r="J112" s="513"/>
      <c r="K112" s="514"/>
      <c r="L112" s="515"/>
      <c r="M112" s="516"/>
      <c r="N112" s="2519"/>
      <c r="O112" s="2519"/>
      <c r="P112" s="2519"/>
      <c r="Q112" s="2511"/>
      <c r="R112" s="2489"/>
      <c r="S112" s="2489"/>
      <c r="T112" s="2489"/>
      <c r="U112" s="2489"/>
      <c r="V112" s="2489"/>
      <c r="W112" s="2489"/>
      <c r="X112" s="2489"/>
      <c r="Y112" s="2489"/>
      <c r="Z112" s="2489"/>
      <c r="AA112" s="2489"/>
      <c r="AB112" s="2489"/>
      <c r="AC112" s="2489"/>
      <c r="AD112" s="2489"/>
      <c r="AE112" s="2489"/>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19"/>
      <c r="O113" s="2519"/>
      <c r="P113" s="2519"/>
      <c r="Q113" s="2511"/>
      <c r="R113" s="2489"/>
      <c r="S113" s="2489"/>
      <c r="T113" s="2489"/>
      <c r="U113" s="2489"/>
      <c r="V113" s="2489"/>
      <c r="W113" s="2489"/>
      <c r="X113" s="2489"/>
      <c r="Y113" s="2489"/>
      <c r="Z113" s="2489"/>
      <c r="AA113" s="2489"/>
      <c r="AB113" s="2489"/>
      <c r="AC113" s="2489"/>
      <c r="AD113" s="2489"/>
      <c r="AE113" s="2489"/>
    </row>
    <row r="114" spans="1:31" ht="15" thickTop="1">
      <c r="A114" s="409"/>
      <c r="B114" s="469" t="s">
        <v>1911</v>
      </c>
      <c r="C114" s="485"/>
      <c r="D114" s="485"/>
      <c r="E114" s="513"/>
      <c r="F114" s="513"/>
      <c r="G114" s="513"/>
      <c r="H114" s="513"/>
      <c r="I114" s="513"/>
      <c r="J114" s="513"/>
      <c r="K114" s="514"/>
      <c r="L114" s="515"/>
      <c r="M114" s="516"/>
      <c r="N114" s="2517"/>
      <c r="O114" s="2517"/>
      <c r="P114" s="2516"/>
      <c r="Q114" s="2504"/>
      <c r="R114" s="2483"/>
      <c r="S114" s="2483"/>
      <c r="T114" s="2483"/>
      <c r="U114" s="2483"/>
      <c r="V114" s="2483"/>
      <c r="W114" s="2483"/>
      <c r="X114" s="2483"/>
      <c r="Y114" s="2483"/>
      <c r="Z114" s="2483"/>
      <c r="AA114" s="2483"/>
      <c r="AB114" s="2483"/>
      <c r="AC114" s="2483"/>
      <c r="AD114" s="2483"/>
      <c r="AE114" s="2483"/>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8"/>
      <c r="O115" s="2518"/>
      <c r="P115" s="2516"/>
      <c r="Q115" s="2504"/>
      <c r="R115" s="2483"/>
      <c r="S115" s="2483"/>
      <c r="T115" s="2483"/>
      <c r="U115" s="2483"/>
      <c r="V115" s="2483"/>
      <c r="W115" s="2483"/>
      <c r="X115" s="2483"/>
      <c r="Y115" s="2483"/>
      <c r="Z115" s="2483"/>
      <c r="AA115" s="2483"/>
      <c r="AB115" s="2483"/>
      <c r="AC115" s="2483"/>
      <c r="AD115" s="2483"/>
      <c r="AE115" s="2483"/>
    </row>
    <row r="116" spans="1:31" ht="15" thickTop="1">
      <c r="A116" s="409"/>
      <c r="B116" s="469">
        <f>B38</f>
        <v>111</v>
      </c>
      <c r="C116" s="485"/>
      <c r="D116" s="485"/>
      <c r="E116" s="485"/>
      <c r="F116" s="485"/>
      <c r="G116" s="485"/>
      <c r="H116" s="513"/>
      <c r="I116" s="513"/>
      <c r="J116" s="513"/>
      <c r="K116" s="514"/>
      <c r="L116" s="515"/>
      <c r="M116" s="516"/>
      <c r="N116" s="2517"/>
      <c r="O116" s="2517"/>
      <c r="P116" s="2516"/>
      <c r="Q116" s="2504"/>
      <c r="R116" s="2483"/>
      <c r="S116" s="2483"/>
      <c r="T116" s="2483"/>
      <c r="U116" s="2483"/>
      <c r="V116" s="2483"/>
      <c r="W116" s="2483"/>
      <c r="X116" s="2483"/>
      <c r="Y116" s="2483"/>
      <c r="Z116" s="2483"/>
      <c r="AA116" s="2483"/>
      <c r="AB116" s="2483"/>
      <c r="AC116" s="2483"/>
      <c r="AD116" s="2483"/>
      <c r="AE116" s="2483"/>
    </row>
    <row r="117" spans="1:31" ht="15.75" thickBot="1">
      <c r="A117" s="367"/>
      <c r="B117" s="474"/>
      <c r="C117" s="491"/>
      <c r="D117" s="467"/>
      <c r="E117" s="467"/>
      <c r="F117" s="467"/>
      <c r="G117" s="467"/>
      <c r="H117" s="467"/>
      <c r="I117" s="467"/>
      <c r="J117" s="467"/>
      <c r="K117" s="467"/>
      <c r="L117" s="467"/>
      <c r="M117" s="468"/>
      <c r="N117" s="2518"/>
      <c r="O117" s="2518"/>
      <c r="P117" s="2516"/>
      <c r="Q117" s="2504"/>
      <c r="R117" s="2483"/>
      <c r="S117" s="2483"/>
      <c r="T117" s="2483"/>
      <c r="U117" s="2483"/>
      <c r="V117" s="2483"/>
      <c r="W117" s="2483"/>
      <c r="X117" s="2483"/>
      <c r="Y117" s="2483"/>
      <c r="Z117" s="2483"/>
      <c r="AA117" s="2483"/>
      <c r="AB117" s="2483"/>
      <c r="AC117" s="2483"/>
      <c r="AD117" s="2483"/>
      <c r="AE117" s="2483"/>
    </row>
    <row r="118" spans="1:31" ht="15" thickTop="1">
      <c r="A118" s="409"/>
      <c r="B118" s="469">
        <f>B39</f>
        <v>111</v>
      </c>
      <c r="C118" s="485"/>
      <c r="D118" s="485"/>
      <c r="E118" s="485"/>
      <c r="F118" s="485"/>
      <c r="G118" s="513"/>
      <c r="H118" s="513"/>
      <c r="I118" s="513"/>
      <c r="J118" s="513"/>
      <c r="K118" s="514"/>
      <c r="L118" s="515"/>
      <c r="M118" s="516"/>
      <c r="N118" s="2517"/>
      <c r="O118" s="2517"/>
      <c r="P118" s="2516"/>
      <c r="Q118" s="2504"/>
      <c r="R118" s="2483"/>
      <c r="S118" s="2483"/>
      <c r="T118" s="2483"/>
      <c r="U118" s="2483"/>
      <c r="V118" s="2483"/>
      <c r="W118" s="2483"/>
      <c r="X118" s="2483"/>
      <c r="Y118" s="2483"/>
      <c r="Z118" s="2483"/>
      <c r="AA118" s="2483"/>
      <c r="AB118" s="2483"/>
      <c r="AC118" s="2483"/>
      <c r="AD118" s="2483"/>
      <c r="AE118" s="2483"/>
    </row>
    <row r="119" spans="1:31" ht="15.75" thickBot="1">
      <c r="A119" s="367"/>
      <c r="B119" s="474"/>
      <c r="C119" s="491"/>
      <c r="D119" s="491"/>
      <c r="E119" s="491"/>
      <c r="F119" s="491"/>
      <c r="G119" s="467"/>
      <c r="H119" s="467"/>
      <c r="I119" s="467"/>
      <c r="J119" s="467"/>
      <c r="K119" s="467"/>
      <c r="L119" s="467"/>
      <c r="M119" s="468"/>
      <c r="N119" s="2518"/>
      <c r="O119" s="2518"/>
      <c r="P119" s="2516"/>
      <c r="Q119" s="2504"/>
      <c r="R119" s="2483"/>
      <c r="S119" s="2483"/>
      <c r="T119" s="2483"/>
      <c r="U119" s="2483"/>
      <c r="V119" s="2483"/>
      <c r="W119" s="2483"/>
      <c r="X119" s="2483"/>
      <c r="Y119" s="2483"/>
      <c r="Z119" s="2483"/>
      <c r="AA119" s="2483"/>
      <c r="AB119" s="2483"/>
      <c r="AC119" s="2483"/>
      <c r="AD119" s="2483"/>
      <c r="AE119" s="2483"/>
    </row>
    <row r="120" spans="1:31" s="408" customFormat="1" ht="15" thickTop="1">
      <c r="A120" s="406"/>
      <c r="B120" s="469">
        <f>B40</f>
        <v>111</v>
      </c>
      <c r="C120" s="31"/>
      <c r="D120" s="31"/>
      <c r="E120" s="31"/>
      <c r="F120" s="31"/>
      <c r="G120" s="486"/>
      <c r="H120" s="486"/>
      <c r="I120" s="486"/>
      <c r="J120" s="486"/>
      <c r="K120" s="486"/>
      <c r="L120" s="487"/>
      <c r="M120" s="488"/>
      <c r="N120" s="2519"/>
      <c r="O120" s="2519"/>
      <c r="P120" s="2519"/>
      <c r="Q120" s="2511"/>
      <c r="R120" s="2489"/>
      <c r="S120" s="2489"/>
      <c r="T120" s="2489"/>
      <c r="U120" s="2489"/>
      <c r="V120" s="2489"/>
      <c r="W120" s="2489"/>
      <c r="X120" s="2489"/>
      <c r="Y120" s="2489"/>
      <c r="Z120" s="2489"/>
      <c r="AA120" s="2489"/>
      <c r="AB120" s="2489"/>
      <c r="AC120" s="2489"/>
      <c r="AD120" s="2489"/>
      <c r="AE120" s="2489"/>
    </row>
    <row r="121" spans="1:31" s="408" customFormat="1" ht="15.75" thickBot="1">
      <c r="A121" s="499"/>
      <c r="B121" s="619"/>
      <c r="C121" s="501"/>
      <c r="D121" s="501"/>
      <c r="E121" s="501"/>
      <c r="F121" s="501"/>
      <c r="G121" s="521"/>
      <c r="H121" s="521"/>
      <c r="I121" s="521"/>
      <c r="J121" s="521"/>
      <c r="K121" s="521"/>
      <c r="L121" s="521"/>
      <c r="M121" s="522"/>
      <c r="N121" s="2519"/>
      <c r="O121" s="2519"/>
      <c r="P121" s="2519"/>
      <c r="Q121" s="2511"/>
      <c r="R121" s="2489"/>
      <c r="S121" s="2489"/>
      <c r="T121" s="2489"/>
      <c r="U121" s="2489"/>
      <c r="V121" s="2489"/>
      <c r="W121" s="2489"/>
      <c r="X121" s="2489"/>
      <c r="Y121" s="2489"/>
      <c r="Z121" s="2489"/>
      <c r="AA121" s="2489"/>
      <c r="AB121" s="2489"/>
      <c r="AC121" s="2489"/>
      <c r="AD121" s="2489"/>
      <c r="AE121" s="2489"/>
    </row>
    <row r="122" spans="1:31">
      <c r="N122" s="2483"/>
      <c r="O122" s="2483"/>
      <c r="P122" s="2483"/>
      <c r="Q122" s="2483"/>
      <c r="R122" s="2483"/>
      <c r="S122" s="2483"/>
      <c r="T122" s="2483"/>
      <c r="U122" s="2483"/>
      <c r="V122" s="2483"/>
      <c r="W122" s="2483"/>
      <c r="X122" s="2483"/>
      <c r="Y122" s="2483"/>
      <c r="Z122" s="2483"/>
      <c r="AA122" s="2483"/>
      <c r="AB122" s="2483"/>
      <c r="AC122" s="2483"/>
      <c r="AD122" s="2483"/>
      <c r="AE122" s="2483"/>
    </row>
    <row r="123" spans="1:31">
      <c r="P123" s="2483"/>
      <c r="Q123" s="2483"/>
      <c r="R123" s="2483"/>
      <c r="S123" s="2483"/>
      <c r="T123" s="2483"/>
      <c r="U123" s="2483"/>
      <c r="V123" s="2483"/>
      <c r="W123" s="2483"/>
      <c r="X123" s="2483"/>
      <c r="Y123" s="2483"/>
      <c r="Z123" s="2483"/>
      <c r="AA123" s="2483"/>
      <c r="AB123" s="2483"/>
      <c r="AC123" s="2483"/>
      <c r="AD123" s="2483"/>
      <c r="AE123" s="248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13" priority="13" stopIfTrue="1">
      <formula>$F$46="超过30%"</formula>
    </cfRule>
  </conditionalFormatting>
  <conditionalFormatting sqref="E47">
    <cfRule type="expression" dxfId="12" priority="53" stopIfTrue="1">
      <formula>#REF!+$F$47="超过20%"</formula>
    </cfRule>
  </conditionalFormatting>
  <conditionalFormatting sqref="E48">
    <cfRule type="expression" dxfId="11" priority="10" stopIfTrue="1">
      <formula>$F$48="超过30%"</formula>
    </cfRule>
  </conditionalFormatting>
  <conditionalFormatting sqref="F7:F40 H7:H40 J7:J40">
    <cfRule type="cellIs" dxfId="10" priority="1" operator="notEqual">
      <formula>100</formula>
    </cfRule>
  </conditionalFormatting>
  <conditionalFormatting sqref="F42">
    <cfRule type="expression" dxfId="9" priority="4">
      <formula>$D$42="简单平均"</formula>
    </cfRule>
  </conditionalFormatting>
  <conditionalFormatting sqref="F46:F48 H46:H48 J46:J48">
    <cfRule type="containsText" dxfId="8" priority="14" stopIfTrue="1" operator="containsText" text="超过">
      <formula>NOT(ISERROR(SEARCH("超过",F46)))</formula>
    </cfRule>
  </conditionalFormatting>
  <conditionalFormatting sqref="G46">
    <cfRule type="expression" dxfId="7" priority="9" stopIfTrue="1">
      <formula>$H$46="超过30%"</formula>
    </cfRule>
  </conditionalFormatting>
  <conditionalFormatting sqref="G47">
    <cfRule type="expression" dxfId="6" priority="8" stopIfTrue="1">
      <formula>$H$47="超过20%"</formula>
    </cfRule>
  </conditionalFormatting>
  <conditionalFormatting sqref="G48">
    <cfRule type="expression" dxfId="5" priority="12" stopIfTrue="1">
      <formula>$H$48="超过30%"</formula>
    </cfRule>
  </conditionalFormatting>
  <conditionalFormatting sqref="H42">
    <cfRule type="expression" dxfId="4" priority="3">
      <formula>$D$42="简单平均"</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conditionalFormatting sqref="J42">
    <cfRule type="expression" dxfId="0" priority="2">
      <formula>$D$42="简单平均"</formula>
    </cfRule>
  </conditionalFormatting>
  <dataValidations count="20">
    <dataValidation type="list" allowBlank="1" showInputMessage="1" showErrorMessage="1" sqref="B41" xr:uid="{00000000-0002-0000-2C00-000000000000}">
      <formula1>单价内涵</formula1>
    </dataValidation>
    <dataValidation type="list" allowBlank="1" showInputMessage="1" showErrorMessage="1" sqref="C22 E22 G22 I22" xr:uid="{00000000-0002-0000-2C00-000001000000}">
      <formula1>环境</formula1>
    </dataValidation>
    <dataValidation type="list" allowBlank="1" showInputMessage="1" showErrorMessage="1" sqref="E18 C18 G18 I18" xr:uid="{00000000-0002-0000-2C00-000002000000}">
      <formula1>交通便捷度</formula1>
    </dataValidation>
    <dataValidation type="list" allowBlank="1" showInputMessage="1" showErrorMessage="1" sqref="E24 C24 G24 I24" xr:uid="{00000000-0002-0000-2C00-000003000000}">
      <formula1>公共配套设施</formula1>
    </dataValidation>
    <dataValidation type="list" allowBlank="1" showInputMessage="1" showErrorMessage="1" sqref="C8 E8 G8 I8" xr:uid="{00000000-0002-0000-2C00-000004000000}">
      <formula1>套工交易情况</formula1>
    </dataValidation>
    <dataValidation type="list" allowBlank="1" showInputMessage="1" showErrorMessage="1" sqref="C9 E9 G9 I9" xr:uid="{00000000-0002-0000-2C00-000005000000}">
      <formula1>套工用途</formula1>
    </dataValidation>
    <dataValidation type="list" allowBlank="1" showInputMessage="1" showErrorMessage="1" sqref="I30 E30 G30" xr:uid="{00000000-0002-0000-2C00-000006000000}">
      <formula1>套工土地级别</formula1>
    </dataValidation>
    <dataValidation type="list" allowBlank="1" showInputMessage="1" showErrorMessage="1" sqref="C27 E27 G27 I27" xr:uid="{00000000-0002-0000-2C00-000007000000}">
      <formula1>临街状况</formula1>
    </dataValidation>
    <dataValidation type="list" allowBlank="1" showInputMessage="1" showErrorMessage="1" sqref="E20 G20 I20 C20" xr:uid="{00000000-0002-0000-2C00-000008000000}">
      <formula1>区域土地利用方向</formula1>
    </dataValidation>
    <dataValidation type="list" allowBlank="1" showInputMessage="1" showErrorMessage="1" sqref="C50" xr:uid="{00000000-0002-0000-2C00-000009000000}">
      <formula1>"北京市系数,其他省市系数"</formula1>
    </dataValidation>
    <dataValidation type="list" allowBlank="1" showInputMessage="1" showErrorMessage="1" sqref="C16 E16 G16 I16" xr:uid="{00000000-0002-0000-2C00-00000A000000}">
      <formula1>产业集聚程度</formula1>
    </dataValidation>
    <dataValidation type="list" allowBlank="1" showInputMessage="1" showErrorMessage="1" sqref="C29 E29 G29 I29" xr:uid="{00000000-0002-0000-2C00-00000B000000}">
      <formula1>套工道路等级</formula1>
    </dataValidation>
    <dataValidation type="list" allowBlank="1" showInputMessage="1" showErrorMessage="1" sqref="C35 E35 G35 I35" xr:uid="{00000000-0002-0000-2C00-00000C000000}">
      <formula1>套工宗地形状</formula1>
    </dataValidation>
    <dataValidation type="list" allowBlank="1" showInputMessage="1" showErrorMessage="1" sqref="C36 E36 G36 I36" xr:uid="{00000000-0002-0000-2C00-00000D000000}">
      <formula1>套工宗地开发程度</formula1>
    </dataValidation>
    <dataValidation type="list" allowBlank="1" showInputMessage="1" showErrorMessage="1" sqref="C37 E37 G37 I37" xr:uid="{00000000-0002-0000-2C00-00000E000000}">
      <formula1>套工地质条件</formula1>
    </dataValidation>
    <dataValidation type="list" allowBlank="1" showInputMessage="1" showErrorMessage="1" sqref="G58" xr:uid="{00000000-0002-0000-2C00-00000F000000}">
      <formula1>"住宅,工业"</formula1>
    </dataValidation>
    <dataValidation type="list" allowBlank="1" showInputMessage="1" showErrorMessage="1" sqref="G57" xr:uid="{00000000-0002-0000-2C00-000010000000}">
      <formula1>"商业,办公,住宅,工业"</formula1>
    </dataValidation>
    <dataValidation type="list" allowBlank="1" showInputMessage="1" showErrorMessage="1" sqref="D52:D60" xr:uid="{00000000-0002-0000-2C00-000011000000}">
      <formula1>"25%,1"</formula1>
    </dataValidation>
    <dataValidation type="list" allowBlank="1" showInputMessage="1" showErrorMessage="1" sqref="C26 E26 G26 I26" xr:uid="{00000000-0002-0000-2C00-000012000000}">
      <formula1>基础设施水平</formula1>
    </dataValidation>
    <dataValidation type="list" allowBlank="1" showInputMessage="1" showErrorMessage="1" sqref="D42" xr:uid="{00000000-0002-0000-2C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0" customWidth="1"/>
    <col min="2" max="2" width="12.5" style="640" customWidth="1"/>
    <col min="3" max="3" width="12.125" style="640" customWidth="1"/>
    <col min="4" max="4" width="14.125" style="640" customWidth="1"/>
    <col min="5" max="5" width="12.5" style="640" customWidth="1"/>
    <col min="6" max="16384" width="9" style="640"/>
  </cols>
  <sheetData>
    <row r="1" spans="1:16" ht="21">
      <c r="A1" s="1722" t="s">
        <v>2075</v>
      </c>
      <c r="B1" s="4"/>
      <c r="C1" s="4"/>
      <c r="D1" s="4"/>
      <c r="E1" s="4"/>
      <c r="F1" s="2540"/>
      <c r="G1" s="2540"/>
      <c r="H1" s="2540"/>
      <c r="I1" s="2540"/>
      <c r="J1" s="2540"/>
      <c r="K1" s="2540"/>
      <c r="L1" s="2540"/>
      <c r="M1" s="2540"/>
      <c r="N1" s="2540"/>
      <c r="O1" s="2540"/>
      <c r="P1" s="2540"/>
    </row>
    <row r="2" spans="1:16" ht="15.75">
      <c r="A2" s="1981" t="s">
        <v>2067</v>
      </c>
      <c r="B2" s="2383">
        <f ca="1">SUMIF(B6:B13,"&lt;&gt;#ref!",B6:B13)</f>
        <v>9</v>
      </c>
      <c r="C2" s="1981" t="s">
        <v>2068</v>
      </c>
      <c r="D2" s="1981" t="s">
        <v>2069</v>
      </c>
      <c r="E2" s="2393">
        <f ca="1">SUMIF(E6:E13,"&lt;&gt;#ref!",E6:E13)</f>
        <v>56.67</v>
      </c>
      <c r="F2" s="2540"/>
      <c r="G2" s="2540"/>
      <c r="H2" s="2540"/>
      <c r="I2" s="2540"/>
      <c r="J2" s="2540"/>
      <c r="K2" s="2540"/>
      <c r="L2" s="2540"/>
      <c r="M2" s="2540"/>
      <c r="N2" s="2540"/>
      <c r="O2" s="2540"/>
      <c r="P2" s="2540"/>
    </row>
    <row r="3" spans="1:16" ht="15.75">
      <c r="A3" s="1981" t="s">
        <v>2070</v>
      </c>
      <c r="B3" s="2383">
        <f ca="1">ROUND(B2*10000/E2,0)</f>
        <v>1588</v>
      </c>
      <c r="C3" s="1981" t="s">
        <v>2076</v>
      </c>
      <c r="D3" s="2540"/>
      <c r="E3" s="2540"/>
      <c r="F3" s="2540"/>
      <c r="G3" s="2540"/>
      <c r="H3" s="2540"/>
      <c r="I3" s="2540"/>
      <c r="J3" s="2540"/>
      <c r="K3" s="2540"/>
      <c r="L3" s="2540"/>
      <c r="M3" s="2540"/>
      <c r="N3" s="2540"/>
      <c r="O3" s="2540"/>
      <c r="P3" s="2540"/>
    </row>
    <row r="4" spans="1:16" ht="15.75">
      <c r="A4" s="2552"/>
      <c r="B4" s="2540"/>
      <c r="C4" s="2540"/>
      <c r="D4" s="2540"/>
      <c r="E4" s="2540"/>
      <c r="F4" s="2540"/>
      <c r="G4" s="2540"/>
      <c r="H4" s="2540"/>
      <c r="I4" s="2540"/>
      <c r="J4" s="2540"/>
      <c r="K4" s="2540"/>
      <c r="L4" s="2540"/>
      <c r="M4" s="2540"/>
      <c r="N4" s="2540"/>
      <c r="O4" s="2540"/>
      <c r="P4" s="2540"/>
    </row>
    <row r="5" spans="1:16" ht="28.5">
      <c r="A5" s="2389" t="s">
        <v>2071</v>
      </c>
      <c r="B5" s="2391" t="s">
        <v>2072</v>
      </c>
      <c r="C5" s="1982"/>
      <c r="D5" s="2540"/>
      <c r="E5" s="2392" t="s">
        <v>2073</v>
      </c>
      <c r="F5" s="2540"/>
      <c r="G5" s="2540"/>
      <c r="H5" s="2540"/>
      <c r="I5" s="2540"/>
      <c r="J5" s="2540"/>
      <c r="K5" s="2540"/>
      <c r="L5" s="2540"/>
      <c r="M5" s="2540"/>
      <c r="N5" s="2540"/>
      <c r="O5" s="2540"/>
      <c r="P5" s="2540"/>
    </row>
    <row r="6" spans="1:16" ht="15.75">
      <c r="A6" s="2390" t="s">
        <v>2074</v>
      </c>
      <c r="B6" s="2383">
        <f ca="1">SUMIF(INDIRECT("'"&amp;A6&amp;"'"&amp;"!A:A"),"总价",INDIRECT("'"&amp;A6&amp;"'"&amp;"!B:B"))</f>
        <v>9</v>
      </c>
      <c r="C6" s="1981" t="s">
        <v>2068</v>
      </c>
      <c r="D6" s="2540"/>
      <c r="E6" s="2393">
        <f ca="1">SUMIF(INDIRECT("'"&amp;A6&amp;"'"&amp;"!C:C"),"建筑面积",INDIRECT("'"&amp;A6&amp;"'"&amp;"!D:D"))</f>
        <v>56.67</v>
      </c>
      <c r="F6" s="2540"/>
      <c r="G6" s="2540"/>
      <c r="H6" s="2540"/>
      <c r="I6" s="2540"/>
      <c r="J6" s="2540"/>
      <c r="K6" s="2540"/>
      <c r="L6" s="2540"/>
      <c r="M6" s="2540"/>
      <c r="N6" s="2540"/>
      <c r="O6" s="2540"/>
      <c r="P6" s="2540"/>
    </row>
    <row r="7" spans="1:16" ht="15.75">
      <c r="A7" s="2390"/>
      <c r="B7" s="2383" t="e">
        <f ca="1">SUMIF(INDIRECT("'"&amp;A7&amp;"'"&amp;"!A:A"),"总价",INDIRECT("'"&amp;A7&amp;"'"&amp;"!B:B"))</f>
        <v>#REF!</v>
      </c>
      <c r="C7" s="1981" t="s">
        <v>2068</v>
      </c>
      <c r="D7" s="2540"/>
      <c r="E7" s="2393" t="e">
        <f t="shared" ref="E7:E13" ca="1" si="0">SUMIF(INDIRECT("'"&amp;A7&amp;"'"&amp;"!C:C"),"建筑面积",INDIRECT("'"&amp;A7&amp;"'"&amp;"!D:D"))</f>
        <v>#REF!</v>
      </c>
      <c r="F7" s="2540"/>
      <c r="G7" s="2540"/>
      <c r="H7" s="2540"/>
      <c r="I7" s="2540"/>
      <c r="J7" s="2540"/>
      <c r="K7" s="2540"/>
      <c r="L7" s="2540"/>
      <c r="M7" s="2540"/>
      <c r="N7" s="2540"/>
      <c r="O7" s="2540"/>
      <c r="P7" s="2540"/>
    </row>
    <row r="8" spans="1:16" ht="15.75">
      <c r="A8" s="2390"/>
      <c r="B8" s="2383" t="e">
        <f t="shared" ref="B8:B13" ca="1" si="1">SUMIF(INDIRECT("'"&amp;A8&amp;"'"&amp;"!A:A"),"总价",INDIRECT("'"&amp;A8&amp;"'"&amp;"!B:B"))</f>
        <v>#REF!</v>
      </c>
      <c r="C8" s="1981" t="s">
        <v>2068</v>
      </c>
      <c r="D8" s="2540"/>
      <c r="E8" s="2393" t="e">
        <f t="shared" ca="1" si="0"/>
        <v>#REF!</v>
      </c>
      <c r="F8" s="2540"/>
      <c r="G8" s="2540"/>
      <c r="H8" s="2540"/>
      <c r="I8" s="2540"/>
      <c r="J8" s="2540"/>
      <c r="K8" s="2540"/>
      <c r="L8" s="2540"/>
      <c r="M8" s="2540"/>
      <c r="N8" s="2540"/>
      <c r="O8" s="2540"/>
      <c r="P8" s="2540"/>
    </row>
    <row r="9" spans="1:16" ht="15.75">
      <c r="A9" s="2390"/>
      <c r="B9" s="2383" t="e">
        <f t="shared" ca="1" si="1"/>
        <v>#REF!</v>
      </c>
      <c r="C9" s="1981" t="s">
        <v>2068</v>
      </c>
      <c r="D9" s="2540"/>
      <c r="E9" s="2393" t="e">
        <f t="shared" ca="1" si="0"/>
        <v>#REF!</v>
      </c>
      <c r="F9" s="2540"/>
      <c r="G9" s="2540"/>
      <c r="H9" s="2540"/>
      <c r="I9" s="2540"/>
      <c r="J9" s="2540"/>
      <c r="K9" s="2540"/>
      <c r="L9" s="2540"/>
      <c r="M9" s="2540"/>
      <c r="N9" s="2540"/>
      <c r="O9" s="2540"/>
      <c r="P9" s="2540"/>
    </row>
    <row r="10" spans="1:16" ht="15.75">
      <c r="A10" s="2390"/>
      <c r="B10" s="2383" t="e">
        <f t="shared" ca="1" si="1"/>
        <v>#REF!</v>
      </c>
      <c r="C10" s="1981" t="s">
        <v>2068</v>
      </c>
      <c r="D10" s="2540"/>
      <c r="E10" s="2393" t="e">
        <f t="shared" ca="1" si="0"/>
        <v>#REF!</v>
      </c>
      <c r="F10" s="2540"/>
      <c r="G10" s="2540"/>
      <c r="H10" s="2540"/>
      <c r="I10" s="2540"/>
      <c r="J10" s="2540"/>
      <c r="K10" s="2540"/>
      <c r="L10" s="2540"/>
      <c r="M10" s="2540"/>
      <c r="N10" s="2540"/>
      <c r="O10" s="2540"/>
      <c r="P10" s="2540"/>
    </row>
    <row r="11" spans="1:16" ht="15.75">
      <c r="A11" s="2390"/>
      <c r="B11" s="2383" t="e">
        <f t="shared" ca="1" si="1"/>
        <v>#REF!</v>
      </c>
      <c r="C11" s="1981" t="s">
        <v>2068</v>
      </c>
      <c r="D11" s="2540"/>
      <c r="E11" s="2393" t="e">
        <f t="shared" ca="1" si="0"/>
        <v>#REF!</v>
      </c>
      <c r="F11" s="2540"/>
      <c r="G11" s="2540"/>
      <c r="H11" s="2540"/>
      <c r="I11" s="2540"/>
      <c r="J11" s="2540"/>
      <c r="K11" s="2540"/>
      <c r="L11" s="2540"/>
      <c r="M11" s="2540"/>
      <c r="N11" s="2540"/>
      <c r="O11" s="2540"/>
      <c r="P11" s="2540"/>
    </row>
    <row r="12" spans="1:16" ht="15.75">
      <c r="A12" s="2390"/>
      <c r="B12" s="2383" t="e">
        <f t="shared" ca="1" si="1"/>
        <v>#REF!</v>
      </c>
      <c r="C12" s="1981" t="s">
        <v>2068</v>
      </c>
      <c r="D12" s="2540"/>
      <c r="E12" s="2393" t="e">
        <f t="shared" ca="1" si="0"/>
        <v>#REF!</v>
      </c>
      <c r="F12" s="2540"/>
      <c r="G12" s="2540"/>
      <c r="H12" s="2540"/>
      <c r="I12" s="2540"/>
      <c r="J12" s="2540"/>
      <c r="K12" s="2540"/>
      <c r="L12" s="2540"/>
      <c r="M12" s="2540"/>
      <c r="N12" s="2540"/>
      <c r="O12" s="2540"/>
      <c r="P12" s="2540"/>
    </row>
    <row r="13" spans="1:16" ht="15.75">
      <c r="A13" s="2390"/>
      <c r="B13" s="2383" t="e">
        <f t="shared" ca="1" si="1"/>
        <v>#REF!</v>
      </c>
      <c r="C13" s="1981" t="s">
        <v>2068</v>
      </c>
      <c r="D13" s="2540"/>
      <c r="E13" s="2393" t="e">
        <f t="shared" ca="1" si="0"/>
        <v>#REF!</v>
      </c>
      <c r="F13" s="2540"/>
      <c r="G13" s="2540"/>
      <c r="H13" s="2540"/>
      <c r="I13" s="2540"/>
      <c r="J13" s="2540"/>
      <c r="K13" s="2540"/>
      <c r="L13" s="2540"/>
      <c r="M13" s="2540"/>
      <c r="N13" s="2540"/>
      <c r="O13" s="2540"/>
      <c r="P13" s="2540"/>
    </row>
    <row r="14" spans="1:16">
      <c r="A14" s="2540"/>
      <c r="B14" s="2540"/>
      <c r="C14" s="2540"/>
      <c r="D14" s="2540"/>
      <c r="E14" s="2540"/>
      <c r="F14" s="2540"/>
      <c r="G14" s="2540"/>
      <c r="H14" s="2540"/>
      <c r="I14" s="2540"/>
      <c r="J14" s="2540"/>
      <c r="K14" s="2540"/>
      <c r="L14" s="2540"/>
      <c r="M14" s="2540"/>
      <c r="N14" s="2540"/>
      <c r="O14" s="2540"/>
      <c r="P14" s="2540"/>
    </row>
    <row r="15" spans="1:16">
      <c r="A15" s="2540"/>
      <c r="B15" s="2540"/>
      <c r="C15" s="2540"/>
      <c r="D15" s="2540"/>
      <c r="E15" s="2540"/>
      <c r="F15" s="2540"/>
      <c r="G15" s="2540"/>
      <c r="H15" s="2540"/>
      <c r="I15" s="2540"/>
      <c r="J15" s="2540"/>
      <c r="K15" s="2540"/>
      <c r="L15" s="2540"/>
      <c r="M15" s="2540"/>
      <c r="N15" s="2540"/>
      <c r="O15" s="2540"/>
      <c r="P15" s="2540"/>
    </row>
    <row r="16" spans="1:16">
      <c r="A16" s="2540"/>
      <c r="B16" s="2540"/>
      <c r="C16" s="2540"/>
      <c r="D16" s="2540"/>
      <c r="E16" s="2540"/>
      <c r="F16" s="2540"/>
      <c r="G16" s="2540"/>
      <c r="H16" s="2540"/>
      <c r="I16" s="2540"/>
      <c r="J16" s="2540"/>
      <c r="K16" s="2540"/>
      <c r="L16" s="2540"/>
      <c r="M16" s="2540"/>
      <c r="N16" s="2540"/>
      <c r="O16" s="2540"/>
      <c r="P16" s="2540"/>
    </row>
    <row r="17" spans="1:16">
      <c r="A17" s="2540"/>
      <c r="B17" s="2540"/>
      <c r="C17" s="2540"/>
      <c r="D17" s="2540"/>
      <c r="E17" s="2540"/>
      <c r="F17" s="2540"/>
      <c r="G17" s="2540"/>
      <c r="H17" s="2540"/>
      <c r="I17" s="2540"/>
      <c r="J17" s="2540"/>
      <c r="K17" s="2540"/>
      <c r="L17" s="2540"/>
      <c r="M17" s="2540"/>
      <c r="N17" s="2540"/>
      <c r="O17" s="2540"/>
      <c r="P17" s="2540"/>
    </row>
    <row r="18" spans="1:16">
      <c r="A18" s="2540"/>
      <c r="B18" s="2540"/>
      <c r="C18" s="2540"/>
      <c r="D18" s="2540"/>
      <c r="E18" s="2540"/>
      <c r="F18" s="2540"/>
      <c r="G18" s="2540"/>
      <c r="H18" s="2540"/>
      <c r="I18" s="2540"/>
      <c r="J18" s="2540"/>
      <c r="K18" s="2540"/>
      <c r="L18" s="2540"/>
      <c r="M18" s="2540"/>
      <c r="N18" s="2540"/>
      <c r="O18" s="2540"/>
      <c r="P18" s="2540"/>
    </row>
    <row r="19" spans="1:16">
      <c r="A19" s="2540"/>
      <c r="B19" s="2540"/>
      <c r="C19" s="2540"/>
      <c r="D19" s="2540"/>
      <c r="E19" s="2540"/>
      <c r="F19" s="2540"/>
      <c r="G19" s="2540"/>
      <c r="H19" s="2540"/>
      <c r="I19" s="2540"/>
      <c r="J19" s="2540"/>
      <c r="K19" s="2540"/>
      <c r="L19" s="2540"/>
      <c r="M19" s="2540"/>
      <c r="N19" s="2540"/>
      <c r="O19" s="2540"/>
      <c r="P19" s="2540"/>
    </row>
    <row r="20" spans="1:16">
      <c r="A20" s="2540"/>
      <c r="B20" s="2540"/>
      <c r="C20" s="2540"/>
      <c r="D20" s="2540"/>
      <c r="E20" s="2540"/>
      <c r="F20" s="2540"/>
      <c r="G20" s="2540"/>
      <c r="H20" s="2540"/>
      <c r="I20" s="2540"/>
      <c r="J20" s="2540"/>
      <c r="K20" s="2540"/>
      <c r="L20" s="2540"/>
      <c r="M20" s="2540"/>
      <c r="N20" s="2540"/>
      <c r="O20" s="2540"/>
      <c r="P20" s="2540"/>
    </row>
    <row r="21" spans="1:16">
      <c r="A21" s="2540"/>
      <c r="B21" s="2540"/>
      <c r="C21" s="2540"/>
      <c r="D21" s="2540"/>
      <c r="E21" s="2540"/>
      <c r="F21" s="2540"/>
      <c r="G21" s="2540"/>
      <c r="H21" s="2540"/>
      <c r="I21" s="2540"/>
      <c r="J21" s="2540"/>
      <c r="K21" s="2540"/>
      <c r="L21" s="2540"/>
      <c r="M21" s="2540"/>
      <c r="N21" s="2540"/>
      <c r="O21" s="2540"/>
      <c r="P21" s="2540"/>
    </row>
  </sheetData>
  <sheetProtection password="CEE9" sheet="1" objects="1" scenarios="1" formatCells="0" formatColumns="0" formatRows="0"/>
  <phoneticPr fontId="134" type="noConversion"/>
  <dataValidations count="1">
    <dataValidation type="list" allowBlank="1" showInputMessage="1" showErrorMessage="1" sqref="A6:A13" xr:uid="{00000000-0002-0000-2D00-000000000000}">
      <formula1>估价方法</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M138"/>
  <sheetViews>
    <sheetView zoomScale="70" zoomScaleNormal="70" workbookViewId="0">
      <selection sqref="A1:XFD1048576"/>
    </sheetView>
  </sheetViews>
  <sheetFormatPr defaultColWidth="8.25" defaultRowHeight="19.5" customHeight="1"/>
  <cols>
    <col min="1" max="13" width="15.25" style="2809" customWidth="1"/>
    <col min="14" max="14" width="10" style="2809" customWidth="1"/>
    <col min="15" max="16" width="8.25" style="2809"/>
    <col min="17" max="17" width="34.125" style="2809" customWidth="1"/>
    <col min="18" max="18" width="8.25" style="2809" customWidth="1"/>
    <col min="19" max="19" width="8.25" style="2809"/>
    <col min="20" max="20" width="11.625" style="2809" customWidth="1"/>
    <col min="21" max="16384" width="8.25" style="2809"/>
  </cols>
  <sheetData>
    <row r="1" spans="1:13" ht="19.5" customHeight="1" thickBot="1">
      <c r="A1" s="2806" t="s">
        <v>2580</v>
      </c>
      <c r="B1" s="2807" t="s">
        <v>2581</v>
      </c>
      <c r="C1" s="2807" t="s">
        <v>2582</v>
      </c>
      <c r="D1" s="2807" t="s">
        <v>2583</v>
      </c>
      <c r="E1" s="2807" t="s">
        <v>2584</v>
      </c>
      <c r="F1" s="2807" t="s">
        <v>2585</v>
      </c>
      <c r="G1" s="2807" t="s">
        <v>2586</v>
      </c>
      <c r="H1" s="2807" t="s">
        <v>2587</v>
      </c>
      <c r="I1" s="2807" t="s">
        <v>2588</v>
      </c>
      <c r="J1" s="2807" t="s">
        <v>2589</v>
      </c>
      <c r="K1" s="2807" t="s">
        <v>2590</v>
      </c>
      <c r="L1" s="2807" t="s">
        <v>2591</v>
      </c>
      <c r="M1" s="2808" t="s">
        <v>2592</v>
      </c>
    </row>
    <row r="2" spans="1:13" ht="19.5" customHeight="1">
      <c r="A2" s="2810" t="s">
        <v>2593</v>
      </c>
      <c r="B2" s="2811">
        <v>3.5</v>
      </c>
      <c r="C2" s="2811">
        <v>3.5</v>
      </c>
      <c r="D2" s="2812">
        <v>2.5</v>
      </c>
      <c r="E2" s="2812">
        <v>2.5</v>
      </c>
      <c r="F2" s="2812">
        <v>2.5</v>
      </c>
      <c r="G2" s="2812">
        <v>2.5</v>
      </c>
      <c r="H2" s="2812">
        <v>2.5</v>
      </c>
      <c r="I2" s="2811">
        <v>2</v>
      </c>
      <c r="J2" s="2811">
        <v>2</v>
      </c>
      <c r="K2" s="2811">
        <v>2</v>
      </c>
      <c r="L2" s="2811">
        <v>2</v>
      </c>
      <c r="M2" s="2813">
        <v>2</v>
      </c>
    </row>
    <row r="3" spans="1:13" ht="19.5" customHeight="1">
      <c r="A3" s="2758" t="s">
        <v>2594</v>
      </c>
      <c r="B3" s="2761">
        <v>3.5</v>
      </c>
      <c r="C3" s="2761">
        <v>3.5</v>
      </c>
      <c r="D3" s="2814">
        <v>2.5</v>
      </c>
      <c r="E3" s="2814">
        <v>2.5</v>
      </c>
      <c r="F3" s="2814">
        <v>2.5</v>
      </c>
      <c r="G3" s="2814">
        <v>2.5</v>
      </c>
      <c r="H3" s="2814">
        <v>2.5</v>
      </c>
      <c r="I3" s="2761">
        <v>2</v>
      </c>
      <c r="J3" s="2761">
        <v>2</v>
      </c>
      <c r="K3" s="2761">
        <v>2</v>
      </c>
      <c r="L3" s="2761">
        <v>2</v>
      </c>
      <c r="M3" s="2765">
        <v>2</v>
      </c>
    </row>
    <row r="4" spans="1:13" ht="19.5" customHeight="1">
      <c r="A4" s="2758" t="s">
        <v>2595</v>
      </c>
      <c r="B4" s="2814">
        <v>2.5</v>
      </c>
      <c r="C4" s="2814">
        <v>2.5</v>
      </c>
      <c r="D4" s="2814">
        <v>2.5</v>
      </c>
      <c r="E4" s="2814">
        <v>2.5</v>
      </c>
      <c r="F4" s="2814">
        <v>2.5</v>
      </c>
      <c r="G4" s="2814">
        <v>2.5</v>
      </c>
      <c r="H4" s="2814">
        <v>2.5</v>
      </c>
      <c r="I4" s="2761">
        <v>1.5</v>
      </c>
      <c r="J4" s="2761">
        <v>1.5</v>
      </c>
      <c r="K4" s="2761">
        <v>1.5</v>
      </c>
      <c r="L4" s="2761">
        <v>1.5</v>
      </c>
      <c r="M4" s="2765">
        <v>1.5</v>
      </c>
    </row>
    <row r="5" spans="1:13" ht="19.5" customHeight="1">
      <c r="A5" s="2815" t="s">
        <v>2596</v>
      </c>
      <c r="B5" s="2761">
        <v>1.5</v>
      </c>
      <c r="C5" s="2761">
        <v>1.5</v>
      </c>
      <c r="D5" s="2761">
        <v>1.5</v>
      </c>
      <c r="E5" s="2761">
        <v>1.5</v>
      </c>
      <c r="F5" s="2761">
        <v>1.5</v>
      </c>
      <c r="G5" s="2761">
        <v>1.2</v>
      </c>
      <c r="H5" s="2761">
        <v>1.2</v>
      </c>
      <c r="I5" s="2761">
        <v>1</v>
      </c>
      <c r="J5" s="2761">
        <v>1</v>
      </c>
      <c r="K5" s="2761">
        <v>1</v>
      </c>
      <c r="L5" s="2761">
        <v>1</v>
      </c>
      <c r="M5" s="2765">
        <v>1</v>
      </c>
    </row>
    <row r="6" spans="1:13" ht="19.5" customHeight="1">
      <c r="A6" s="2816" t="s">
        <v>2597</v>
      </c>
      <c r="B6" s="2817">
        <v>2.5</v>
      </c>
      <c r="C6" s="2817">
        <v>2.5</v>
      </c>
      <c r="D6" s="2817">
        <v>2</v>
      </c>
      <c r="E6" s="2817">
        <v>2</v>
      </c>
      <c r="F6" s="2817">
        <v>2</v>
      </c>
      <c r="G6" s="2817">
        <v>2</v>
      </c>
      <c r="H6" s="2817">
        <v>2</v>
      </c>
      <c r="I6" s="2818">
        <v>1.5</v>
      </c>
      <c r="J6" s="2818">
        <v>1.5</v>
      </c>
      <c r="K6" s="2818">
        <v>1.5</v>
      </c>
      <c r="L6" s="2818">
        <v>1.5</v>
      </c>
      <c r="M6" s="2819">
        <v>1.5</v>
      </c>
    </row>
    <row r="7" spans="1:13" ht="19.5" customHeight="1" thickBot="1">
      <c r="A7" s="2820" t="s">
        <v>2598</v>
      </c>
      <c r="B7" s="2821">
        <v>2.5</v>
      </c>
      <c r="C7" s="2821">
        <v>2.5</v>
      </c>
      <c r="D7" s="2821">
        <v>2</v>
      </c>
      <c r="E7" s="2821">
        <v>2</v>
      </c>
      <c r="F7" s="2821">
        <v>2</v>
      </c>
      <c r="G7" s="2821">
        <v>2</v>
      </c>
      <c r="H7" s="2821">
        <v>2</v>
      </c>
      <c r="I7" s="2769">
        <v>1.5</v>
      </c>
      <c r="J7" s="2769">
        <v>1.5</v>
      </c>
      <c r="K7" s="2769">
        <v>1.5</v>
      </c>
      <c r="L7" s="2769">
        <v>1.5</v>
      </c>
      <c r="M7" s="2822">
        <v>1.5</v>
      </c>
    </row>
    <row r="8" spans="1:13" ht="19.5" customHeight="1">
      <c r="A8" s="2823" t="s">
        <v>2599</v>
      </c>
      <c r="B8" s="2824">
        <v>80</v>
      </c>
      <c r="C8" s="2824">
        <v>80</v>
      </c>
      <c r="D8" s="2824">
        <v>70</v>
      </c>
      <c r="E8" s="2824">
        <v>70</v>
      </c>
      <c r="F8" s="2824">
        <v>70</v>
      </c>
      <c r="G8" s="2824">
        <v>70</v>
      </c>
      <c r="H8" s="2824">
        <v>70</v>
      </c>
      <c r="I8" s="2824">
        <v>60</v>
      </c>
      <c r="J8" s="2824">
        <v>60</v>
      </c>
      <c r="K8" s="2824">
        <v>60</v>
      </c>
      <c r="L8" s="2824">
        <v>60</v>
      </c>
      <c r="M8" s="2825">
        <v>60</v>
      </c>
    </row>
    <row r="9" spans="1:13" ht="19.5" customHeight="1">
      <c r="A9" s="2826" t="s">
        <v>2600</v>
      </c>
      <c r="B9" s="2827">
        <v>70</v>
      </c>
      <c r="C9" s="2827">
        <v>70</v>
      </c>
      <c r="D9" s="2827">
        <v>60</v>
      </c>
      <c r="E9" s="2827">
        <v>60</v>
      </c>
      <c r="F9" s="2827">
        <v>60</v>
      </c>
      <c r="G9" s="2827">
        <v>60</v>
      </c>
      <c r="H9" s="2827">
        <v>60</v>
      </c>
      <c r="I9" s="2827">
        <v>50</v>
      </c>
      <c r="J9" s="2827">
        <v>50</v>
      </c>
      <c r="K9" s="2827">
        <v>50</v>
      </c>
      <c r="L9" s="2827">
        <v>50</v>
      </c>
      <c r="M9" s="2828">
        <v>50</v>
      </c>
    </row>
    <row r="10" spans="1:13" ht="19.5" customHeight="1">
      <c r="A10" s="2826" t="s">
        <v>2601</v>
      </c>
      <c r="B10" s="2827">
        <v>20</v>
      </c>
      <c r="C10" s="2827">
        <v>20</v>
      </c>
      <c r="D10" s="2827">
        <v>15</v>
      </c>
      <c r="E10" s="2827">
        <v>15</v>
      </c>
      <c r="F10" s="2827">
        <v>15</v>
      </c>
      <c r="G10" s="2827">
        <v>15</v>
      </c>
      <c r="H10" s="2827">
        <v>15</v>
      </c>
      <c r="I10" s="2827">
        <v>10</v>
      </c>
      <c r="J10" s="2827">
        <v>10</v>
      </c>
      <c r="K10" s="2827">
        <v>10</v>
      </c>
      <c r="L10" s="2827">
        <v>10</v>
      </c>
      <c r="M10" s="2828">
        <v>10</v>
      </c>
    </row>
    <row r="11" spans="1:13" ht="19.5" customHeight="1">
      <c r="A11" s="2826" t="s">
        <v>2602</v>
      </c>
      <c r="B11" s="2827">
        <v>30</v>
      </c>
      <c r="C11" s="2827">
        <v>30</v>
      </c>
      <c r="D11" s="2827">
        <v>25</v>
      </c>
      <c r="E11" s="2827">
        <v>25</v>
      </c>
      <c r="F11" s="2827">
        <v>25</v>
      </c>
      <c r="G11" s="2827">
        <v>25</v>
      </c>
      <c r="H11" s="2827">
        <v>25</v>
      </c>
      <c r="I11" s="2827">
        <v>20</v>
      </c>
      <c r="J11" s="2827">
        <v>20</v>
      </c>
      <c r="K11" s="2827">
        <v>20</v>
      </c>
      <c r="L11" s="2827">
        <v>20</v>
      </c>
      <c r="M11" s="2828">
        <v>20</v>
      </c>
    </row>
    <row r="12" spans="1:13" ht="19.5" customHeight="1">
      <c r="A12" s="2826" t="s">
        <v>2603</v>
      </c>
      <c r="B12" s="2827">
        <v>45</v>
      </c>
      <c r="C12" s="2827">
        <v>45</v>
      </c>
      <c r="D12" s="2827">
        <v>40</v>
      </c>
      <c r="E12" s="2827">
        <v>40</v>
      </c>
      <c r="F12" s="2827">
        <v>40</v>
      </c>
      <c r="G12" s="2827">
        <v>40</v>
      </c>
      <c r="H12" s="2827">
        <v>40</v>
      </c>
      <c r="I12" s="2827">
        <v>35</v>
      </c>
      <c r="J12" s="2827">
        <v>35</v>
      </c>
      <c r="K12" s="2827">
        <v>35</v>
      </c>
      <c r="L12" s="2827">
        <v>35</v>
      </c>
      <c r="M12" s="2828">
        <v>35</v>
      </c>
    </row>
    <row r="13" spans="1:13" ht="19.5" customHeight="1">
      <c r="A13" s="2826" t="s">
        <v>2604</v>
      </c>
      <c r="B13" s="2827">
        <v>60</v>
      </c>
      <c r="C13" s="2827">
        <v>60</v>
      </c>
      <c r="D13" s="2827">
        <v>50</v>
      </c>
      <c r="E13" s="2827">
        <v>50</v>
      </c>
      <c r="F13" s="2827">
        <v>50</v>
      </c>
      <c r="G13" s="2827">
        <v>50</v>
      </c>
      <c r="H13" s="2827">
        <v>50</v>
      </c>
      <c r="I13" s="2827">
        <v>40</v>
      </c>
      <c r="J13" s="2827">
        <v>40</v>
      </c>
      <c r="K13" s="2827">
        <v>40</v>
      </c>
      <c r="L13" s="2827">
        <v>40</v>
      </c>
      <c r="M13" s="2828">
        <v>40</v>
      </c>
    </row>
    <row r="14" spans="1:13" ht="19.5" customHeight="1">
      <c r="A14" s="2826" t="s">
        <v>2605</v>
      </c>
      <c r="B14" s="2827">
        <v>50</v>
      </c>
      <c r="C14" s="2827">
        <v>50</v>
      </c>
      <c r="D14" s="2827">
        <v>40</v>
      </c>
      <c r="E14" s="2827">
        <v>40</v>
      </c>
      <c r="F14" s="2827">
        <v>40</v>
      </c>
      <c r="G14" s="2827">
        <v>40</v>
      </c>
      <c r="H14" s="2827">
        <v>40</v>
      </c>
      <c r="I14" s="2827">
        <v>30</v>
      </c>
      <c r="J14" s="2827">
        <v>30</v>
      </c>
      <c r="K14" s="2827">
        <v>30</v>
      </c>
      <c r="L14" s="2827">
        <v>30</v>
      </c>
      <c r="M14" s="2828">
        <v>30</v>
      </c>
    </row>
    <row r="15" spans="1:13" ht="19.5" customHeight="1">
      <c r="A15" s="2829" t="s">
        <v>2606</v>
      </c>
      <c r="B15" s="2830">
        <v>20</v>
      </c>
      <c r="C15" s="2830">
        <v>20</v>
      </c>
      <c r="D15" s="2830">
        <v>15</v>
      </c>
      <c r="E15" s="2830">
        <v>15</v>
      </c>
      <c r="F15" s="2830">
        <v>15</v>
      </c>
      <c r="G15" s="2830">
        <v>15</v>
      </c>
      <c r="H15" s="2830">
        <v>15</v>
      </c>
      <c r="I15" s="2830">
        <v>10</v>
      </c>
      <c r="J15" s="2830">
        <v>10</v>
      </c>
      <c r="K15" s="2830">
        <v>10</v>
      </c>
      <c r="L15" s="2830">
        <v>10</v>
      </c>
      <c r="M15" s="2831">
        <v>10</v>
      </c>
    </row>
    <row r="16" spans="1:13" ht="19.5" customHeight="1">
      <c r="A16" s="2827" t="s">
        <v>2607</v>
      </c>
      <c r="B16" s="2761">
        <v>0</v>
      </c>
      <c r="C16" s="2761">
        <v>0</v>
      </c>
      <c r="D16" s="2761">
        <v>0</v>
      </c>
      <c r="E16" s="2761">
        <v>0</v>
      </c>
      <c r="F16" s="2761">
        <v>0</v>
      </c>
      <c r="G16" s="2761">
        <v>0</v>
      </c>
      <c r="H16" s="2761">
        <v>0</v>
      </c>
      <c r="I16" s="2761">
        <v>0</v>
      </c>
      <c r="J16" s="2761">
        <v>0</v>
      </c>
      <c r="K16" s="2761">
        <v>0</v>
      </c>
      <c r="L16" s="2761">
        <v>0</v>
      </c>
      <c r="M16" s="2761">
        <v>0</v>
      </c>
    </row>
    <row r="17" spans="1:13" ht="19.5" customHeight="1">
      <c r="A17" s="2827" t="s">
        <v>2608</v>
      </c>
      <c r="B17" s="2761">
        <f>SUM(B8:B15)</f>
        <v>375</v>
      </c>
      <c r="C17" s="2761">
        <f t="shared" ref="C17:H17" si="0">SUM(C8:C15)</f>
        <v>375</v>
      </c>
      <c r="D17" s="2761">
        <f t="shared" si="0"/>
        <v>315</v>
      </c>
      <c r="E17" s="2761">
        <f t="shared" si="0"/>
        <v>315</v>
      </c>
      <c r="F17" s="2761">
        <f t="shared" si="0"/>
        <v>315</v>
      </c>
      <c r="G17" s="2761">
        <f t="shared" si="0"/>
        <v>315</v>
      </c>
      <c r="H17" s="2761">
        <f t="shared" si="0"/>
        <v>315</v>
      </c>
      <c r="I17" s="2761">
        <f>SUM(I8:I15)-I13-I14</f>
        <v>185</v>
      </c>
      <c r="J17" s="2761">
        <f t="shared" ref="J17:M17" si="1">SUM(J8:J15)-J13-J14</f>
        <v>185</v>
      </c>
      <c r="K17" s="2761">
        <f t="shared" si="1"/>
        <v>185</v>
      </c>
      <c r="L17" s="2761">
        <f t="shared" si="1"/>
        <v>185</v>
      </c>
      <c r="M17" s="2761">
        <f t="shared" si="1"/>
        <v>185</v>
      </c>
    </row>
    <row r="18" spans="1:13" s="2834" customFormat="1" ht="19.5" customHeight="1">
      <c r="A18" s="2832" t="s">
        <v>2609</v>
      </c>
      <c r="B18" s="2832"/>
      <c r="C18" s="2833"/>
      <c r="D18" s="2833"/>
      <c r="E18" s="2832"/>
      <c r="F18" s="2833"/>
      <c r="G18" s="2833"/>
    </row>
    <row r="19" spans="1:13" ht="19.5" customHeight="1" thickBot="1">
      <c r="A19" s="2830" t="s">
        <v>2610</v>
      </c>
      <c r="B19" s="2835" t="s">
        <v>2611</v>
      </c>
      <c r="C19" s="2835" t="s">
        <v>2612</v>
      </c>
      <c r="D19" s="2836"/>
      <c r="E19" s="2830" t="s">
        <v>2613</v>
      </c>
      <c r="F19" s="2837"/>
      <c r="G19" s="2837"/>
    </row>
    <row r="20" spans="1:13" ht="19.5" customHeight="1">
      <c r="A20" s="3555" t="s">
        <v>2593</v>
      </c>
      <c r="B20" s="3550" t="s">
        <v>2614</v>
      </c>
      <c r="C20" s="2838" t="s">
        <v>2425</v>
      </c>
      <c r="D20" s="2839"/>
      <c r="E20" s="2840">
        <v>1</v>
      </c>
      <c r="F20" s="2841" t="s">
        <v>2426</v>
      </c>
      <c r="G20" s="2841"/>
    </row>
    <row r="21" spans="1:13" ht="19.5" customHeight="1">
      <c r="A21" s="3556"/>
      <c r="B21" s="3549"/>
      <c r="C21" s="2842" t="s">
        <v>2427</v>
      </c>
      <c r="D21" s="2843"/>
      <c r="E21" s="2844">
        <v>1</v>
      </c>
      <c r="F21" s="2841" t="s">
        <v>2428</v>
      </c>
      <c r="G21" s="2841"/>
    </row>
    <row r="22" spans="1:13" ht="19.5" customHeight="1">
      <c r="A22" s="3556"/>
      <c r="B22" s="3549"/>
      <c r="C22" s="2842" t="s">
        <v>2429</v>
      </c>
      <c r="D22" s="2843"/>
      <c r="E22" s="2844">
        <v>0.9</v>
      </c>
      <c r="F22" s="2841" t="s">
        <v>2430</v>
      </c>
      <c r="G22" s="2841"/>
    </row>
    <row r="23" spans="1:13" ht="19.5" customHeight="1">
      <c r="A23" s="3556"/>
      <c r="B23" s="3549"/>
      <c r="C23" s="2842" t="s">
        <v>2431</v>
      </c>
      <c r="D23" s="2843"/>
      <c r="E23" s="2844">
        <v>0.9</v>
      </c>
      <c r="F23" s="2841" t="s">
        <v>2432</v>
      </c>
      <c r="G23" s="2841"/>
    </row>
    <row r="24" spans="1:13" ht="19.5" customHeight="1">
      <c r="A24" s="3556"/>
      <c r="B24" s="3549"/>
      <c r="C24" s="2842" t="s">
        <v>2433</v>
      </c>
      <c r="D24" s="2843"/>
      <c r="E24" s="2844">
        <v>0.8</v>
      </c>
      <c r="F24" s="2841" t="s">
        <v>2434</v>
      </c>
      <c r="G24" s="2841"/>
    </row>
    <row r="25" spans="1:13" ht="19.5" customHeight="1" thickBot="1">
      <c r="A25" s="3557"/>
      <c r="B25" s="3551"/>
      <c r="C25" s="2845" t="s">
        <v>2435</v>
      </c>
      <c r="D25" s="2846"/>
      <c r="E25" s="2847">
        <v>0.8</v>
      </c>
      <c r="F25" s="2841" t="s">
        <v>2436</v>
      </c>
      <c r="G25" s="2841"/>
    </row>
    <row r="26" spans="1:13" ht="19.5" customHeight="1" thickBot="1">
      <c r="A26" s="2848" t="s">
        <v>2615</v>
      </c>
      <c r="B26" s="2849" t="s">
        <v>2614</v>
      </c>
      <c r="C26" s="2850" t="s">
        <v>2616</v>
      </c>
      <c r="D26" s="2851"/>
      <c r="E26" s="2852">
        <v>1</v>
      </c>
      <c r="F26" s="2841" t="s">
        <v>2437</v>
      </c>
      <c r="G26" s="2841"/>
    </row>
    <row r="27" spans="1:13" ht="19.5" customHeight="1">
      <c r="A27" s="3552" t="s">
        <v>2617</v>
      </c>
      <c r="B27" s="3550" t="s">
        <v>2598</v>
      </c>
      <c r="C27" s="2838" t="s">
        <v>2438</v>
      </c>
      <c r="D27" s="2839"/>
      <c r="E27" s="2840">
        <v>1</v>
      </c>
      <c r="F27" s="2841" t="s">
        <v>2439</v>
      </c>
      <c r="G27" s="2841"/>
    </row>
    <row r="28" spans="1:13" ht="19.5" customHeight="1">
      <c r="A28" s="3553"/>
      <c r="B28" s="3549"/>
      <c r="C28" s="2842" t="s">
        <v>2440</v>
      </c>
      <c r="D28" s="2843"/>
      <c r="E28" s="2844">
        <v>1</v>
      </c>
      <c r="F28" s="2841" t="s">
        <v>2441</v>
      </c>
      <c r="G28" s="2841"/>
    </row>
    <row r="29" spans="1:13" ht="19.5" customHeight="1">
      <c r="A29" s="3553"/>
      <c r="B29" s="3549"/>
      <c r="C29" s="2842" t="s">
        <v>2442</v>
      </c>
      <c r="D29" s="2843"/>
      <c r="E29" s="2844">
        <v>0.8</v>
      </c>
      <c r="F29" s="2841" t="s">
        <v>2443</v>
      </c>
      <c r="G29" s="2841"/>
    </row>
    <row r="30" spans="1:13" ht="19.5" customHeight="1">
      <c r="A30" s="3553"/>
      <c r="B30" s="3549"/>
      <c r="C30" s="2842" t="s">
        <v>2444</v>
      </c>
      <c r="D30" s="2843"/>
      <c r="E30" s="2844">
        <v>0.8</v>
      </c>
      <c r="F30" s="2841" t="s">
        <v>2445</v>
      </c>
      <c r="G30" s="2841"/>
    </row>
    <row r="31" spans="1:13" ht="19.5" customHeight="1">
      <c r="A31" s="3553"/>
      <c r="B31" s="3549"/>
      <c r="C31" s="2842" t="s">
        <v>2446</v>
      </c>
      <c r="D31" s="2843"/>
      <c r="E31" s="2844">
        <v>0.8</v>
      </c>
      <c r="F31" s="2841" t="s">
        <v>2447</v>
      </c>
      <c r="G31" s="2841"/>
    </row>
    <row r="32" spans="1:13" ht="19.5" customHeight="1">
      <c r="A32" s="3553"/>
      <c r="B32" s="3549"/>
      <c r="C32" s="2842" t="s">
        <v>2448</v>
      </c>
      <c r="D32" s="2843"/>
      <c r="E32" s="2844">
        <v>0.7</v>
      </c>
      <c r="F32" s="2841" t="s">
        <v>2449</v>
      </c>
      <c r="G32" s="2841"/>
    </row>
    <row r="33" spans="1:7" ht="19.5" customHeight="1">
      <c r="A33" s="3553"/>
      <c r="B33" s="3549"/>
      <c r="C33" s="2842" t="s">
        <v>2450</v>
      </c>
      <c r="D33" s="2843"/>
      <c r="E33" s="2844">
        <v>0.8</v>
      </c>
      <c r="F33" s="2841" t="s">
        <v>2451</v>
      </c>
      <c r="G33" s="2841"/>
    </row>
    <row r="34" spans="1:7" ht="19.5" customHeight="1">
      <c r="A34" s="3553"/>
      <c r="B34" s="3549"/>
      <c r="C34" s="2842" t="s">
        <v>2452</v>
      </c>
      <c r="D34" s="2843"/>
      <c r="E34" s="2844">
        <v>0.6</v>
      </c>
      <c r="F34" s="2841" t="s">
        <v>2453</v>
      </c>
      <c r="G34" s="2841"/>
    </row>
    <row r="35" spans="1:7" ht="19.5" customHeight="1">
      <c r="A35" s="3553"/>
      <c r="B35" s="3549"/>
      <c r="C35" s="2842" t="s">
        <v>2454</v>
      </c>
      <c r="D35" s="2843"/>
      <c r="E35" s="2844">
        <v>0.2</v>
      </c>
      <c r="F35" s="2841" t="s">
        <v>2455</v>
      </c>
      <c r="G35" s="2841"/>
    </row>
    <row r="36" spans="1:7" ht="19.5" customHeight="1">
      <c r="A36" s="3553"/>
      <c r="B36" s="3549"/>
      <c r="C36" s="2842" t="s">
        <v>2456</v>
      </c>
      <c r="D36" s="2843"/>
      <c r="E36" s="2844">
        <v>0.2</v>
      </c>
      <c r="F36" s="2841" t="s">
        <v>2457</v>
      </c>
      <c r="G36" s="2841"/>
    </row>
    <row r="37" spans="1:7" ht="19.5" customHeight="1">
      <c r="A37" s="3553"/>
      <c r="B37" s="3547" t="s">
        <v>2618</v>
      </c>
      <c r="C37" s="2842" t="s">
        <v>2458</v>
      </c>
      <c r="D37" s="2843"/>
      <c r="E37" s="2844">
        <v>0.6</v>
      </c>
      <c r="F37" s="2841" t="s">
        <v>2459</v>
      </c>
      <c r="G37" s="2841"/>
    </row>
    <row r="38" spans="1:7" ht="19.5" customHeight="1">
      <c r="A38" s="3553"/>
      <c r="B38" s="3549"/>
      <c r="C38" s="2842" t="s">
        <v>2460</v>
      </c>
      <c r="D38" s="2843"/>
      <c r="E38" s="2844">
        <v>0.6</v>
      </c>
      <c r="F38" s="2841" t="s">
        <v>2461</v>
      </c>
      <c r="G38" s="2841"/>
    </row>
    <row r="39" spans="1:7" ht="19.5" customHeight="1" thickBot="1">
      <c r="A39" s="3554"/>
      <c r="B39" s="3551"/>
      <c r="C39" s="2845" t="s">
        <v>2462</v>
      </c>
      <c r="D39" s="2846"/>
      <c r="E39" s="2847">
        <v>0.6</v>
      </c>
      <c r="F39" s="2841" t="s">
        <v>2463</v>
      </c>
      <c r="G39" s="2841"/>
    </row>
    <row r="40" spans="1:7" ht="19.5" customHeight="1" thickBot="1">
      <c r="A40" s="2848" t="s">
        <v>2595</v>
      </c>
      <c r="B40" s="2849" t="s">
        <v>2595</v>
      </c>
      <c r="C40" s="2850" t="s">
        <v>2619</v>
      </c>
      <c r="D40" s="2851"/>
      <c r="E40" s="2852">
        <v>1</v>
      </c>
      <c r="F40" s="2841" t="s">
        <v>2464</v>
      </c>
      <c r="G40" s="2841"/>
    </row>
    <row r="41" spans="1:7" ht="19.5" customHeight="1">
      <c r="A41" s="3555" t="s">
        <v>2596</v>
      </c>
      <c r="B41" s="3550" t="s">
        <v>2620</v>
      </c>
      <c r="C41" s="2838" t="s">
        <v>2465</v>
      </c>
      <c r="D41" s="2839"/>
      <c r="E41" s="2840">
        <v>1</v>
      </c>
      <c r="F41" s="2841" t="s">
        <v>2466</v>
      </c>
      <c r="G41" s="2841"/>
    </row>
    <row r="42" spans="1:7" ht="19.5" customHeight="1">
      <c r="A42" s="3556"/>
      <c r="B42" s="3549"/>
      <c r="C42" s="2842" t="s">
        <v>2467</v>
      </c>
      <c r="D42" s="2843"/>
      <c r="E42" s="2844">
        <v>1</v>
      </c>
      <c r="F42" s="2841" t="s">
        <v>2468</v>
      </c>
      <c r="G42" s="2841"/>
    </row>
    <row r="43" spans="1:7" ht="19.5" customHeight="1">
      <c r="A43" s="3556"/>
      <c r="B43" s="3548"/>
      <c r="C43" s="2842" t="s">
        <v>2469</v>
      </c>
      <c r="D43" s="2843"/>
      <c r="E43" s="2844">
        <v>1.5</v>
      </c>
      <c r="F43" s="2841" t="s">
        <v>2470</v>
      </c>
      <c r="G43" s="2841"/>
    </row>
    <row r="44" spans="1:7" ht="19.5" customHeight="1">
      <c r="A44" s="3556"/>
      <c r="B44" s="2853" t="s">
        <v>2621</v>
      </c>
      <c r="C44" s="2842" t="s">
        <v>2622</v>
      </c>
      <c r="D44" s="2843"/>
      <c r="E44" s="2844">
        <v>2</v>
      </c>
      <c r="F44" s="2841" t="s">
        <v>2471</v>
      </c>
      <c r="G44" s="2841"/>
    </row>
    <row r="45" spans="1:7" ht="19.5" customHeight="1">
      <c r="A45" s="3556"/>
      <c r="B45" s="3547" t="s">
        <v>2623</v>
      </c>
      <c r="C45" s="2842" t="s">
        <v>2472</v>
      </c>
      <c r="D45" s="2843"/>
      <c r="E45" s="2844">
        <v>1</v>
      </c>
      <c r="F45" s="2841" t="s">
        <v>2473</v>
      </c>
      <c r="G45" s="2841"/>
    </row>
    <row r="46" spans="1:7" ht="19.5" customHeight="1">
      <c r="A46" s="3556"/>
      <c r="B46" s="3549"/>
      <c r="C46" s="2842" t="s">
        <v>2474</v>
      </c>
      <c r="D46" s="2843"/>
      <c r="E46" s="2844">
        <v>1</v>
      </c>
      <c r="F46" s="2841" t="s">
        <v>2475</v>
      </c>
      <c r="G46" s="2841"/>
    </row>
    <row r="47" spans="1:7" ht="19.5" customHeight="1">
      <c r="A47" s="3556"/>
      <c r="B47" s="3549"/>
      <c r="C47" s="2842" t="s">
        <v>2476</v>
      </c>
      <c r="D47" s="2843"/>
      <c r="E47" s="2844">
        <v>1</v>
      </c>
      <c r="F47" s="2841" t="s">
        <v>2477</v>
      </c>
      <c r="G47" s="2841"/>
    </row>
    <row r="48" spans="1:7" ht="19.5" customHeight="1">
      <c r="A48" s="3556"/>
      <c r="B48" s="3549"/>
      <c r="C48" s="2842" t="s">
        <v>2478</v>
      </c>
      <c r="D48" s="2843"/>
      <c r="E48" s="2844">
        <v>1</v>
      </c>
      <c r="F48" s="2841" t="s">
        <v>2479</v>
      </c>
      <c r="G48" s="2841"/>
    </row>
    <row r="49" spans="1:7" ht="19.5" customHeight="1">
      <c r="A49" s="3556"/>
      <c r="B49" s="3549"/>
      <c r="C49" s="2842" t="s">
        <v>2480</v>
      </c>
      <c r="D49" s="2843"/>
      <c r="E49" s="2844">
        <v>1</v>
      </c>
      <c r="F49" s="2841" t="s">
        <v>2481</v>
      </c>
      <c r="G49" s="2841"/>
    </row>
    <row r="50" spans="1:7" ht="19.5" customHeight="1">
      <c r="A50" s="3556"/>
      <c r="B50" s="3549"/>
      <c r="C50" s="2842" t="s">
        <v>2482</v>
      </c>
      <c r="D50" s="2843"/>
      <c r="E50" s="2844">
        <v>1</v>
      </c>
      <c r="F50" s="2841" t="s">
        <v>2483</v>
      </c>
      <c r="G50" s="2841"/>
    </row>
    <row r="51" spans="1:7" ht="19.5" customHeight="1" thickBot="1">
      <c r="A51" s="3557"/>
      <c r="B51" s="3551"/>
      <c r="C51" s="2845" t="s">
        <v>2484</v>
      </c>
      <c r="D51" s="2846"/>
      <c r="E51" s="2847">
        <v>1</v>
      </c>
      <c r="F51" s="2841" t="s">
        <v>2485</v>
      </c>
      <c r="G51" s="2841"/>
    </row>
    <row r="52" spans="1:7" ht="19.5" customHeight="1">
      <c r="A52" s="2854"/>
      <c r="B52" s="2854"/>
      <c r="C52" s="2854"/>
      <c r="D52" s="2854"/>
      <c r="E52" s="2854"/>
      <c r="F52" s="2854"/>
      <c r="G52" s="2854"/>
    </row>
    <row r="54" spans="1:7" ht="19.5" customHeight="1">
      <c r="A54" s="2855"/>
      <c r="B54" s="2827" t="s">
        <v>2624</v>
      </c>
      <c r="C54" s="2827" t="s">
        <v>2624</v>
      </c>
      <c r="D54" s="2827" t="s">
        <v>2624</v>
      </c>
      <c r="E54" s="2830" t="s">
        <v>2624</v>
      </c>
      <c r="F54" s="2830" t="s">
        <v>2625</v>
      </c>
      <c r="G54" s="2830" t="s">
        <v>2626</v>
      </c>
    </row>
    <row r="55" spans="1:7" ht="19.5" customHeight="1">
      <c r="A55" s="2856"/>
      <c r="B55" s="2830" t="s">
        <v>2593</v>
      </c>
      <c r="C55" s="2830" t="s">
        <v>2593</v>
      </c>
      <c r="D55" s="2830" t="s">
        <v>2593</v>
      </c>
      <c r="E55" s="2827" t="s">
        <v>2594</v>
      </c>
      <c r="F55" s="2827" t="s">
        <v>2596</v>
      </c>
      <c r="G55" s="2827" t="s">
        <v>2627</v>
      </c>
    </row>
    <row r="56" spans="1:7" ht="19.5" customHeight="1">
      <c r="A56" s="2857"/>
      <c r="B56" s="2827">
        <v>1</v>
      </c>
      <c r="C56" s="2827">
        <v>2</v>
      </c>
      <c r="D56" s="2827">
        <v>3</v>
      </c>
      <c r="E56" s="2858" t="s">
        <v>2628</v>
      </c>
      <c r="F56" s="2858" t="s">
        <v>2628</v>
      </c>
      <c r="G56" s="2858" t="s">
        <v>2628</v>
      </c>
    </row>
    <row r="57" spans="1:7" ht="19.5" customHeight="1">
      <c r="A57" s="2859" t="s">
        <v>2581</v>
      </c>
      <c r="B57" s="2827">
        <v>0.7</v>
      </c>
      <c r="C57" s="2827">
        <v>0.4</v>
      </c>
      <c r="D57" s="2827">
        <v>0.3</v>
      </c>
      <c r="E57" s="2858">
        <v>0.3</v>
      </c>
      <c r="F57" s="2827">
        <v>0.3</v>
      </c>
      <c r="G57" s="2827">
        <v>0.2</v>
      </c>
    </row>
    <row r="58" spans="1:7" ht="19.5" customHeight="1">
      <c r="A58" s="2859" t="s">
        <v>2582</v>
      </c>
      <c r="B58" s="2827">
        <v>0.7</v>
      </c>
      <c r="C58" s="2827">
        <v>0.4</v>
      </c>
      <c r="D58" s="2827">
        <v>0.3</v>
      </c>
      <c r="E58" s="2827">
        <v>0.3</v>
      </c>
      <c r="F58" s="2827">
        <v>0.3</v>
      </c>
      <c r="G58" s="2827">
        <v>0.2</v>
      </c>
    </row>
    <row r="59" spans="1:7" ht="19.5" customHeight="1">
      <c r="A59" s="2859" t="s">
        <v>2583</v>
      </c>
      <c r="B59" s="2827">
        <v>0.6</v>
      </c>
      <c r="C59" s="2827">
        <v>0.3</v>
      </c>
      <c r="D59" s="2827">
        <v>0.25</v>
      </c>
      <c r="E59" s="2827">
        <v>0.25</v>
      </c>
      <c r="F59" s="2827">
        <v>0.25</v>
      </c>
      <c r="G59" s="2827">
        <v>0.15</v>
      </c>
    </row>
    <row r="60" spans="1:7" ht="19.5" customHeight="1">
      <c r="A60" s="2859" t="s">
        <v>2584</v>
      </c>
      <c r="B60" s="2827">
        <v>0.6</v>
      </c>
      <c r="C60" s="2827">
        <v>0.3</v>
      </c>
      <c r="D60" s="2827">
        <v>0.25</v>
      </c>
      <c r="E60" s="2827">
        <v>0.25</v>
      </c>
      <c r="F60" s="2827">
        <v>0.25</v>
      </c>
      <c r="G60" s="2827">
        <v>0.15</v>
      </c>
    </row>
    <row r="61" spans="1:7" ht="19.5" customHeight="1">
      <c r="A61" s="2859" t="s">
        <v>2585</v>
      </c>
      <c r="B61" s="2827">
        <v>0.6</v>
      </c>
      <c r="C61" s="2827">
        <v>0.3</v>
      </c>
      <c r="D61" s="2827">
        <v>0.25</v>
      </c>
      <c r="E61" s="2827">
        <v>0.25</v>
      </c>
      <c r="F61" s="2827">
        <v>0.25</v>
      </c>
      <c r="G61" s="2827">
        <v>0.15</v>
      </c>
    </row>
    <row r="62" spans="1:7" ht="19.5" customHeight="1">
      <c r="A62" s="2859" t="s">
        <v>2586</v>
      </c>
      <c r="B62" s="2827">
        <v>0.6</v>
      </c>
      <c r="C62" s="2827">
        <v>0.3</v>
      </c>
      <c r="D62" s="2827">
        <v>0.25</v>
      </c>
      <c r="E62" s="2827">
        <v>0.25</v>
      </c>
      <c r="F62" s="2827">
        <v>0.25</v>
      </c>
      <c r="G62" s="2827">
        <v>0.15</v>
      </c>
    </row>
    <row r="63" spans="1:7" ht="19.5" customHeight="1">
      <c r="A63" s="2859" t="s">
        <v>2587</v>
      </c>
      <c r="B63" s="2827">
        <v>0.6</v>
      </c>
      <c r="C63" s="2827">
        <v>0.3</v>
      </c>
      <c r="D63" s="2827">
        <v>0.25</v>
      </c>
      <c r="E63" s="2827">
        <v>0.25</v>
      </c>
      <c r="F63" s="2827">
        <v>0.25</v>
      </c>
      <c r="G63" s="2827">
        <v>0.15</v>
      </c>
    </row>
    <row r="64" spans="1:7" ht="19.5" customHeight="1">
      <c r="A64" s="2859" t="s">
        <v>2588</v>
      </c>
      <c r="B64" s="2827">
        <v>0.5</v>
      </c>
      <c r="C64" s="2827">
        <v>0.2</v>
      </c>
      <c r="D64" s="2827">
        <v>0.2</v>
      </c>
      <c r="E64" s="2827">
        <v>0.2</v>
      </c>
      <c r="F64" s="2827">
        <v>0.2</v>
      </c>
      <c r="G64" s="2827">
        <v>0.1</v>
      </c>
    </row>
    <row r="65" spans="1:7" ht="19.5" customHeight="1">
      <c r="A65" s="2859" t="s">
        <v>2589</v>
      </c>
      <c r="B65" s="2827">
        <v>0.5</v>
      </c>
      <c r="C65" s="2827">
        <v>0.2</v>
      </c>
      <c r="D65" s="2827">
        <v>0.2</v>
      </c>
      <c r="E65" s="2827">
        <v>0.2</v>
      </c>
      <c r="F65" s="2827">
        <v>0.2</v>
      </c>
      <c r="G65" s="2827">
        <v>0.1</v>
      </c>
    </row>
    <row r="66" spans="1:7" ht="19.5" customHeight="1">
      <c r="A66" s="2859" t="s">
        <v>2590</v>
      </c>
      <c r="B66" s="2827">
        <v>0.5</v>
      </c>
      <c r="C66" s="2827">
        <v>0.2</v>
      </c>
      <c r="D66" s="2827">
        <v>0.2</v>
      </c>
      <c r="E66" s="2827">
        <v>0.2</v>
      </c>
      <c r="F66" s="2827">
        <v>0.2</v>
      </c>
      <c r="G66" s="2827">
        <v>0.1</v>
      </c>
    </row>
    <row r="67" spans="1:7" ht="19.5" customHeight="1">
      <c r="A67" s="2859" t="s">
        <v>2591</v>
      </c>
      <c r="B67" s="2827">
        <v>0.5</v>
      </c>
      <c r="C67" s="2827">
        <v>0.2</v>
      </c>
      <c r="D67" s="2827">
        <v>0.2</v>
      </c>
      <c r="E67" s="2827">
        <v>0.2</v>
      </c>
      <c r="F67" s="2827">
        <v>0.2</v>
      </c>
      <c r="G67" s="2827">
        <v>0.1</v>
      </c>
    </row>
    <row r="68" spans="1:7" ht="19.5" customHeight="1">
      <c r="A68" s="2859" t="s">
        <v>2592</v>
      </c>
      <c r="B68" s="2827">
        <v>0.5</v>
      </c>
      <c r="C68" s="2827">
        <v>0.2</v>
      </c>
      <c r="D68" s="2827">
        <v>0.2</v>
      </c>
      <c r="E68" s="2827">
        <v>0.2</v>
      </c>
      <c r="F68" s="2827">
        <v>0.2</v>
      </c>
      <c r="G68" s="2827">
        <v>0.1</v>
      </c>
    </row>
    <row r="70" spans="1:7" ht="19.5" customHeight="1">
      <c r="A70" s="2841"/>
      <c r="B70" s="2860"/>
      <c r="C70" s="2860"/>
      <c r="D70" s="2860" t="s">
        <v>2629</v>
      </c>
      <c r="E70" s="2860"/>
      <c r="F70" s="2860"/>
    </row>
    <row r="71" spans="1:7" ht="19.5" customHeight="1">
      <c r="A71" s="2853" t="s">
        <v>2630</v>
      </c>
      <c r="B71" s="2853" t="s">
        <v>2631</v>
      </c>
      <c r="C71" s="2853" t="s">
        <v>2632</v>
      </c>
      <c r="D71" s="2853" t="s">
        <v>2633</v>
      </c>
      <c r="E71" s="2853" t="s">
        <v>2634</v>
      </c>
      <c r="F71" s="2853" t="s">
        <v>2635</v>
      </c>
    </row>
    <row r="72" spans="1:7" ht="13.5">
      <c r="A72" s="2853"/>
      <c r="B72" s="2853"/>
      <c r="C72" s="2853" t="s">
        <v>2636</v>
      </c>
      <c r="D72" s="2853"/>
      <c r="E72" s="2853" t="s">
        <v>2607</v>
      </c>
      <c r="F72" s="2853" t="s">
        <v>2607</v>
      </c>
    </row>
    <row r="73" spans="1:7" ht="13.5">
      <c r="A73" s="2853">
        <v>1</v>
      </c>
      <c r="B73" s="3547" t="s">
        <v>2637</v>
      </c>
      <c r="C73" s="2827" t="s">
        <v>2638</v>
      </c>
      <c r="D73" s="2827" t="s">
        <v>2639</v>
      </c>
      <c r="E73" s="2853">
        <v>0.2</v>
      </c>
      <c r="F73" s="2853">
        <v>25</v>
      </c>
    </row>
    <row r="74" spans="1:7" ht="24">
      <c r="A74" s="2853">
        <v>2</v>
      </c>
      <c r="B74" s="3549"/>
      <c r="C74" s="2827" t="s">
        <v>2640</v>
      </c>
      <c r="D74" s="2827" t="s">
        <v>2641</v>
      </c>
      <c r="E74" s="2853">
        <v>0.2</v>
      </c>
      <c r="F74" s="2853">
        <v>25</v>
      </c>
    </row>
    <row r="75" spans="1:7" ht="24">
      <c r="A75" s="2853">
        <v>3</v>
      </c>
      <c r="B75" s="3549"/>
      <c r="C75" s="2827" t="s">
        <v>2642</v>
      </c>
      <c r="D75" s="2827" t="s">
        <v>2643</v>
      </c>
      <c r="E75" s="2853">
        <v>0.2</v>
      </c>
      <c r="F75" s="2853">
        <v>25</v>
      </c>
    </row>
    <row r="76" spans="1:7" ht="13.5">
      <c r="A76" s="2853">
        <v>4</v>
      </c>
      <c r="B76" s="3549"/>
      <c r="C76" s="2827" t="s">
        <v>2644</v>
      </c>
      <c r="D76" s="2827" t="s">
        <v>2645</v>
      </c>
      <c r="E76" s="2853">
        <v>0.15</v>
      </c>
      <c r="F76" s="2853">
        <v>20</v>
      </c>
    </row>
    <row r="77" spans="1:7" ht="24">
      <c r="A77" s="2853">
        <v>5</v>
      </c>
      <c r="B77" s="3549"/>
      <c r="C77" s="2827" t="s">
        <v>2646</v>
      </c>
      <c r="D77" s="2827" t="s">
        <v>2647</v>
      </c>
      <c r="E77" s="2853">
        <v>0.15</v>
      </c>
      <c r="F77" s="2853">
        <v>20</v>
      </c>
    </row>
    <row r="78" spans="1:7" ht="24">
      <c r="A78" s="2853">
        <v>6</v>
      </c>
      <c r="B78" s="3549"/>
      <c r="C78" s="2827" t="s">
        <v>2648</v>
      </c>
      <c r="D78" s="2827" t="s">
        <v>2649</v>
      </c>
      <c r="E78" s="2853">
        <v>0.15</v>
      </c>
      <c r="F78" s="2853">
        <v>20</v>
      </c>
    </row>
    <row r="79" spans="1:7" ht="24">
      <c r="A79" s="2853">
        <v>7</v>
      </c>
      <c r="B79" s="3549"/>
      <c r="C79" s="2827" t="s">
        <v>2650</v>
      </c>
      <c r="D79" s="2827" t="s">
        <v>2651</v>
      </c>
      <c r="E79" s="2853">
        <v>0.15</v>
      </c>
      <c r="F79" s="2853">
        <v>20</v>
      </c>
    </row>
    <row r="80" spans="1:7" ht="24">
      <c r="A80" s="2853">
        <v>8</v>
      </c>
      <c r="B80" s="3549"/>
      <c r="C80" s="2827" t="s">
        <v>2652</v>
      </c>
      <c r="D80" s="2827" t="s">
        <v>2653</v>
      </c>
      <c r="E80" s="2853">
        <v>0.1</v>
      </c>
      <c r="F80" s="2853">
        <v>15</v>
      </c>
    </row>
    <row r="81" spans="1:6" ht="24">
      <c r="A81" s="2853">
        <v>9</v>
      </c>
      <c r="B81" s="3549"/>
      <c r="C81" s="2827" t="s">
        <v>2654</v>
      </c>
      <c r="D81" s="2827" t="s">
        <v>2655</v>
      </c>
      <c r="E81" s="2853">
        <v>0.1</v>
      </c>
      <c r="F81" s="2853">
        <v>15</v>
      </c>
    </row>
    <row r="82" spans="1:6" ht="24">
      <c r="A82" s="2853">
        <v>10</v>
      </c>
      <c r="B82" s="3549"/>
      <c r="C82" s="2827" t="s">
        <v>2656</v>
      </c>
      <c r="D82" s="2827" t="s">
        <v>2657</v>
      </c>
      <c r="E82" s="2853">
        <v>0.1</v>
      </c>
      <c r="F82" s="2853">
        <v>15</v>
      </c>
    </row>
    <row r="83" spans="1:6" ht="24">
      <c r="A83" s="2853">
        <v>11</v>
      </c>
      <c r="B83" s="3549"/>
      <c r="C83" s="2827" t="s">
        <v>2658</v>
      </c>
      <c r="D83" s="2827" t="s">
        <v>2659</v>
      </c>
      <c r="E83" s="2853">
        <v>0.1</v>
      </c>
      <c r="F83" s="2853">
        <v>15</v>
      </c>
    </row>
    <row r="84" spans="1:6" ht="24">
      <c r="A84" s="2853">
        <v>12</v>
      </c>
      <c r="B84" s="3549"/>
      <c r="C84" s="2827" t="s">
        <v>2660</v>
      </c>
      <c r="D84" s="2827" t="s">
        <v>2661</v>
      </c>
      <c r="E84" s="2853">
        <v>0.1</v>
      </c>
      <c r="F84" s="2853">
        <v>15</v>
      </c>
    </row>
    <row r="85" spans="1:6" ht="13.5">
      <c r="A85" s="2853">
        <v>13</v>
      </c>
      <c r="B85" s="3549"/>
      <c r="C85" s="2827" t="s">
        <v>2662</v>
      </c>
      <c r="D85" s="2827" t="s">
        <v>2663</v>
      </c>
      <c r="E85" s="2853">
        <v>0.1</v>
      </c>
      <c r="F85" s="2853">
        <v>15</v>
      </c>
    </row>
    <row r="86" spans="1:6" ht="13.5">
      <c r="A86" s="2853">
        <v>14</v>
      </c>
      <c r="B86" s="3549"/>
      <c r="C86" s="2827" t="s">
        <v>2664</v>
      </c>
      <c r="D86" s="2827" t="s">
        <v>2665</v>
      </c>
      <c r="E86" s="2853">
        <v>0.1</v>
      </c>
      <c r="F86" s="2853">
        <v>15</v>
      </c>
    </row>
    <row r="87" spans="1:6" ht="13.5">
      <c r="A87" s="2853">
        <v>15</v>
      </c>
      <c r="B87" s="3549"/>
      <c r="C87" s="2827" t="s">
        <v>2666</v>
      </c>
      <c r="D87" s="2827" t="s">
        <v>2667</v>
      </c>
      <c r="E87" s="2853">
        <v>0.1</v>
      </c>
      <c r="F87" s="2853">
        <v>15</v>
      </c>
    </row>
    <row r="88" spans="1:6" ht="24">
      <c r="A88" s="2853">
        <v>16</v>
      </c>
      <c r="B88" s="3549"/>
      <c r="C88" s="2827" t="s">
        <v>2668</v>
      </c>
      <c r="D88" s="2827" t="s">
        <v>2669</v>
      </c>
      <c r="E88" s="2853">
        <v>0.1</v>
      </c>
      <c r="F88" s="2853">
        <v>15</v>
      </c>
    </row>
    <row r="89" spans="1:6" ht="24">
      <c r="A89" s="2853">
        <v>17</v>
      </c>
      <c r="B89" s="3548"/>
      <c r="C89" s="2827" t="s">
        <v>2670</v>
      </c>
      <c r="D89" s="2827" t="s">
        <v>2671</v>
      </c>
      <c r="E89" s="2853">
        <v>0.1</v>
      </c>
      <c r="F89" s="2853">
        <v>15</v>
      </c>
    </row>
    <row r="90" spans="1:6" ht="13.5">
      <c r="A90" s="2853">
        <v>18</v>
      </c>
      <c r="B90" s="3547" t="s">
        <v>2672</v>
      </c>
      <c r="C90" s="2827" t="s">
        <v>2673</v>
      </c>
      <c r="D90" s="2827" t="s">
        <v>2674</v>
      </c>
      <c r="E90" s="2853">
        <v>0.2</v>
      </c>
      <c r="F90" s="2853">
        <v>25</v>
      </c>
    </row>
    <row r="91" spans="1:6" ht="24">
      <c r="A91" s="2853">
        <v>19</v>
      </c>
      <c r="B91" s="3549"/>
      <c r="C91" s="2827" t="s">
        <v>2675</v>
      </c>
      <c r="D91" s="2827" t="s">
        <v>2676</v>
      </c>
      <c r="E91" s="2853">
        <v>0.2</v>
      </c>
      <c r="F91" s="2853">
        <v>25</v>
      </c>
    </row>
    <row r="92" spans="1:6" ht="13.5">
      <c r="A92" s="2853">
        <v>20</v>
      </c>
      <c r="B92" s="3549"/>
      <c r="C92" s="2827" t="s">
        <v>2677</v>
      </c>
      <c r="D92" s="2827" t="s">
        <v>2678</v>
      </c>
      <c r="E92" s="2853">
        <v>0.15</v>
      </c>
      <c r="F92" s="2853">
        <v>20</v>
      </c>
    </row>
    <row r="93" spans="1:6" ht="13.5">
      <c r="A93" s="2853">
        <v>21</v>
      </c>
      <c r="B93" s="3549"/>
      <c r="C93" s="2827" t="s">
        <v>2679</v>
      </c>
      <c r="D93" s="2827" t="s">
        <v>2680</v>
      </c>
      <c r="E93" s="2853">
        <v>0.15</v>
      </c>
      <c r="F93" s="2853">
        <v>20</v>
      </c>
    </row>
    <row r="94" spans="1:6" ht="13.5">
      <c r="A94" s="2853">
        <v>22</v>
      </c>
      <c r="B94" s="3549"/>
      <c r="C94" s="2827" t="s">
        <v>2681</v>
      </c>
      <c r="D94" s="2827" t="s">
        <v>2682</v>
      </c>
      <c r="E94" s="2853">
        <v>0.15</v>
      </c>
      <c r="F94" s="2853">
        <v>20</v>
      </c>
    </row>
    <row r="95" spans="1:6" ht="36">
      <c r="A95" s="2853">
        <v>23</v>
      </c>
      <c r="B95" s="3549"/>
      <c r="C95" s="2827" t="s">
        <v>2683</v>
      </c>
      <c r="D95" s="2827" t="s">
        <v>2684</v>
      </c>
      <c r="E95" s="2853">
        <v>0.15</v>
      </c>
      <c r="F95" s="2853">
        <v>20</v>
      </c>
    </row>
    <row r="96" spans="1:6" ht="13.5">
      <c r="A96" s="2853">
        <v>24</v>
      </c>
      <c r="B96" s="3549"/>
      <c r="C96" s="2827" t="s">
        <v>2685</v>
      </c>
      <c r="D96" s="2827" t="s">
        <v>2686</v>
      </c>
      <c r="E96" s="2853">
        <v>0.1</v>
      </c>
      <c r="F96" s="2853">
        <v>15</v>
      </c>
    </row>
    <row r="97" spans="1:6" ht="13.5">
      <c r="A97" s="2853">
        <v>25</v>
      </c>
      <c r="B97" s="3549"/>
      <c r="C97" s="2827" t="s">
        <v>2687</v>
      </c>
      <c r="D97" s="2827" t="s">
        <v>2688</v>
      </c>
      <c r="E97" s="2853">
        <v>0.1</v>
      </c>
      <c r="F97" s="2853">
        <v>15</v>
      </c>
    </row>
    <row r="98" spans="1:6" ht="24">
      <c r="A98" s="2853">
        <v>26</v>
      </c>
      <c r="B98" s="3549"/>
      <c r="C98" s="2827" t="s">
        <v>2689</v>
      </c>
      <c r="D98" s="2827" t="s">
        <v>2690</v>
      </c>
      <c r="E98" s="2853">
        <v>0.1</v>
      </c>
      <c r="F98" s="2853">
        <v>15</v>
      </c>
    </row>
    <row r="99" spans="1:6" ht="24">
      <c r="A99" s="2853">
        <v>27</v>
      </c>
      <c r="B99" s="3549"/>
      <c r="C99" s="2827" t="s">
        <v>2691</v>
      </c>
      <c r="D99" s="2827" t="s">
        <v>2692</v>
      </c>
      <c r="E99" s="2853">
        <v>0.1</v>
      </c>
      <c r="F99" s="2853">
        <v>15</v>
      </c>
    </row>
    <row r="100" spans="1:6" ht="13.5">
      <c r="A100" s="2853">
        <v>28</v>
      </c>
      <c r="B100" s="3549"/>
      <c r="C100" s="2827" t="s">
        <v>2693</v>
      </c>
      <c r="D100" s="2827" t="s">
        <v>2694</v>
      </c>
      <c r="E100" s="2853">
        <v>0.1</v>
      </c>
      <c r="F100" s="2853">
        <v>15</v>
      </c>
    </row>
    <row r="101" spans="1:6" ht="13.5">
      <c r="A101" s="2853">
        <v>29</v>
      </c>
      <c r="B101" s="3549"/>
      <c r="C101" s="2827" t="s">
        <v>2695</v>
      </c>
      <c r="D101" s="2827" t="s">
        <v>2696</v>
      </c>
      <c r="E101" s="2853">
        <v>0.1</v>
      </c>
      <c r="F101" s="2853">
        <v>15</v>
      </c>
    </row>
    <row r="102" spans="1:6" ht="13.5">
      <c r="A102" s="2853">
        <v>30</v>
      </c>
      <c r="B102" s="3549"/>
      <c r="C102" s="2827" t="s">
        <v>2697</v>
      </c>
      <c r="D102" s="2827" t="s">
        <v>2698</v>
      </c>
      <c r="E102" s="2853">
        <v>0.1</v>
      </c>
      <c r="F102" s="2853">
        <v>15</v>
      </c>
    </row>
    <row r="103" spans="1:6" ht="24">
      <c r="A103" s="2853">
        <v>31</v>
      </c>
      <c r="B103" s="3549"/>
      <c r="C103" s="2827" t="s">
        <v>2699</v>
      </c>
      <c r="D103" s="2827" t="s">
        <v>2700</v>
      </c>
      <c r="E103" s="2853">
        <v>0.1</v>
      </c>
      <c r="F103" s="2853">
        <v>15</v>
      </c>
    </row>
    <row r="104" spans="1:6" ht="24">
      <c r="A104" s="2853">
        <v>32</v>
      </c>
      <c r="B104" s="3549"/>
      <c r="C104" s="2827" t="s">
        <v>2701</v>
      </c>
      <c r="D104" s="2827" t="s">
        <v>2702</v>
      </c>
      <c r="E104" s="2853">
        <v>0.1</v>
      </c>
      <c r="F104" s="2853">
        <v>15</v>
      </c>
    </row>
    <row r="105" spans="1:6" ht="24">
      <c r="A105" s="2853">
        <v>33</v>
      </c>
      <c r="B105" s="3549"/>
      <c r="C105" s="2827" t="s">
        <v>2703</v>
      </c>
      <c r="D105" s="2827" t="s">
        <v>2704</v>
      </c>
      <c r="E105" s="2853">
        <v>0.1</v>
      </c>
      <c r="F105" s="2853">
        <v>15</v>
      </c>
    </row>
    <row r="106" spans="1:6" ht="24">
      <c r="A106" s="2853">
        <v>34</v>
      </c>
      <c r="B106" s="3548"/>
      <c r="C106" s="2827" t="s">
        <v>2705</v>
      </c>
      <c r="D106" s="2827" t="s">
        <v>2706</v>
      </c>
      <c r="E106" s="2853">
        <v>0.1</v>
      </c>
      <c r="F106" s="2853">
        <v>15</v>
      </c>
    </row>
    <row r="107" spans="1:6" ht="24">
      <c r="A107" s="2853">
        <v>35</v>
      </c>
      <c r="B107" s="3547" t="s">
        <v>2707</v>
      </c>
      <c r="C107" s="2853" t="s">
        <v>2708</v>
      </c>
      <c r="D107" s="2827" t="s">
        <v>2709</v>
      </c>
      <c r="E107" s="2853">
        <v>0.15</v>
      </c>
      <c r="F107" s="2853">
        <v>20</v>
      </c>
    </row>
    <row r="108" spans="1:6" ht="13.5">
      <c r="A108" s="2853">
        <v>36</v>
      </c>
      <c r="B108" s="3549"/>
      <c r="C108" s="2853" t="s">
        <v>2710</v>
      </c>
      <c r="D108" s="2827" t="s">
        <v>2711</v>
      </c>
      <c r="E108" s="2853">
        <v>0.15</v>
      </c>
      <c r="F108" s="2853">
        <v>20</v>
      </c>
    </row>
    <row r="109" spans="1:6" ht="13.5">
      <c r="A109" s="2853">
        <v>37</v>
      </c>
      <c r="B109" s="3549"/>
      <c r="C109" s="2853" t="s">
        <v>2712</v>
      </c>
      <c r="D109" s="2827" t="s">
        <v>2713</v>
      </c>
      <c r="E109" s="2853">
        <v>0.15</v>
      </c>
      <c r="F109" s="2853">
        <v>20</v>
      </c>
    </row>
    <row r="110" spans="1:6" ht="13.5">
      <c r="A110" s="2853">
        <v>38</v>
      </c>
      <c r="B110" s="3549"/>
      <c r="C110" s="2853" t="s">
        <v>2714</v>
      </c>
      <c r="D110" s="2827" t="s">
        <v>2715</v>
      </c>
      <c r="E110" s="2853">
        <v>0.1</v>
      </c>
      <c r="F110" s="2853">
        <v>15</v>
      </c>
    </row>
    <row r="111" spans="1:6" ht="24">
      <c r="A111" s="2853">
        <v>39</v>
      </c>
      <c r="B111" s="3549"/>
      <c r="C111" s="2853" t="s">
        <v>2716</v>
      </c>
      <c r="D111" s="2827" t="s">
        <v>2717</v>
      </c>
      <c r="E111" s="2853">
        <v>0.1</v>
      </c>
      <c r="F111" s="2853">
        <v>15</v>
      </c>
    </row>
    <row r="112" spans="1:6" ht="24">
      <c r="A112" s="2853">
        <v>40</v>
      </c>
      <c r="B112" s="3548"/>
      <c r="C112" s="2853" t="s">
        <v>2718</v>
      </c>
      <c r="D112" s="2827" t="s">
        <v>2719</v>
      </c>
      <c r="E112" s="2853">
        <v>0.1</v>
      </c>
      <c r="F112" s="2853">
        <v>15</v>
      </c>
    </row>
    <row r="113" spans="1:6" ht="13.5">
      <c r="A113" s="2853">
        <v>41</v>
      </c>
      <c r="B113" s="3546" t="s">
        <v>2720</v>
      </c>
      <c r="C113" s="2853" t="s">
        <v>2721</v>
      </c>
      <c r="D113" s="2827" t="s">
        <v>2722</v>
      </c>
      <c r="E113" s="2853">
        <v>0.1</v>
      </c>
      <c r="F113" s="2853">
        <v>15</v>
      </c>
    </row>
    <row r="114" spans="1:6" ht="13.5">
      <c r="A114" s="2853">
        <v>42</v>
      </c>
      <c r="B114" s="3546"/>
      <c r="C114" s="2853" t="s">
        <v>2723</v>
      </c>
      <c r="D114" s="2827" t="s">
        <v>2724</v>
      </c>
      <c r="E114" s="2853">
        <v>0.1</v>
      </c>
      <c r="F114" s="2853">
        <v>15</v>
      </c>
    </row>
    <row r="115" spans="1:6" ht="24">
      <c r="A115" s="2853">
        <v>43</v>
      </c>
      <c r="B115" s="3546"/>
      <c r="C115" s="2853" t="s">
        <v>2725</v>
      </c>
      <c r="D115" s="2827" t="s">
        <v>2726</v>
      </c>
      <c r="E115" s="2853">
        <v>0.1</v>
      </c>
      <c r="F115" s="2853">
        <v>15</v>
      </c>
    </row>
    <row r="116" spans="1:6" ht="13.5">
      <c r="A116" s="2853">
        <v>44</v>
      </c>
      <c r="B116" s="3547" t="s">
        <v>2727</v>
      </c>
      <c r="C116" s="2853" t="s">
        <v>2728</v>
      </c>
      <c r="D116" s="2827" t="s">
        <v>2729</v>
      </c>
      <c r="E116" s="2853">
        <v>0.1</v>
      </c>
      <c r="F116" s="2853">
        <v>15</v>
      </c>
    </row>
    <row r="117" spans="1:6" ht="24">
      <c r="A117" s="2853">
        <v>45</v>
      </c>
      <c r="B117" s="3548"/>
      <c r="C117" s="2827" t="s">
        <v>2730</v>
      </c>
      <c r="D117" s="2827" t="s">
        <v>2731</v>
      </c>
      <c r="E117" s="2853">
        <v>0.1</v>
      </c>
      <c r="F117" s="2853">
        <v>15</v>
      </c>
    </row>
    <row r="118" spans="1:6" ht="24">
      <c r="A118" s="2853">
        <v>46</v>
      </c>
      <c r="B118" s="3547" t="s">
        <v>2732</v>
      </c>
      <c r="C118" s="2853" t="s">
        <v>2733</v>
      </c>
      <c r="D118" s="2827" t="s">
        <v>2734</v>
      </c>
      <c r="E118" s="2853">
        <v>0.1</v>
      </c>
      <c r="F118" s="2853">
        <v>15</v>
      </c>
    </row>
    <row r="119" spans="1:6" ht="24">
      <c r="A119" s="2853">
        <v>47</v>
      </c>
      <c r="B119" s="3548"/>
      <c r="C119" s="2853" t="s">
        <v>2735</v>
      </c>
      <c r="D119" s="2827" t="s">
        <v>2736</v>
      </c>
      <c r="E119" s="2853">
        <v>0.1</v>
      </c>
      <c r="F119" s="2853">
        <v>15</v>
      </c>
    </row>
    <row r="120" spans="1:6" ht="13.5">
      <c r="A120" s="2853">
        <v>48</v>
      </c>
      <c r="B120" s="3547" t="s">
        <v>2737</v>
      </c>
      <c r="C120" s="2853" t="s">
        <v>2738</v>
      </c>
      <c r="D120" s="2827" t="s">
        <v>2739</v>
      </c>
      <c r="E120" s="2853">
        <v>0.1</v>
      </c>
      <c r="F120" s="2853">
        <v>15</v>
      </c>
    </row>
    <row r="121" spans="1:6" ht="13.5">
      <c r="A121" s="2853">
        <v>49</v>
      </c>
      <c r="B121" s="3548"/>
      <c r="C121" s="2853" t="s">
        <v>2740</v>
      </c>
      <c r="D121" s="2827" t="s">
        <v>2741</v>
      </c>
      <c r="E121" s="2853">
        <v>0.1</v>
      </c>
      <c r="F121" s="2853">
        <v>15</v>
      </c>
    </row>
    <row r="122" spans="1:6" ht="24">
      <c r="A122" s="2853">
        <v>50</v>
      </c>
      <c r="B122" s="3546" t="s">
        <v>2742</v>
      </c>
      <c r="C122" s="2853" t="s">
        <v>2743</v>
      </c>
      <c r="D122" s="2827" t="s">
        <v>2744</v>
      </c>
      <c r="E122" s="2853">
        <v>0.1</v>
      </c>
      <c r="F122" s="2853">
        <v>15</v>
      </c>
    </row>
    <row r="123" spans="1:6" ht="24">
      <c r="A123" s="2853">
        <v>51</v>
      </c>
      <c r="B123" s="3546"/>
      <c r="C123" s="2853" t="s">
        <v>2745</v>
      </c>
      <c r="D123" s="2827" t="s">
        <v>2746</v>
      </c>
      <c r="E123" s="2853">
        <v>0.1</v>
      </c>
      <c r="F123" s="2853">
        <v>15</v>
      </c>
    </row>
    <row r="124" spans="1:6" ht="24">
      <c r="A124" s="2853">
        <v>52</v>
      </c>
      <c r="B124" s="3546" t="s">
        <v>2747</v>
      </c>
      <c r="C124" s="2853" t="s">
        <v>2748</v>
      </c>
      <c r="D124" s="2827" t="s">
        <v>2749</v>
      </c>
      <c r="E124" s="2853">
        <v>0.1</v>
      </c>
      <c r="F124" s="2853">
        <v>15</v>
      </c>
    </row>
    <row r="125" spans="1:6" ht="24">
      <c r="A125" s="2853">
        <v>53</v>
      </c>
      <c r="B125" s="3546"/>
      <c r="C125" s="2853" t="s">
        <v>2750</v>
      </c>
      <c r="D125" s="2827" t="s">
        <v>2751</v>
      </c>
      <c r="E125" s="2853">
        <v>0.1</v>
      </c>
      <c r="F125" s="2853">
        <v>15</v>
      </c>
    </row>
    <row r="126" spans="1:6" ht="13.5">
      <c r="A126" s="2853">
        <v>54</v>
      </c>
      <c r="B126" s="2853" t="s">
        <v>2752</v>
      </c>
      <c r="C126" s="2853" t="s">
        <v>2753</v>
      </c>
      <c r="D126" s="2827" t="s">
        <v>2754</v>
      </c>
      <c r="E126" s="2853">
        <v>0.1</v>
      </c>
      <c r="F126" s="2853">
        <v>15</v>
      </c>
    </row>
    <row r="127" spans="1:6" ht="13.5">
      <c r="A127" s="2853">
        <v>55</v>
      </c>
      <c r="B127" s="3546" t="s">
        <v>2755</v>
      </c>
      <c r="C127" s="2853" t="s">
        <v>2756</v>
      </c>
      <c r="D127" s="2827" t="s">
        <v>2757</v>
      </c>
      <c r="E127" s="2853">
        <v>0.1</v>
      </c>
      <c r="F127" s="2853">
        <v>15</v>
      </c>
    </row>
    <row r="128" spans="1:6" ht="13.5">
      <c r="A128" s="2853">
        <v>56</v>
      </c>
      <c r="B128" s="3546"/>
      <c r="C128" s="2853" t="s">
        <v>2758</v>
      </c>
      <c r="D128" s="2827" t="s">
        <v>2759</v>
      </c>
      <c r="E128" s="2853">
        <v>0.1</v>
      </c>
      <c r="F128" s="2853">
        <v>15</v>
      </c>
    </row>
    <row r="129" spans="1:6" ht="24">
      <c r="A129" s="2853">
        <v>57</v>
      </c>
      <c r="B129" s="3546"/>
      <c r="C129" s="2853" t="s">
        <v>2760</v>
      </c>
      <c r="D129" s="2827" t="s">
        <v>2761</v>
      </c>
      <c r="E129" s="2853">
        <v>0.1</v>
      </c>
      <c r="F129" s="2853">
        <v>15</v>
      </c>
    </row>
    <row r="130" spans="1:6" ht="24">
      <c r="A130" s="2853">
        <v>58</v>
      </c>
      <c r="B130" s="3546" t="s">
        <v>2762</v>
      </c>
      <c r="C130" s="2853" t="s">
        <v>2763</v>
      </c>
      <c r="D130" s="2827" t="s">
        <v>2764</v>
      </c>
      <c r="E130" s="2853">
        <v>0.1</v>
      </c>
      <c r="F130" s="2853">
        <v>15</v>
      </c>
    </row>
    <row r="131" spans="1:6" ht="13.5">
      <c r="A131" s="2853">
        <v>59</v>
      </c>
      <c r="B131" s="3546"/>
      <c r="C131" s="2853" t="s">
        <v>2765</v>
      </c>
      <c r="D131" s="2827" t="s">
        <v>2766</v>
      </c>
      <c r="E131" s="2853">
        <v>0.1</v>
      </c>
      <c r="F131" s="2853">
        <v>15</v>
      </c>
    </row>
    <row r="132" spans="1:6" ht="13.5">
      <c r="A132" s="2853">
        <v>60</v>
      </c>
      <c r="B132" s="3547" t="s">
        <v>2767</v>
      </c>
      <c r="C132" s="2853" t="s">
        <v>2768</v>
      </c>
      <c r="D132" s="2827" t="s">
        <v>2769</v>
      </c>
      <c r="E132" s="2853">
        <v>0.1</v>
      </c>
      <c r="F132" s="2853">
        <v>15</v>
      </c>
    </row>
    <row r="133" spans="1:6" ht="13.5">
      <c r="A133" s="2853">
        <v>61</v>
      </c>
      <c r="B133" s="3548"/>
      <c r="C133" s="2853" t="s">
        <v>2770</v>
      </c>
      <c r="D133" s="2827" t="s">
        <v>2771</v>
      </c>
      <c r="E133" s="2853">
        <v>0.1</v>
      </c>
      <c r="F133" s="2853">
        <v>15</v>
      </c>
    </row>
    <row r="134" spans="1:6" ht="24">
      <c r="A134" s="2853">
        <v>62</v>
      </c>
      <c r="B134" s="2853" t="s">
        <v>2772</v>
      </c>
      <c r="C134" s="2853" t="s">
        <v>2773</v>
      </c>
      <c r="D134" s="2827" t="s">
        <v>2774</v>
      </c>
      <c r="E134" s="2853">
        <v>0.1</v>
      </c>
      <c r="F134" s="2853">
        <v>15</v>
      </c>
    </row>
    <row r="135" spans="1:6" ht="13.5">
      <c r="A135" s="2853">
        <v>63</v>
      </c>
      <c r="B135" s="3546" t="s">
        <v>2775</v>
      </c>
      <c r="C135" s="2853" t="s">
        <v>2776</v>
      </c>
      <c r="D135" s="2827" t="s">
        <v>2777</v>
      </c>
      <c r="E135" s="2853">
        <v>0.1</v>
      </c>
      <c r="F135" s="2853">
        <v>15</v>
      </c>
    </row>
    <row r="136" spans="1:6" ht="13.5">
      <c r="A136" s="2853">
        <v>64</v>
      </c>
      <c r="B136" s="3546"/>
      <c r="C136" s="2853" t="s">
        <v>2778</v>
      </c>
      <c r="D136" s="2827" t="s">
        <v>2779</v>
      </c>
      <c r="E136" s="2853">
        <v>0.1</v>
      </c>
      <c r="F136" s="2853">
        <v>15</v>
      </c>
    </row>
    <row r="137" spans="1:6" ht="13.5">
      <c r="A137" s="2853">
        <v>65</v>
      </c>
      <c r="B137" s="2853" t="s">
        <v>2780</v>
      </c>
      <c r="C137" s="2853" t="s">
        <v>2781</v>
      </c>
      <c r="D137" s="2827" t="s">
        <v>2782</v>
      </c>
      <c r="E137" s="2853">
        <v>0.1</v>
      </c>
      <c r="F137" s="2853">
        <v>15</v>
      </c>
    </row>
    <row r="138" spans="1:6" ht="13.5">
      <c r="A138" s="2853"/>
      <c r="B138" s="2853"/>
      <c r="C138" s="2853"/>
      <c r="D138" s="2853"/>
      <c r="E138" s="2853" t="s">
        <v>2783</v>
      </c>
      <c r="F138" s="2853" t="s">
        <v>2783</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U460"/>
  <sheetViews>
    <sheetView zoomScale="70" zoomScaleNormal="70" workbookViewId="0">
      <selection sqref="A1:XFD1048576"/>
    </sheetView>
  </sheetViews>
  <sheetFormatPr defaultColWidth="9" defaultRowHeight="13.5"/>
  <cols>
    <col min="1" max="13" width="9" style="2875"/>
  </cols>
  <sheetData>
    <row r="1" spans="1:20" ht="15" thickBot="1">
      <c r="A1" s="2861" t="s">
        <v>2784</v>
      </c>
      <c r="B1" s="2861"/>
      <c r="C1" s="2861"/>
      <c r="D1" s="2861"/>
      <c r="E1" s="2861"/>
      <c r="F1" s="2861"/>
      <c r="G1" s="2861"/>
      <c r="H1" s="2861"/>
      <c r="I1" s="2861"/>
      <c r="J1" s="2861"/>
      <c r="K1" s="2861"/>
      <c r="L1" s="2861"/>
      <c r="M1" s="2861"/>
      <c r="N1" s="703"/>
    </row>
    <row r="2" spans="1:20">
      <c r="A2" s="2862" t="s">
        <v>2785</v>
      </c>
      <c r="B2" s="2863" t="s">
        <v>2581</v>
      </c>
      <c r="C2" s="2863" t="s">
        <v>2582</v>
      </c>
      <c r="D2" s="2863" t="s">
        <v>2583</v>
      </c>
      <c r="E2" s="2863" t="s">
        <v>2584</v>
      </c>
      <c r="F2" s="2863" t="s">
        <v>2585</v>
      </c>
      <c r="G2" s="2863" t="s">
        <v>2586</v>
      </c>
      <c r="H2" s="2864" t="s">
        <v>2587</v>
      </c>
      <c r="I2" s="2864" t="s">
        <v>2588</v>
      </c>
      <c r="J2" s="2865" t="s">
        <v>2589</v>
      </c>
      <c r="K2" s="2865" t="s">
        <v>2590</v>
      </c>
      <c r="L2" s="2865" t="s">
        <v>2591</v>
      </c>
      <c r="M2" s="2866" t="s">
        <v>2592</v>
      </c>
      <c r="Q2" s="2876" t="s">
        <v>2790</v>
      </c>
      <c r="R2" s="2876" t="s">
        <v>2791</v>
      </c>
      <c r="S2" s="2876" t="s">
        <v>2792</v>
      </c>
      <c r="T2" s="2876" t="s">
        <v>2793</v>
      </c>
    </row>
    <row r="3" spans="1:20">
      <c r="A3" s="2867">
        <v>1</v>
      </c>
      <c r="B3" s="2868">
        <v>1.2574000000000001</v>
      </c>
      <c r="C3" s="2868">
        <v>1.2574000000000001</v>
      </c>
      <c r="D3" s="2868">
        <v>1.2299</v>
      </c>
      <c r="E3" s="2868">
        <v>1.2299</v>
      </c>
      <c r="F3" s="2868">
        <v>1.2299</v>
      </c>
      <c r="G3" s="2868">
        <v>1.2299</v>
      </c>
      <c r="H3" s="2868">
        <v>1.2299</v>
      </c>
      <c r="I3" s="2868">
        <v>1.2333000000000001</v>
      </c>
      <c r="J3" s="2868">
        <v>1.2333000000000001</v>
      </c>
      <c r="K3" s="2868">
        <v>1.2333000000000001</v>
      </c>
      <c r="L3" s="2868">
        <v>1.2333000000000001</v>
      </c>
      <c r="M3" s="2869">
        <v>1.2333000000000001</v>
      </c>
      <c r="Q3" s="2876">
        <v>10</v>
      </c>
      <c r="R3" s="2876">
        <f>ROUND(0.9968-0.011*Q3,4)</f>
        <v>0.88680000000000003</v>
      </c>
      <c r="S3" s="2876">
        <f>ROUND(0.949-0.014*Q3,4)</f>
        <v>0.80900000000000005</v>
      </c>
      <c r="T3" s="2876">
        <f>ROUND(0.8486-0.018*Q3,4)</f>
        <v>0.66859999999999997</v>
      </c>
    </row>
    <row r="4" spans="1:20">
      <c r="A4" s="2867">
        <v>1.1000000000000001</v>
      </c>
      <c r="B4" s="2868">
        <v>1.2283999999999999</v>
      </c>
      <c r="C4" s="2868">
        <v>1.2283999999999999</v>
      </c>
      <c r="D4" s="2868">
        <v>1.1984999999999999</v>
      </c>
      <c r="E4" s="2868">
        <v>1.1984999999999999</v>
      </c>
      <c r="F4" s="2868">
        <v>1.1984999999999999</v>
      </c>
      <c r="G4" s="2868">
        <v>1.1984999999999999</v>
      </c>
      <c r="H4" s="2868">
        <v>1.1984999999999999</v>
      </c>
      <c r="I4" s="2868">
        <v>1.1899</v>
      </c>
      <c r="J4" s="2868">
        <v>1.1899</v>
      </c>
      <c r="K4" s="2868">
        <v>1.1899</v>
      </c>
      <c r="L4" s="2868">
        <v>1.1899</v>
      </c>
      <c r="M4" s="2869">
        <v>1.1899</v>
      </c>
    </row>
    <row r="5" spans="1:20">
      <c r="A5" s="2867">
        <v>1.2</v>
      </c>
      <c r="B5" s="2868">
        <v>1.2031000000000001</v>
      </c>
      <c r="C5" s="2868">
        <v>1.2031000000000001</v>
      </c>
      <c r="D5" s="2868">
        <v>1.1711</v>
      </c>
      <c r="E5" s="2868">
        <v>1.1711</v>
      </c>
      <c r="F5" s="2868">
        <v>1.1711</v>
      </c>
      <c r="G5" s="2868">
        <v>1.1711</v>
      </c>
      <c r="H5" s="2868">
        <v>1.1711</v>
      </c>
      <c r="I5" s="2868">
        <v>1.1528</v>
      </c>
      <c r="J5" s="2868">
        <v>1.1528</v>
      </c>
      <c r="K5" s="2868">
        <v>1.1528</v>
      </c>
      <c r="L5" s="2868">
        <v>1.1528</v>
      </c>
      <c r="M5" s="2869">
        <v>1.1528</v>
      </c>
    </row>
    <row r="6" spans="1:20">
      <c r="A6" s="2867">
        <v>1.3</v>
      </c>
      <c r="B6" s="2868">
        <v>1.1811</v>
      </c>
      <c r="C6" s="2868">
        <v>1.1811</v>
      </c>
      <c r="D6" s="2868">
        <v>1.1472</v>
      </c>
      <c r="E6" s="2868">
        <v>1.1472</v>
      </c>
      <c r="F6" s="2868">
        <v>1.1472</v>
      </c>
      <c r="G6" s="2868">
        <v>1.1472</v>
      </c>
      <c r="H6" s="2868">
        <v>1.1472</v>
      </c>
      <c r="I6" s="2868">
        <v>1.1214</v>
      </c>
      <c r="J6" s="2868">
        <v>1.1214</v>
      </c>
      <c r="K6" s="2868">
        <v>1.1214</v>
      </c>
      <c r="L6" s="2868">
        <v>1.1214</v>
      </c>
      <c r="M6" s="2869">
        <v>1.1214</v>
      </c>
    </row>
    <row r="7" spans="1:20">
      <c r="A7" s="2867">
        <v>1.4</v>
      </c>
      <c r="B7" s="2868">
        <v>1.1619999999999999</v>
      </c>
      <c r="C7" s="2868">
        <v>1.1619999999999999</v>
      </c>
      <c r="D7" s="2868">
        <v>1.1265000000000001</v>
      </c>
      <c r="E7" s="2868">
        <v>1.1265000000000001</v>
      </c>
      <c r="F7" s="2868">
        <v>1.1265000000000001</v>
      </c>
      <c r="G7" s="2868">
        <v>1.1265000000000001</v>
      </c>
      <c r="H7" s="2868">
        <v>1.1265000000000001</v>
      </c>
      <c r="I7" s="2868">
        <v>1.0948</v>
      </c>
      <c r="J7" s="2868">
        <v>1.0948</v>
      </c>
      <c r="K7" s="2868">
        <v>1.0948</v>
      </c>
      <c r="L7" s="2868">
        <v>1.0948</v>
      </c>
      <c r="M7" s="2869">
        <v>1.0948</v>
      </c>
    </row>
    <row r="8" spans="1:20">
      <c r="A8" s="2867">
        <v>1.5</v>
      </c>
      <c r="B8" s="2868">
        <v>1.1453</v>
      </c>
      <c r="C8" s="2868">
        <v>1.1453</v>
      </c>
      <c r="D8" s="2868">
        <v>1.1084000000000001</v>
      </c>
      <c r="E8" s="2868">
        <v>1.1084000000000001</v>
      </c>
      <c r="F8" s="2868">
        <v>1.1084000000000001</v>
      </c>
      <c r="G8" s="2868">
        <v>1.1084000000000001</v>
      </c>
      <c r="H8" s="2868">
        <v>1.1084000000000001</v>
      </c>
      <c r="I8" s="2868">
        <v>1.0725</v>
      </c>
      <c r="J8" s="2868">
        <v>1.0725</v>
      </c>
      <c r="K8" s="2868">
        <v>1.0725</v>
      </c>
      <c r="L8" s="2868">
        <v>1.0725</v>
      </c>
      <c r="M8" s="2869">
        <v>1.0725</v>
      </c>
    </row>
    <row r="9" spans="1:20">
      <c r="A9" s="2867">
        <v>1.6</v>
      </c>
      <c r="B9" s="2868">
        <v>1.1306</v>
      </c>
      <c r="C9" s="2868">
        <v>1.1306</v>
      </c>
      <c r="D9" s="2868">
        <v>1.0924</v>
      </c>
      <c r="E9" s="2868">
        <v>1.0924</v>
      </c>
      <c r="F9" s="2868">
        <v>1.0924</v>
      </c>
      <c r="G9" s="2868">
        <v>1.0924</v>
      </c>
      <c r="H9" s="2868">
        <v>1.0924</v>
      </c>
      <c r="I9" s="2868">
        <v>1.0538000000000001</v>
      </c>
      <c r="J9" s="2868">
        <v>1.0538000000000001</v>
      </c>
      <c r="K9" s="2868">
        <v>1.0538000000000001</v>
      </c>
      <c r="L9" s="2868">
        <v>1.0538000000000001</v>
      </c>
      <c r="M9" s="2869">
        <v>1.0538000000000001</v>
      </c>
    </row>
    <row r="10" spans="1:20">
      <c r="A10" s="2867">
        <v>1.7</v>
      </c>
      <c r="B10" s="2868">
        <v>1.1175999999999999</v>
      </c>
      <c r="C10" s="2868">
        <v>1.1175999999999999</v>
      </c>
      <c r="D10" s="2868">
        <v>1.0783</v>
      </c>
      <c r="E10" s="2868">
        <v>1.0783</v>
      </c>
      <c r="F10" s="2868">
        <v>1.0783</v>
      </c>
      <c r="G10" s="2868">
        <v>1.0783</v>
      </c>
      <c r="H10" s="2868">
        <v>1.0783</v>
      </c>
      <c r="I10" s="2868">
        <v>1.0379</v>
      </c>
      <c r="J10" s="2868">
        <v>1.0379</v>
      </c>
      <c r="K10" s="2868">
        <v>1.0379</v>
      </c>
      <c r="L10" s="2868">
        <v>1.0379</v>
      </c>
      <c r="M10" s="2869">
        <v>1.0379</v>
      </c>
    </row>
    <row r="11" spans="1:20">
      <c r="A11" s="2867">
        <v>1.8</v>
      </c>
      <c r="B11" s="2868">
        <v>1.1057999999999999</v>
      </c>
      <c r="C11" s="2868">
        <v>1.1057999999999999</v>
      </c>
      <c r="D11" s="2868">
        <v>1.0653999999999999</v>
      </c>
      <c r="E11" s="2868">
        <v>1.0653999999999999</v>
      </c>
      <c r="F11" s="2868">
        <v>1.0653999999999999</v>
      </c>
      <c r="G11" s="2868">
        <v>1.0653999999999999</v>
      </c>
      <c r="H11" s="2868">
        <v>1.0653999999999999</v>
      </c>
      <c r="I11" s="2868">
        <v>1.0241</v>
      </c>
      <c r="J11" s="2868">
        <v>1.0241</v>
      </c>
      <c r="K11" s="2868">
        <v>1.0241</v>
      </c>
      <c r="L11" s="2868">
        <v>1.0241</v>
      </c>
      <c r="M11" s="2869">
        <v>1.0241</v>
      </c>
    </row>
    <row r="12" spans="1:20">
      <c r="A12" s="2867">
        <v>1.9</v>
      </c>
      <c r="B12" s="2868">
        <v>1.0949</v>
      </c>
      <c r="C12" s="2868">
        <v>1.0949</v>
      </c>
      <c r="D12" s="2868">
        <v>1.0537000000000001</v>
      </c>
      <c r="E12" s="2868">
        <v>1.0537000000000001</v>
      </c>
      <c r="F12" s="2868">
        <v>1.0537000000000001</v>
      </c>
      <c r="G12" s="2868">
        <v>1.0537000000000001</v>
      </c>
      <c r="H12" s="2868">
        <v>1.0537000000000001</v>
      </c>
      <c r="I12" s="2868">
        <v>1.0117</v>
      </c>
      <c r="J12" s="2868">
        <v>1.0117</v>
      </c>
      <c r="K12" s="2868">
        <v>1.0117</v>
      </c>
      <c r="L12" s="2868">
        <v>1.0117</v>
      </c>
      <c r="M12" s="2869">
        <v>1.0117</v>
      </c>
    </row>
    <row r="13" spans="1:20">
      <c r="A13" s="2867">
        <v>2</v>
      </c>
      <c r="B13" s="2868">
        <v>1.0847</v>
      </c>
      <c r="C13" s="2868">
        <v>1.0847</v>
      </c>
      <c r="D13" s="2868">
        <v>1.0427</v>
      </c>
      <c r="E13" s="2868">
        <v>1.0427</v>
      </c>
      <c r="F13" s="2868">
        <v>1.0427</v>
      </c>
      <c r="G13" s="2868">
        <v>1.0427</v>
      </c>
      <c r="H13" s="2868">
        <v>1.0427</v>
      </c>
      <c r="I13" s="2868">
        <v>1</v>
      </c>
      <c r="J13" s="2868">
        <v>1</v>
      </c>
      <c r="K13" s="2868">
        <v>1</v>
      </c>
      <c r="L13" s="2868">
        <v>1</v>
      </c>
      <c r="M13" s="2869">
        <v>1</v>
      </c>
    </row>
    <row r="14" spans="1:20">
      <c r="A14" s="2870">
        <v>2.1</v>
      </c>
      <c r="B14" s="2868">
        <v>1.0749</v>
      </c>
      <c r="C14" s="2868">
        <v>1.0749</v>
      </c>
      <c r="D14" s="2868">
        <v>1.0327999999999999</v>
      </c>
      <c r="E14" s="2868">
        <v>1.0327999999999999</v>
      </c>
      <c r="F14" s="2868">
        <v>1.0327999999999999</v>
      </c>
      <c r="G14" s="2868">
        <v>1.0327999999999999</v>
      </c>
      <c r="H14" s="2868">
        <v>1.0327999999999999</v>
      </c>
      <c r="I14" s="2868">
        <v>0.98819999999999997</v>
      </c>
      <c r="J14" s="2868">
        <v>0.98819999999999997</v>
      </c>
      <c r="K14" s="2868">
        <v>0.98819999999999997</v>
      </c>
      <c r="L14" s="2868">
        <v>0.98819999999999997</v>
      </c>
      <c r="M14" s="2869">
        <v>0.98819999999999997</v>
      </c>
    </row>
    <row r="15" spans="1:20">
      <c r="A15" s="2870">
        <v>2.2000000000000002</v>
      </c>
      <c r="B15" s="2868">
        <v>1.0663</v>
      </c>
      <c r="C15" s="2868">
        <v>1.0663</v>
      </c>
      <c r="D15" s="2868">
        <v>1.0237000000000001</v>
      </c>
      <c r="E15" s="2868">
        <v>1.0237000000000001</v>
      </c>
      <c r="F15" s="2868">
        <v>1.0237000000000001</v>
      </c>
      <c r="G15" s="2868">
        <v>1.0237000000000001</v>
      </c>
      <c r="H15" s="2868">
        <v>1.0237000000000001</v>
      </c>
      <c r="I15" s="2868">
        <v>0.9768</v>
      </c>
      <c r="J15" s="2868">
        <v>0.9768</v>
      </c>
      <c r="K15" s="2868">
        <v>0.9768</v>
      </c>
      <c r="L15" s="2868">
        <v>0.9768</v>
      </c>
      <c r="M15" s="2869">
        <v>0.9768</v>
      </c>
    </row>
    <row r="16" spans="1:20">
      <c r="A16" s="2870">
        <v>2.2999999999999998</v>
      </c>
      <c r="B16" s="2868">
        <v>1.0584</v>
      </c>
      <c r="C16" s="2868">
        <v>1.0584</v>
      </c>
      <c r="D16" s="2868">
        <v>1.0152000000000001</v>
      </c>
      <c r="E16" s="2868">
        <v>1.0152000000000001</v>
      </c>
      <c r="F16" s="2868">
        <v>1.0152000000000001</v>
      </c>
      <c r="G16" s="2868">
        <v>1.0152000000000001</v>
      </c>
      <c r="H16" s="2868">
        <v>1.0152000000000001</v>
      </c>
      <c r="I16" s="2868">
        <v>0.96609999999999996</v>
      </c>
      <c r="J16" s="2868">
        <v>0.96609999999999996</v>
      </c>
      <c r="K16" s="2868">
        <v>0.96609999999999996</v>
      </c>
      <c r="L16" s="2868">
        <v>0.96609999999999996</v>
      </c>
      <c r="M16" s="2869">
        <v>0.96609999999999996</v>
      </c>
    </row>
    <row r="17" spans="1:13">
      <c r="A17" s="2870">
        <v>2.4</v>
      </c>
      <c r="B17" s="2868">
        <v>1.0511999999999999</v>
      </c>
      <c r="C17" s="2868">
        <v>1.0511999999999999</v>
      </c>
      <c r="D17" s="2868">
        <v>1.0074000000000001</v>
      </c>
      <c r="E17" s="2868">
        <v>1.0074000000000001</v>
      </c>
      <c r="F17" s="2868">
        <v>1.0074000000000001</v>
      </c>
      <c r="G17" s="2868">
        <v>1.0074000000000001</v>
      </c>
      <c r="H17" s="2868">
        <v>1.0074000000000001</v>
      </c>
      <c r="I17" s="2868">
        <v>0.95579999999999998</v>
      </c>
      <c r="J17" s="2868">
        <v>0.95579999999999998</v>
      </c>
      <c r="K17" s="2868">
        <v>0.95579999999999998</v>
      </c>
      <c r="L17" s="2868">
        <v>0.95579999999999998</v>
      </c>
      <c r="M17" s="2869">
        <v>0.95579999999999998</v>
      </c>
    </row>
    <row r="18" spans="1:13">
      <c r="A18" s="2870">
        <v>2.5</v>
      </c>
      <c r="B18" s="2868">
        <v>1.0445</v>
      </c>
      <c r="C18" s="2868">
        <v>1.0445</v>
      </c>
      <c r="D18" s="2868">
        <v>1</v>
      </c>
      <c r="E18" s="2868">
        <v>1</v>
      </c>
      <c r="F18" s="2868">
        <v>1</v>
      </c>
      <c r="G18" s="2868">
        <v>1</v>
      </c>
      <c r="H18" s="2868">
        <v>1</v>
      </c>
      <c r="I18" s="2868">
        <v>0.94620000000000004</v>
      </c>
      <c r="J18" s="2868">
        <v>0.94620000000000004</v>
      </c>
      <c r="K18" s="2868">
        <v>0.94620000000000004</v>
      </c>
      <c r="L18" s="2868">
        <v>0.94620000000000004</v>
      </c>
      <c r="M18" s="2869">
        <v>0.94620000000000004</v>
      </c>
    </row>
    <row r="19" spans="1:13">
      <c r="A19" s="2870">
        <v>2.6</v>
      </c>
      <c r="B19" s="2868">
        <v>1.0386</v>
      </c>
      <c r="C19" s="2868">
        <v>1.0386</v>
      </c>
      <c r="D19" s="2868">
        <v>0.99350000000000005</v>
      </c>
      <c r="E19" s="2868">
        <v>0.99350000000000005</v>
      </c>
      <c r="F19" s="2868">
        <v>0.99350000000000005</v>
      </c>
      <c r="G19" s="2868">
        <v>0.99350000000000005</v>
      </c>
      <c r="H19" s="2868">
        <v>0.99350000000000005</v>
      </c>
      <c r="I19" s="2868">
        <v>0.93710000000000004</v>
      </c>
      <c r="J19" s="2868">
        <v>0.93710000000000004</v>
      </c>
      <c r="K19" s="2868">
        <v>0.93710000000000004</v>
      </c>
      <c r="L19" s="2868">
        <v>0.93710000000000004</v>
      </c>
      <c r="M19" s="2869">
        <v>0.93710000000000004</v>
      </c>
    </row>
    <row r="20" spans="1:13">
      <c r="A20" s="2870">
        <v>2.7</v>
      </c>
      <c r="B20" s="2868">
        <v>1.0331999999999999</v>
      </c>
      <c r="C20" s="2868">
        <v>1.0331999999999999</v>
      </c>
      <c r="D20" s="2868">
        <v>0.98770000000000002</v>
      </c>
      <c r="E20" s="2868">
        <v>0.98770000000000002</v>
      </c>
      <c r="F20" s="2868">
        <v>0.98770000000000002</v>
      </c>
      <c r="G20" s="2868">
        <v>0.98770000000000002</v>
      </c>
      <c r="H20" s="2868">
        <v>0.98770000000000002</v>
      </c>
      <c r="I20" s="2868">
        <v>0.92859999999999998</v>
      </c>
      <c r="J20" s="2868">
        <v>0.92859999999999998</v>
      </c>
      <c r="K20" s="2868">
        <v>0.92859999999999998</v>
      </c>
      <c r="L20" s="2868">
        <v>0.92859999999999998</v>
      </c>
      <c r="M20" s="2869">
        <v>0.92859999999999998</v>
      </c>
    </row>
    <row r="21" spans="1:13">
      <c r="A21" s="2870">
        <v>2.8</v>
      </c>
      <c r="B21" s="2868">
        <v>1.0282</v>
      </c>
      <c r="C21" s="2868">
        <v>1.0282</v>
      </c>
      <c r="D21" s="2868">
        <v>0.98260000000000003</v>
      </c>
      <c r="E21" s="2868">
        <v>0.98260000000000003</v>
      </c>
      <c r="F21" s="2868">
        <v>0.98260000000000003</v>
      </c>
      <c r="G21" s="2868">
        <v>0.98260000000000003</v>
      </c>
      <c r="H21" s="2868">
        <v>0.98260000000000003</v>
      </c>
      <c r="I21" s="2868">
        <v>0.92069999999999996</v>
      </c>
      <c r="J21" s="2868">
        <v>0.92069999999999996</v>
      </c>
      <c r="K21" s="2868">
        <v>0.92069999999999996</v>
      </c>
      <c r="L21" s="2868">
        <v>0.92069999999999996</v>
      </c>
      <c r="M21" s="2869">
        <v>0.92069999999999996</v>
      </c>
    </row>
    <row r="22" spans="1:13">
      <c r="A22" s="2870">
        <v>2.9</v>
      </c>
      <c r="B22" s="2868">
        <v>1.0235000000000001</v>
      </c>
      <c r="C22" s="2868">
        <v>1.0235000000000001</v>
      </c>
      <c r="D22" s="2868">
        <v>0.97770000000000001</v>
      </c>
      <c r="E22" s="2868">
        <v>0.97770000000000001</v>
      </c>
      <c r="F22" s="2868">
        <v>0.97770000000000001</v>
      </c>
      <c r="G22" s="2868">
        <v>0.97770000000000001</v>
      </c>
      <c r="H22" s="2868">
        <v>0.97770000000000001</v>
      </c>
      <c r="I22" s="2868">
        <v>0.9133</v>
      </c>
      <c r="J22" s="2868">
        <v>0.9133</v>
      </c>
      <c r="K22" s="2868">
        <v>0.9133</v>
      </c>
      <c r="L22" s="2868">
        <v>0.9133</v>
      </c>
      <c r="M22" s="2869">
        <v>0.9133</v>
      </c>
    </row>
    <row r="23" spans="1:13">
      <c r="A23" s="2870">
        <v>3</v>
      </c>
      <c r="B23" s="2868">
        <v>1.0190999999999999</v>
      </c>
      <c r="C23" s="2868">
        <v>1.0190999999999999</v>
      </c>
      <c r="D23" s="2868">
        <v>0.97299999999999998</v>
      </c>
      <c r="E23" s="2868">
        <v>0.97299999999999998</v>
      </c>
      <c r="F23" s="2868">
        <v>0.97299999999999998</v>
      </c>
      <c r="G23" s="2868">
        <v>0.97299999999999998</v>
      </c>
      <c r="H23" s="2868">
        <v>0.97299999999999998</v>
      </c>
      <c r="I23" s="2868">
        <v>0.90629999999999999</v>
      </c>
      <c r="J23" s="2868">
        <v>0.90629999999999999</v>
      </c>
      <c r="K23" s="2868">
        <v>0.90629999999999999</v>
      </c>
      <c r="L23" s="2868">
        <v>0.90629999999999999</v>
      </c>
      <c r="M23" s="2869">
        <v>0.90629999999999999</v>
      </c>
    </row>
    <row r="24" spans="1:13">
      <c r="A24" s="2870">
        <v>3.1</v>
      </c>
      <c r="B24" s="2868">
        <v>1.0148999999999999</v>
      </c>
      <c r="C24" s="2868">
        <v>1.0148999999999999</v>
      </c>
      <c r="D24" s="2868">
        <v>0.96840000000000004</v>
      </c>
      <c r="E24" s="2868">
        <v>0.96840000000000004</v>
      </c>
      <c r="F24" s="2868">
        <v>0.96840000000000004</v>
      </c>
      <c r="G24" s="2868">
        <v>0.96840000000000004</v>
      </c>
      <c r="H24" s="2868">
        <v>0.96840000000000004</v>
      </c>
      <c r="I24" s="2868">
        <v>0.89959999999999996</v>
      </c>
      <c r="J24" s="2868">
        <v>0.89959999999999996</v>
      </c>
      <c r="K24" s="2868">
        <v>0.89959999999999996</v>
      </c>
      <c r="L24" s="2868">
        <v>0.89959999999999996</v>
      </c>
      <c r="M24" s="2869">
        <v>0.89959999999999996</v>
      </c>
    </row>
    <row r="25" spans="1:13">
      <c r="A25" s="2870">
        <v>3.2</v>
      </c>
      <c r="B25" s="2868">
        <v>1.0108999999999999</v>
      </c>
      <c r="C25" s="2868">
        <v>1.0108999999999999</v>
      </c>
      <c r="D25" s="2868">
        <v>0.96399999999999997</v>
      </c>
      <c r="E25" s="2868">
        <v>0.96399999999999997</v>
      </c>
      <c r="F25" s="2868">
        <v>0.96399999999999997</v>
      </c>
      <c r="G25" s="2868">
        <v>0.96399999999999997</v>
      </c>
      <c r="H25" s="2868">
        <v>0.96399999999999997</v>
      </c>
      <c r="I25" s="2868">
        <v>0.89319999999999999</v>
      </c>
      <c r="J25" s="2868">
        <v>0.89319999999999999</v>
      </c>
      <c r="K25" s="2868">
        <v>0.89319999999999999</v>
      </c>
      <c r="L25" s="2868">
        <v>0.89319999999999999</v>
      </c>
      <c r="M25" s="2869">
        <v>0.89319999999999999</v>
      </c>
    </row>
    <row r="26" spans="1:13">
      <c r="A26" s="2870">
        <v>3.3</v>
      </c>
      <c r="B26" s="2868">
        <v>1.0071000000000001</v>
      </c>
      <c r="C26" s="2868">
        <v>1.0071000000000001</v>
      </c>
      <c r="D26" s="2868">
        <v>0.95979999999999999</v>
      </c>
      <c r="E26" s="2868">
        <v>0.95979999999999999</v>
      </c>
      <c r="F26" s="2868">
        <v>0.95979999999999999</v>
      </c>
      <c r="G26" s="2868">
        <v>0.95979999999999999</v>
      </c>
      <c r="H26" s="2868">
        <v>0.95979999999999999</v>
      </c>
      <c r="I26" s="2868">
        <v>0.8871</v>
      </c>
      <c r="J26" s="2868">
        <v>0.8871</v>
      </c>
      <c r="K26" s="2868">
        <v>0.8871</v>
      </c>
      <c r="L26" s="2868">
        <v>0.8871</v>
      </c>
      <c r="M26" s="2869">
        <v>0.8871</v>
      </c>
    </row>
    <row r="27" spans="1:13">
      <c r="A27" s="2870">
        <v>3.4</v>
      </c>
      <c r="B27" s="2868">
        <v>1.0035000000000001</v>
      </c>
      <c r="C27" s="2868">
        <v>1.0035000000000001</v>
      </c>
      <c r="D27" s="2868">
        <v>0.95579999999999998</v>
      </c>
      <c r="E27" s="2868">
        <v>0.95579999999999998</v>
      </c>
      <c r="F27" s="2868">
        <v>0.95579999999999998</v>
      </c>
      <c r="G27" s="2868">
        <v>0.95579999999999998</v>
      </c>
      <c r="H27" s="2868">
        <v>0.95579999999999998</v>
      </c>
      <c r="I27" s="2868">
        <v>0.88119999999999998</v>
      </c>
      <c r="J27" s="2868">
        <v>0.88119999999999998</v>
      </c>
      <c r="K27" s="2868">
        <v>0.88119999999999998</v>
      </c>
      <c r="L27" s="2868">
        <v>0.88119999999999998</v>
      </c>
      <c r="M27" s="2869">
        <v>0.88119999999999998</v>
      </c>
    </row>
    <row r="28" spans="1:13">
      <c r="A28" s="2870">
        <v>3.5</v>
      </c>
      <c r="B28" s="2868">
        <v>1</v>
      </c>
      <c r="C28" s="2868">
        <v>1</v>
      </c>
      <c r="D28" s="2868">
        <v>0.95199999999999996</v>
      </c>
      <c r="E28" s="2868">
        <v>0.95199999999999996</v>
      </c>
      <c r="F28" s="2868">
        <v>0.95199999999999996</v>
      </c>
      <c r="G28" s="2868">
        <v>0.95199999999999996</v>
      </c>
      <c r="H28" s="2868">
        <v>0.95199999999999996</v>
      </c>
      <c r="I28" s="2868">
        <v>0.87549999999999994</v>
      </c>
      <c r="J28" s="2868">
        <v>0.87549999999999994</v>
      </c>
      <c r="K28" s="2868">
        <v>0.87549999999999994</v>
      </c>
      <c r="L28" s="2868">
        <v>0.87549999999999994</v>
      </c>
      <c r="M28" s="2869">
        <v>0.87549999999999994</v>
      </c>
    </row>
    <row r="29" spans="1:13">
      <c r="A29" s="2870">
        <v>3.6</v>
      </c>
      <c r="B29" s="2868">
        <v>0.99660000000000004</v>
      </c>
      <c r="C29" s="2868">
        <v>0.99660000000000004</v>
      </c>
      <c r="D29" s="2868">
        <v>0.94840000000000002</v>
      </c>
      <c r="E29" s="2868">
        <v>0.94840000000000002</v>
      </c>
      <c r="F29" s="2868">
        <v>0.94840000000000002</v>
      </c>
      <c r="G29" s="2868">
        <v>0.94840000000000002</v>
      </c>
      <c r="H29" s="2868">
        <v>0.94840000000000002</v>
      </c>
      <c r="I29" s="2868">
        <v>0.87</v>
      </c>
      <c r="J29" s="2868">
        <v>0.87</v>
      </c>
      <c r="K29" s="2868">
        <v>0.87</v>
      </c>
      <c r="L29" s="2868">
        <v>0.87</v>
      </c>
      <c r="M29" s="2869">
        <v>0.87</v>
      </c>
    </row>
    <row r="30" spans="1:13">
      <c r="A30" s="2870">
        <v>3.7</v>
      </c>
      <c r="B30" s="2868">
        <v>0.99329999999999996</v>
      </c>
      <c r="C30" s="2868">
        <v>0.99329999999999996</v>
      </c>
      <c r="D30" s="2868">
        <v>0.94499999999999995</v>
      </c>
      <c r="E30" s="2868">
        <v>0.94499999999999995</v>
      </c>
      <c r="F30" s="2868">
        <v>0.94499999999999995</v>
      </c>
      <c r="G30" s="2868">
        <v>0.94499999999999995</v>
      </c>
      <c r="H30" s="2868">
        <v>0.94499999999999995</v>
      </c>
      <c r="I30" s="2868">
        <v>0.86470000000000002</v>
      </c>
      <c r="J30" s="2868">
        <v>0.86470000000000002</v>
      </c>
      <c r="K30" s="2868">
        <v>0.86470000000000002</v>
      </c>
      <c r="L30" s="2868">
        <v>0.86470000000000002</v>
      </c>
      <c r="M30" s="2869">
        <v>0.86470000000000002</v>
      </c>
    </row>
    <row r="31" spans="1:13">
      <c r="A31" s="2870">
        <v>3.8</v>
      </c>
      <c r="B31" s="2868">
        <v>0.99009999999999998</v>
      </c>
      <c r="C31" s="2868">
        <v>0.99009999999999998</v>
      </c>
      <c r="D31" s="2868">
        <v>0.94169999999999998</v>
      </c>
      <c r="E31" s="2868">
        <v>0.94169999999999998</v>
      </c>
      <c r="F31" s="2868">
        <v>0.94169999999999998</v>
      </c>
      <c r="G31" s="2868">
        <v>0.94169999999999998</v>
      </c>
      <c r="H31" s="2868">
        <v>0.94169999999999998</v>
      </c>
      <c r="I31" s="2868">
        <v>0.85960000000000003</v>
      </c>
      <c r="J31" s="2868">
        <v>0.85960000000000003</v>
      </c>
      <c r="K31" s="2868">
        <v>0.85960000000000003</v>
      </c>
      <c r="L31" s="2868">
        <v>0.85960000000000003</v>
      </c>
      <c r="M31" s="2869">
        <v>0.85960000000000003</v>
      </c>
    </row>
    <row r="32" spans="1:13">
      <c r="A32" s="2870">
        <v>3.9</v>
      </c>
      <c r="B32" s="2868">
        <v>0.98699999999999999</v>
      </c>
      <c r="C32" s="2868">
        <v>0.98699999999999999</v>
      </c>
      <c r="D32" s="2868">
        <v>0.9385</v>
      </c>
      <c r="E32" s="2868">
        <v>0.9385</v>
      </c>
      <c r="F32" s="2868">
        <v>0.9385</v>
      </c>
      <c r="G32" s="2868">
        <v>0.9385</v>
      </c>
      <c r="H32" s="2868">
        <v>0.9385</v>
      </c>
      <c r="I32" s="2868">
        <v>0.85470000000000002</v>
      </c>
      <c r="J32" s="2868">
        <v>0.85470000000000002</v>
      </c>
      <c r="K32" s="2868">
        <v>0.85470000000000002</v>
      </c>
      <c r="L32" s="2868">
        <v>0.85470000000000002</v>
      </c>
      <c r="M32" s="2869">
        <v>0.85470000000000002</v>
      </c>
    </row>
    <row r="33" spans="1:13">
      <c r="A33" s="2870">
        <v>4</v>
      </c>
      <c r="B33" s="2868">
        <v>0.98399999999999999</v>
      </c>
      <c r="C33" s="2868">
        <v>0.98399999999999999</v>
      </c>
      <c r="D33" s="2868">
        <v>0.93540000000000001</v>
      </c>
      <c r="E33" s="2868">
        <v>0.93540000000000001</v>
      </c>
      <c r="F33" s="2868">
        <v>0.93540000000000001</v>
      </c>
      <c r="G33" s="2868">
        <v>0.93540000000000001</v>
      </c>
      <c r="H33" s="2868">
        <v>0.93540000000000001</v>
      </c>
      <c r="I33" s="2868">
        <v>0.84989999999999999</v>
      </c>
      <c r="J33" s="2868">
        <v>0.84989999999999999</v>
      </c>
      <c r="K33" s="2868">
        <v>0.84989999999999999</v>
      </c>
      <c r="L33" s="2868">
        <v>0.84989999999999999</v>
      </c>
      <c r="M33" s="2869">
        <v>0.84989999999999999</v>
      </c>
    </row>
    <row r="34" spans="1:13">
      <c r="A34" s="2870">
        <v>4.0999999999999996</v>
      </c>
      <c r="B34" s="2868">
        <v>0.98109999999999997</v>
      </c>
      <c r="C34" s="2868">
        <v>0.98109999999999997</v>
      </c>
      <c r="D34" s="2868">
        <v>0.93240000000000001</v>
      </c>
      <c r="E34" s="2868">
        <v>0.93240000000000001</v>
      </c>
      <c r="F34" s="2868">
        <v>0.93240000000000001</v>
      </c>
      <c r="G34" s="2868">
        <v>0.93240000000000001</v>
      </c>
      <c r="H34" s="2868">
        <v>0.93240000000000001</v>
      </c>
      <c r="I34" s="2868">
        <v>0.84519999999999995</v>
      </c>
      <c r="J34" s="2868">
        <v>0.84519999999999995</v>
      </c>
      <c r="K34" s="2868">
        <v>0.84519999999999995</v>
      </c>
      <c r="L34" s="2868">
        <v>0.84519999999999995</v>
      </c>
      <c r="M34" s="2869">
        <v>0.84519999999999995</v>
      </c>
    </row>
    <row r="35" spans="1:13">
      <c r="A35" s="2870">
        <v>4.2</v>
      </c>
      <c r="B35" s="2868">
        <v>0.97829999999999995</v>
      </c>
      <c r="C35" s="2868">
        <v>0.97829999999999995</v>
      </c>
      <c r="D35" s="2868">
        <v>0.92949999999999999</v>
      </c>
      <c r="E35" s="2868">
        <v>0.92949999999999999</v>
      </c>
      <c r="F35" s="2868">
        <v>0.92949999999999999</v>
      </c>
      <c r="G35" s="2868">
        <v>0.92949999999999999</v>
      </c>
      <c r="H35" s="2868">
        <v>0.92949999999999999</v>
      </c>
      <c r="I35" s="2868">
        <v>0.84060000000000001</v>
      </c>
      <c r="J35" s="2868">
        <v>0.84060000000000001</v>
      </c>
      <c r="K35" s="2868">
        <v>0.84060000000000001</v>
      </c>
      <c r="L35" s="2868">
        <v>0.84060000000000001</v>
      </c>
      <c r="M35" s="2869">
        <v>0.84060000000000001</v>
      </c>
    </row>
    <row r="36" spans="1:13">
      <c r="A36" s="2870">
        <v>4.3</v>
      </c>
      <c r="B36" s="2868">
        <v>0.97560000000000002</v>
      </c>
      <c r="C36" s="2868">
        <v>0.97560000000000002</v>
      </c>
      <c r="D36" s="2868">
        <v>0.92669999999999997</v>
      </c>
      <c r="E36" s="2868">
        <v>0.92669999999999997</v>
      </c>
      <c r="F36" s="2868">
        <v>0.92669999999999997</v>
      </c>
      <c r="G36" s="2868">
        <v>0.92669999999999997</v>
      </c>
      <c r="H36" s="2868">
        <v>0.92669999999999997</v>
      </c>
      <c r="I36" s="2868">
        <v>0.83609999999999995</v>
      </c>
      <c r="J36" s="2868">
        <v>0.83609999999999995</v>
      </c>
      <c r="K36" s="2868">
        <v>0.83609999999999995</v>
      </c>
      <c r="L36" s="2868">
        <v>0.83609999999999995</v>
      </c>
      <c r="M36" s="2869">
        <v>0.83609999999999995</v>
      </c>
    </row>
    <row r="37" spans="1:13">
      <c r="A37" s="2870">
        <v>4.4000000000000004</v>
      </c>
      <c r="B37" s="2868">
        <v>0.97299999999999998</v>
      </c>
      <c r="C37" s="2868">
        <v>0.97299999999999998</v>
      </c>
      <c r="D37" s="2868">
        <v>0.92400000000000004</v>
      </c>
      <c r="E37" s="2868">
        <v>0.92400000000000004</v>
      </c>
      <c r="F37" s="2868">
        <v>0.92400000000000004</v>
      </c>
      <c r="G37" s="2868">
        <v>0.92400000000000004</v>
      </c>
      <c r="H37" s="2868">
        <v>0.92400000000000004</v>
      </c>
      <c r="I37" s="2868">
        <v>0.83169999999999999</v>
      </c>
      <c r="J37" s="2868">
        <v>0.83169999999999999</v>
      </c>
      <c r="K37" s="2868">
        <v>0.83169999999999999</v>
      </c>
      <c r="L37" s="2868">
        <v>0.83169999999999999</v>
      </c>
      <c r="M37" s="2869">
        <v>0.83169999999999999</v>
      </c>
    </row>
    <row r="38" spans="1:13">
      <c r="A38" s="2870">
        <v>4.5</v>
      </c>
      <c r="B38" s="2868">
        <v>0.97050000000000003</v>
      </c>
      <c r="C38" s="2868">
        <v>0.97050000000000003</v>
      </c>
      <c r="D38" s="2868">
        <v>0.92130000000000001</v>
      </c>
      <c r="E38" s="2868">
        <v>0.92130000000000001</v>
      </c>
      <c r="F38" s="2868">
        <v>0.92130000000000001</v>
      </c>
      <c r="G38" s="2868">
        <v>0.92130000000000001</v>
      </c>
      <c r="H38" s="2868">
        <v>0.92130000000000001</v>
      </c>
      <c r="I38" s="2868">
        <v>0.82740000000000002</v>
      </c>
      <c r="J38" s="2868">
        <v>0.82740000000000002</v>
      </c>
      <c r="K38" s="2868">
        <v>0.82740000000000002</v>
      </c>
      <c r="L38" s="2868">
        <v>0.82740000000000002</v>
      </c>
      <c r="M38" s="2869">
        <v>0.82740000000000002</v>
      </c>
    </row>
    <row r="39" spans="1:13">
      <c r="A39" s="2870">
        <v>4.5999999999999996</v>
      </c>
      <c r="B39" s="2868">
        <v>0.96809999999999996</v>
      </c>
      <c r="C39" s="2868">
        <v>0.96809999999999996</v>
      </c>
      <c r="D39" s="2868">
        <v>0.91869999999999996</v>
      </c>
      <c r="E39" s="2868">
        <v>0.91869999999999996</v>
      </c>
      <c r="F39" s="2868">
        <v>0.91869999999999996</v>
      </c>
      <c r="G39" s="2868">
        <v>0.91869999999999996</v>
      </c>
      <c r="H39" s="2868">
        <v>0.91869999999999996</v>
      </c>
      <c r="I39" s="2868">
        <v>0.82320000000000004</v>
      </c>
      <c r="J39" s="2868">
        <v>0.82320000000000004</v>
      </c>
      <c r="K39" s="2868">
        <v>0.82320000000000004</v>
      </c>
      <c r="L39" s="2868">
        <v>0.82320000000000004</v>
      </c>
      <c r="M39" s="2869">
        <v>0.82320000000000004</v>
      </c>
    </row>
    <row r="40" spans="1:13">
      <c r="A40" s="2870">
        <v>4.7</v>
      </c>
      <c r="B40" s="2868">
        <v>0.96579999999999999</v>
      </c>
      <c r="C40" s="2868">
        <v>0.96579999999999999</v>
      </c>
      <c r="D40" s="2868">
        <v>0.91610000000000003</v>
      </c>
      <c r="E40" s="2868">
        <v>0.91610000000000003</v>
      </c>
      <c r="F40" s="2868">
        <v>0.91610000000000003</v>
      </c>
      <c r="G40" s="2868">
        <v>0.91610000000000003</v>
      </c>
      <c r="H40" s="2868">
        <v>0.91610000000000003</v>
      </c>
      <c r="I40" s="2868">
        <v>0.81910000000000005</v>
      </c>
      <c r="J40" s="2868">
        <v>0.81910000000000005</v>
      </c>
      <c r="K40" s="2868">
        <v>0.81910000000000005</v>
      </c>
      <c r="L40" s="2868">
        <v>0.81910000000000005</v>
      </c>
      <c r="M40" s="2869">
        <v>0.81910000000000005</v>
      </c>
    </row>
    <row r="41" spans="1:13">
      <c r="A41" s="2870">
        <v>4.8</v>
      </c>
      <c r="B41" s="2868">
        <v>0.96360000000000001</v>
      </c>
      <c r="C41" s="2868">
        <v>0.96360000000000001</v>
      </c>
      <c r="D41" s="2868">
        <v>0.91349999999999998</v>
      </c>
      <c r="E41" s="2868">
        <v>0.91349999999999998</v>
      </c>
      <c r="F41" s="2868">
        <v>0.91349999999999998</v>
      </c>
      <c r="G41" s="2868">
        <v>0.91349999999999998</v>
      </c>
      <c r="H41" s="2868">
        <v>0.91349999999999998</v>
      </c>
      <c r="I41" s="2868">
        <v>0.81510000000000005</v>
      </c>
      <c r="J41" s="2868">
        <v>0.81510000000000005</v>
      </c>
      <c r="K41" s="2868">
        <v>0.81510000000000005</v>
      </c>
      <c r="L41" s="2868">
        <v>0.81510000000000005</v>
      </c>
      <c r="M41" s="2869">
        <v>0.81510000000000005</v>
      </c>
    </row>
    <row r="42" spans="1:13">
      <c r="A42" s="2870">
        <v>4.9000000000000004</v>
      </c>
      <c r="B42" s="2868">
        <v>0.96150000000000002</v>
      </c>
      <c r="C42" s="2868">
        <v>0.96150000000000002</v>
      </c>
      <c r="D42" s="2868">
        <v>0.91100000000000003</v>
      </c>
      <c r="E42" s="2868">
        <v>0.91100000000000003</v>
      </c>
      <c r="F42" s="2868">
        <v>0.91100000000000003</v>
      </c>
      <c r="G42" s="2868">
        <v>0.91100000000000003</v>
      </c>
      <c r="H42" s="2868">
        <v>0.91100000000000003</v>
      </c>
      <c r="I42" s="2868">
        <v>0.81110000000000004</v>
      </c>
      <c r="J42" s="2868">
        <v>0.81110000000000004</v>
      </c>
      <c r="K42" s="2868">
        <v>0.81110000000000004</v>
      </c>
      <c r="L42" s="2868">
        <v>0.81110000000000004</v>
      </c>
      <c r="M42" s="2869">
        <v>0.81110000000000004</v>
      </c>
    </row>
    <row r="43" spans="1:13">
      <c r="A43" s="2870">
        <v>5</v>
      </c>
      <c r="B43" s="2868">
        <v>0.95940000000000003</v>
      </c>
      <c r="C43" s="2868">
        <v>0.95940000000000003</v>
      </c>
      <c r="D43" s="2868">
        <v>0.90849999999999997</v>
      </c>
      <c r="E43" s="2868">
        <v>0.90849999999999997</v>
      </c>
      <c r="F43" s="2868">
        <v>0.90849999999999997</v>
      </c>
      <c r="G43" s="2868">
        <v>0.90849999999999997</v>
      </c>
      <c r="H43" s="2868">
        <v>0.90849999999999997</v>
      </c>
      <c r="I43" s="2868">
        <v>0.80720000000000003</v>
      </c>
      <c r="J43" s="2868">
        <v>0.80720000000000003</v>
      </c>
      <c r="K43" s="2868">
        <v>0.80720000000000003</v>
      </c>
      <c r="L43" s="2868">
        <v>0.80720000000000003</v>
      </c>
      <c r="M43" s="2869">
        <v>0.80720000000000003</v>
      </c>
    </row>
    <row r="44" spans="1:13">
      <c r="A44" s="2867">
        <v>5.0999999999999996</v>
      </c>
      <c r="B44" s="2868">
        <v>0.95740000000000003</v>
      </c>
      <c r="C44" s="2868">
        <v>0.95740000000000003</v>
      </c>
      <c r="D44" s="2868">
        <v>0.90600000000000003</v>
      </c>
      <c r="E44" s="2868">
        <v>0.90600000000000003</v>
      </c>
      <c r="F44" s="2868">
        <v>0.90600000000000003</v>
      </c>
      <c r="G44" s="2868">
        <v>0.90600000000000003</v>
      </c>
      <c r="H44" s="2868">
        <v>0.90600000000000003</v>
      </c>
      <c r="I44" s="2868">
        <v>0.80330000000000001</v>
      </c>
      <c r="J44" s="2868">
        <v>0.80330000000000001</v>
      </c>
      <c r="K44" s="2868">
        <v>0.80330000000000001</v>
      </c>
      <c r="L44" s="2868">
        <v>0.80330000000000001</v>
      </c>
      <c r="M44" s="2869">
        <v>0.80330000000000001</v>
      </c>
    </row>
    <row r="45" spans="1:13">
      <c r="A45" s="2867">
        <v>5.2</v>
      </c>
      <c r="B45" s="2868">
        <v>0.95540000000000003</v>
      </c>
      <c r="C45" s="2868">
        <v>0.95540000000000003</v>
      </c>
      <c r="D45" s="2868">
        <v>0.90349999999999997</v>
      </c>
      <c r="E45" s="2868">
        <v>0.90349999999999997</v>
      </c>
      <c r="F45" s="2868">
        <v>0.90349999999999997</v>
      </c>
      <c r="G45" s="2868">
        <v>0.90349999999999997</v>
      </c>
      <c r="H45" s="2868">
        <v>0.90349999999999997</v>
      </c>
      <c r="I45" s="2868">
        <v>0.79949999999999999</v>
      </c>
      <c r="J45" s="2868">
        <v>0.79949999999999999</v>
      </c>
      <c r="K45" s="2868">
        <v>0.79949999999999999</v>
      </c>
      <c r="L45" s="2868">
        <v>0.79949999999999999</v>
      </c>
      <c r="M45" s="2869">
        <v>0.79949999999999999</v>
      </c>
    </row>
    <row r="46" spans="1:13">
      <c r="A46" s="2867">
        <v>5.3</v>
      </c>
      <c r="B46" s="2868">
        <v>0.95350000000000001</v>
      </c>
      <c r="C46" s="2868">
        <v>0.95350000000000001</v>
      </c>
      <c r="D46" s="2868">
        <v>0.90110000000000001</v>
      </c>
      <c r="E46" s="2868">
        <v>0.90110000000000001</v>
      </c>
      <c r="F46" s="2868">
        <v>0.90110000000000001</v>
      </c>
      <c r="G46" s="2868">
        <v>0.90110000000000001</v>
      </c>
      <c r="H46" s="2868">
        <v>0.90110000000000001</v>
      </c>
      <c r="I46" s="2868">
        <v>0.79569999999999996</v>
      </c>
      <c r="J46" s="2868">
        <v>0.79569999999999996</v>
      </c>
      <c r="K46" s="2868">
        <v>0.79569999999999996</v>
      </c>
      <c r="L46" s="2868">
        <v>0.79569999999999996</v>
      </c>
      <c r="M46" s="2869">
        <v>0.79569999999999996</v>
      </c>
    </row>
    <row r="47" spans="1:13">
      <c r="A47" s="2867">
        <v>5.4</v>
      </c>
      <c r="B47" s="2868">
        <v>0.9516</v>
      </c>
      <c r="C47" s="2868">
        <v>0.9516</v>
      </c>
      <c r="D47" s="2868">
        <v>0.89870000000000005</v>
      </c>
      <c r="E47" s="2868">
        <v>0.89870000000000005</v>
      </c>
      <c r="F47" s="2868">
        <v>0.89870000000000005</v>
      </c>
      <c r="G47" s="2868">
        <v>0.89870000000000005</v>
      </c>
      <c r="H47" s="2868">
        <v>0.89870000000000005</v>
      </c>
      <c r="I47" s="2868">
        <v>0.79200000000000004</v>
      </c>
      <c r="J47" s="2868">
        <v>0.79200000000000004</v>
      </c>
      <c r="K47" s="2868">
        <v>0.79200000000000004</v>
      </c>
      <c r="L47" s="2868">
        <v>0.79200000000000004</v>
      </c>
      <c r="M47" s="2869">
        <v>0.79200000000000004</v>
      </c>
    </row>
    <row r="48" spans="1:13">
      <c r="A48" s="2867">
        <v>5.5</v>
      </c>
      <c r="B48" s="2868">
        <v>0.94979999999999998</v>
      </c>
      <c r="C48" s="2868">
        <v>0.94979999999999998</v>
      </c>
      <c r="D48" s="2868">
        <v>0.89629999999999999</v>
      </c>
      <c r="E48" s="2868">
        <v>0.89629999999999999</v>
      </c>
      <c r="F48" s="2868">
        <v>0.89629999999999999</v>
      </c>
      <c r="G48" s="2868">
        <v>0.89629999999999999</v>
      </c>
      <c r="H48" s="2868">
        <v>0.89629999999999999</v>
      </c>
      <c r="I48" s="2868">
        <v>0.7883</v>
      </c>
      <c r="J48" s="2868">
        <v>0.7883</v>
      </c>
      <c r="K48" s="2868">
        <v>0.7883</v>
      </c>
      <c r="L48" s="2868">
        <v>0.7883</v>
      </c>
      <c r="M48" s="2869">
        <v>0.7883</v>
      </c>
    </row>
    <row r="49" spans="1:13">
      <c r="A49" s="2867">
        <v>5.6</v>
      </c>
      <c r="B49" s="2868">
        <v>0.94799999999999995</v>
      </c>
      <c r="C49" s="2868">
        <v>0.94799999999999995</v>
      </c>
      <c r="D49" s="2868">
        <v>0.89390000000000003</v>
      </c>
      <c r="E49" s="2868">
        <v>0.89390000000000003</v>
      </c>
      <c r="F49" s="2868">
        <v>0.89390000000000003</v>
      </c>
      <c r="G49" s="2868">
        <v>0.89390000000000003</v>
      </c>
      <c r="H49" s="2868">
        <v>0.89390000000000003</v>
      </c>
      <c r="I49" s="2868">
        <v>0.78469999999999995</v>
      </c>
      <c r="J49" s="2868">
        <v>0.78469999999999995</v>
      </c>
      <c r="K49" s="2868">
        <v>0.78469999999999995</v>
      </c>
      <c r="L49" s="2868">
        <v>0.78469999999999995</v>
      </c>
      <c r="M49" s="2869">
        <v>0.78469999999999995</v>
      </c>
    </row>
    <row r="50" spans="1:13">
      <c r="A50" s="2870">
        <v>5.7</v>
      </c>
      <c r="B50" s="2868">
        <v>0.94620000000000004</v>
      </c>
      <c r="C50" s="2868">
        <v>0.94620000000000004</v>
      </c>
      <c r="D50" s="2868">
        <v>0.89149999999999996</v>
      </c>
      <c r="E50" s="2868">
        <v>0.89149999999999996</v>
      </c>
      <c r="F50" s="2868">
        <v>0.89149999999999996</v>
      </c>
      <c r="G50" s="2868">
        <v>0.89149999999999996</v>
      </c>
      <c r="H50" s="2868">
        <v>0.89149999999999996</v>
      </c>
      <c r="I50" s="2868">
        <v>0.78110000000000002</v>
      </c>
      <c r="J50" s="2868">
        <v>0.78110000000000002</v>
      </c>
      <c r="K50" s="2868">
        <v>0.78110000000000002</v>
      </c>
      <c r="L50" s="2868">
        <v>0.78110000000000002</v>
      </c>
      <c r="M50" s="2869">
        <v>0.78110000000000002</v>
      </c>
    </row>
    <row r="51" spans="1:13">
      <c r="A51" s="2867">
        <v>5.8</v>
      </c>
      <c r="B51" s="2868">
        <v>0.94450000000000001</v>
      </c>
      <c r="C51" s="2868">
        <v>0.94450000000000001</v>
      </c>
      <c r="D51" s="2868">
        <v>0.88919999999999999</v>
      </c>
      <c r="E51" s="2868">
        <v>0.88919999999999999</v>
      </c>
      <c r="F51" s="2868">
        <v>0.88919999999999999</v>
      </c>
      <c r="G51" s="2868">
        <v>0.88919999999999999</v>
      </c>
      <c r="H51" s="2868">
        <v>0.88919999999999999</v>
      </c>
      <c r="I51" s="2868">
        <v>0.77759999999999996</v>
      </c>
      <c r="J51" s="2868">
        <v>0.77759999999999996</v>
      </c>
      <c r="K51" s="2868">
        <v>0.77759999999999996</v>
      </c>
      <c r="L51" s="2868">
        <v>0.77759999999999996</v>
      </c>
      <c r="M51" s="2869">
        <v>0.77759999999999996</v>
      </c>
    </row>
    <row r="52" spans="1:13">
      <c r="A52" s="2867">
        <v>5.9</v>
      </c>
      <c r="B52" s="2868">
        <v>0.94279999999999997</v>
      </c>
      <c r="C52" s="2868">
        <v>0.94279999999999997</v>
      </c>
      <c r="D52" s="2868">
        <v>0.88690000000000002</v>
      </c>
      <c r="E52" s="2868">
        <v>0.88690000000000002</v>
      </c>
      <c r="F52" s="2868">
        <v>0.88690000000000002</v>
      </c>
      <c r="G52" s="2868">
        <v>0.88690000000000002</v>
      </c>
      <c r="H52" s="2868">
        <v>0.88690000000000002</v>
      </c>
      <c r="I52" s="2868">
        <v>0.77410000000000001</v>
      </c>
      <c r="J52" s="2868">
        <v>0.77410000000000001</v>
      </c>
      <c r="K52" s="2868">
        <v>0.77410000000000001</v>
      </c>
      <c r="L52" s="2868">
        <v>0.77410000000000001</v>
      </c>
      <c r="M52" s="2869">
        <v>0.77410000000000001</v>
      </c>
    </row>
    <row r="53" spans="1:13">
      <c r="A53" s="2867">
        <v>6</v>
      </c>
      <c r="B53" s="2868">
        <v>0.94110000000000005</v>
      </c>
      <c r="C53" s="2868">
        <v>0.94110000000000005</v>
      </c>
      <c r="D53" s="2868">
        <v>0.88460000000000005</v>
      </c>
      <c r="E53" s="2868">
        <v>0.88460000000000005</v>
      </c>
      <c r="F53" s="2868">
        <v>0.88460000000000005</v>
      </c>
      <c r="G53" s="2868">
        <v>0.88460000000000005</v>
      </c>
      <c r="H53" s="2868">
        <v>0.88460000000000005</v>
      </c>
      <c r="I53" s="2868">
        <v>0.77070000000000005</v>
      </c>
      <c r="J53" s="2868">
        <v>0.77070000000000005</v>
      </c>
      <c r="K53" s="2868">
        <v>0.77070000000000005</v>
      </c>
      <c r="L53" s="2868">
        <v>0.77070000000000005</v>
      </c>
      <c r="M53" s="2869">
        <v>0.77070000000000005</v>
      </c>
    </row>
    <row r="54" spans="1:13">
      <c r="A54" s="2867">
        <v>6.1</v>
      </c>
      <c r="B54" s="2868">
        <v>0.93940000000000001</v>
      </c>
      <c r="C54" s="2868">
        <v>0.93940000000000001</v>
      </c>
      <c r="D54" s="2868">
        <v>0.88229999999999997</v>
      </c>
      <c r="E54" s="2868">
        <v>0.88229999999999997</v>
      </c>
      <c r="F54" s="2868">
        <v>0.88229999999999997</v>
      </c>
      <c r="G54" s="2868">
        <v>0.88229999999999997</v>
      </c>
      <c r="H54" s="2868">
        <v>0.88229999999999997</v>
      </c>
      <c r="I54" s="2868">
        <v>0.76729999999999998</v>
      </c>
      <c r="J54" s="2868">
        <v>0.76729999999999998</v>
      </c>
      <c r="K54" s="2868">
        <v>0.76729999999999998</v>
      </c>
      <c r="L54" s="2868">
        <v>0.76729999999999998</v>
      </c>
      <c r="M54" s="2869">
        <v>0.76729999999999998</v>
      </c>
    </row>
    <row r="55" spans="1:13">
      <c r="A55" s="2867">
        <v>6.2</v>
      </c>
      <c r="B55" s="2868">
        <v>0.93769999999999998</v>
      </c>
      <c r="C55" s="2868">
        <v>0.93769999999999998</v>
      </c>
      <c r="D55" s="2868">
        <v>0.88</v>
      </c>
      <c r="E55" s="2868">
        <v>0.88</v>
      </c>
      <c r="F55" s="2868">
        <v>0.88</v>
      </c>
      <c r="G55" s="2868">
        <v>0.88</v>
      </c>
      <c r="H55" s="2868">
        <v>0.88</v>
      </c>
      <c r="I55" s="2868">
        <v>0.76400000000000001</v>
      </c>
      <c r="J55" s="2868">
        <v>0.76400000000000001</v>
      </c>
      <c r="K55" s="2868">
        <v>0.76400000000000001</v>
      </c>
      <c r="L55" s="2868">
        <v>0.76400000000000001</v>
      </c>
      <c r="M55" s="2869">
        <v>0.76400000000000001</v>
      </c>
    </row>
    <row r="56" spans="1:13">
      <c r="A56" s="2867">
        <v>6.3</v>
      </c>
      <c r="B56" s="2868">
        <v>0.93610000000000004</v>
      </c>
      <c r="C56" s="2868">
        <v>0.93610000000000004</v>
      </c>
      <c r="D56" s="2868">
        <v>0.87780000000000002</v>
      </c>
      <c r="E56" s="2868">
        <v>0.87780000000000002</v>
      </c>
      <c r="F56" s="2868">
        <v>0.87780000000000002</v>
      </c>
      <c r="G56" s="2868">
        <v>0.87780000000000002</v>
      </c>
      <c r="H56" s="2868">
        <v>0.87780000000000002</v>
      </c>
      <c r="I56" s="2868">
        <v>0.76070000000000004</v>
      </c>
      <c r="J56" s="2868">
        <v>0.76070000000000004</v>
      </c>
      <c r="K56" s="2868">
        <v>0.76070000000000004</v>
      </c>
      <c r="L56" s="2868">
        <v>0.76070000000000004</v>
      </c>
      <c r="M56" s="2869">
        <v>0.76070000000000004</v>
      </c>
    </row>
    <row r="57" spans="1:13">
      <c r="A57" s="2867">
        <v>6.4</v>
      </c>
      <c r="B57" s="2868">
        <v>0.9345</v>
      </c>
      <c r="C57" s="2868">
        <v>0.9345</v>
      </c>
      <c r="D57" s="2868">
        <v>0.87560000000000004</v>
      </c>
      <c r="E57" s="2868">
        <v>0.87560000000000004</v>
      </c>
      <c r="F57" s="2868">
        <v>0.87560000000000004</v>
      </c>
      <c r="G57" s="2868">
        <v>0.87560000000000004</v>
      </c>
      <c r="H57" s="2868">
        <v>0.87560000000000004</v>
      </c>
      <c r="I57" s="2868">
        <v>0.75749999999999995</v>
      </c>
      <c r="J57" s="2868">
        <v>0.75749999999999995</v>
      </c>
      <c r="K57" s="2868">
        <v>0.75749999999999995</v>
      </c>
      <c r="L57" s="2868">
        <v>0.75749999999999995</v>
      </c>
      <c r="M57" s="2869">
        <v>0.75749999999999995</v>
      </c>
    </row>
    <row r="58" spans="1:13">
      <c r="A58" s="2867">
        <v>6.5</v>
      </c>
      <c r="B58" s="2868">
        <v>0.93289999999999995</v>
      </c>
      <c r="C58" s="2868">
        <v>0.93289999999999995</v>
      </c>
      <c r="D58" s="2868">
        <v>0.87339999999999995</v>
      </c>
      <c r="E58" s="2868">
        <v>0.87339999999999995</v>
      </c>
      <c r="F58" s="2868">
        <v>0.87339999999999995</v>
      </c>
      <c r="G58" s="2868">
        <v>0.87339999999999995</v>
      </c>
      <c r="H58" s="2868">
        <v>0.87339999999999995</v>
      </c>
      <c r="I58" s="2868">
        <v>0.75429999999999997</v>
      </c>
      <c r="J58" s="2868">
        <v>0.75429999999999997</v>
      </c>
      <c r="K58" s="2868">
        <v>0.75429999999999997</v>
      </c>
      <c r="L58" s="2868">
        <v>0.75429999999999997</v>
      </c>
      <c r="M58" s="2869">
        <v>0.75429999999999997</v>
      </c>
    </row>
    <row r="59" spans="1:13">
      <c r="A59" s="2867">
        <v>6.6</v>
      </c>
      <c r="B59" s="2868">
        <v>0.93130000000000002</v>
      </c>
      <c r="C59" s="2868">
        <v>0.93130000000000002</v>
      </c>
      <c r="D59" s="2868">
        <v>0.87119999999999997</v>
      </c>
      <c r="E59" s="2868">
        <v>0.87119999999999997</v>
      </c>
      <c r="F59" s="2868">
        <v>0.87119999999999997</v>
      </c>
      <c r="G59" s="2868">
        <v>0.87119999999999997</v>
      </c>
      <c r="H59" s="2868">
        <v>0.87119999999999997</v>
      </c>
      <c r="I59" s="2868">
        <v>0.75119999999999998</v>
      </c>
      <c r="J59" s="2868">
        <v>0.75119999999999998</v>
      </c>
      <c r="K59" s="2868">
        <v>0.75119999999999998</v>
      </c>
      <c r="L59" s="2868">
        <v>0.75119999999999998</v>
      </c>
      <c r="M59" s="2869">
        <v>0.75119999999999998</v>
      </c>
    </row>
    <row r="60" spans="1:13">
      <c r="A60" s="2867">
        <v>6.7</v>
      </c>
      <c r="B60" s="2868">
        <v>0.92969999999999997</v>
      </c>
      <c r="C60" s="2868">
        <v>0.92969999999999997</v>
      </c>
      <c r="D60" s="2868">
        <v>0.86899999999999999</v>
      </c>
      <c r="E60" s="2868">
        <v>0.86899999999999999</v>
      </c>
      <c r="F60" s="2868">
        <v>0.86899999999999999</v>
      </c>
      <c r="G60" s="2868">
        <v>0.86899999999999999</v>
      </c>
      <c r="H60" s="2868">
        <v>0.86899999999999999</v>
      </c>
      <c r="I60" s="2868">
        <v>0.74809999999999999</v>
      </c>
      <c r="J60" s="2868">
        <v>0.74809999999999999</v>
      </c>
      <c r="K60" s="2868">
        <v>0.74809999999999999</v>
      </c>
      <c r="L60" s="2868">
        <v>0.74809999999999999</v>
      </c>
      <c r="M60" s="2869">
        <v>0.74809999999999999</v>
      </c>
    </row>
    <row r="61" spans="1:13">
      <c r="A61" s="2867">
        <v>6.8</v>
      </c>
      <c r="B61" s="2868">
        <v>0.92820000000000003</v>
      </c>
      <c r="C61" s="2868">
        <v>0.92820000000000003</v>
      </c>
      <c r="D61" s="2868">
        <v>0.8669</v>
      </c>
      <c r="E61" s="2868">
        <v>0.8669</v>
      </c>
      <c r="F61" s="2868">
        <v>0.8669</v>
      </c>
      <c r="G61" s="2868">
        <v>0.8669</v>
      </c>
      <c r="H61" s="2868">
        <v>0.8669</v>
      </c>
      <c r="I61" s="2868">
        <v>0.74509999999999998</v>
      </c>
      <c r="J61" s="2868">
        <v>0.74509999999999998</v>
      </c>
      <c r="K61" s="2868">
        <v>0.74509999999999998</v>
      </c>
      <c r="L61" s="2868">
        <v>0.74509999999999998</v>
      </c>
      <c r="M61" s="2869">
        <v>0.74509999999999998</v>
      </c>
    </row>
    <row r="62" spans="1:13">
      <c r="A62" s="2867">
        <v>6.9</v>
      </c>
      <c r="B62" s="2868">
        <v>0.92669999999999997</v>
      </c>
      <c r="C62" s="2868">
        <v>0.92669999999999997</v>
      </c>
      <c r="D62" s="2868">
        <v>0.86480000000000001</v>
      </c>
      <c r="E62" s="2868">
        <v>0.86480000000000001</v>
      </c>
      <c r="F62" s="2868">
        <v>0.86480000000000001</v>
      </c>
      <c r="G62" s="2868">
        <v>0.86480000000000001</v>
      </c>
      <c r="H62" s="2868">
        <v>0.86480000000000001</v>
      </c>
      <c r="I62" s="2868">
        <v>0.74209999999999998</v>
      </c>
      <c r="J62" s="2868">
        <v>0.74209999999999998</v>
      </c>
      <c r="K62" s="2868">
        <v>0.74209999999999998</v>
      </c>
      <c r="L62" s="2868">
        <v>0.74209999999999998</v>
      </c>
      <c r="M62" s="2869">
        <v>0.74209999999999998</v>
      </c>
    </row>
    <row r="63" spans="1:13">
      <c r="A63" s="2867">
        <v>7</v>
      </c>
      <c r="B63" s="2868">
        <v>0.92520000000000002</v>
      </c>
      <c r="C63" s="2868">
        <v>0.92520000000000002</v>
      </c>
      <c r="D63" s="2868">
        <v>0.86270000000000002</v>
      </c>
      <c r="E63" s="2868">
        <v>0.86270000000000002</v>
      </c>
      <c r="F63" s="2868">
        <v>0.86270000000000002</v>
      </c>
      <c r="G63" s="2868">
        <v>0.86270000000000002</v>
      </c>
      <c r="H63" s="2868">
        <v>0.86270000000000002</v>
      </c>
      <c r="I63" s="2868">
        <v>0.73919999999999997</v>
      </c>
      <c r="J63" s="2868">
        <v>0.73919999999999997</v>
      </c>
      <c r="K63" s="2868">
        <v>0.73919999999999997</v>
      </c>
      <c r="L63" s="2868">
        <v>0.73919999999999997</v>
      </c>
      <c r="M63" s="2869">
        <v>0.73919999999999997</v>
      </c>
    </row>
    <row r="64" spans="1:13">
      <c r="A64" s="2867">
        <v>7.1</v>
      </c>
      <c r="B64" s="2868">
        <v>0.92369999999999997</v>
      </c>
      <c r="C64" s="2868">
        <v>0.92369999999999997</v>
      </c>
      <c r="D64" s="2868">
        <v>0.86060000000000003</v>
      </c>
      <c r="E64" s="2868">
        <v>0.86060000000000003</v>
      </c>
      <c r="F64" s="2868">
        <v>0.86060000000000003</v>
      </c>
      <c r="G64" s="2868">
        <v>0.86060000000000003</v>
      </c>
      <c r="H64" s="2868">
        <v>0.86060000000000003</v>
      </c>
      <c r="I64" s="2868">
        <v>0.73629999999999995</v>
      </c>
      <c r="J64" s="2868">
        <v>0.73629999999999995</v>
      </c>
      <c r="K64" s="2868">
        <v>0.73629999999999995</v>
      </c>
      <c r="L64" s="2868">
        <v>0.73629999999999995</v>
      </c>
      <c r="M64" s="2869">
        <v>0.73629999999999995</v>
      </c>
    </row>
    <row r="65" spans="1:13">
      <c r="A65" s="2867">
        <v>7.2</v>
      </c>
      <c r="B65" s="2868">
        <v>0.92220000000000002</v>
      </c>
      <c r="C65" s="2868">
        <v>0.92220000000000002</v>
      </c>
      <c r="D65" s="2868">
        <v>0.85850000000000004</v>
      </c>
      <c r="E65" s="2868">
        <v>0.85850000000000004</v>
      </c>
      <c r="F65" s="2868">
        <v>0.85850000000000004</v>
      </c>
      <c r="G65" s="2868">
        <v>0.85850000000000004</v>
      </c>
      <c r="H65" s="2868">
        <v>0.85850000000000004</v>
      </c>
      <c r="I65" s="2868">
        <v>0.73350000000000004</v>
      </c>
      <c r="J65" s="2868">
        <v>0.73350000000000004</v>
      </c>
      <c r="K65" s="2868">
        <v>0.73350000000000004</v>
      </c>
      <c r="L65" s="2868">
        <v>0.73350000000000004</v>
      </c>
      <c r="M65" s="2869">
        <v>0.73350000000000004</v>
      </c>
    </row>
    <row r="66" spans="1:13">
      <c r="A66" s="2867">
        <v>7.3</v>
      </c>
      <c r="B66" s="2868">
        <v>0.92069999999999996</v>
      </c>
      <c r="C66" s="2868">
        <v>0.92069999999999996</v>
      </c>
      <c r="D66" s="2868">
        <v>0.85650000000000004</v>
      </c>
      <c r="E66" s="2868">
        <v>0.85650000000000004</v>
      </c>
      <c r="F66" s="2868">
        <v>0.85650000000000004</v>
      </c>
      <c r="G66" s="2868">
        <v>0.85650000000000004</v>
      </c>
      <c r="H66" s="2868">
        <v>0.85650000000000004</v>
      </c>
      <c r="I66" s="2868">
        <v>0.73070000000000002</v>
      </c>
      <c r="J66" s="2868">
        <v>0.73070000000000002</v>
      </c>
      <c r="K66" s="2868">
        <v>0.73070000000000002</v>
      </c>
      <c r="L66" s="2868">
        <v>0.73070000000000002</v>
      </c>
      <c r="M66" s="2869">
        <v>0.73070000000000002</v>
      </c>
    </row>
    <row r="67" spans="1:13">
      <c r="A67" s="2867">
        <v>7.4</v>
      </c>
      <c r="B67" s="2868">
        <v>0.91930000000000001</v>
      </c>
      <c r="C67" s="2868">
        <v>0.91930000000000001</v>
      </c>
      <c r="D67" s="2868">
        <v>0.85450000000000004</v>
      </c>
      <c r="E67" s="2868">
        <v>0.85450000000000004</v>
      </c>
      <c r="F67" s="2868">
        <v>0.85450000000000004</v>
      </c>
      <c r="G67" s="2868">
        <v>0.85450000000000004</v>
      </c>
      <c r="H67" s="2868">
        <v>0.85450000000000004</v>
      </c>
      <c r="I67" s="2868">
        <v>0.72799999999999998</v>
      </c>
      <c r="J67" s="2868">
        <v>0.72799999999999998</v>
      </c>
      <c r="K67" s="2868">
        <v>0.72799999999999998</v>
      </c>
      <c r="L67" s="2868">
        <v>0.72799999999999998</v>
      </c>
      <c r="M67" s="2869">
        <v>0.72799999999999998</v>
      </c>
    </row>
    <row r="68" spans="1:13">
      <c r="A68" s="2867">
        <v>7.5</v>
      </c>
      <c r="B68" s="2868">
        <v>0.91790000000000005</v>
      </c>
      <c r="C68" s="2868">
        <v>0.91790000000000005</v>
      </c>
      <c r="D68" s="2868">
        <v>0.85250000000000004</v>
      </c>
      <c r="E68" s="2868">
        <v>0.85250000000000004</v>
      </c>
      <c r="F68" s="2868">
        <v>0.85250000000000004</v>
      </c>
      <c r="G68" s="2868">
        <v>0.85250000000000004</v>
      </c>
      <c r="H68" s="2868">
        <v>0.85250000000000004</v>
      </c>
      <c r="I68" s="2868">
        <v>0.72529999999999994</v>
      </c>
      <c r="J68" s="2868">
        <v>0.72529999999999994</v>
      </c>
      <c r="K68" s="2868">
        <v>0.72529999999999994</v>
      </c>
      <c r="L68" s="2868">
        <v>0.72529999999999994</v>
      </c>
      <c r="M68" s="2869">
        <v>0.72529999999999994</v>
      </c>
    </row>
    <row r="69" spans="1:13">
      <c r="A69" s="2867">
        <v>7.6</v>
      </c>
      <c r="B69" s="2868">
        <v>0.91649999999999998</v>
      </c>
      <c r="C69" s="2868">
        <v>0.91649999999999998</v>
      </c>
      <c r="D69" s="2868">
        <v>0.85050000000000003</v>
      </c>
      <c r="E69" s="2868">
        <v>0.85050000000000003</v>
      </c>
      <c r="F69" s="2868">
        <v>0.85050000000000003</v>
      </c>
      <c r="G69" s="2868">
        <v>0.85050000000000003</v>
      </c>
      <c r="H69" s="2868">
        <v>0.85050000000000003</v>
      </c>
      <c r="I69" s="2868">
        <v>0.72260000000000002</v>
      </c>
      <c r="J69" s="2868">
        <v>0.72260000000000002</v>
      </c>
      <c r="K69" s="2868">
        <v>0.72260000000000002</v>
      </c>
      <c r="L69" s="2868">
        <v>0.72260000000000002</v>
      </c>
      <c r="M69" s="2869">
        <v>0.72260000000000002</v>
      </c>
    </row>
    <row r="70" spans="1:13">
      <c r="A70" s="2867">
        <v>7.7</v>
      </c>
      <c r="B70" s="2868">
        <v>0.91510000000000002</v>
      </c>
      <c r="C70" s="2868">
        <v>0.91510000000000002</v>
      </c>
      <c r="D70" s="2868">
        <v>0.84850000000000003</v>
      </c>
      <c r="E70" s="2868">
        <v>0.84850000000000003</v>
      </c>
      <c r="F70" s="2868">
        <v>0.84850000000000003</v>
      </c>
      <c r="G70" s="2868">
        <v>0.84850000000000003</v>
      </c>
      <c r="H70" s="2868">
        <v>0.84850000000000003</v>
      </c>
      <c r="I70" s="2868">
        <v>0.72</v>
      </c>
      <c r="J70" s="2868">
        <v>0.72</v>
      </c>
      <c r="K70" s="2868">
        <v>0.72</v>
      </c>
      <c r="L70" s="2868">
        <v>0.72</v>
      </c>
      <c r="M70" s="2869">
        <v>0.72</v>
      </c>
    </row>
    <row r="71" spans="1:13">
      <c r="A71" s="2867">
        <v>7.8</v>
      </c>
      <c r="B71" s="2868">
        <v>0.91369999999999996</v>
      </c>
      <c r="C71" s="2868">
        <v>0.91369999999999996</v>
      </c>
      <c r="D71" s="2868">
        <v>0.84660000000000002</v>
      </c>
      <c r="E71" s="2868">
        <v>0.84660000000000002</v>
      </c>
      <c r="F71" s="2868">
        <v>0.84660000000000002</v>
      </c>
      <c r="G71" s="2868">
        <v>0.84660000000000002</v>
      </c>
      <c r="H71" s="2868">
        <v>0.84660000000000002</v>
      </c>
      <c r="I71" s="2868">
        <v>0.71740000000000004</v>
      </c>
      <c r="J71" s="2868">
        <v>0.71740000000000004</v>
      </c>
      <c r="K71" s="2868">
        <v>0.71740000000000004</v>
      </c>
      <c r="L71" s="2868">
        <v>0.71740000000000004</v>
      </c>
      <c r="M71" s="2869">
        <v>0.71740000000000004</v>
      </c>
    </row>
    <row r="72" spans="1:13">
      <c r="A72" s="2867">
        <v>7.9</v>
      </c>
      <c r="B72" s="2868">
        <v>0.9123</v>
      </c>
      <c r="C72" s="2868">
        <v>0.9123</v>
      </c>
      <c r="D72" s="2868">
        <v>0.84470000000000001</v>
      </c>
      <c r="E72" s="2868">
        <v>0.84470000000000001</v>
      </c>
      <c r="F72" s="2868">
        <v>0.84470000000000001</v>
      </c>
      <c r="G72" s="2868">
        <v>0.84470000000000001</v>
      </c>
      <c r="H72" s="2868">
        <v>0.84470000000000001</v>
      </c>
      <c r="I72" s="2868">
        <v>0.71479999999999999</v>
      </c>
      <c r="J72" s="2868">
        <v>0.71479999999999999</v>
      </c>
      <c r="K72" s="2868">
        <v>0.71479999999999999</v>
      </c>
      <c r="L72" s="2868">
        <v>0.71479999999999999</v>
      </c>
      <c r="M72" s="2869">
        <v>0.71479999999999999</v>
      </c>
    </row>
    <row r="73" spans="1:13">
      <c r="A73" s="2867">
        <v>8</v>
      </c>
      <c r="B73" s="2868">
        <v>0.91090000000000004</v>
      </c>
      <c r="C73" s="2868">
        <v>0.91090000000000004</v>
      </c>
      <c r="D73" s="2868">
        <v>0.84279999999999999</v>
      </c>
      <c r="E73" s="2868">
        <v>0.84279999999999999</v>
      </c>
      <c r="F73" s="2868">
        <v>0.84279999999999999</v>
      </c>
      <c r="G73" s="2868">
        <v>0.84279999999999999</v>
      </c>
      <c r="H73" s="2868">
        <v>0.84279999999999999</v>
      </c>
      <c r="I73" s="2868">
        <v>0.71230000000000004</v>
      </c>
      <c r="J73" s="2868">
        <v>0.71230000000000004</v>
      </c>
      <c r="K73" s="2868">
        <v>0.71230000000000004</v>
      </c>
      <c r="L73" s="2868">
        <v>0.71230000000000004</v>
      </c>
      <c r="M73" s="2869">
        <v>0.71230000000000004</v>
      </c>
    </row>
    <row r="74" spans="1:13">
      <c r="A74" s="2867">
        <v>8.1</v>
      </c>
      <c r="B74" s="2868">
        <v>0.90959999999999996</v>
      </c>
      <c r="C74" s="2868">
        <v>0.90959999999999996</v>
      </c>
      <c r="D74" s="2868">
        <v>0.84089999999999998</v>
      </c>
      <c r="E74" s="2868">
        <v>0.84089999999999998</v>
      </c>
      <c r="F74" s="2868">
        <v>0.84089999999999998</v>
      </c>
      <c r="G74" s="2868">
        <v>0.84089999999999998</v>
      </c>
      <c r="H74" s="2868">
        <v>0.84089999999999998</v>
      </c>
      <c r="I74" s="2868">
        <v>0.70979999999999999</v>
      </c>
      <c r="J74" s="2868">
        <v>0.70979999999999999</v>
      </c>
      <c r="K74" s="2868">
        <v>0.70979999999999999</v>
      </c>
      <c r="L74" s="2868">
        <v>0.70979999999999999</v>
      </c>
      <c r="M74" s="2869">
        <v>0.70979999999999999</v>
      </c>
    </row>
    <row r="75" spans="1:13">
      <c r="A75" s="2867">
        <v>8.1999999999999993</v>
      </c>
      <c r="B75" s="2868">
        <v>0.9083</v>
      </c>
      <c r="C75" s="2868">
        <v>0.9083</v>
      </c>
      <c r="D75" s="2868">
        <v>0.83899999999999997</v>
      </c>
      <c r="E75" s="2868">
        <v>0.83899999999999997</v>
      </c>
      <c r="F75" s="2868">
        <v>0.83899999999999997</v>
      </c>
      <c r="G75" s="2868">
        <v>0.83899999999999997</v>
      </c>
      <c r="H75" s="2868">
        <v>0.83899999999999997</v>
      </c>
      <c r="I75" s="2868">
        <v>0.70730000000000004</v>
      </c>
      <c r="J75" s="2868">
        <v>0.70730000000000004</v>
      </c>
      <c r="K75" s="2868">
        <v>0.70730000000000004</v>
      </c>
      <c r="L75" s="2868">
        <v>0.70730000000000004</v>
      </c>
      <c r="M75" s="2869">
        <v>0.70730000000000004</v>
      </c>
    </row>
    <row r="76" spans="1:13">
      <c r="A76" s="2867">
        <v>8.3000000000000007</v>
      </c>
      <c r="B76" s="2868">
        <v>0.90700000000000003</v>
      </c>
      <c r="C76" s="2868">
        <v>0.90700000000000003</v>
      </c>
      <c r="D76" s="2868">
        <v>0.83720000000000006</v>
      </c>
      <c r="E76" s="2868">
        <v>0.83720000000000006</v>
      </c>
      <c r="F76" s="2868">
        <v>0.83720000000000006</v>
      </c>
      <c r="G76" s="2868">
        <v>0.83720000000000006</v>
      </c>
      <c r="H76" s="2868">
        <v>0.83720000000000006</v>
      </c>
      <c r="I76" s="2868">
        <v>0.70489999999999997</v>
      </c>
      <c r="J76" s="2868">
        <v>0.70489999999999997</v>
      </c>
      <c r="K76" s="2868">
        <v>0.70489999999999997</v>
      </c>
      <c r="L76" s="2868">
        <v>0.70489999999999997</v>
      </c>
      <c r="M76" s="2869">
        <v>0.70489999999999997</v>
      </c>
    </row>
    <row r="77" spans="1:13">
      <c r="A77" s="2867">
        <v>8.4</v>
      </c>
      <c r="B77" s="2868">
        <v>0.90569999999999995</v>
      </c>
      <c r="C77" s="2868">
        <v>0.90569999999999995</v>
      </c>
      <c r="D77" s="2868">
        <v>0.83540000000000003</v>
      </c>
      <c r="E77" s="2868">
        <v>0.83540000000000003</v>
      </c>
      <c r="F77" s="2868">
        <v>0.83540000000000003</v>
      </c>
      <c r="G77" s="2868">
        <v>0.83540000000000003</v>
      </c>
      <c r="H77" s="2868">
        <v>0.83540000000000003</v>
      </c>
      <c r="I77" s="2868">
        <v>0.70250000000000001</v>
      </c>
      <c r="J77" s="2868">
        <v>0.70250000000000001</v>
      </c>
      <c r="K77" s="2868">
        <v>0.70250000000000001</v>
      </c>
      <c r="L77" s="2868">
        <v>0.70250000000000001</v>
      </c>
      <c r="M77" s="2869">
        <v>0.70250000000000001</v>
      </c>
    </row>
    <row r="78" spans="1:13">
      <c r="A78" s="2867">
        <v>8.5</v>
      </c>
      <c r="B78" s="2868">
        <v>0.90439999999999998</v>
      </c>
      <c r="C78" s="2868">
        <v>0.90439999999999998</v>
      </c>
      <c r="D78" s="2868">
        <v>0.83360000000000001</v>
      </c>
      <c r="E78" s="2868">
        <v>0.83360000000000001</v>
      </c>
      <c r="F78" s="2868">
        <v>0.83360000000000001</v>
      </c>
      <c r="G78" s="2868">
        <v>0.83360000000000001</v>
      </c>
      <c r="H78" s="2868">
        <v>0.83360000000000001</v>
      </c>
      <c r="I78" s="2868">
        <v>0.70009999999999994</v>
      </c>
      <c r="J78" s="2868">
        <v>0.70009999999999994</v>
      </c>
      <c r="K78" s="2868">
        <v>0.70009999999999994</v>
      </c>
      <c r="L78" s="2868">
        <v>0.70009999999999994</v>
      </c>
      <c r="M78" s="2869">
        <v>0.70009999999999994</v>
      </c>
    </row>
    <row r="79" spans="1:13">
      <c r="A79" s="2867">
        <v>8.6</v>
      </c>
      <c r="B79" s="2868">
        <v>0.90310000000000001</v>
      </c>
      <c r="C79" s="2868">
        <v>0.90310000000000001</v>
      </c>
      <c r="D79" s="2868">
        <v>0.83179999999999998</v>
      </c>
      <c r="E79" s="2868">
        <v>0.83179999999999998</v>
      </c>
      <c r="F79" s="2868">
        <v>0.83179999999999998</v>
      </c>
      <c r="G79" s="2868">
        <v>0.83179999999999998</v>
      </c>
      <c r="H79" s="2868">
        <v>0.83179999999999998</v>
      </c>
      <c r="I79" s="2868">
        <v>0.69779999999999998</v>
      </c>
      <c r="J79" s="2868">
        <v>0.69779999999999998</v>
      </c>
      <c r="K79" s="2868">
        <v>0.69779999999999998</v>
      </c>
      <c r="L79" s="2868">
        <v>0.69779999999999998</v>
      </c>
      <c r="M79" s="2869">
        <v>0.69779999999999998</v>
      </c>
    </row>
    <row r="80" spans="1:13">
      <c r="A80" s="2867">
        <v>8.6999999999999993</v>
      </c>
      <c r="B80" s="2868">
        <v>0.90180000000000005</v>
      </c>
      <c r="C80" s="2868">
        <v>0.90180000000000005</v>
      </c>
      <c r="D80" s="2868">
        <v>0.83</v>
      </c>
      <c r="E80" s="2868">
        <v>0.83</v>
      </c>
      <c r="F80" s="2868">
        <v>0.83</v>
      </c>
      <c r="G80" s="2868">
        <v>0.83</v>
      </c>
      <c r="H80" s="2868">
        <v>0.83</v>
      </c>
      <c r="I80" s="2868">
        <v>0.69550000000000001</v>
      </c>
      <c r="J80" s="2868">
        <v>0.69550000000000001</v>
      </c>
      <c r="K80" s="2868">
        <v>0.69550000000000001</v>
      </c>
      <c r="L80" s="2868">
        <v>0.69550000000000001</v>
      </c>
      <c r="M80" s="2869">
        <v>0.69550000000000001</v>
      </c>
    </row>
    <row r="81" spans="1:20">
      <c r="A81" s="2867">
        <v>8.8000000000000007</v>
      </c>
      <c r="B81" s="2868">
        <v>0.90059999999999996</v>
      </c>
      <c r="C81" s="2868">
        <v>0.90059999999999996</v>
      </c>
      <c r="D81" s="2868">
        <v>0.82830000000000004</v>
      </c>
      <c r="E81" s="2868">
        <v>0.82830000000000004</v>
      </c>
      <c r="F81" s="2868">
        <v>0.82830000000000004</v>
      </c>
      <c r="G81" s="2868">
        <v>0.82830000000000004</v>
      </c>
      <c r="H81" s="2868">
        <v>0.82830000000000004</v>
      </c>
      <c r="I81" s="2868">
        <v>0.69320000000000004</v>
      </c>
      <c r="J81" s="2868">
        <v>0.69320000000000004</v>
      </c>
      <c r="K81" s="2868">
        <v>0.69320000000000004</v>
      </c>
      <c r="L81" s="2868">
        <v>0.69320000000000004</v>
      </c>
      <c r="M81" s="2869">
        <v>0.69320000000000004</v>
      </c>
    </row>
    <row r="82" spans="1:20">
      <c r="A82" s="2867">
        <v>8.9</v>
      </c>
      <c r="B82" s="2868">
        <v>0.89939999999999998</v>
      </c>
      <c r="C82" s="2868">
        <v>0.89939999999999998</v>
      </c>
      <c r="D82" s="2868">
        <v>0.8266</v>
      </c>
      <c r="E82" s="2868">
        <v>0.8266</v>
      </c>
      <c r="F82" s="2868">
        <v>0.8266</v>
      </c>
      <c r="G82" s="2868">
        <v>0.8266</v>
      </c>
      <c r="H82" s="2868">
        <v>0.8266</v>
      </c>
      <c r="I82" s="2868">
        <v>0.69099999999999995</v>
      </c>
      <c r="J82" s="2868">
        <v>0.69099999999999995</v>
      </c>
      <c r="K82" s="2868">
        <v>0.69099999999999995</v>
      </c>
      <c r="L82" s="2868">
        <v>0.69099999999999995</v>
      </c>
      <c r="M82" s="2869">
        <v>0.69099999999999995</v>
      </c>
    </row>
    <row r="83" spans="1:20">
      <c r="A83" s="2870">
        <v>9</v>
      </c>
      <c r="B83" s="2868">
        <v>0.8982</v>
      </c>
      <c r="C83" s="2868">
        <v>0.8982</v>
      </c>
      <c r="D83" s="2868">
        <v>0.82489999999999997</v>
      </c>
      <c r="E83" s="2868">
        <v>0.82489999999999997</v>
      </c>
      <c r="F83" s="2868">
        <v>0.82489999999999997</v>
      </c>
      <c r="G83" s="2868">
        <v>0.82489999999999997</v>
      </c>
      <c r="H83" s="2868">
        <v>0.82489999999999997</v>
      </c>
      <c r="I83" s="2868">
        <v>0.68879999999999997</v>
      </c>
      <c r="J83" s="2868">
        <v>0.68879999999999997</v>
      </c>
      <c r="K83" s="2868">
        <v>0.68879999999999997</v>
      </c>
      <c r="L83" s="2868">
        <v>0.68879999999999997</v>
      </c>
      <c r="M83" s="2869">
        <v>0.68879999999999997</v>
      </c>
    </row>
    <row r="84" spans="1:20">
      <c r="A84" s="2870">
        <v>9.1</v>
      </c>
      <c r="B84" s="2868">
        <v>0.89700000000000002</v>
      </c>
      <c r="C84" s="2868">
        <v>0.89700000000000002</v>
      </c>
      <c r="D84" s="2868">
        <v>0.82320000000000004</v>
      </c>
      <c r="E84" s="2868">
        <v>0.82320000000000004</v>
      </c>
      <c r="F84" s="2868">
        <v>0.82320000000000004</v>
      </c>
      <c r="G84" s="2868">
        <v>0.82320000000000004</v>
      </c>
      <c r="H84" s="2868">
        <v>0.82320000000000004</v>
      </c>
      <c r="I84" s="2868">
        <v>0.68659999999999999</v>
      </c>
      <c r="J84" s="2868">
        <v>0.68659999999999999</v>
      </c>
      <c r="K84" s="2868">
        <v>0.68659999999999999</v>
      </c>
      <c r="L84" s="2868">
        <v>0.68659999999999999</v>
      </c>
      <c r="M84" s="2869">
        <v>0.68659999999999999</v>
      </c>
    </row>
    <row r="85" spans="1:20">
      <c r="A85" s="2870">
        <v>9.1999999999999993</v>
      </c>
      <c r="B85" s="2868">
        <v>0.89580000000000004</v>
      </c>
      <c r="C85" s="2868">
        <v>0.89580000000000004</v>
      </c>
      <c r="D85" s="2868">
        <v>0.82150000000000001</v>
      </c>
      <c r="E85" s="2868">
        <v>0.82150000000000001</v>
      </c>
      <c r="F85" s="2868">
        <v>0.82150000000000001</v>
      </c>
      <c r="G85" s="2868">
        <v>0.82150000000000001</v>
      </c>
      <c r="H85" s="2868">
        <v>0.82150000000000001</v>
      </c>
      <c r="I85" s="2868">
        <v>0.6845</v>
      </c>
      <c r="J85" s="2868">
        <v>0.6845</v>
      </c>
      <c r="K85" s="2868">
        <v>0.6845</v>
      </c>
      <c r="L85" s="2868">
        <v>0.6845</v>
      </c>
      <c r="M85" s="2869">
        <v>0.6845</v>
      </c>
    </row>
    <row r="86" spans="1:20">
      <c r="A86" s="2870">
        <v>9.3000000000000007</v>
      </c>
      <c r="B86" s="2868">
        <v>0.89459999999999995</v>
      </c>
      <c r="C86" s="2868">
        <v>0.89459999999999995</v>
      </c>
      <c r="D86" s="2868">
        <v>0.81989999999999996</v>
      </c>
      <c r="E86" s="2868">
        <v>0.81989999999999996</v>
      </c>
      <c r="F86" s="2868">
        <v>0.81989999999999996</v>
      </c>
      <c r="G86" s="2868">
        <v>0.81989999999999996</v>
      </c>
      <c r="H86" s="2868">
        <v>0.81989999999999996</v>
      </c>
      <c r="I86" s="2868">
        <v>0.68240000000000001</v>
      </c>
      <c r="J86" s="2868">
        <v>0.68240000000000001</v>
      </c>
      <c r="K86" s="2868">
        <v>0.68240000000000001</v>
      </c>
      <c r="L86" s="2868">
        <v>0.68240000000000001</v>
      </c>
      <c r="M86" s="2869">
        <v>0.68240000000000001</v>
      </c>
    </row>
    <row r="87" spans="1:20">
      <c r="A87" s="2870">
        <v>9.4</v>
      </c>
      <c r="B87" s="2868">
        <v>0.89339999999999997</v>
      </c>
      <c r="C87" s="2868">
        <v>0.89339999999999997</v>
      </c>
      <c r="D87" s="2868">
        <v>0.81830000000000003</v>
      </c>
      <c r="E87" s="2868">
        <v>0.81830000000000003</v>
      </c>
      <c r="F87" s="2868">
        <v>0.81830000000000003</v>
      </c>
      <c r="G87" s="2868">
        <v>0.81830000000000003</v>
      </c>
      <c r="H87" s="2868">
        <v>0.81830000000000003</v>
      </c>
      <c r="I87" s="2868">
        <v>0.68030000000000002</v>
      </c>
      <c r="J87" s="2868">
        <v>0.68030000000000002</v>
      </c>
      <c r="K87" s="2868">
        <v>0.68030000000000002</v>
      </c>
      <c r="L87" s="2868">
        <v>0.68030000000000002</v>
      </c>
      <c r="M87" s="2869">
        <v>0.68030000000000002</v>
      </c>
    </row>
    <row r="88" spans="1:20">
      <c r="A88" s="2870">
        <v>9.5</v>
      </c>
      <c r="B88" s="2868">
        <v>0.89229999999999998</v>
      </c>
      <c r="C88" s="2868">
        <v>0.89229999999999998</v>
      </c>
      <c r="D88" s="2868">
        <v>0.81669999999999998</v>
      </c>
      <c r="E88" s="2868">
        <v>0.81669999999999998</v>
      </c>
      <c r="F88" s="2868">
        <v>0.81669999999999998</v>
      </c>
      <c r="G88" s="2868">
        <v>0.81669999999999998</v>
      </c>
      <c r="H88" s="2868">
        <v>0.81669999999999998</v>
      </c>
      <c r="I88" s="2868">
        <v>0.67830000000000001</v>
      </c>
      <c r="J88" s="2868">
        <v>0.67830000000000001</v>
      </c>
      <c r="K88" s="2868">
        <v>0.67830000000000001</v>
      </c>
      <c r="L88" s="2868">
        <v>0.67830000000000001</v>
      </c>
      <c r="M88" s="2869">
        <v>0.67830000000000001</v>
      </c>
    </row>
    <row r="89" spans="1:20">
      <c r="A89" s="2870">
        <v>9.6</v>
      </c>
      <c r="B89" s="2868">
        <v>0.89119999999999999</v>
      </c>
      <c r="C89" s="2868">
        <v>0.89119999999999999</v>
      </c>
      <c r="D89" s="2868">
        <v>0.81510000000000005</v>
      </c>
      <c r="E89" s="2868">
        <v>0.81510000000000005</v>
      </c>
      <c r="F89" s="2868">
        <v>0.81510000000000005</v>
      </c>
      <c r="G89" s="2868">
        <v>0.81510000000000005</v>
      </c>
      <c r="H89" s="2868">
        <v>0.81510000000000005</v>
      </c>
      <c r="I89" s="2868">
        <v>0.67630000000000001</v>
      </c>
      <c r="J89" s="2868">
        <v>0.67630000000000001</v>
      </c>
      <c r="K89" s="2868">
        <v>0.67630000000000001</v>
      </c>
      <c r="L89" s="2868">
        <v>0.67630000000000001</v>
      </c>
      <c r="M89" s="2869">
        <v>0.67630000000000001</v>
      </c>
    </row>
    <row r="90" spans="1:20">
      <c r="A90" s="2870">
        <v>9.6999999999999993</v>
      </c>
      <c r="B90" s="2868">
        <v>0.8901</v>
      </c>
      <c r="C90" s="2868">
        <v>0.8901</v>
      </c>
      <c r="D90" s="2868">
        <v>0.8135</v>
      </c>
      <c r="E90" s="2868">
        <v>0.8135</v>
      </c>
      <c r="F90" s="2868">
        <v>0.8135</v>
      </c>
      <c r="G90" s="2868">
        <v>0.8135</v>
      </c>
      <c r="H90" s="2868">
        <v>0.8135</v>
      </c>
      <c r="I90" s="2868">
        <v>0.67430000000000001</v>
      </c>
      <c r="J90" s="2868">
        <v>0.67430000000000001</v>
      </c>
      <c r="K90" s="2868">
        <v>0.67430000000000001</v>
      </c>
      <c r="L90" s="2868">
        <v>0.67430000000000001</v>
      </c>
      <c r="M90" s="2869">
        <v>0.67430000000000001</v>
      </c>
    </row>
    <row r="91" spans="1:20">
      <c r="A91" s="2870">
        <v>9.8000000000000007</v>
      </c>
      <c r="B91" s="2868">
        <v>0.88900000000000001</v>
      </c>
      <c r="C91" s="2868">
        <v>0.88900000000000001</v>
      </c>
      <c r="D91" s="2868">
        <v>0.81200000000000006</v>
      </c>
      <c r="E91" s="2868">
        <v>0.81200000000000006</v>
      </c>
      <c r="F91" s="2868">
        <v>0.81200000000000006</v>
      </c>
      <c r="G91" s="2868">
        <v>0.81200000000000006</v>
      </c>
      <c r="H91" s="2868">
        <v>0.81200000000000006</v>
      </c>
      <c r="I91" s="2868">
        <v>0.6724</v>
      </c>
      <c r="J91" s="2868">
        <v>0.6724</v>
      </c>
      <c r="K91" s="2868">
        <v>0.6724</v>
      </c>
      <c r="L91" s="2868">
        <v>0.6724</v>
      </c>
      <c r="M91" s="2869">
        <v>0.6724</v>
      </c>
    </row>
    <row r="92" spans="1:20" ht="14.25" thickBot="1">
      <c r="A92" s="2871">
        <v>9.9</v>
      </c>
      <c r="B92" s="2872">
        <v>0.88790000000000002</v>
      </c>
      <c r="C92" s="2872">
        <v>0.88790000000000002</v>
      </c>
      <c r="D92" s="2872">
        <v>0.8105</v>
      </c>
      <c r="E92" s="2872">
        <v>0.8105</v>
      </c>
      <c r="F92" s="2872">
        <v>0.8105</v>
      </c>
      <c r="G92" s="2872">
        <v>0.8105</v>
      </c>
      <c r="H92" s="2872">
        <v>0.8105</v>
      </c>
      <c r="I92" s="2872">
        <v>0.67049999999999998</v>
      </c>
      <c r="J92" s="2872">
        <v>0.67049999999999998</v>
      </c>
      <c r="K92" s="2872">
        <v>0.67049999999999998</v>
      </c>
      <c r="L92" s="2872">
        <v>0.67049999999999998</v>
      </c>
      <c r="M92" s="2873">
        <v>0.67049999999999998</v>
      </c>
    </row>
    <row r="93" spans="1:20" ht="15" thickBot="1">
      <c r="A93" s="2861" t="s">
        <v>2786</v>
      </c>
      <c r="B93" s="2861"/>
      <c r="C93" s="2861"/>
      <c r="D93" s="2861"/>
      <c r="E93" s="2861"/>
      <c r="F93" s="2861"/>
      <c r="G93" s="2861"/>
      <c r="H93" s="2861"/>
      <c r="I93" s="2861"/>
      <c r="J93" s="2861"/>
      <c r="K93" s="2861"/>
      <c r="L93" s="2861"/>
      <c r="M93" s="2861"/>
    </row>
    <row r="94" spans="1:20">
      <c r="A94" s="2862" t="s">
        <v>2785</v>
      </c>
      <c r="B94" s="2863" t="s">
        <v>2581</v>
      </c>
      <c r="C94" s="2863" t="s">
        <v>2582</v>
      </c>
      <c r="D94" s="2863" t="s">
        <v>2583</v>
      </c>
      <c r="E94" s="2863" t="s">
        <v>2584</v>
      </c>
      <c r="F94" s="2863" t="s">
        <v>2585</v>
      </c>
      <c r="G94" s="2863" t="s">
        <v>2586</v>
      </c>
      <c r="H94" s="2864" t="s">
        <v>2587</v>
      </c>
      <c r="I94" s="2864" t="s">
        <v>2588</v>
      </c>
      <c r="J94" s="2865" t="s">
        <v>2589</v>
      </c>
      <c r="K94" s="2865" t="s">
        <v>2590</v>
      </c>
      <c r="L94" s="2865" t="s">
        <v>2591</v>
      </c>
      <c r="M94" s="2866" t="s">
        <v>2592</v>
      </c>
      <c r="N94">
        <f>SUMPRODUCT((A95:A184=ROUNDDOWN(基准地价修正!G3,1))*(B94:M94=基准地价修正!G2)*(B95:M184))</f>
        <v>0.96309999999999996</v>
      </c>
      <c r="Q94" s="2876" t="s">
        <v>2790</v>
      </c>
      <c r="R94" s="2876" t="s">
        <v>2791</v>
      </c>
      <c r="S94" s="2876" t="s">
        <v>2792</v>
      </c>
      <c r="T94" s="2876" t="s">
        <v>2793</v>
      </c>
    </row>
    <row r="95" spans="1:20">
      <c r="A95" s="2867">
        <v>1</v>
      </c>
      <c r="B95" s="2868">
        <v>1.2501</v>
      </c>
      <c r="C95" s="2868">
        <v>1.2501</v>
      </c>
      <c r="D95" s="2868">
        <v>1.2158</v>
      </c>
      <c r="E95" s="2868">
        <v>1.2158</v>
      </c>
      <c r="F95" s="2868">
        <v>1.2158</v>
      </c>
      <c r="G95" s="2868">
        <v>1.2158</v>
      </c>
      <c r="H95" s="2868">
        <v>1.2158</v>
      </c>
      <c r="I95" s="2868">
        <v>1.2302</v>
      </c>
      <c r="J95" s="2868">
        <v>1.2302</v>
      </c>
      <c r="K95" s="2868">
        <v>1.2302</v>
      </c>
      <c r="L95" s="2868">
        <v>1.2302</v>
      </c>
      <c r="M95" s="2869">
        <v>1.2302</v>
      </c>
      <c r="Q95" s="2876">
        <v>10</v>
      </c>
      <c r="R95" s="2876">
        <f>ROUND(0.993-0.0112*Q95,4)</f>
        <v>0.88100000000000001</v>
      </c>
      <c r="S95" s="2876">
        <f>ROUND(0.9415-0.0142*Q95,4)</f>
        <v>0.79949999999999999</v>
      </c>
      <c r="T95" s="2876">
        <f>ROUND(0.8438-0.0182*Q95,4)</f>
        <v>0.66180000000000005</v>
      </c>
    </row>
    <row r="96" spans="1:20">
      <c r="A96" s="2867">
        <v>1.1000000000000001</v>
      </c>
      <c r="B96" s="2868">
        <v>1.2310000000000001</v>
      </c>
      <c r="C96" s="2868">
        <v>1.2310000000000001</v>
      </c>
      <c r="D96" s="2868">
        <v>1.1947000000000001</v>
      </c>
      <c r="E96" s="2868">
        <v>1.1947000000000001</v>
      </c>
      <c r="F96" s="2868">
        <v>1.1947000000000001</v>
      </c>
      <c r="G96" s="2868">
        <v>1.1947000000000001</v>
      </c>
      <c r="H96" s="2868">
        <v>1.1947000000000001</v>
      </c>
      <c r="I96" s="2868">
        <v>1.2008000000000001</v>
      </c>
      <c r="J96" s="2868">
        <v>1.2008000000000001</v>
      </c>
      <c r="K96" s="2868">
        <v>1.2008000000000001</v>
      </c>
      <c r="L96" s="2868">
        <v>1.2008000000000001</v>
      </c>
      <c r="M96" s="2869">
        <v>1.2008000000000001</v>
      </c>
    </row>
    <row r="97" spans="1:14">
      <c r="A97" s="2867">
        <v>1.2</v>
      </c>
      <c r="B97" s="2868">
        <v>1.2130000000000001</v>
      </c>
      <c r="C97" s="2868">
        <v>1.2130000000000001</v>
      </c>
      <c r="D97" s="2868">
        <v>1.1748000000000001</v>
      </c>
      <c r="E97" s="2868">
        <v>1.1748000000000001</v>
      </c>
      <c r="F97" s="2868">
        <v>1.1748000000000001</v>
      </c>
      <c r="G97" s="2868">
        <v>1.1748000000000001</v>
      </c>
      <c r="H97" s="2868">
        <v>1.1748000000000001</v>
      </c>
      <c r="I97" s="2868">
        <v>1.173</v>
      </c>
      <c r="J97" s="2868">
        <v>1.173</v>
      </c>
      <c r="K97" s="2868">
        <v>1.173</v>
      </c>
      <c r="L97" s="2868">
        <v>1.173</v>
      </c>
      <c r="M97" s="2869">
        <v>1.173</v>
      </c>
    </row>
    <row r="98" spans="1:14">
      <c r="A98" s="2867">
        <v>1.3</v>
      </c>
      <c r="B98" s="2868">
        <v>1.196</v>
      </c>
      <c r="C98" s="2868">
        <v>1.196</v>
      </c>
      <c r="D98" s="2868">
        <v>1.1559999999999999</v>
      </c>
      <c r="E98" s="2868">
        <v>1.1559999999999999</v>
      </c>
      <c r="F98" s="2868">
        <v>1.1559999999999999</v>
      </c>
      <c r="G98" s="2868">
        <v>1.1559999999999999</v>
      </c>
      <c r="H98" s="2868">
        <v>1.1559999999999999</v>
      </c>
      <c r="I98" s="2868">
        <v>1.1468</v>
      </c>
      <c r="J98" s="2868">
        <v>1.1468</v>
      </c>
      <c r="K98" s="2868">
        <v>1.1468</v>
      </c>
      <c r="L98" s="2868">
        <v>1.1468</v>
      </c>
      <c r="M98" s="2869">
        <v>1.1468</v>
      </c>
    </row>
    <row r="99" spans="1:14">
      <c r="A99" s="2867">
        <v>1.4</v>
      </c>
      <c r="B99" s="2868">
        <v>1.18</v>
      </c>
      <c r="C99" s="2868">
        <v>1.18</v>
      </c>
      <c r="D99" s="2868">
        <v>1.1382000000000001</v>
      </c>
      <c r="E99" s="2868">
        <v>1.1382000000000001</v>
      </c>
      <c r="F99" s="2868">
        <v>1.1382000000000001</v>
      </c>
      <c r="G99" s="2868">
        <v>1.1382000000000001</v>
      </c>
      <c r="H99" s="2868">
        <v>1.1382000000000001</v>
      </c>
      <c r="I99" s="2868">
        <v>1.1220000000000001</v>
      </c>
      <c r="J99" s="2868">
        <v>1.1220000000000001</v>
      </c>
      <c r="K99" s="2868">
        <v>1.1220000000000001</v>
      </c>
      <c r="L99" s="2868">
        <v>1.1220000000000001</v>
      </c>
      <c r="M99" s="2869">
        <v>1.1220000000000001</v>
      </c>
    </row>
    <row r="100" spans="1:14">
      <c r="A100" s="2867">
        <v>1.5</v>
      </c>
      <c r="B100" s="2868">
        <v>1.1649</v>
      </c>
      <c r="C100" s="2868">
        <v>1.1649</v>
      </c>
      <c r="D100" s="2868">
        <v>1.1214999999999999</v>
      </c>
      <c r="E100" s="2868">
        <v>1.1214999999999999</v>
      </c>
      <c r="F100" s="2868">
        <v>1.1214999999999999</v>
      </c>
      <c r="G100" s="2868">
        <v>1.1214999999999999</v>
      </c>
      <c r="H100" s="2868">
        <v>1.1214999999999999</v>
      </c>
      <c r="I100" s="2868">
        <v>1.0985</v>
      </c>
      <c r="J100" s="2868">
        <v>1.0985</v>
      </c>
      <c r="K100" s="2868">
        <v>1.0985</v>
      </c>
      <c r="L100" s="2868">
        <v>1.0985</v>
      </c>
      <c r="M100" s="2869">
        <v>1.0985</v>
      </c>
    </row>
    <row r="101" spans="1:14">
      <c r="A101" s="2867">
        <v>1.6</v>
      </c>
      <c r="B101" s="2868">
        <v>1.1507000000000001</v>
      </c>
      <c r="C101" s="2868">
        <v>1.1507000000000001</v>
      </c>
      <c r="D101" s="2868">
        <v>1.1056999999999999</v>
      </c>
      <c r="E101" s="2868">
        <v>1.1056999999999999</v>
      </c>
      <c r="F101" s="2868">
        <v>1.1056999999999999</v>
      </c>
      <c r="G101" s="2868">
        <v>1.1056999999999999</v>
      </c>
      <c r="H101" s="2868">
        <v>1.1056999999999999</v>
      </c>
      <c r="I101" s="2868">
        <v>1.0764</v>
      </c>
      <c r="J101" s="2868">
        <v>1.0764</v>
      </c>
      <c r="K101" s="2868">
        <v>1.0764</v>
      </c>
      <c r="L101" s="2868">
        <v>1.0764</v>
      </c>
      <c r="M101" s="2869">
        <v>1.0764</v>
      </c>
    </row>
    <row r="102" spans="1:14">
      <c r="A102" s="2867">
        <v>1.7</v>
      </c>
      <c r="B102" s="2868">
        <v>1.1373</v>
      </c>
      <c r="C102" s="2868">
        <v>1.1373</v>
      </c>
      <c r="D102" s="2868">
        <v>1.0908</v>
      </c>
      <c r="E102" s="2868">
        <v>1.0908</v>
      </c>
      <c r="F102" s="2868">
        <v>1.0908</v>
      </c>
      <c r="G102" s="2868">
        <v>1.0908</v>
      </c>
      <c r="H102" s="2868">
        <v>1.0908</v>
      </c>
      <c r="I102" s="2868">
        <v>1.0556000000000001</v>
      </c>
      <c r="J102" s="2868">
        <v>1.0556000000000001</v>
      </c>
      <c r="K102" s="2868">
        <v>1.0556000000000001</v>
      </c>
      <c r="L102" s="2868">
        <v>1.0556000000000001</v>
      </c>
      <c r="M102" s="2869">
        <v>1.0556000000000001</v>
      </c>
    </row>
    <row r="103" spans="1:14" ht="14.25">
      <c r="A103" s="2867">
        <v>1.8</v>
      </c>
      <c r="B103" s="2868">
        <v>1.1247</v>
      </c>
      <c r="C103" s="2868">
        <v>1.1247</v>
      </c>
      <c r="D103" s="2868">
        <v>1.0768</v>
      </c>
      <c r="E103" s="2868">
        <v>1.0768</v>
      </c>
      <c r="F103" s="2868">
        <v>1.0768</v>
      </c>
      <c r="G103" s="2868">
        <v>1.0768</v>
      </c>
      <c r="H103" s="2868">
        <v>1.0768</v>
      </c>
      <c r="I103" s="2868">
        <v>1.0359</v>
      </c>
      <c r="J103" s="2868">
        <v>1.0359</v>
      </c>
      <c r="K103" s="2868">
        <v>1.0359</v>
      </c>
      <c r="L103" s="2868">
        <v>1.0359</v>
      </c>
      <c r="M103" s="2869">
        <v>1.0359</v>
      </c>
      <c r="N103" s="703"/>
    </row>
    <row r="104" spans="1:14" ht="14.25">
      <c r="A104" s="2867">
        <v>1.9</v>
      </c>
      <c r="B104" s="2868">
        <v>1.1128</v>
      </c>
      <c r="C104" s="2868">
        <v>1.1128</v>
      </c>
      <c r="D104" s="2868">
        <v>1.0637000000000001</v>
      </c>
      <c r="E104" s="2868">
        <v>1.0637000000000001</v>
      </c>
      <c r="F104" s="2868">
        <v>1.0637000000000001</v>
      </c>
      <c r="G104" s="2868">
        <v>1.0637000000000001</v>
      </c>
      <c r="H104" s="2868">
        <v>1.0637000000000001</v>
      </c>
      <c r="I104" s="2868">
        <v>1.0174000000000001</v>
      </c>
      <c r="J104" s="2868">
        <v>1.0174000000000001</v>
      </c>
      <c r="K104" s="2868">
        <v>1.0174000000000001</v>
      </c>
      <c r="L104" s="2868">
        <v>1.0174000000000001</v>
      </c>
      <c r="M104" s="2869">
        <v>1.0174000000000001</v>
      </c>
      <c r="N104" s="703"/>
    </row>
    <row r="105" spans="1:14">
      <c r="A105" s="2867">
        <v>2</v>
      </c>
      <c r="B105" s="2868">
        <v>1.1016999999999999</v>
      </c>
      <c r="C105" s="2868">
        <v>1.1016999999999999</v>
      </c>
      <c r="D105" s="2868">
        <v>1.0512999999999999</v>
      </c>
      <c r="E105" s="2868">
        <v>1.0512999999999999</v>
      </c>
      <c r="F105" s="2868">
        <v>1.0512999999999999</v>
      </c>
      <c r="G105" s="2868">
        <v>1.0512999999999999</v>
      </c>
      <c r="H105" s="2868">
        <v>1.0512999999999999</v>
      </c>
      <c r="I105" s="2868">
        <v>1</v>
      </c>
      <c r="J105" s="2868">
        <v>1</v>
      </c>
      <c r="K105" s="2868">
        <v>1</v>
      </c>
      <c r="L105" s="2868">
        <v>1</v>
      </c>
      <c r="M105" s="2869">
        <v>1</v>
      </c>
    </row>
    <row r="106" spans="1:14">
      <c r="A106" s="2870">
        <v>2.1</v>
      </c>
      <c r="B106" s="2868">
        <v>1.0912999999999999</v>
      </c>
      <c r="C106" s="2868">
        <v>1.0912999999999999</v>
      </c>
      <c r="D106" s="2868">
        <v>1.0397000000000001</v>
      </c>
      <c r="E106" s="2868">
        <v>1.0397000000000001</v>
      </c>
      <c r="F106" s="2868">
        <v>1.0397000000000001</v>
      </c>
      <c r="G106" s="2868">
        <v>1.0397000000000001</v>
      </c>
      <c r="H106" s="2868">
        <v>1.0397000000000001</v>
      </c>
      <c r="I106" s="2868">
        <v>0.98360000000000003</v>
      </c>
      <c r="J106" s="2868">
        <v>0.98360000000000003</v>
      </c>
      <c r="K106" s="2868">
        <v>0.98360000000000003</v>
      </c>
      <c r="L106" s="2868">
        <v>0.98360000000000003</v>
      </c>
      <c r="M106" s="2869">
        <v>0.98360000000000003</v>
      </c>
    </row>
    <row r="107" spans="1:14">
      <c r="A107" s="2870">
        <v>2.2000000000000002</v>
      </c>
      <c r="B107" s="2868">
        <v>1.0814999999999999</v>
      </c>
      <c r="C107" s="2868">
        <v>1.0814999999999999</v>
      </c>
      <c r="D107" s="2868">
        <v>1.0287999999999999</v>
      </c>
      <c r="E107" s="2868">
        <v>1.0287999999999999</v>
      </c>
      <c r="F107" s="2868">
        <v>1.0287999999999999</v>
      </c>
      <c r="G107" s="2868">
        <v>1.0287999999999999</v>
      </c>
      <c r="H107" s="2868">
        <v>1.0287999999999999</v>
      </c>
      <c r="I107" s="2868">
        <v>0.96819999999999995</v>
      </c>
      <c r="J107" s="2868">
        <v>0.96819999999999995</v>
      </c>
      <c r="K107" s="2868">
        <v>0.96819999999999995</v>
      </c>
      <c r="L107" s="2868">
        <v>0.96819999999999995</v>
      </c>
      <c r="M107" s="2869">
        <v>0.96819999999999995</v>
      </c>
    </row>
    <row r="108" spans="1:14">
      <c r="A108" s="2870">
        <v>2.2999999999999998</v>
      </c>
      <c r="B108" s="2868">
        <v>1.0724</v>
      </c>
      <c r="C108" s="2868">
        <v>1.0724</v>
      </c>
      <c r="D108" s="2868">
        <v>1.0185999999999999</v>
      </c>
      <c r="E108" s="2868">
        <v>1.0185999999999999</v>
      </c>
      <c r="F108" s="2868">
        <v>1.0185999999999999</v>
      </c>
      <c r="G108" s="2868">
        <v>1.0185999999999999</v>
      </c>
      <c r="H108" s="2868">
        <v>1.0185999999999999</v>
      </c>
      <c r="I108" s="2868">
        <v>0.95369999999999999</v>
      </c>
      <c r="J108" s="2868">
        <v>0.95369999999999999</v>
      </c>
      <c r="K108" s="2868">
        <v>0.95369999999999999</v>
      </c>
      <c r="L108" s="2868">
        <v>0.95369999999999999</v>
      </c>
      <c r="M108" s="2869">
        <v>0.95369999999999999</v>
      </c>
    </row>
    <row r="109" spans="1:14">
      <c r="A109" s="2870">
        <v>2.4</v>
      </c>
      <c r="B109" s="2868">
        <v>1.0638000000000001</v>
      </c>
      <c r="C109" s="2868">
        <v>1.0638000000000001</v>
      </c>
      <c r="D109" s="2868">
        <v>1.0089999999999999</v>
      </c>
      <c r="E109" s="2868">
        <v>1.0089999999999999</v>
      </c>
      <c r="F109" s="2868">
        <v>1.0089999999999999</v>
      </c>
      <c r="G109" s="2868">
        <v>1.0089999999999999</v>
      </c>
      <c r="H109" s="2868">
        <v>1.0089999999999999</v>
      </c>
      <c r="I109" s="2868">
        <v>0.94010000000000005</v>
      </c>
      <c r="J109" s="2868">
        <v>0.94010000000000005</v>
      </c>
      <c r="K109" s="2868">
        <v>0.94010000000000005</v>
      </c>
      <c r="L109" s="2868">
        <v>0.94010000000000005</v>
      </c>
      <c r="M109" s="2869">
        <v>0.94010000000000005</v>
      </c>
    </row>
    <row r="110" spans="1:14">
      <c r="A110" s="2870">
        <v>2.5</v>
      </c>
      <c r="B110" s="2868">
        <v>1.0558000000000001</v>
      </c>
      <c r="C110" s="2868">
        <v>1.0558000000000001</v>
      </c>
      <c r="D110" s="2868">
        <v>1</v>
      </c>
      <c r="E110" s="2868">
        <v>1</v>
      </c>
      <c r="F110" s="2868">
        <v>1</v>
      </c>
      <c r="G110" s="2868">
        <v>1</v>
      </c>
      <c r="H110" s="2868">
        <v>1</v>
      </c>
      <c r="I110" s="2868">
        <v>0.9274</v>
      </c>
      <c r="J110" s="2868">
        <v>0.9274</v>
      </c>
      <c r="K110" s="2868">
        <v>0.9274</v>
      </c>
      <c r="L110" s="2868">
        <v>0.9274</v>
      </c>
      <c r="M110" s="2869">
        <v>0.9274</v>
      </c>
    </row>
    <row r="111" spans="1:14">
      <c r="A111" s="2870">
        <v>2.6</v>
      </c>
      <c r="B111" s="2868">
        <v>1.0483</v>
      </c>
      <c r="C111" s="2868">
        <v>1.0483</v>
      </c>
      <c r="D111" s="2868">
        <v>0.99160000000000004</v>
      </c>
      <c r="E111" s="2868">
        <v>0.99160000000000004</v>
      </c>
      <c r="F111" s="2868">
        <v>0.99160000000000004</v>
      </c>
      <c r="G111" s="2868">
        <v>0.99160000000000004</v>
      </c>
      <c r="H111" s="2868">
        <v>0.99160000000000004</v>
      </c>
      <c r="I111" s="2868">
        <v>0.91539999999999999</v>
      </c>
      <c r="J111" s="2868">
        <v>0.91539999999999999</v>
      </c>
      <c r="K111" s="2868">
        <v>0.91539999999999999</v>
      </c>
      <c r="L111" s="2868">
        <v>0.91539999999999999</v>
      </c>
      <c r="M111" s="2869">
        <v>0.91539999999999999</v>
      </c>
    </row>
    <row r="112" spans="1:14">
      <c r="A112" s="2870">
        <v>2.7</v>
      </c>
      <c r="B112" s="2868">
        <v>1.0412999999999999</v>
      </c>
      <c r="C112" s="2868">
        <v>1.0412999999999999</v>
      </c>
      <c r="D112" s="2868">
        <v>0.98370000000000002</v>
      </c>
      <c r="E112" s="2868">
        <v>0.98370000000000002</v>
      </c>
      <c r="F112" s="2868">
        <v>0.98370000000000002</v>
      </c>
      <c r="G112" s="2868">
        <v>0.98370000000000002</v>
      </c>
      <c r="H112" s="2868">
        <v>0.98370000000000002</v>
      </c>
      <c r="I112" s="2868">
        <v>0.90429999999999999</v>
      </c>
      <c r="J112" s="2868">
        <v>0.90429999999999999</v>
      </c>
      <c r="K112" s="2868">
        <v>0.90429999999999999</v>
      </c>
      <c r="L112" s="2868">
        <v>0.90429999999999999</v>
      </c>
      <c r="M112" s="2869">
        <v>0.90429999999999999</v>
      </c>
    </row>
    <row r="113" spans="1:13">
      <c r="A113" s="2870">
        <v>2.8</v>
      </c>
      <c r="B113" s="2868">
        <v>1.0347999999999999</v>
      </c>
      <c r="C113" s="2868">
        <v>1.0347999999999999</v>
      </c>
      <c r="D113" s="2868">
        <v>0.97640000000000005</v>
      </c>
      <c r="E113" s="2868">
        <v>0.97640000000000005</v>
      </c>
      <c r="F113" s="2868">
        <v>0.97640000000000005</v>
      </c>
      <c r="G113" s="2868">
        <v>0.97640000000000005</v>
      </c>
      <c r="H113" s="2868">
        <v>0.97640000000000005</v>
      </c>
      <c r="I113" s="2868">
        <v>0.89370000000000005</v>
      </c>
      <c r="J113" s="2868">
        <v>0.89370000000000005</v>
      </c>
      <c r="K113" s="2868">
        <v>0.89370000000000005</v>
      </c>
      <c r="L113" s="2868">
        <v>0.89370000000000005</v>
      </c>
      <c r="M113" s="2869">
        <v>0.89370000000000005</v>
      </c>
    </row>
    <row r="114" spans="1:13">
      <c r="A114" s="2870">
        <v>2.9</v>
      </c>
      <c r="B114" s="2868">
        <v>1.0286999999999999</v>
      </c>
      <c r="C114" s="2868">
        <v>1.0286999999999999</v>
      </c>
      <c r="D114" s="2868">
        <v>0.96950000000000003</v>
      </c>
      <c r="E114" s="2868">
        <v>0.96950000000000003</v>
      </c>
      <c r="F114" s="2868">
        <v>0.96950000000000003</v>
      </c>
      <c r="G114" s="2868">
        <v>0.96950000000000003</v>
      </c>
      <c r="H114" s="2868">
        <v>0.96950000000000003</v>
      </c>
      <c r="I114" s="2868">
        <v>0.88390000000000002</v>
      </c>
      <c r="J114" s="2868">
        <v>0.88390000000000002</v>
      </c>
      <c r="K114" s="2868">
        <v>0.88390000000000002</v>
      </c>
      <c r="L114" s="2868">
        <v>0.88390000000000002</v>
      </c>
      <c r="M114" s="2869">
        <v>0.88390000000000002</v>
      </c>
    </row>
    <row r="115" spans="1:13">
      <c r="A115" s="2870">
        <v>3</v>
      </c>
      <c r="B115" s="2868">
        <v>1.0229999999999999</v>
      </c>
      <c r="C115" s="2868">
        <v>1.0229999999999999</v>
      </c>
      <c r="D115" s="2868">
        <v>0.96309999999999996</v>
      </c>
      <c r="E115" s="2868">
        <v>0.96309999999999996</v>
      </c>
      <c r="F115" s="2868">
        <v>0.96309999999999996</v>
      </c>
      <c r="G115" s="2868">
        <v>0.96309999999999996</v>
      </c>
      <c r="H115" s="2868">
        <v>0.96309999999999996</v>
      </c>
      <c r="I115" s="2868">
        <v>0.87460000000000004</v>
      </c>
      <c r="J115" s="2868">
        <v>0.87460000000000004</v>
      </c>
      <c r="K115" s="2868">
        <v>0.87460000000000004</v>
      </c>
      <c r="L115" s="2868">
        <v>0.87460000000000004</v>
      </c>
      <c r="M115" s="2869">
        <v>0.87460000000000004</v>
      </c>
    </row>
    <row r="116" spans="1:13">
      <c r="A116" s="2870">
        <v>3.1</v>
      </c>
      <c r="B116" s="2868">
        <v>1.0177</v>
      </c>
      <c r="C116" s="2868">
        <v>1.0177</v>
      </c>
      <c r="D116" s="2868">
        <v>0.95709999999999995</v>
      </c>
      <c r="E116" s="2868">
        <v>0.95709999999999995</v>
      </c>
      <c r="F116" s="2868">
        <v>0.95709999999999995</v>
      </c>
      <c r="G116" s="2868">
        <v>0.95709999999999995</v>
      </c>
      <c r="H116" s="2868">
        <v>0.95709999999999995</v>
      </c>
      <c r="I116" s="2868">
        <v>0.8659</v>
      </c>
      <c r="J116" s="2868">
        <v>0.8659</v>
      </c>
      <c r="K116" s="2868">
        <v>0.8659</v>
      </c>
      <c r="L116" s="2868">
        <v>0.8659</v>
      </c>
      <c r="M116" s="2869">
        <v>0.8659</v>
      </c>
    </row>
    <row r="117" spans="1:13">
      <c r="A117" s="2870">
        <v>3.2</v>
      </c>
      <c r="B117" s="2868">
        <v>1.0127999999999999</v>
      </c>
      <c r="C117" s="2868">
        <v>1.0127999999999999</v>
      </c>
      <c r="D117" s="2868">
        <v>0.9516</v>
      </c>
      <c r="E117" s="2868">
        <v>0.9516</v>
      </c>
      <c r="F117" s="2868">
        <v>0.9516</v>
      </c>
      <c r="G117" s="2868">
        <v>0.9516</v>
      </c>
      <c r="H117" s="2868">
        <v>0.9516</v>
      </c>
      <c r="I117" s="2868">
        <v>0.85780000000000001</v>
      </c>
      <c r="J117" s="2868">
        <v>0.85780000000000001</v>
      </c>
      <c r="K117" s="2868">
        <v>0.85780000000000001</v>
      </c>
      <c r="L117" s="2868">
        <v>0.85780000000000001</v>
      </c>
      <c r="M117" s="2869">
        <v>0.85780000000000001</v>
      </c>
    </row>
    <row r="118" spans="1:13">
      <c r="A118" s="2870">
        <v>3.3</v>
      </c>
      <c r="B118" s="2868">
        <v>1.0082</v>
      </c>
      <c r="C118" s="2868">
        <v>1.0082</v>
      </c>
      <c r="D118" s="2868">
        <v>0.94640000000000002</v>
      </c>
      <c r="E118" s="2868">
        <v>0.94640000000000002</v>
      </c>
      <c r="F118" s="2868">
        <v>0.94640000000000002</v>
      </c>
      <c r="G118" s="2868">
        <v>0.94640000000000002</v>
      </c>
      <c r="H118" s="2868">
        <v>0.94640000000000002</v>
      </c>
      <c r="I118" s="2868">
        <v>0.85029999999999994</v>
      </c>
      <c r="J118" s="2868">
        <v>0.85029999999999994</v>
      </c>
      <c r="K118" s="2868">
        <v>0.85029999999999994</v>
      </c>
      <c r="L118" s="2868">
        <v>0.85029999999999994</v>
      </c>
      <c r="M118" s="2869">
        <v>0.85029999999999994</v>
      </c>
    </row>
    <row r="119" spans="1:13">
      <c r="A119" s="2870">
        <v>3.4</v>
      </c>
      <c r="B119" s="2868">
        <v>1.004</v>
      </c>
      <c r="C119" s="2868">
        <v>1.004</v>
      </c>
      <c r="D119" s="2868">
        <v>0.9415</v>
      </c>
      <c r="E119" s="2868">
        <v>0.9415</v>
      </c>
      <c r="F119" s="2868">
        <v>0.9415</v>
      </c>
      <c r="G119" s="2868">
        <v>0.9415</v>
      </c>
      <c r="H119" s="2868">
        <v>0.9415</v>
      </c>
      <c r="I119" s="2868">
        <v>0.84319999999999995</v>
      </c>
      <c r="J119" s="2868">
        <v>0.84319999999999995</v>
      </c>
      <c r="K119" s="2868">
        <v>0.84319999999999995</v>
      </c>
      <c r="L119" s="2868">
        <v>0.84319999999999995</v>
      </c>
      <c r="M119" s="2869">
        <v>0.84319999999999995</v>
      </c>
    </row>
    <row r="120" spans="1:13">
      <c r="A120" s="2870">
        <v>3.5</v>
      </c>
      <c r="B120" s="2868">
        <v>1</v>
      </c>
      <c r="C120" s="2868">
        <v>1</v>
      </c>
      <c r="D120" s="2868">
        <v>0.93700000000000006</v>
      </c>
      <c r="E120" s="2868">
        <v>0.93700000000000006</v>
      </c>
      <c r="F120" s="2868">
        <v>0.93700000000000006</v>
      </c>
      <c r="G120" s="2868">
        <v>0.93700000000000006</v>
      </c>
      <c r="H120" s="2868">
        <v>0.93700000000000006</v>
      </c>
      <c r="I120" s="2868">
        <v>0.83660000000000001</v>
      </c>
      <c r="J120" s="2868">
        <v>0.83660000000000001</v>
      </c>
      <c r="K120" s="2868">
        <v>0.83660000000000001</v>
      </c>
      <c r="L120" s="2868">
        <v>0.83660000000000001</v>
      </c>
      <c r="M120" s="2869">
        <v>0.83660000000000001</v>
      </c>
    </row>
    <row r="121" spans="1:13">
      <c r="A121" s="2870">
        <v>3.6</v>
      </c>
      <c r="B121" s="2868">
        <v>0.99629999999999996</v>
      </c>
      <c r="C121" s="2868">
        <v>0.99629999999999996</v>
      </c>
      <c r="D121" s="2868">
        <v>0.93279999999999996</v>
      </c>
      <c r="E121" s="2868">
        <v>0.93279999999999996</v>
      </c>
      <c r="F121" s="2868">
        <v>0.93279999999999996</v>
      </c>
      <c r="G121" s="2868">
        <v>0.93279999999999996</v>
      </c>
      <c r="H121" s="2868">
        <v>0.93279999999999996</v>
      </c>
      <c r="I121" s="2868">
        <v>0.83040000000000003</v>
      </c>
      <c r="J121" s="2868">
        <v>0.83040000000000003</v>
      </c>
      <c r="K121" s="2868">
        <v>0.83040000000000003</v>
      </c>
      <c r="L121" s="2868">
        <v>0.83040000000000003</v>
      </c>
      <c r="M121" s="2869">
        <v>0.83040000000000003</v>
      </c>
    </row>
    <row r="122" spans="1:13">
      <c r="A122" s="2870">
        <v>3.7</v>
      </c>
      <c r="B122" s="2868">
        <v>0.9929</v>
      </c>
      <c r="C122" s="2868">
        <v>0.9929</v>
      </c>
      <c r="D122" s="2868">
        <v>0.92879999999999996</v>
      </c>
      <c r="E122" s="2868">
        <v>0.92879999999999996</v>
      </c>
      <c r="F122" s="2868">
        <v>0.92879999999999996</v>
      </c>
      <c r="G122" s="2868">
        <v>0.92879999999999996</v>
      </c>
      <c r="H122" s="2868">
        <v>0.92879999999999996</v>
      </c>
      <c r="I122" s="2868">
        <v>0.8246</v>
      </c>
      <c r="J122" s="2868">
        <v>0.8246</v>
      </c>
      <c r="K122" s="2868">
        <v>0.8246</v>
      </c>
      <c r="L122" s="2868">
        <v>0.8246</v>
      </c>
      <c r="M122" s="2869">
        <v>0.8246</v>
      </c>
    </row>
    <row r="123" spans="1:13">
      <c r="A123" s="2870">
        <v>3.8</v>
      </c>
      <c r="B123" s="2868">
        <v>0.98970000000000002</v>
      </c>
      <c r="C123" s="2868">
        <v>0.98970000000000002</v>
      </c>
      <c r="D123" s="2868">
        <v>0.92520000000000002</v>
      </c>
      <c r="E123" s="2868">
        <v>0.92520000000000002</v>
      </c>
      <c r="F123" s="2868">
        <v>0.92520000000000002</v>
      </c>
      <c r="G123" s="2868">
        <v>0.92520000000000002</v>
      </c>
      <c r="H123" s="2868">
        <v>0.92520000000000002</v>
      </c>
      <c r="I123" s="2868">
        <v>0.81920000000000004</v>
      </c>
      <c r="J123" s="2868">
        <v>0.81920000000000004</v>
      </c>
      <c r="K123" s="2868">
        <v>0.81920000000000004</v>
      </c>
      <c r="L123" s="2868">
        <v>0.81920000000000004</v>
      </c>
      <c r="M123" s="2869">
        <v>0.81920000000000004</v>
      </c>
    </row>
    <row r="124" spans="1:13">
      <c r="A124" s="2870">
        <v>3.9</v>
      </c>
      <c r="B124" s="2868">
        <v>0.98670000000000002</v>
      </c>
      <c r="C124" s="2868">
        <v>0.98670000000000002</v>
      </c>
      <c r="D124" s="2868">
        <v>0.92179999999999995</v>
      </c>
      <c r="E124" s="2868">
        <v>0.92179999999999995</v>
      </c>
      <c r="F124" s="2868">
        <v>0.92179999999999995</v>
      </c>
      <c r="G124" s="2868">
        <v>0.92179999999999995</v>
      </c>
      <c r="H124" s="2868">
        <v>0.92179999999999995</v>
      </c>
      <c r="I124" s="2868">
        <v>0.81410000000000005</v>
      </c>
      <c r="J124" s="2868">
        <v>0.81410000000000005</v>
      </c>
      <c r="K124" s="2868">
        <v>0.81410000000000005</v>
      </c>
      <c r="L124" s="2868">
        <v>0.81410000000000005</v>
      </c>
      <c r="M124" s="2869">
        <v>0.81410000000000005</v>
      </c>
    </row>
    <row r="125" spans="1:13">
      <c r="A125" s="2870">
        <v>4</v>
      </c>
      <c r="B125" s="2868">
        <v>0.98380000000000001</v>
      </c>
      <c r="C125" s="2868">
        <v>0.98380000000000001</v>
      </c>
      <c r="D125" s="2868">
        <v>0.91859999999999997</v>
      </c>
      <c r="E125" s="2868">
        <v>0.91859999999999997</v>
      </c>
      <c r="F125" s="2868">
        <v>0.91859999999999997</v>
      </c>
      <c r="G125" s="2868">
        <v>0.91859999999999997</v>
      </c>
      <c r="H125" s="2868">
        <v>0.91859999999999997</v>
      </c>
      <c r="I125" s="2868">
        <v>0.80940000000000001</v>
      </c>
      <c r="J125" s="2868">
        <v>0.80940000000000001</v>
      </c>
      <c r="K125" s="2868">
        <v>0.80940000000000001</v>
      </c>
      <c r="L125" s="2868">
        <v>0.80940000000000001</v>
      </c>
      <c r="M125" s="2869">
        <v>0.80940000000000001</v>
      </c>
    </row>
    <row r="126" spans="1:13">
      <c r="A126" s="2870">
        <v>4.0999999999999996</v>
      </c>
      <c r="B126" s="2868">
        <v>0.98099999999999998</v>
      </c>
      <c r="C126" s="2868">
        <v>0.98099999999999998</v>
      </c>
      <c r="D126" s="2868">
        <v>0.91559999999999997</v>
      </c>
      <c r="E126" s="2868">
        <v>0.91559999999999997</v>
      </c>
      <c r="F126" s="2868">
        <v>0.91559999999999997</v>
      </c>
      <c r="G126" s="2868">
        <v>0.91559999999999997</v>
      </c>
      <c r="H126" s="2868">
        <v>0.91559999999999997</v>
      </c>
      <c r="I126" s="2868">
        <v>0.80489999999999995</v>
      </c>
      <c r="J126" s="2868">
        <v>0.80489999999999995</v>
      </c>
      <c r="K126" s="2868">
        <v>0.80489999999999995</v>
      </c>
      <c r="L126" s="2868">
        <v>0.80489999999999995</v>
      </c>
      <c r="M126" s="2869">
        <v>0.80489999999999995</v>
      </c>
    </row>
    <row r="127" spans="1:13">
      <c r="A127" s="2870">
        <v>4.2</v>
      </c>
      <c r="B127" s="2868">
        <v>0.97829999999999995</v>
      </c>
      <c r="C127" s="2868">
        <v>0.97829999999999995</v>
      </c>
      <c r="D127" s="2868">
        <v>0.91269999999999996</v>
      </c>
      <c r="E127" s="2868">
        <v>0.91269999999999996</v>
      </c>
      <c r="F127" s="2868">
        <v>0.91269999999999996</v>
      </c>
      <c r="G127" s="2868">
        <v>0.91269999999999996</v>
      </c>
      <c r="H127" s="2868">
        <v>0.91269999999999996</v>
      </c>
      <c r="I127" s="2868">
        <v>0.80059999999999998</v>
      </c>
      <c r="J127" s="2868">
        <v>0.80059999999999998</v>
      </c>
      <c r="K127" s="2868">
        <v>0.80059999999999998</v>
      </c>
      <c r="L127" s="2868">
        <v>0.80059999999999998</v>
      </c>
      <c r="M127" s="2869">
        <v>0.80059999999999998</v>
      </c>
    </row>
    <row r="128" spans="1:13">
      <c r="A128" s="2870">
        <v>4.3</v>
      </c>
      <c r="B128" s="2868">
        <v>0.97570000000000001</v>
      </c>
      <c r="C128" s="2868">
        <v>0.97570000000000001</v>
      </c>
      <c r="D128" s="2868">
        <v>0.90990000000000004</v>
      </c>
      <c r="E128" s="2868">
        <v>0.90990000000000004</v>
      </c>
      <c r="F128" s="2868">
        <v>0.90990000000000004</v>
      </c>
      <c r="G128" s="2868">
        <v>0.90990000000000004</v>
      </c>
      <c r="H128" s="2868">
        <v>0.90990000000000004</v>
      </c>
      <c r="I128" s="2868">
        <v>0.79649999999999999</v>
      </c>
      <c r="J128" s="2868">
        <v>0.79649999999999999</v>
      </c>
      <c r="K128" s="2868">
        <v>0.79649999999999999</v>
      </c>
      <c r="L128" s="2868">
        <v>0.79649999999999999</v>
      </c>
      <c r="M128" s="2869">
        <v>0.79649999999999999</v>
      </c>
    </row>
    <row r="129" spans="1:13">
      <c r="A129" s="2870">
        <v>4.4000000000000004</v>
      </c>
      <c r="B129" s="2868">
        <v>0.97319999999999995</v>
      </c>
      <c r="C129" s="2868">
        <v>0.97319999999999995</v>
      </c>
      <c r="D129" s="2868">
        <v>0.90720000000000001</v>
      </c>
      <c r="E129" s="2868">
        <v>0.90720000000000001</v>
      </c>
      <c r="F129" s="2868">
        <v>0.90720000000000001</v>
      </c>
      <c r="G129" s="2868">
        <v>0.90720000000000001</v>
      </c>
      <c r="H129" s="2868">
        <v>0.90720000000000001</v>
      </c>
      <c r="I129" s="2868">
        <v>0.79259999999999997</v>
      </c>
      <c r="J129" s="2868">
        <v>0.79259999999999997</v>
      </c>
      <c r="K129" s="2868">
        <v>0.79259999999999997</v>
      </c>
      <c r="L129" s="2868">
        <v>0.79259999999999997</v>
      </c>
      <c r="M129" s="2869">
        <v>0.79259999999999997</v>
      </c>
    </row>
    <row r="130" spans="1:13">
      <c r="A130" s="2870">
        <v>4.5</v>
      </c>
      <c r="B130" s="2868">
        <v>0.9708</v>
      </c>
      <c r="C130" s="2868">
        <v>0.9708</v>
      </c>
      <c r="D130" s="2868">
        <v>0.90459999999999996</v>
      </c>
      <c r="E130" s="2868">
        <v>0.90459999999999996</v>
      </c>
      <c r="F130" s="2868">
        <v>0.90459999999999996</v>
      </c>
      <c r="G130" s="2868">
        <v>0.90459999999999996</v>
      </c>
      <c r="H130" s="2868">
        <v>0.90459999999999996</v>
      </c>
      <c r="I130" s="2868">
        <v>0.78890000000000005</v>
      </c>
      <c r="J130" s="2868">
        <v>0.78890000000000005</v>
      </c>
      <c r="K130" s="2868">
        <v>0.78890000000000005</v>
      </c>
      <c r="L130" s="2868">
        <v>0.78890000000000005</v>
      </c>
      <c r="M130" s="2869">
        <v>0.78890000000000005</v>
      </c>
    </row>
    <row r="131" spans="1:13">
      <c r="A131" s="2870">
        <v>4.5999999999999996</v>
      </c>
      <c r="B131" s="2868">
        <v>0.96850000000000003</v>
      </c>
      <c r="C131" s="2868">
        <v>0.96850000000000003</v>
      </c>
      <c r="D131" s="2868">
        <v>0.90210000000000001</v>
      </c>
      <c r="E131" s="2868">
        <v>0.90210000000000001</v>
      </c>
      <c r="F131" s="2868">
        <v>0.90210000000000001</v>
      </c>
      <c r="G131" s="2868">
        <v>0.90210000000000001</v>
      </c>
      <c r="H131" s="2868">
        <v>0.90210000000000001</v>
      </c>
      <c r="I131" s="2868">
        <v>0.78539999999999999</v>
      </c>
      <c r="J131" s="2868">
        <v>0.78539999999999999</v>
      </c>
      <c r="K131" s="2868">
        <v>0.78539999999999999</v>
      </c>
      <c r="L131" s="2868">
        <v>0.78539999999999999</v>
      </c>
      <c r="M131" s="2869">
        <v>0.78539999999999999</v>
      </c>
    </row>
    <row r="132" spans="1:13">
      <c r="A132" s="2870">
        <v>4.7</v>
      </c>
      <c r="B132" s="2868">
        <v>0.96630000000000005</v>
      </c>
      <c r="C132" s="2868">
        <v>0.96630000000000005</v>
      </c>
      <c r="D132" s="2868">
        <v>0.89959999999999996</v>
      </c>
      <c r="E132" s="2868">
        <v>0.89959999999999996</v>
      </c>
      <c r="F132" s="2868">
        <v>0.89959999999999996</v>
      </c>
      <c r="G132" s="2868">
        <v>0.89959999999999996</v>
      </c>
      <c r="H132" s="2868">
        <v>0.89959999999999996</v>
      </c>
      <c r="I132" s="2868">
        <v>0.78210000000000002</v>
      </c>
      <c r="J132" s="2868">
        <v>0.78210000000000002</v>
      </c>
      <c r="K132" s="2868">
        <v>0.78210000000000002</v>
      </c>
      <c r="L132" s="2868">
        <v>0.78210000000000002</v>
      </c>
      <c r="M132" s="2869">
        <v>0.78210000000000002</v>
      </c>
    </row>
    <row r="133" spans="1:13">
      <c r="A133" s="2870">
        <v>4.8</v>
      </c>
      <c r="B133" s="2868">
        <v>0.96409999999999996</v>
      </c>
      <c r="C133" s="2868">
        <v>0.96409999999999996</v>
      </c>
      <c r="D133" s="2868">
        <v>0.8972</v>
      </c>
      <c r="E133" s="2868">
        <v>0.8972</v>
      </c>
      <c r="F133" s="2868">
        <v>0.8972</v>
      </c>
      <c r="G133" s="2868">
        <v>0.8972</v>
      </c>
      <c r="H133" s="2868">
        <v>0.8972</v>
      </c>
      <c r="I133" s="2868">
        <v>0.77890000000000004</v>
      </c>
      <c r="J133" s="2868">
        <v>0.77890000000000004</v>
      </c>
      <c r="K133" s="2868">
        <v>0.77890000000000004</v>
      </c>
      <c r="L133" s="2868">
        <v>0.77890000000000004</v>
      </c>
      <c r="M133" s="2869">
        <v>0.77890000000000004</v>
      </c>
    </row>
    <row r="134" spans="1:13">
      <c r="A134" s="2870">
        <v>4.9000000000000004</v>
      </c>
      <c r="B134" s="2868">
        <v>0.96199999999999997</v>
      </c>
      <c r="C134" s="2868">
        <v>0.96199999999999997</v>
      </c>
      <c r="D134" s="2868">
        <v>0.89480000000000004</v>
      </c>
      <c r="E134" s="2868">
        <v>0.89480000000000004</v>
      </c>
      <c r="F134" s="2868">
        <v>0.89480000000000004</v>
      </c>
      <c r="G134" s="2868">
        <v>0.89480000000000004</v>
      </c>
      <c r="H134" s="2868">
        <v>0.89480000000000004</v>
      </c>
      <c r="I134" s="2868">
        <v>0.77580000000000005</v>
      </c>
      <c r="J134" s="2868">
        <v>0.77580000000000005</v>
      </c>
      <c r="K134" s="2868">
        <v>0.77580000000000005</v>
      </c>
      <c r="L134" s="2868">
        <v>0.77580000000000005</v>
      </c>
      <c r="M134" s="2869">
        <v>0.77580000000000005</v>
      </c>
    </row>
    <row r="135" spans="1:13">
      <c r="A135" s="2870">
        <v>5</v>
      </c>
      <c r="B135" s="2868">
        <v>0.95989999999999998</v>
      </c>
      <c r="C135" s="2868">
        <v>0.95989999999999998</v>
      </c>
      <c r="D135" s="2868">
        <v>0.89239999999999997</v>
      </c>
      <c r="E135" s="2868">
        <v>0.89239999999999997</v>
      </c>
      <c r="F135" s="2868">
        <v>0.89239999999999997</v>
      </c>
      <c r="G135" s="2868">
        <v>0.89239999999999997</v>
      </c>
      <c r="H135" s="2868">
        <v>0.89239999999999997</v>
      </c>
      <c r="I135" s="2868">
        <v>0.77280000000000004</v>
      </c>
      <c r="J135" s="2868">
        <v>0.77280000000000004</v>
      </c>
      <c r="K135" s="2868">
        <v>0.77280000000000004</v>
      </c>
      <c r="L135" s="2868">
        <v>0.77280000000000004</v>
      </c>
      <c r="M135" s="2869">
        <v>0.77280000000000004</v>
      </c>
    </row>
    <row r="136" spans="1:13">
      <c r="A136" s="2867">
        <v>5.0999999999999996</v>
      </c>
      <c r="B136" s="2868">
        <v>0.95779999999999998</v>
      </c>
      <c r="C136" s="2868">
        <v>0.95779999999999998</v>
      </c>
      <c r="D136" s="2868">
        <v>0.8901</v>
      </c>
      <c r="E136" s="2868">
        <v>0.8901</v>
      </c>
      <c r="F136" s="2868">
        <v>0.8901</v>
      </c>
      <c r="G136" s="2868">
        <v>0.8901</v>
      </c>
      <c r="H136" s="2868">
        <v>0.8901</v>
      </c>
      <c r="I136" s="2868">
        <v>0.76990000000000003</v>
      </c>
      <c r="J136" s="2868">
        <v>0.76990000000000003</v>
      </c>
      <c r="K136" s="2868">
        <v>0.76990000000000003</v>
      </c>
      <c r="L136" s="2868">
        <v>0.76990000000000003</v>
      </c>
      <c r="M136" s="2869">
        <v>0.76990000000000003</v>
      </c>
    </row>
    <row r="137" spans="1:13">
      <c r="A137" s="2867">
        <v>5.2</v>
      </c>
      <c r="B137" s="2868">
        <v>0.95579999999999998</v>
      </c>
      <c r="C137" s="2868">
        <v>0.95579999999999998</v>
      </c>
      <c r="D137" s="2868">
        <v>0.88780000000000003</v>
      </c>
      <c r="E137" s="2868">
        <v>0.88780000000000003</v>
      </c>
      <c r="F137" s="2868">
        <v>0.88780000000000003</v>
      </c>
      <c r="G137" s="2868">
        <v>0.88780000000000003</v>
      </c>
      <c r="H137" s="2868">
        <v>0.88780000000000003</v>
      </c>
      <c r="I137" s="2868">
        <v>0.76700000000000002</v>
      </c>
      <c r="J137" s="2868">
        <v>0.76700000000000002</v>
      </c>
      <c r="K137" s="2868">
        <v>0.76700000000000002</v>
      </c>
      <c r="L137" s="2868">
        <v>0.76700000000000002</v>
      </c>
      <c r="M137" s="2869">
        <v>0.76700000000000002</v>
      </c>
    </row>
    <row r="138" spans="1:13">
      <c r="A138" s="2867">
        <v>5.3</v>
      </c>
      <c r="B138" s="2868">
        <v>0.95379999999999998</v>
      </c>
      <c r="C138" s="2868">
        <v>0.95379999999999998</v>
      </c>
      <c r="D138" s="2868">
        <v>0.88549999999999995</v>
      </c>
      <c r="E138" s="2868">
        <v>0.88549999999999995</v>
      </c>
      <c r="F138" s="2868">
        <v>0.88549999999999995</v>
      </c>
      <c r="G138" s="2868">
        <v>0.88549999999999995</v>
      </c>
      <c r="H138" s="2868">
        <v>0.88549999999999995</v>
      </c>
      <c r="I138" s="2868">
        <v>0.76419999999999999</v>
      </c>
      <c r="J138" s="2868">
        <v>0.76419999999999999</v>
      </c>
      <c r="K138" s="2868">
        <v>0.76419999999999999</v>
      </c>
      <c r="L138" s="2868">
        <v>0.76419999999999999</v>
      </c>
      <c r="M138" s="2869">
        <v>0.76419999999999999</v>
      </c>
    </row>
    <row r="139" spans="1:13">
      <c r="A139" s="2867">
        <v>5.4</v>
      </c>
      <c r="B139" s="2868">
        <v>0.95179999999999998</v>
      </c>
      <c r="C139" s="2868">
        <v>0.95179999999999998</v>
      </c>
      <c r="D139" s="2868">
        <v>0.88329999999999997</v>
      </c>
      <c r="E139" s="2868">
        <v>0.88329999999999997</v>
      </c>
      <c r="F139" s="2868">
        <v>0.88329999999999997</v>
      </c>
      <c r="G139" s="2868">
        <v>0.88329999999999997</v>
      </c>
      <c r="H139" s="2868">
        <v>0.88329999999999997</v>
      </c>
      <c r="I139" s="2868">
        <v>0.76139999999999997</v>
      </c>
      <c r="J139" s="2868">
        <v>0.76139999999999997</v>
      </c>
      <c r="K139" s="2868">
        <v>0.76139999999999997</v>
      </c>
      <c r="L139" s="2868">
        <v>0.76139999999999997</v>
      </c>
      <c r="M139" s="2869">
        <v>0.76139999999999997</v>
      </c>
    </row>
    <row r="140" spans="1:13">
      <c r="A140" s="2867">
        <v>5.5</v>
      </c>
      <c r="B140" s="2868">
        <v>0.94979999999999998</v>
      </c>
      <c r="C140" s="2868">
        <v>0.94979999999999998</v>
      </c>
      <c r="D140" s="2868">
        <v>0.88109999999999999</v>
      </c>
      <c r="E140" s="2868">
        <v>0.88109999999999999</v>
      </c>
      <c r="F140" s="2868">
        <v>0.88109999999999999</v>
      </c>
      <c r="G140" s="2868">
        <v>0.88109999999999999</v>
      </c>
      <c r="H140" s="2868">
        <v>0.88109999999999999</v>
      </c>
      <c r="I140" s="2868">
        <v>0.75860000000000005</v>
      </c>
      <c r="J140" s="2868">
        <v>0.75860000000000005</v>
      </c>
      <c r="K140" s="2868">
        <v>0.75860000000000005</v>
      </c>
      <c r="L140" s="2868">
        <v>0.75860000000000005</v>
      </c>
      <c r="M140" s="2869">
        <v>0.75860000000000005</v>
      </c>
    </row>
    <row r="141" spans="1:13">
      <c r="A141" s="2867">
        <v>5.6</v>
      </c>
      <c r="B141" s="2868">
        <v>0.94789999999999996</v>
      </c>
      <c r="C141" s="2868">
        <v>0.94789999999999996</v>
      </c>
      <c r="D141" s="2868">
        <v>0.87890000000000001</v>
      </c>
      <c r="E141" s="2868">
        <v>0.87890000000000001</v>
      </c>
      <c r="F141" s="2868">
        <v>0.87890000000000001</v>
      </c>
      <c r="G141" s="2868">
        <v>0.87890000000000001</v>
      </c>
      <c r="H141" s="2868">
        <v>0.87890000000000001</v>
      </c>
      <c r="I141" s="2868">
        <v>0.75590000000000002</v>
      </c>
      <c r="J141" s="2868">
        <v>0.75590000000000002</v>
      </c>
      <c r="K141" s="2868">
        <v>0.75590000000000002</v>
      </c>
      <c r="L141" s="2868">
        <v>0.75590000000000002</v>
      </c>
      <c r="M141" s="2869">
        <v>0.75590000000000002</v>
      </c>
    </row>
    <row r="142" spans="1:13">
      <c r="A142" s="2870">
        <v>5.7</v>
      </c>
      <c r="B142" s="2868">
        <v>0.94599999999999995</v>
      </c>
      <c r="C142" s="2868">
        <v>0.94599999999999995</v>
      </c>
      <c r="D142" s="2868">
        <v>0.87670000000000003</v>
      </c>
      <c r="E142" s="2868">
        <v>0.87670000000000003</v>
      </c>
      <c r="F142" s="2868">
        <v>0.87670000000000003</v>
      </c>
      <c r="G142" s="2868">
        <v>0.87670000000000003</v>
      </c>
      <c r="H142" s="2868">
        <v>0.87670000000000003</v>
      </c>
      <c r="I142" s="2868">
        <v>0.75319999999999998</v>
      </c>
      <c r="J142" s="2868">
        <v>0.75319999999999998</v>
      </c>
      <c r="K142" s="2868">
        <v>0.75319999999999998</v>
      </c>
      <c r="L142" s="2868">
        <v>0.75319999999999998</v>
      </c>
      <c r="M142" s="2869">
        <v>0.75319999999999998</v>
      </c>
    </row>
    <row r="143" spans="1:13">
      <c r="A143" s="2867">
        <v>5.8</v>
      </c>
      <c r="B143" s="2868">
        <v>0.94410000000000005</v>
      </c>
      <c r="C143" s="2868">
        <v>0.94410000000000005</v>
      </c>
      <c r="D143" s="2868">
        <v>0.87460000000000004</v>
      </c>
      <c r="E143" s="2868">
        <v>0.87460000000000004</v>
      </c>
      <c r="F143" s="2868">
        <v>0.87460000000000004</v>
      </c>
      <c r="G143" s="2868">
        <v>0.87460000000000004</v>
      </c>
      <c r="H143" s="2868">
        <v>0.87460000000000004</v>
      </c>
      <c r="I143" s="2868">
        <v>0.75049999999999994</v>
      </c>
      <c r="J143" s="2868">
        <v>0.75049999999999994</v>
      </c>
      <c r="K143" s="2868">
        <v>0.75049999999999994</v>
      </c>
      <c r="L143" s="2868">
        <v>0.75049999999999994</v>
      </c>
      <c r="M143" s="2869">
        <v>0.75049999999999994</v>
      </c>
    </row>
    <row r="144" spans="1:13">
      <c r="A144" s="2867">
        <v>5.9</v>
      </c>
      <c r="B144" s="2868">
        <v>0.94220000000000004</v>
      </c>
      <c r="C144" s="2868">
        <v>0.94220000000000004</v>
      </c>
      <c r="D144" s="2868">
        <v>0.87250000000000005</v>
      </c>
      <c r="E144" s="2868">
        <v>0.87250000000000005</v>
      </c>
      <c r="F144" s="2868">
        <v>0.87250000000000005</v>
      </c>
      <c r="G144" s="2868">
        <v>0.87250000000000005</v>
      </c>
      <c r="H144" s="2868">
        <v>0.87250000000000005</v>
      </c>
      <c r="I144" s="2868">
        <v>0.74780000000000002</v>
      </c>
      <c r="J144" s="2868">
        <v>0.74780000000000002</v>
      </c>
      <c r="K144" s="2868">
        <v>0.74780000000000002</v>
      </c>
      <c r="L144" s="2868">
        <v>0.74780000000000002</v>
      </c>
      <c r="M144" s="2869">
        <v>0.74780000000000002</v>
      </c>
    </row>
    <row r="145" spans="1:13">
      <c r="A145" s="2867">
        <v>6</v>
      </c>
      <c r="B145" s="2868">
        <v>0.94040000000000001</v>
      </c>
      <c r="C145" s="2868">
        <v>0.94040000000000001</v>
      </c>
      <c r="D145" s="2868">
        <v>0.87039999999999995</v>
      </c>
      <c r="E145" s="2868">
        <v>0.87039999999999995</v>
      </c>
      <c r="F145" s="2868">
        <v>0.87039999999999995</v>
      </c>
      <c r="G145" s="2868">
        <v>0.87039999999999995</v>
      </c>
      <c r="H145" s="2868">
        <v>0.87039999999999995</v>
      </c>
      <c r="I145" s="2868">
        <v>0.74519999999999997</v>
      </c>
      <c r="J145" s="2868">
        <v>0.74519999999999997</v>
      </c>
      <c r="K145" s="2868">
        <v>0.74519999999999997</v>
      </c>
      <c r="L145" s="2868">
        <v>0.74519999999999997</v>
      </c>
      <c r="M145" s="2869">
        <v>0.74519999999999997</v>
      </c>
    </row>
    <row r="146" spans="1:13">
      <c r="A146" s="2867">
        <v>6.1</v>
      </c>
      <c r="B146" s="2868">
        <v>0.93859999999999999</v>
      </c>
      <c r="C146" s="2868">
        <v>0.93859999999999999</v>
      </c>
      <c r="D146" s="2868">
        <v>0.86829999999999996</v>
      </c>
      <c r="E146" s="2868">
        <v>0.86829999999999996</v>
      </c>
      <c r="F146" s="2868">
        <v>0.86829999999999996</v>
      </c>
      <c r="G146" s="2868">
        <v>0.86829999999999996</v>
      </c>
      <c r="H146" s="2868">
        <v>0.86829999999999996</v>
      </c>
      <c r="I146" s="2868">
        <v>0.74260000000000004</v>
      </c>
      <c r="J146" s="2868">
        <v>0.74260000000000004</v>
      </c>
      <c r="K146" s="2868">
        <v>0.74260000000000004</v>
      </c>
      <c r="L146" s="2868">
        <v>0.74260000000000004</v>
      </c>
      <c r="M146" s="2869">
        <v>0.74260000000000004</v>
      </c>
    </row>
    <row r="147" spans="1:13">
      <c r="A147" s="2867">
        <v>6.2</v>
      </c>
      <c r="B147" s="2868">
        <v>0.93679999999999997</v>
      </c>
      <c r="C147" s="2868">
        <v>0.93679999999999997</v>
      </c>
      <c r="D147" s="2868">
        <v>0.86619999999999997</v>
      </c>
      <c r="E147" s="2868">
        <v>0.86619999999999997</v>
      </c>
      <c r="F147" s="2868">
        <v>0.86619999999999997</v>
      </c>
      <c r="G147" s="2868">
        <v>0.86619999999999997</v>
      </c>
      <c r="H147" s="2868">
        <v>0.86619999999999997</v>
      </c>
      <c r="I147" s="2868">
        <v>0.74</v>
      </c>
      <c r="J147" s="2868">
        <v>0.74</v>
      </c>
      <c r="K147" s="2868">
        <v>0.74</v>
      </c>
      <c r="L147" s="2868">
        <v>0.74</v>
      </c>
      <c r="M147" s="2869">
        <v>0.74</v>
      </c>
    </row>
    <row r="148" spans="1:13">
      <c r="A148" s="2867">
        <v>6.3</v>
      </c>
      <c r="B148" s="2868">
        <v>0.93500000000000005</v>
      </c>
      <c r="C148" s="2868">
        <v>0.93500000000000005</v>
      </c>
      <c r="D148" s="2868">
        <v>0.86409999999999998</v>
      </c>
      <c r="E148" s="2868">
        <v>0.86409999999999998</v>
      </c>
      <c r="F148" s="2868">
        <v>0.86409999999999998</v>
      </c>
      <c r="G148" s="2868">
        <v>0.86409999999999998</v>
      </c>
      <c r="H148" s="2868">
        <v>0.86409999999999998</v>
      </c>
      <c r="I148" s="2868">
        <v>0.73740000000000006</v>
      </c>
      <c r="J148" s="2868">
        <v>0.73740000000000006</v>
      </c>
      <c r="K148" s="2868">
        <v>0.73740000000000006</v>
      </c>
      <c r="L148" s="2868">
        <v>0.73740000000000006</v>
      </c>
      <c r="M148" s="2869">
        <v>0.73740000000000006</v>
      </c>
    </row>
    <row r="149" spans="1:13">
      <c r="A149" s="2867">
        <v>6.4</v>
      </c>
      <c r="B149" s="2868">
        <v>0.93320000000000003</v>
      </c>
      <c r="C149" s="2868">
        <v>0.93320000000000003</v>
      </c>
      <c r="D149" s="2868">
        <v>0.86209999999999998</v>
      </c>
      <c r="E149" s="2868">
        <v>0.86209999999999998</v>
      </c>
      <c r="F149" s="2868">
        <v>0.86209999999999998</v>
      </c>
      <c r="G149" s="2868">
        <v>0.86209999999999998</v>
      </c>
      <c r="H149" s="2868">
        <v>0.86209999999999998</v>
      </c>
      <c r="I149" s="2868">
        <v>0.73480000000000001</v>
      </c>
      <c r="J149" s="2868">
        <v>0.73480000000000001</v>
      </c>
      <c r="K149" s="2868">
        <v>0.73480000000000001</v>
      </c>
      <c r="L149" s="2868">
        <v>0.73480000000000001</v>
      </c>
      <c r="M149" s="2869">
        <v>0.73480000000000001</v>
      </c>
    </row>
    <row r="150" spans="1:13">
      <c r="A150" s="2867">
        <v>6.5</v>
      </c>
      <c r="B150" s="2868">
        <v>0.93149999999999999</v>
      </c>
      <c r="C150" s="2868">
        <v>0.93149999999999999</v>
      </c>
      <c r="D150" s="2868">
        <v>0.86009999999999998</v>
      </c>
      <c r="E150" s="2868">
        <v>0.86009999999999998</v>
      </c>
      <c r="F150" s="2868">
        <v>0.86009999999999998</v>
      </c>
      <c r="G150" s="2868">
        <v>0.86009999999999998</v>
      </c>
      <c r="H150" s="2868">
        <v>0.86009999999999998</v>
      </c>
      <c r="I150" s="2868">
        <v>0.73229999999999995</v>
      </c>
      <c r="J150" s="2868">
        <v>0.73229999999999995</v>
      </c>
      <c r="K150" s="2868">
        <v>0.73229999999999995</v>
      </c>
      <c r="L150" s="2868">
        <v>0.73229999999999995</v>
      </c>
      <c r="M150" s="2869">
        <v>0.73229999999999995</v>
      </c>
    </row>
    <row r="151" spans="1:13">
      <c r="A151" s="2867">
        <v>6.6</v>
      </c>
      <c r="B151" s="2868">
        <v>0.92979999999999996</v>
      </c>
      <c r="C151" s="2868">
        <v>0.92979999999999996</v>
      </c>
      <c r="D151" s="2868">
        <v>0.85809999999999997</v>
      </c>
      <c r="E151" s="2868">
        <v>0.85809999999999997</v>
      </c>
      <c r="F151" s="2868">
        <v>0.85809999999999997</v>
      </c>
      <c r="G151" s="2868">
        <v>0.85809999999999997</v>
      </c>
      <c r="H151" s="2868">
        <v>0.85809999999999997</v>
      </c>
      <c r="I151" s="2868">
        <v>0.7298</v>
      </c>
      <c r="J151" s="2868">
        <v>0.7298</v>
      </c>
      <c r="K151" s="2868">
        <v>0.7298</v>
      </c>
      <c r="L151" s="2868">
        <v>0.7298</v>
      </c>
      <c r="M151" s="2869">
        <v>0.7298</v>
      </c>
    </row>
    <row r="152" spans="1:13">
      <c r="A152" s="2867">
        <v>6.7</v>
      </c>
      <c r="B152" s="2868">
        <v>0.92810000000000004</v>
      </c>
      <c r="C152" s="2868">
        <v>0.92810000000000004</v>
      </c>
      <c r="D152" s="2868">
        <v>0.85609999999999997</v>
      </c>
      <c r="E152" s="2868">
        <v>0.85609999999999997</v>
      </c>
      <c r="F152" s="2868">
        <v>0.85609999999999997</v>
      </c>
      <c r="G152" s="2868">
        <v>0.85609999999999997</v>
      </c>
      <c r="H152" s="2868">
        <v>0.85609999999999997</v>
      </c>
      <c r="I152" s="2868">
        <v>0.72729999999999995</v>
      </c>
      <c r="J152" s="2868">
        <v>0.72729999999999995</v>
      </c>
      <c r="K152" s="2868">
        <v>0.72729999999999995</v>
      </c>
      <c r="L152" s="2868">
        <v>0.72729999999999995</v>
      </c>
      <c r="M152" s="2869">
        <v>0.72729999999999995</v>
      </c>
    </row>
    <row r="153" spans="1:13">
      <c r="A153" s="2867">
        <v>6.8</v>
      </c>
      <c r="B153" s="2868">
        <v>0.9264</v>
      </c>
      <c r="C153" s="2868">
        <v>0.9264</v>
      </c>
      <c r="D153" s="2868">
        <v>0.85409999999999997</v>
      </c>
      <c r="E153" s="2868">
        <v>0.85409999999999997</v>
      </c>
      <c r="F153" s="2868">
        <v>0.85409999999999997</v>
      </c>
      <c r="G153" s="2868">
        <v>0.85409999999999997</v>
      </c>
      <c r="H153" s="2868">
        <v>0.85409999999999997</v>
      </c>
      <c r="I153" s="2868">
        <v>0.7248</v>
      </c>
      <c r="J153" s="2868">
        <v>0.7248</v>
      </c>
      <c r="K153" s="2868">
        <v>0.7248</v>
      </c>
      <c r="L153" s="2868">
        <v>0.7248</v>
      </c>
      <c r="M153" s="2869">
        <v>0.7248</v>
      </c>
    </row>
    <row r="154" spans="1:13">
      <c r="A154" s="2867">
        <v>6.9</v>
      </c>
      <c r="B154" s="2868">
        <v>0.92469999999999997</v>
      </c>
      <c r="C154" s="2868">
        <v>0.92469999999999997</v>
      </c>
      <c r="D154" s="2868">
        <v>0.85209999999999997</v>
      </c>
      <c r="E154" s="2868">
        <v>0.85209999999999997</v>
      </c>
      <c r="F154" s="2868">
        <v>0.85209999999999997</v>
      </c>
      <c r="G154" s="2868">
        <v>0.85209999999999997</v>
      </c>
      <c r="H154" s="2868">
        <v>0.85209999999999997</v>
      </c>
      <c r="I154" s="2868">
        <v>0.72230000000000005</v>
      </c>
      <c r="J154" s="2868">
        <v>0.72230000000000005</v>
      </c>
      <c r="K154" s="2868">
        <v>0.72230000000000005</v>
      </c>
      <c r="L154" s="2868">
        <v>0.72230000000000005</v>
      </c>
      <c r="M154" s="2869">
        <v>0.72230000000000005</v>
      </c>
    </row>
    <row r="155" spans="1:13">
      <c r="A155" s="2867">
        <v>7</v>
      </c>
      <c r="B155" s="2868">
        <v>0.92300000000000004</v>
      </c>
      <c r="C155" s="2868">
        <v>0.92300000000000004</v>
      </c>
      <c r="D155" s="2868">
        <v>0.85019999999999996</v>
      </c>
      <c r="E155" s="2868">
        <v>0.85019999999999996</v>
      </c>
      <c r="F155" s="2868">
        <v>0.85019999999999996</v>
      </c>
      <c r="G155" s="2868">
        <v>0.85019999999999996</v>
      </c>
      <c r="H155" s="2868">
        <v>0.85019999999999996</v>
      </c>
      <c r="I155" s="2868">
        <v>0.71989999999999998</v>
      </c>
      <c r="J155" s="2868">
        <v>0.71989999999999998</v>
      </c>
      <c r="K155" s="2868">
        <v>0.71989999999999998</v>
      </c>
      <c r="L155" s="2868">
        <v>0.71989999999999998</v>
      </c>
      <c r="M155" s="2869">
        <v>0.71989999999999998</v>
      </c>
    </row>
    <row r="156" spans="1:13">
      <c r="A156" s="2867">
        <v>7.1</v>
      </c>
      <c r="B156" s="2868">
        <v>0.9214</v>
      </c>
      <c r="C156" s="2868">
        <v>0.9214</v>
      </c>
      <c r="D156" s="2868">
        <v>0.84830000000000005</v>
      </c>
      <c r="E156" s="2868">
        <v>0.84830000000000005</v>
      </c>
      <c r="F156" s="2868">
        <v>0.84830000000000005</v>
      </c>
      <c r="G156" s="2868">
        <v>0.84830000000000005</v>
      </c>
      <c r="H156" s="2868">
        <v>0.84830000000000005</v>
      </c>
      <c r="I156" s="2868">
        <v>0.71750000000000003</v>
      </c>
      <c r="J156" s="2868">
        <v>0.71750000000000003</v>
      </c>
      <c r="K156" s="2868">
        <v>0.71750000000000003</v>
      </c>
      <c r="L156" s="2868">
        <v>0.71750000000000003</v>
      </c>
      <c r="M156" s="2869">
        <v>0.71750000000000003</v>
      </c>
    </row>
    <row r="157" spans="1:13">
      <c r="A157" s="2867">
        <v>7.2</v>
      </c>
      <c r="B157" s="2868">
        <v>0.91979999999999995</v>
      </c>
      <c r="C157" s="2868">
        <v>0.91979999999999995</v>
      </c>
      <c r="D157" s="2868">
        <v>0.84640000000000004</v>
      </c>
      <c r="E157" s="2868">
        <v>0.84640000000000004</v>
      </c>
      <c r="F157" s="2868">
        <v>0.84640000000000004</v>
      </c>
      <c r="G157" s="2868">
        <v>0.84640000000000004</v>
      </c>
      <c r="H157" s="2868">
        <v>0.84640000000000004</v>
      </c>
      <c r="I157" s="2868">
        <v>0.71509999999999996</v>
      </c>
      <c r="J157" s="2868">
        <v>0.71509999999999996</v>
      </c>
      <c r="K157" s="2868">
        <v>0.71509999999999996</v>
      </c>
      <c r="L157" s="2868">
        <v>0.71509999999999996</v>
      </c>
      <c r="M157" s="2869">
        <v>0.71509999999999996</v>
      </c>
    </row>
    <row r="158" spans="1:13">
      <c r="A158" s="2867">
        <v>7.3</v>
      </c>
      <c r="B158" s="2868">
        <v>0.91820000000000002</v>
      </c>
      <c r="C158" s="2868">
        <v>0.91820000000000002</v>
      </c>
      <c r="D158" s="2868">
        <v>0.84450000000000003</v>
      </c>
      <c r="E158" s="2868">
        <v>0.84450000000000003</v>
      </c>
      <c r="F158" s="2868">
        <v>0.84450000000000003</v>
      </c>
      <c r="G158" s="2868">
        <v>0.84450000000000003</v>
      </c>
      <c r="H158" s="2868">
        <v>0.84450000000000003</v>
      </c>
      <c r="I158" s="2868">
        <v>0.7127</v>
      </c>
      <c r="J158" s="2868">
        <v>0.7127</v>
      </c>
      <c r="K158" s="2868">
        <v>0.7127</v>
      </c>
      <c r="L158" s="2868">
        <v>0.7127</v>
      </c>
      <c r="M158" s="2869">
        <v>0.7127</v>
      </c>
    </row>
    <row r="159" spans="1:13">
      <c r="A159" s="2867">
        <v>7.4</v>
      </c>
      <c r="B159" s="2868">
        <v>0.91659999999999997</v>
      </c>
      <c r="C159" s="2868">
        <v>0.91659999999999997</v>
      </c>
      <c r="D159" s="2868">
        <v>0.84260000000000002</v>
      </c>
      <c r="E159" s="2868">
        <v>0.84260000000000002</v>
      </c>
      <c r="F159" s="2868">
        <v>0.84260000000000002</v>
      </c>
      <c r="G159" s="2868">
        <v>0.84260000000000002</v>
      </c>
      <c r="H159" s="2868">
        <v>0.84260000000000002</v>
      </c>
      <c r="I159" s="2868">
        <v>0.71030000000000004</v>
      </c>
      <c r="J159" s="2868">
        <v>0.71030000000000004</v>
      </c>
      <c r="K159" s="2868">
        <v>0.71030000000000004</v>
      </c>
      <c r="L159" s="2868">
        <v>0.71030000000000004</v>
      </c>
      <c r="M159" s="2869">
        <v>0.71030000000000004</v>
      </c>
    </row>
    <row r="160" spans="1:13">
      <c r="A160" s="2867">
        <v>7.5</v>
      </c>
      <c r="B160" s="2868">
        <v>0.91500000000000004</v>
      </c>
      <c r="C160" s="2868">
        <v>0.91500000000000004</v>
      </c>
      <c r="D160" s="2868">
        <v>0.8407</v>
      </c>
      <c r="E160" s="2868">
        <v>0.8407</v>
      </c>
      <c r="F160" s="2868">
        <v>0.8407</v>
      </c>
      <c r="G160" s="2868">
        <v>0.8407</v>
      </c>
      <c r="H160" s="2868">
        <v>0.8407</v>
      </c>
      <c r="I160" s="2868">
        <v>0.70799999999999996</v>
      </c>
      <c r="J160" s="2868">
        <v>0.70799999999999996</v>
      </c>
      <c r="K160" s="2868">
        <v>0.70799999999999996</v>
      </c>
      <c r="L160" s="2868">
        <v>0.70799999999999996</v>
      </c>
      <c r="M160" s="2869">
        <v>0.70799999999999996</v>
      </c>
    </row>
    <row r="161" spans="1:13">
      <c r="A161" s="2867">
        <v>7.6</v>
      </c>
      <c r="B161" s="2868">
        <v>0.91339999999999999</v>
      </c>
      <c r="C161" s="2868">
        <v>0.91339999999999999</v>
      </c>
      <c r="D161" s="2868">
        <v>0.83889999999999998</v>
      </c>
      <c r="E161" s="2868">
        <v>0.83889999999999998</v>
      </c>
      <c r="F161" s="2868">
        <v>0.83889999999999998</v>
      </c>
      <c r="G161" s="2868">
        <v>0.83889999999999998</v>
      </c>
      <c r="H161" s="2868">
        <v>0.83889999999999998</v>
      </c>
      <c r="I161" s="2868">
        <v>0.70569999999999999</v>
      </c>
      <c r="J161" s="2868">
        <v>0.70569999999999999</v>
      </c>
      <c r="K161" s="2868">
        <v>0.70569999999999999</v>
      </c>
      <c r="L161" s="2868">
        <v>0.70569999999999999</v>
      </c>
      <c r="M161" s="2869">
        <v>0.70569999999999999</v>
      </c>
    </row>
    <row r="162" spans="1:13">
      <c r="A162" s="2867">
        <v>7.7</v>
      </c>
      <c r="B162" s="2868">
        <v>0.91190000000000004</v>
      </c>
      <c r="C162" s="2868">
        <v>0.91190000000000004</v>
      </c>
      <c r="D162" s="2868">
        <v>0.83709999999999996</v>
      </c>
      <c r="E162" s="2868">
        <v>0.83709999999999996</v>
      </c>
      <c r="F162" s="2868">
        <v>0.83709999999999996</v>
      </c>
      <c r="G162" s="2868">
        <v>0.83709999999999996</v>
      </c>
      <c r="H162" s="2868">
        <v>0.83709999999999996</v>
      </c>
      <c r="I162" s="2868">
        <v>0.70340000000000003</v>
      </c>
      <c r="J162" s="2868">
        <v>0.70340000000000003</v>
      </c>
      <c r="K162" s="2868">
        <v>0.70340000000000003</v>
      </c>
      <c r="L162" s="2868">
        <v>0.70340000000000003</v>
      </c>
      <c r="M162" s="2869">
        <v>0.70340000000000003</v>
      </c>
    </row>
    <row r="163" spans="1:13">
      <c r="A163" s="2867">
        <v>7.8</v>
      </c>
      <c r="B163" s="2868">
        <v>0.91039999999999999</v>
      </c>
      <c r="C163" s="2868">
        <v>0.91039999999999999</v>
      </c>
      <c r="D163" s="2868">
        <v>0.83530000000000004</v>
      </c>
      <c r="E163" s="2868">
        <v>0.83530000000000004</v>
      </c>
      <c r="F163" s="2868">
        <v>0.83530000000000004</v>
      </c>
      <c r="G163" s="2868">
        <v>0.83530000000000004</v>
      </c>
      <c r="H163" s="2868">
        <v>0.83530000000000004</v>
      </c>
      <c r="I163" s="2868">
        <v>0.70109999999999995</v>
      </c>
      <c r="J163" s="2868">
        <v>0.70109999999999995</v>
      </c>
      <c r="K163" s="2868">
        <v>0.70109999999999995</v>
      </c>
      <c r="L163" s="2868">
        <v>0.70109999999999995</v>
      </c>
      <c r="M163" s="2869">
        <v>0.70109999999999995</v>
      </c>
    </row>
    <row r="164" spans="1:13">
      <c r="A164" s="2867">
        <v>7.9</v>
      </c>
      <c r="B164" s="2868">
        <v>0.90890000000000004</v>
      </c>
      <c r="C164" s="2868">
        <v>0.90890000000000004</v>
      </c>
      <c r="D164" s="2868">
        <v>0.83350000000000002</v>
      </c>
      <c r="E164" s="2868">
        <v>0.83350000000000002</v>
      </c>
      <c r="F164" s="2868">
        <v>0.83350000000000002</v>
      </c>
      <c r="G164" s="2868">
        <v>0.83350000000000002</v>
      </c>
      <c r="H164" s="2868">
        <v>0.83350000000000002</v>
      </c>
      <c r="I164" s="2868">
        <v>0.69879999999999998</v>
      </c>
      <c r="J164" s="2868">
        <v>0.69879999999999998</v>
      </c>
      <c r="K164" s="2868">
        <v>0.69879999999999998</v>
      </c>
      <c r="L164" s="2868">
        <v>0.69879999999999998</v>
      </c>
      <c r="M164" s="2869">
        <v>0.69879999999999998</v>
      </c>
    </row>
    <row r="165" spans="1:13">
      <c r="A165" s="2867">
        <v>8</v>
      </c>
      <c r="B165" s="2868">
        <v>0.90739999999999998</v>
      </c>
      <c r="C165" s="2868">
        <v>0.90739999999999998</v>
      </c>
      <c r="D165" s="2868">
        <v>0.83169999999999999</v>
      </c>
      <c r="E165" s="2868">
        <v>0.83169999999999999</v>
      </c>
      <c r="F165" s="2868">
        <v>0.83169999999999999</v>
      </c>
      <c r="G165" s="2868">
        <v>0.83169999999999999</v>
      </c>
      <c r="H165" s="2868">
        <v>0.83169999999999999</v>
      </c>
      <c r="I165" s="2868">
        <v>0.6966</v>
      </c>
      <c r="J165" s="2868">
        <v>0.6966</v>
      </c>
      <c r="K165" s="2868">
        <v>0.6966</v>
      </c>
      <c r="L165" s="2868">
        <v>0.6966</v>
      </c>
      <c r="M165" s="2869">
        <v>0.6966</v>
      </c>
    </row>
    <row r="166" spans="1:13">
      <c r="A166" s="2867">
        <v>8.1</v>
      </c>
      <c r="B166" s="2868">
        <v>0.90590000000000004</v>
      </c>
      <c r="C166" s="2868">
        <v>0.90590000000000004</v>
      </c>
      <c r="D166" s="2868">
        <v>0.82989999999999997</v>
      </c>
      <c r="E166" s="2868">
        <v>0.82989999999999997</v>
      </c>
      <c r="F166" s="2868">
        <v>0.82989999999999997</v>
      </c>
      <c r="G166" s="2868">
        <v>0.82989999999999997</v>
      </c>
      <c r="H166" s="2868">
        <v>0.82989999999999997</v>
      </c>
      <c r="I166" s="2868">
        <v>0.69440000000000002</v>
      </c>
      <c r="J166" s="2868">
        <v>0.69440000000000002</v>
      </c>
      <c r="K166" s="2868">
        <v>0.69440000000000002</v>
      </c>
      <c r="L166" s="2868">
        <v>0.69440000000000002</v>
      </c>
      <c r="M166" s="2869">
        <v>0.69440000000000002</v>
      </c>
    </row>
    <row r="167" spans="1:13">
      <c r="A167" s="2867">
        <v>8.1999999999999993</v>
      </c>
      <c r="B167" s="2868">
        <v>0.90439999999999998</v>
      </c>
      <c r="C167" s="2868">
        <v>0.90439999999999998</v>
      </c>
      <c r="D167" s="2868">
        <v>0.82820000000000005</v>
      </c>
      <c r="E167" s="2868">
        <v>0.82820000000000005</v>
      </c>
      <c r="F167" s="2868">
        <v>0.82820000000000005</v>
      </c>
      <c r="G167" s="2868">
        <v>0.82820000000000005</v>
      </c>
      <c r="H167" s="2868">
        <v>0.82820000000000005</v>
      </c>
      <c r="I167" s="2868">
        <v>0.69220000000000004</v>
      </c>
      <c r="J167" s="2868">
        <v>0.69220000000000004</v>
      </c>
      <c r="K167" s="2868">
        <v>0.69220000000000004</v>
      </c>
      <c r="L167" s="2868">
        <v>0.69220000000000004</v>
      </c>
      <c r="M167" s="2869">
        <v>0.69220000000000004</v>
      </c>
    </row>
    <row r="168" spans="1:13">
      <c r="A168" s="2867">
        <v>8.3000000000000007</v>
      </c>
      <c r="B168" s="2868">
        <v>0.90300000000000002</v>
      </c>
      <c r="C168" s="2868">
        <v>0.90300000000000002</v>
      </c>
      <c r="D168" s="2868">
        <v>0.82650000000000001</v>
      </c>
      <c r="E168" s="2868">
        <v>0.82650000000000001</v>
      </c>
      <c r="F168" s="2868">
        <v>0.82650000000000001</v>
      </c>
      <c r="G168" s="2868">
        <v>0.82650000000000001</v>
      </c>
      <c r="H168" s="2868">
        <v>0.82650000000000001</v>
      </c>
      <c r="I168" s="2868">
        <v>0.69</v>
      </c>
      <c r="J168" s="2868">
        <v>0.69</v>
      </c>
      <c r="K168" s="2868">
        <v>0.69</v>
      </c>
      <c r="L168" s="2868">
        <v>0.69</v>
      </c>
      <c r="M168" s="2869">
        <v>0.69</v>
      </c>
    </row>
    <row r="169" spans="1:13">
      <c r="A169" s="2867">
        <v>8.4</v>
      </c>
      <c r="B169" s="2868">
        <v>0.90159999999999996</v>
      </c>
      <c r="C169" s="2868">
        <v>0.90159999999999996</v>
      </c>
      <c r="D169" s="2868">
        <v>0.82479999999999998</v>
      </c>
      <c r="E169" s="2868">
        <v>0.82479999999999998</v>
      </c>
      <c r="F169" s="2868">
        <v>0.82479999999999998</v>
      </c>
      <c r="G169" s="2868">
        <v>0.82479999999999998</v>
      </c>
      <c r="H169" s="2868">
        <v>0.82479999999999998</v>
      </c>
      <c r="I169" s="2868">
        <v>0.68779999999999997</v>
      </c>
      <c r="J169" s="2868">
        <v>0.68779999999999997</v>
      </c>
      <c r="K169" s="2868">
        <v>0.68779999999999997</v>
      </c>
      <c r="L169" s="2868">
        <v>0.68779999999999997</v>
      </c>
      <c r="M169" s="2869">
        <v>0.68779999999999997</v>
      </c>
    </row>
    <row r="170" spans="1:13">
      <c r="A170" s="2867">
        <v>8.5</v>
      </c>
      <c r="B170" s="2868">
        <v>0.9002</v>
      </c>
      <c r="C170" s="2868">
        <v>0.9002</v>
      </c>
      <c r="D170" s="2868">
        <v>0.82310000000000005</v>
      </c>
      <c r="E170" s="2868">
        <v>0.82310000000000005</v>
      </c>
      <c r="F170" s="2868">
        <v>0.82310000000000005</v>
      </c>
      <c r="G170" s="2868">
        <v>0.82310000000000005</v>
      </c>
      <c r="H170" s="2868">
        <v>0.82310000000000005</v>
      </c>
      <c r="I170" s="2868">
        <v>0.68569999999999998</v>
      </c>
      <c r="J170" s="2868">
        <v>0.68569999999999998</v>
      </c>
      <c r="K170" s="2868">
        <v>0.68569999999999998</v>
      </c>
      <c r="L170" s="2868">
        <v>0.68569999999999998</v>
      </c>
      <c r="M170" s="2869">
        <v>0.68569999999999998</v>
      </c>
    </row>
    <row r="171" spans="1:13">
      <c r="A171" s="2867">
        <v>8.6</v>
      </c>
      <c r="B171" s="2868">
        <v>0.89880000000000004</v>
      </c>
      <c r="C171" s="2868">
        <v>0.89880000000000004</v>
      </c>
      <c r="D171" s="2868">
        <v>0.82140000000000002</v>
      </c>
      <c r="E171" s="2868">
        <v>0.82140000000000002</v>
      </c>
      <c r="F171" s="2868">
        <v>0.82140000000000002</v>
      </c>
      <c r="G171" s="2868">
        <v>0.82140000000000002</v>
      </c>
      <c r="H171" s="2868">
        <v>0.82140000000000002</v>
      </c>
      <c r="I171" s="2868">
        <v>0.68359999999999999</v>
      </c>
      <c r="J171" s="2868">
        <v>0.68359999999999999</v>
      </c>
      <c r="K171" s="2868">
        <v>0.68359999999999999</v>
      </c>
      <c r="L171" s="2868">
        <v>0.68359999999999999</v>
      </c>
      <c r="M171" s="2869">
        <v>0.68359999999999999</v>
      </c>
    </row>
    <row r="172" spans="1:13">
      <c r="A172" s="2867">
        <v>8.6999999999999993</v>
      </c>
      <c r="B172" s="2868">
        <v>0.89739999999999998</v>
      </c>
      <c r="C172" s="2868">
        <v>0.89739999999999998</v>
      </c>
      <c r="D172" s="2868">
        <v>0.81969999999999998</v>
      </c>
      <c r="E172" s="2868">
        <v>0.81969999999999998</v>
      </c>
      <c r="F172" s="2868">
        <v>0.81969999999999998</v>
      </c>
      <c r="G172" s="2868">
        <v>0.81969999999999998</v>
      </c>
      <c r="H172" s="2868">
        <v>0.81969999999999998</v>
      </c>
      <c r="I172" s="2868">
        <v>0.68149999999999999</v>
      </c>
      <c r="J172" s="2868">
        <v>0.68149999999999999</v>
      </c>
      <c r="K172" s="2868">
        <v>0.68149999999999999</v>
      </c>
      <c r="L172" s="2868">
        <v>0.68149999999999999</v>
      </c>
      <c r="M172" s="2869">
        <v>0.68149999999999999</v>
      </c>
    </row>
    <row r="173" spans="1:13">
      <c r="A173" s="2867">
        <v>8.8000000000000007</v>
      </c>
      <c r="B173" s="2868">
        <v>0.89600000000000002</v>
      </c>
      <c r="C173" s="2868">
        <v>0.89600000000000002</v>
      </c>
      <c r="D173" s="2868">
        <v>0.81810000000000005</v>
      </c>
      <c r="E173" s="2868">
        <v>0.81810000000000005</v>
      </c>
      <c r="F173" s="2868">
        <v>0.81810000000000005</v>
      </c>
      <c r="G173" s="2868">
        <v>0.81810000000000005</v>
      </c>
      <c r="H173" s="2868">
        <v>0.81810000000000005</v>
      </c>
      <c r="I173" s="2868">
        <v>0.6794</v>
      </c>
      <c r="J173" s="2868">
        <v>0.6794</v>
      </c>
      <c r="K173" s="2868">
        <v>0.6794</v>
      </c>
      <c r="L173" s="2868">
        <v>0.6794</v>
      </c>
      <c r="M173" s="2869">
        <v>0.6794</v>
      </c>
    </row>
    <row r="174" spans="1:13">
      <c r="A174" s="2867">
        <v>8.9</v>
      </c>
      <c r="B174" s="2868">
        <v>0.89470000000000005</v>
      </c>
      <c r="C174" s="2868">
        <v>0.89470000000000005</v>
      </c>
      <c r="D174" s="2868">
        <v>0.8165</v>
      </c>
      <c r="E174" s="2868">
        <v>0.8165</v>
      </c>
      <c r="F174" s="2868">
        <v>0.8165</v>
      </c>
      <c r="G174" s="2868">
        <v>0.8165</v>
      </c>
      <c r="H174" s="2868">
        <v>0.8165</v>
      </c>
      <c r="I174" s="2868">
        <v>0.6774</v>
      </c>
      <c r="J174" s="2868">
        <v>0.6774</v>
      </c>
      <c r="K174" s="2868">
        <v>0.6774</v>
      </c>
      <c r="L174" s="2868">
        <v>0.6774</v>
      </c>
      <c r="M174" s="2869">
        <v>0.6774</v>
      </c>
    </row>
    <row r="175" spans="1:13">
      <c r="A175" s="2870">
        <v>9</v>
      </c>
      <c r="B175" s="2868">
        <v>0.89339999999999997</v>
      </c>
      <c r="C175" s="2868">
        <v>0.89339999999999997</v>
      </c>
      <c r="D175" s="2868">
        <v>0.81489999999999996</v>
      </c>
      <c r="E175" s="2868">
        <v>0.81489999999999996</v>
      </c>
      <c r="F175" s="2868">
        <v>0.81489999999999996</v>
      </c>
      <c r="G175" s="2868">
        <v>0.81489999999999996</v>
      </c>
      <c r="H175" s="2868">
        <v>0.81489999999999996</v>
      </c>
      <c r="I175" s="2868">
        <v>0.6754</v>
      </c>
      <c r="J175" s="2868">
        <v>0.6754</v>
      </c>
      <c r="K175" s="2868">
        <v>0.6754</v>
      </c>
      <c r="L175" s="2868">
        <v>0.6754</v>
      </c>
      <c r="M175" s="2869">
        <v>0.6754</v>
      </c>
    </row>
    <row r="176" spans="1:13">
      <c r="A176" s="2870">
        <v>9.1</v>
      </c>
      <c r="B176" s="2868">
        <v>0.8921</v>
      </c>
      <c r="C176" s="2868">
        <v>0.8921</v>
      </c>
      <c r="D176" s="2868">
        <v>0.81330000000000002</v>
      </c>
      <c r="E176" s="2868">
        <v>0.81330000000000002</v>
      </c>
      <c r="F176" s="2868">
        <v>0.81330000000000002</v>
      </c>
      <c r="G176" s="2868">
        <v>0.81330000000000002</v>
      </c>
      <c r="H176" s="2868">
        <v>0.81330000000000002</v>
      </c>
      <c r="I176" s="2868">
        <v>0.6734</v>
      </c>
      <c r="J176" s="2868">
        <v>0.6734</v>
      </c>
      <c r="K176" s="2868">
        <v>0.6734</v>
      </c>
      <c r="L176" s="2868">
        <v>0.6734</v>
      </c>
      <c r="M176" s="2869">
        <v>0.6734</v>
      </c>
    </row>
    <row r="177" spans="1:20">
      <c r="A177" s="2870">
        <v>9.1999999999999993</v>
      </c>
      <c r="B177" s="2868">
        <v>0.89080000000000004</v>
      </c>
      <c r="C177" s="2868">
        <v>0.89080000000000004</v>
      </c>
      <c r="D177" s="2868">
        <v>0.81169999999999998</v>
      </c>
      <c r="E177" s="2868">
        <v>0.81169999999999998</v>
      </c>
      <c r="F177" s="2868">
        <v>0.81169999999999998</v>
      </c>
      <c r="G177" s="2868">
        <v>0.81169999999999998</v>
      </c>
      <c r="H177" s="2868">
        <v>0.81169999999999998</v>
      </c>
      <c r="I177" s="2868">
        <v>0.6714</v>
      </c>
      <c r="J177" s="2868">
        <v>0.6714</v>
      </c>
      <c r="K177" s="2868">
        <v>0.6714</v>
      </c>
      <c r="L177" s="2868">
        <v>0.6714</v>
      </c>
      <c r="M177" s="2869">
        <v>0.6714</v>
      </c>
    </row>
    <row r="178" spans="1:20">
      <c r="A178" s="2870">
        <v>9.3000000000000007</v>
      </c>
      <c r="B178" s="2868">
        <v>0.88949999999999996</v>
      </c>
      <c r="C178" s="2868">
        <v>0.88949999999999996</v>
      </c>
      <c r="D178" s="2868">
        <v>0.81010000000000004</v>
      </c>
      <c r="E178" s="2868">
        <v>0.81010000000000004</v>
      </c>
      <c r="F178" s="2868">
        <v>0.81010000000000004</v>
      </c>
      <c r="G178" s="2868">
        <v>0.81010000000000004</v>
      </c>
      <c r="H178" s="2868">
        <v>0.81010000000000004</v>
      </c>
      <c r="I178" s="2868">
        <v>0.6694</v>
      </c>
      <c r="J178" s="2868">
        <v>0.6694</v>
      </c>
      <c r="K178" s="2868">
        <v>0.6694</v>
      </c>
      <c r="L178" s="2868">
        <v>0.6694</v>
      </c>
      <c r="M178" s="2869">
        <v>0.6694</v>
      </c>
    </row>
    <row r="179" spans="1:20">
      <c r="A179" s="2870">
        <v>9.4</v>
      </c>
      <c r="B179" s="2868">
        <v>0.88819999999999999</v>
      </c>
      <c r="C179" s="2868">
        <v>0.88819999999999999</v>
      </c>
      <c r="D179" s="2868">
        <v>0.8085</v>
      </c>
      <c r="E179" s="2868">
        <v>0.8085</v>
      </c>
      <c r="F179" s="2868">
        <v>0.8085</v>
      </c>
      <c r="G179" s="2868">
        <v>0.8085</v>
      </c>
      <c r="H179" s="2868">
        <v>0.8085</v>
      </c>
      <c r="I179" s="2868">
        <v>0.66739999999999999</v>
      </c>
      <c r="J179" s="2868">
        <v>0.66739999999999999</v>
      </c>
      <c r="K179" s="2868">
        <v>0.66739999999999999</v>
      </c>
      <c r="L179" s="2868">
        <v>0.66739999999999999</v>
      </c>
      <c r="M179" s="2869">
        <v>0.66739999999999999</v>
      </c>
    </row>
    <row r="180" spans="1:20">
      <c r="A180" s="2870">
        <v>9.5</v>
      </c>
      <c r="B180" s="2868">
        <v>0.88700000000000001</v>
      </c>
      <c r="C180" s="2868">
        <v>0.88700000000000001</v>
      </c>
      <c r="D180" s="2868">
        <v>0.80700000000000005</v>
      </c>
      <c r="E180" s="2868">
        <v>0.80700000000000005</v>
      </c>
      <c r="F180" s="2868">
        <v>0.80700000000000005</v>
      </c>
      <c r="G180" s="2868">
        <v>0.80700000000000005</v>
      </c>
      <c r="H180" s="2868">
        <v>0.80700000000000005</v>
      </c>
      <c r="I180" s="2868">
        <v>0.66549999999999998</v>
      </c>
      <c r="J180" s="2868">
        <v>0.66549999999999998</v>
      </c>
      <c r="K180" s="2868">
        <v>0.66549999999999998</v>
      </c>
      <c r="L180" s="2868">
        <v>0.66549999999999998</v>
      </c>
      <c r="M180" s="2869">
        <v>0.66549999999999998</v>
      </c>
    </row>
    <row r="181" spans="1:20">
      <c r="A181" s="2870">
        <v>9.6</v>
      </c>
      <c r="B181" s="2868">
        <v>0.88580000000000003</v>
      </c>
      <c r="C181" s="2868">
        <v>0.88580000000000003</v>
      </c>
      <c r="D181" s="2868">
        <v>0.80549999999999999</v>
      </c>
      <c r="E181" s="2868">
        <v>0.80549999999999999</v>
      </c>
      <c r="F181" s="2868">
        <v>0.80549999999999999</v>
      </c>
      <c r="G181" s="2868">
        <v>0.80549999999999999</v>
      </c>
      <c r="H181" s="2868">
        <v>0.80549999999999999</v>
      </c>
      <c r="I181" s="2868">
        <v>0.66359999999999997</v>
      </c>
      <c r="J181" s="2868">
        <v>0.66359999999999997</v>
      </c>
      <c r="K181" s="2868">
        <v>0.66359999999999997</v>
      </c>
      <c r="L181" s="2868">
        <v>0.66359999999999997</v>
      </c>
      <c r="M181" s="2869">
        <v>0.66359999999999997</v>
      </c>
    </row>
    <row r="182" spans="1:20">
      <c r="A182" s="2870">
        <v>9.6999999999999993</v>
      </c>
      <c r="B182" s="2868">
        <v>0.88460000000000005</v>
      </c>
      <c r="C182" s="2868">
        <v>0.88460000000000005</v>
      </c>
      <c r="D182" s="2868">
        <v>0.80400000000000005</v>
      </c>
      <c r="E182" s="2868">
        <v>0.80400000000000005</v>
      </c>
      <c r="F182" s="2868">
        <v>0.80400000000000005</v>
      </c>
      <c r="G182" s="2868">
        <v>0.80400000000000005</v>
      </c>
      <c r="H182" s="2868">
        <v>0.80400000000000005</v>
      </c>
      <c r="I182" s="2868">
        <v>0.66169999999999995</v>
      </c>
      <c r="J182" s="2868">
        <v>0.66169999999999995</v>
      </c>
      <c r="K182" s="2868">
        <v>0.66169999999999995</v>
      </c>
      <c r="L182" s="2868">
        <v>0.66169999999999995</v>
      </c>
      <c r="M182" s="2869">
        <v>0.66169999999999995</v>
      </c>
    </row>
    <row r="183" spans="1:20">
      <c r="A183" s="2870">
        <v>9.8000000000000007</v>
      </c>
      <c r="B183" s="2868">
        <v>0.88339999999999996</v>
      </c>
      <c r="C183" s="2868">
        <v>0.88339999999999996</v>
      </c>
      <c r="D183" s="2868">
        <v>0.80249999999999999</v>
      </c>
      <c r="E183" s="2868">
        <v>0.80249999999999999</v>
      </c>
      <c r="F183" s="2868">
        <v>0.80249999999999999</v>
      </c>
      <c r="G183" s="2868">
        <v>0.80249999999999999</v>
      </c>
      <c r="H183" s="2868">
        <v>0.80249999999999999</v>
      </c>
      <c r="I183" s="2868">
        <v>0.65980000000000005</v>
      </c>
      <c r="J183" s="2868">
        <v>0.65980000000000005</v>
      </c>
      <c r="K183" s="2868">
        <v>0.65980000000000005</v>
      </c>
      <c r="L183" s="2868">
        <v>0.65980000000000005</v>
      </c>
      <c r="M183" s="2869">
        <v>0.65980000000000005</v>
      </c>
    </row>
    <row r="184" spans="1:20" ht="14.25" thickBot="1">
      <c r="A184" s="2871">
        <v>9.9</v>
      </c>
      <c r="B184" s="2872">
        <v>0.88219999999999998</v>
      </c>
      <c r="C184" s="2872">
        <v>0.88219999999999998</v>
      </c>
      <c r="D184" s="2872">
        <v>0.80100000000000005</v>
      </c>
      <c r="E184" s="2872">
        <v>0.80100000000000005</v>
      </c>
      <c r="F184" s="2872">
        <v>0.80100000000000005</v>
      </c>
      <c r="G184" s="2872">
        <v>0.80100000000000005</v>
      </c>
      <c r="H184" s="2872">
        <v>0.80100000000000005</v>
      </c>
      <c r="I184" s="2872">
        <v>0.65790000000000004</v>
      </c>
      <c r="J184" s="2872">
        <v>0.65790000000000004</v>
      </c>
      <c r="K184" s="2872">
        <v>0.65790000000000004</v>
      </c>
      <c r="L184" s="2872">
        <v>0.65790000000000004</v>
      </c>
      <c r="M184" s="2873">
        <v>0.65790000000000004</v>
      </c>
    </row>
    <row r="185" spans="1:20" ht="15" thickBot="1">
      <c r="A185" s="2861" t="s">
        <v>2787</v>
      </c>
      <c r="B185" s="2861"/>
      <c r="C185" s="2861"/>
      <c r="D185" s="2861"/>
      <c r="E185" s="2861"/>
      <c r="F185" s="2861"/>
      <c r="G185" s="2861"/>
      <c r="H185" s="2861"/>
      <c r="I185" s="2861"/>
      <c r="J185" s="2861"/>
      <c r="K185" s="2861"/>
      <c r="L185" s="2861"/>
      <c r="M185" s="2861"/>
    </row>
    <row r="186" spans="1:20">
      <c r="A186" s="2862" t="s">
        <v>2785</v>
      </c>
      <c r="B186" s="2863" t="s">
        <v>2581</v>
      </c>
      <c r="C186" s="2863" t="s">
        <v>2582</v>
      </c>
      <c r="D186" s="2863" t="s">
        <v>2583</v>
      </c>
      <c r="E186" s="2863" t="s">
        <v>2584</v>
      </c>
      <c r="F186" s="2863" t="s">
        <v>2585</v>
      </c>
      <c r="G186" s="2863" t="s">
        <v>2586</v>
      </c>
      <c r="H186" s="2864" t="s">
        <v>2587</v>
      </c>
      <c r="I186" s="2864" t="s">
        <v>2588</v>
      </c>
      <c r="J186" s="2865" t="s">
        <v>2589</v>
      </c>
      <c r="K186" s="2865" t="s">
        <v>2590</v>
      </c>
      <c r="L186" s="2865" t="s">
        <v>2591</v>
      </c>
      <c r="M186" s="2866" t="s">
        <v>2592</v>
      </c>
      <c r="Q186" s="2876" t="s">
        <v>2790</v>
      </c>
      <c r="R186" s="2876" t="s">
        <v>2791</v>
      </c>
      <c r="S186" s="2876" t="s">
        <v>2792</v>
      </c>
      <c r="T186" s="2876" t="s">
        <v>2793</v>
      </c>
    </row>
    <row r="187" spans="1:20">
      <c r="A187" s="2867">
        <v>1</v>
      </c>
      <c r="B187" s="2868">
        <v>1.1901999999999999</v>
      </c>
      <c r="C187" s="2868">
        <v>1.1901999999999999</v>
      </c>
      <c r="D187" s="2868">
        <v>1.222</v>
      </c>
      <c r="E187" s="2868">
        <v>1.222</v>
      </c>
      <c r="F187" s="2868">
        <v>1.222</v>
      </c>
      <c r="G187" s="2868">
        <v>1.222</v>
      </c>
      <c r="H187" s="2868">
        <v>1.222</v>
      </c>
      <c r="I187" s="2868">
        <v>1.1054999999999999</v>
      </c>
      <c r="J187" s="2868">
        <v>1.1054999999999999</v>
      </c>
      <c r="K187" s="2868">
        <v>1.1054999999999999</v>
      </c>
      <c r="L187" s="2868">
        <v>1.1054999999999999</v>
      </c>
      <c r="M187" s="2869">
        <v>1.1054999999999999</v>
      </c>
      <c r="Q187" s="2876">
        <v>10</v>
      </c>
      <c r="R187" s="2876">
        <f>ROUND(0.9448-0.0115*Q187,4)</f>
        <v>0.82979999999999998</v>
      </c>
      <c r="S187" s="2876">
        <f>ROUND(0.937-0.0145*Q187,4)</f>
        <v>0.79200000000000004</v>
      </c>
      <c r="T187" s="2876">
        <f>ROUND(0.7965-0.0185*Q187,4)</f>
        <v>0.61150000000000004</v>
      </c>
    </row>
    <row r="188" spans="1:20">
      <c r="A188" s="2867">
        <v>1.1000000000000001</v>
      </c>
      <c r="B188" s="2868">
        <v>1.1715</v>
      </c>
      <c r="C188" s="2868">
        <v>1.1715</v>
      </c>
      <c r="D188" s="2868">
        <v>1.2002999999999999</v>
      </c>
      <c r="E188" s="2868">
        <v>1.2002999999999999</v>
      </c>
      <c r="F188" s="2868">
        <v>1.2002999999999999</v>
      </c>
      <c r="G188" s="2868">
        <v>1.2002999999999999</v>
      </c>
      <c r="H188" s="2868">
        <v>1.2002999999999999</v>
      </c>
      <c r="I188" s="2868">
        <v>1.0819000000000001</v>
      </c>
      <c r="J188" s="2868">
        <v>1.0819000000000001</v>
      </c>
      <c r="K188" s="2868">
        <v>1.0819000000000001</v>
      </c>
      <c r="L188" s="2868">
        <v>1.0819000000000001</v>
      </c>
      <c r="M188" s="2869">
        <v>1.0819000000000001</v>
      </c>
    </row>
    <row r="189" spans="1:20">
      <c r="A189" s="2867">
        <v>1.2</v>
      </c>
      <c r="B189" s="2868">
        <v>1.1538999999999999</v>
      </c>
      <c r="C189" s="2868">
        <v>1.1538999999999999</v>
      </c>
      <c r="D189" s="2868">
        <v>1.1798</v>
      </c>
      <c r="E189" s="2868">
        <v>1.1798</v>
      </c>
      <c r="F189" s="2868">
        <v>1.1798</v>
      </c>
      <c r="G189" s="2868">
        <v>1.1798</v>
      </c>
      <c r="H189" s="2868">
        <v>1.1798</v>
      </c>
      <c r="I189" s="2868">
        <v>1.0597000000000001</v>
      </c>
      <c r="J189" s="2868">
        <v>1.0597000000000001</v>
      </c>
      <c r="K189" s="2868">
        <v>1.0597000000000001</v>
      </c>
      <c r="L189" s="2868">
        <v>1.0597000000000001</v>
      </c>
      <c r="M189" s="2869">
        <v>1.0597000000000001</v>
      </c>
    </row>
    <row r="190" spans="1:20">
      <c r="A190" s="2867">
        <v>1.3</v>
      </c>
      <c r="B190" s="2868">
        <v>1.1372</v>
      </c>
      <c r="C190" s="2868">
        <v>1.1372</v>
      </c>
      <c r="D190" s="2868">
        <v>1.1605000000000001</v>
      </c>
      <c r="E190" s="2868">
        <v>1.1605000000000001</v>
      </c>
      <c r="F190" s="2868">
        <v>1.1605000000000001</v>
      </c>
      <c r="G190" s="2868">
        <v>1.1605000000000001</v>
      </c>
      <c r="H190" s="2868">
        <v>1.1605000000000001</v>
      </c>
      <c r="I190" s="2868">
        <v>1.0386</v>
      </c>
      <c r="J190" s="2868">
        <v>1.0386</v>
      </c>
      <c r="K190" s="2868">
        <v>1.0386</v>
      </c>
      <c r="L190" s="2868">
        <v>1.0386</v>
      </c>
      <c r="M190" s="2869">
        <v>1.0386</v>
      </c>
    </row>
    <row r="191" spans="1:20">
      <c r="A191" s="2867">
        <v>1.4</v>
      </c>
      <c r="B191" s="2868">
        <v>1.1215999999999999</v>
      </c>
      <c r="C191" s="2868">
        <v>1.1215999999999999</v>
      </c>
      <c r="D191" s="2868">
        <v>1.1422000000000001</v>
      </c>
      <c r="E191" s="2868">
        <v>1.1422000000000001</v>
      </c>
      <c r="F191" s="2868">
        <v>1.1422000000000001</v>
      </c>
      <c r="G191" s="2868">
        <v>1.1422000000000001</v>
      </c>
      <c r="H191" s="2868">
        <v>1.1422000000000001</v>
      </c>
      <c r="I191" s="2868">
        <v>1.0187999999999999</v>
      </c>
      <c r="J191" s="2868">
        <v>1.0187999999999999</v>
      </c>
      <c r="K191" s="2868">
        <v>1.0187999999999999</v>
      </c>
      <c r="L191" s="2868">
        <v>1.0187999999999999</v>
      </c>
      <c r="M191" s="2869">
        <v>1.0187999999999999</v>
      </c>
    </row>
    <row r="192" spans="1:20">
      <c r="A192" s="2867">
        <v>1.5</v>
      </c>
      <c r="B192" s="2868">
        <v>1.1069</v>
      </c>
      <c r="C192" s="2868">
        <v>1.1069</v>
      </c>
      <c r="D192" s="2868">
        <v>1.125</v>
      </c>
      <c r="E192" s="2868">
        <v>1.125</v>
      </c>
      <c r="F192" s="2868">
        <v>1.125</v>
      </c>
      <c r="G192" s="2868">
        <v>1.125</v>
      </c>
      <c r="H192" s="2868">
        <v>1.125</v>
      </c>
      <c r="I192" s="2868">
        <v>1</v>
      </c>
      <c r="J192" s="2868">
        <v>1</v>
      </c>
      <c r="K192" s="2868">
        <v>1</v>
      </c>
      <c r="L192" s="2868">
        <v>1</v>
      </c>
      <c r="M192" s="2869">
        <v>1</v>
      </c>
    </row>
    <row r="193" spans="1:13">
      <c r="A193" s="2867">
        <v>1.6</v>
      </c>
      <c r="B193" s="2868">
        <v>1.0929</v>
      </c>
      <c r="C193" s="2868">
        <v>1.0929</v>
      </c>
      <c r="D193" s="2868">
        <v>1.1087</v>
      </c>
      <c r="E193" s="2868">
        <v>1.1087</v>
      </c>
      <c r="F193" s="2868">
        <v>1.1087</v>
      </c>
      <c r="G193" s="2868">
        <v>1.1087</v>
      </c>
      <c r="H193" s="2868">
        <v>1.1087</v>
      </c>
      <c r="I193" s="2868">
        <v>0.98229999999999995</v>
      </c>
      <c r="J193" s="2868">
        <v>0.98229999999999995</v>
      </c>
      <c r="K193" s="2868">
        <v>0.98229999999999995</v>
      </c>
      <c r="L193" s="2868">
        <v>0.98229999999999995</v>
      </c>
      <c r="M193" s="2869">
        <v>0.98229999999999995</v>
      </c>
    </row>
    <row r="194" spans="1:13">
      <c r="A194" s="2867">
        <v>1.7</v>
      </c>
      <c r="B194" s="2868">
        <v>1.0798000000000001</v>
      </c>
      <c r="C194" s="2868">
        <v>1.0798000000000001</v>
      </c>
      <c r="D194" s="2868">
        <v>1.0933999999999999</v>
      </c>
      <c r="E194" s="2868">
        <v>1.0933999999999999</v>
      </c>
      <c r="F194" s="2868">
        <v>1.0933999999999999</v>
      </c>
      <c r="G194" s="2868">
        <v>1.0933999999999999</v>
      </c>
      <c r="H194" s="2868">
        <v>1.0933999999999999</v>
      </c>
      <c r="I194" s="2868">
        <v>0.96560000000000001</v>
      </c>
      <c r="J194" s="2868">
        <v>0.96560000000000001</v>
      </c>
      <c r="K194" s="2868">
        <v>0.96560000000000001</v>
      </c>
      <c r="L194" s="2868">
        <v>0.96560000000000001</v>
      </c>
      <c r="M194" s="2869">
        <v>0.96560000000000001</v>
      </c>
    </row>
    <row r="195" spans="1:13">
      <c r="A195" s="2867">
        <v>1.8</v>
      </c>
      <c r="B195" s="2868">
        <v>1.0674999999999999</v>
      </c>
      <c r="C195" s="2868">
        <v>1.0674999999999999</v>
      </c>
      <c r="D195" s="2868">
        <v>1.0790999999999999</v>
      </c>
      <c r="E195" s="2868">
        <v>1.0790999999999999</v>
      </c>
      <c r="F195" s="2868">
        <v>1.0790999999999999</v>
      </c>
      <c r="G195" s="2868">
        <v>1.0790999999999999</v>
      </c>
      <c r="H195" s="2868">
        <v>1.0790999999999999</v>
      </c>
      <c r="I195" s="2868">
        <v>0.94989999999999997</v>
      </c>
      <c r="J195" s="2868">
        <v>0.94989999999999997</v>
      </c>
      <c r="K195" s="2868">
        <v>0.94989999999999997</v>
      </c>
      <c r="L195" s="2868">
        <v>0.94989999999999997</v>
      </c>
      <c r="M195" s="2869">
        <v>0.94989999999999997</v>
      </c>
    </row>
    <row r="196" spans="1:13">
      <c r="A196" s="2867">
        <v>1.9</v>
      </c>
      <c r="B196" s="2868">
        <v>1.0558000000000001</v>
      </c>
      <c r="C196" s="2868">
        <v>1.0558000000000001</v>
      </c>
      <c r="D196" s="2868">
        <v>1.0654999999999999</v>
      </c>
      <c r="E196" s="2868">
        <v>1.0654999999999999</v>
      </c>
      <c r="F196" s="2868">
        <v>1.0654999999999999</v>
      </c>
      <c r="G196" s="2868">
        <v>1.0654999999999999</v>
      </c>
      <c r="H196" s="2868">
        <v>1.0654999999999999</v>
      </c>
      <c r="I196" s="2868">
        <v>0.93520000000000003</v>
      </c>
      <c r="J196" s="2868">
        <v>0.93520000000000003</v>
      </c>
      <c r="K196" s="2868">
        <v>0.93520000000000003</v>
      </c>
      <c r="L196" s="2868">
        <v>0.93520000000000003</v>
      </c>
      <c r="M196" s="2869">
        <v>0.93520000000000003</v>
      </c>
    </row>
    <row r="197" spans="1:13">
      <c r="A197" s="2867">
        <v>2</v>
      </c>
      <c r="B197" s="2868">
        <v>1.0449999999999999</v>
      </c>
      <c r="C197" s="2868">
        <v>1.0449999999999999</v>
      </c>
      <c r="D197" s="2868">
        <v>1.0528</v>
      </c>
      <c r="E197" s="2868">
        <v>1.0528</v>
      </c>
      <c r="F197" s="2868">
        <v>1.0528</v>
      </c>
      <c r="G197" s="2868">
        <v>1.0528</v>
      </c>
      <c r="H197" s="2868">
        <v>1.0528</v>
      </c>
      <c r="I197" s="2868">
        <v>0.92130000000000001</v>
      </c>
      <c r="J197" s="2868">
        <v>0.92130000000000001</v>
      </c>
      <c r="K197" s="2868">
        <v>0.92130000000000001</v>
      </c>
      <c r="L197" s="2868">
        <v>0.92130000000000001</v>
      </c>
      <c r="M197" s="2869">
        <v>0.92130000000000001</v>
      </c>
    </row>
    <row r="198" spans="1:13">
      <c r="A198" s="2870">
        <v>2.1</v>
      </c>
      <c r="B198" s="2868">
        <v>1.0347999999999999</v>
      </c>
      <c r="C198" s="2868">
        <v>1.0347999999999999</v>
      </c>
      <c r="D198" s="2868">
        <v>1.0407999999999999</v>
      </c>
      <c r="E198" s="2868">
        <v>1.0407999999999999</v>
      </c>
      <c r="F198" s="2868">
        <v>1.0407999999999999</v>
      </c>
      <c r="G198" s="2868">
        <v>1.0407999999999999</v>
      </c>
      <c r="H198" s="2868">
        <v>1.0407999999999999</v>
      </c>
      <c r="I198" s="2868">
        <v>0.90820000000000001</v>
      </c>
      <c r="J198" s="2868">
        <v>0.90820000000000001</v>
      </c>
      <c r="K198" s="2868">
        <v>0.90820000000000001</v>
      </c>
      <c r="L198" s="2868">
        <v>0.90820000000000001</v>
      </c>
      <c r="M198" s="2869">
        <v>0.90820000000000001</v>
      </c>
    </row>
    <row r="199" spans="1:13">
      <c r="A199" s="2870">
        <v>2.2000000000000002</v>
      </c>
      <c r="B199" s="2868">
        <v>1.0251999999999999</v>
      </c>
      <c r="C199" s="2868">
        <v>1.0251999999999999</v>
      </c>
      <c r="D199" s="2868">
        <v>1.0296000000000001</v>
      </c>
      <c r="E199" s="2868">
        <v>1.0296000000000001</v>
      </c>
      <c r="F199" s="2868">
        <v>1.0296000000000001</v>
      </c>
      <c r="G199" s="2868">
        <v>1.0296000000000001</v>
      </c>
      <c r="H199" s="2868">
        <v>1.0296000000000001</v>
      </c>
      <c r="I199" s="2868">
        <v>0.89570000000000005</v>
      </c>
      <c r="J199" s="2868">
        <v>0.89570000000000005</v>
      </c>
      <c r="K199" s="2868">
        <v>0.89570000000000005</v>
      </c>
      <c r="L199" s="2868">
        <v>0.89570000000000005</v>
      </c>
      <c r="M199" s="2869">
        <v>0.89570000000000005</v>
      </c>
    </row>
    <row r="200" spans="1:13">
      <c r="A200" s="2870">
        <v>2.2999999999999998</v>
      </c>
      <c r="B200" s="2868">
        <v>1.0162</v>
      </c>
      <c r="C200" s="2868">
        <v>1.0162</v>
      </c>
      <c r="D200" s="2868">
        <v>1.0190999999999999</v>
      </c>
      <c r="E200" s="2868">
        <v>1.0190999999999999</v>
      </c>
      <c r="F200" s="2868">
        <v>1.0190999999999999</v>
      </c>
      <c r="G200" s="2868">
        <v>1.0190999999999999</v>
      </c>
      <c r="H200" s="2868">
        <v>1.0190999999999999</v>
      </c>
      <c r="I200" s="2868">
        <v>0.88419999999999999</v>
      </c>
      <c r="J200" s="2868">
        <v>0.88419999999999999</v>
      </c>
      <c r="K200" s="2868">
        <v>0.88419999999999999</v>
      </c>
      <c r="L200" s="2868">
        <v>0.88419999999999999</v>
      </c>
      <c r="M200" s="2869">
        <v>0.88419999999999999</v>
      </c>
    </row>
    <row r="201" spans="1:13">
      <c r="A201" s="2870">
        <v>2.4</v>
      </c>
      <c r="B201" s="2868">
        <v>1.0078</v>
      </c>
      <c r="C201" s="2868">
        <v>1.0078</v>
      </c>
      <c r="D201" s="2868">
        <v>1.0092000000000001</v>
      </c>
      <c r="E201" s="2868">
        <v>1.0092000000000001</v>
      </c>
      <c r="F201" s="2868">
        <v>1.0092000000000001</v>
      </c>
      <c r="G201" s="2868">
        <v>1.0092000000000001</v>
      </c>
      <c r="H201" s="2868">
        <v>1.0092000000000001</v>
      </c>
      <c r="I201" s="2868">
        <v>0.87329999999999997</v>
      </c>
      <c r="J201" s="2868">
        <v>0.87329999999999997</v>
      </c>
      <c r="K201" s="2868">
        <v>0.87329999999999997</v>
      </c>
      <c r="L201" s="2868">
        <v>0.87329999999999997</v>
      </c>
      <c r="M201" s="2869">
        <v>0.87329999999999997</v>
      </c>
    </row>
    <row r="202" spans="1:13">
      <c r="A202" s="2870">
        <v>2.5</v>
      </c>
      <c r="B202" s="2868">
        <v>1</v>
      </c>
      <c r="C202" s="2868">
        <v>1</v>
      </c>
      <c r="D202" s="2868">
        <v>1</v>
      </c>
      <c r="E202" s="2868">
        <v>1</v>
      </c>
      <c r="F202" s="2868">
        <v>1</v>
      </c>
      <c r="G202" s="2868">
        <v>1</v>
      </c>
      <c r="H202" s="2868">
        <v>1</v>
      </c>
      <c r="I202" s="2868">
        <v>0.86299999999999999</v>
      </c>
      <c r="J202" s="2868">
        <v>0.86299999999999999</v>
      </c>
      <c r="K202" s="2868">
        <v>0.86299999999999999</v>
      </c>
      <c r="L202" s="2868">
        <v>0.86299999999999999</v>
      </c>
      <c r="M202" s="2869">
        <v>0.86299999999999999</v>
      </c>
    </row>
    <row r="203" spans="1:13">
      <c r="A203" s="2870">
        <v>2.6</v>
      </c>
      <c r="B203" s="2868">
        <v>0.99270000000000003</v>
      </c>
      <c r="C203" s="2868">
        <v>0.99270000000000003</v>
      </c>
      <c r="D203" s="2868">
        <v>0.99139999999999995</v>
      </c>
      <c r="E203" s="2868">
        <v>0.99139999999999995</v>
      </c>
      <c r="F203" s="2868">
        <v>0.99139999999999995</v>
      </c>
      <c r="G203" s="2868">
        <v>0.99139999999999995</v>
      </c>
      <c r="H203" s="2868">
        <v>0.99139999999999995</v>
      </c>
      <c r="I203" s="2868">
        <v>0.85340000000000005</v>
      </c>
      <c r="J203" s="2868">
        <v>0.85340000000000005</v>
      </c>
      <c r="K203" s="2868">
        <v>0.85340000000000005</v>
      </c>
      <c r="L203" s="2868">
        <v>0.85340000000000005</v>
      </c>
      <c r="M203" s="2869">
        <v>0.85340000000000005</v>
      </c>
    </row>
    <row r="204" spans="1:13">
      <c r="A204" s="2870">
        <v>2.7</v>
      </c>
      <c r="B204" s="2868">
        <v>0.98580000000000001</v>
      </c>
      <c r="C204" s="2868">
        <v>0.98580000000000001</v>
      </c>
      <c r="D204" s="2868">
        <v>0.98329999999999995</v>
      </c>
      <c r="E204" s="2868">
        <v>0.98329999999999995</v>
      </c>
      <c r="F204" s="2868">
        <v>0.98329999999999995</v>
      </c>
      <c r="G204" s="2868">
        <v>0.98329999999999995</v>
      </c>
      <c r="H204" s="2868">
        <v>0.98329999999999995</v>
      </c>
      <c r="I204" s="2868">
        <v>0.84440000000000004</v>
      </c>
      <c r="J204" s="2868">
        <v>0.84440000000000004</v>
      </c>
      <c r="K204" s="2868">
        <v>0.84440000000000004</v>
      </c>
      <c r="L204" s="2868">
        <v>0.84440000000000004</v>
      </c>
      <c r="M204" s="2869">
        <v>0.84440000000000004</v>
      </c>
    </row>
    <row r="205" spans="1:13">
      <c r="A205" s="2870">
        <v>2.8</v>
      </c>
      <c r="B205" s="2868">
        <v>0.97940000000000005</v>
      </c>
      <c r="C205" s="2868">
        <v>0.97940000000000005</v>
      </c>
      <c r="D205" s="2868">
        <v>0.97570000000000001</v>
      </c>
      <c r="E205" s="2868">
        <v>0.97570000000000001</v>
      </c>
      <c r="F205" s="2868">
        <v>0.97570000000000001</v>
      </c>
      <c r="G205" s="2868">
        <v>0.97570000000000001</v>
      </c>
      <c r="H205" s="2868">
        <v>0.97570000000000001</v>
      </c>
      <c r="I205" s="2868">
        <v>0.83599999999999997</v>
      </c>
      <c r="J205" s="2868">
        <v>0.83599999999999997</v>
      </c>
      <c r="K205" s="2868">
        <v>0.83599999999999997</v>
      </c>
      <c r="L205" s="2868">
        <v>0.83599999999999997</v>
      </c>
      <c r="M205" s="2869">
        <v>0.83599999999999997</v>
      </c>
    </row>
    <row r="206" spans="1:13">
      <c r="A206" s="2870">
        <v>2.9</v>
      </c>
      <c r="B206" s="2868">
        <v>0.97350000000000003</v>
      </c>
      <c r="C206" s="2868">
        <v>0.97350000000000003</v>
      </c>
      <c r="D206" s="2868">
        <v>0.96870000000000001</v>
      </c>
      <c r="E206" s="2868">
        <v>0.96870000000000001</v>
      </c>
      <c r="F206" s="2868">
        <v>0.96870000000000001</v>
      </c>
      <c r="G206" s="2868">
        <v>0.96870000000000001</v>
      </c>
      <c r="H206" s="2868">
        <v>0.96870000000000001</v>
      </c>
      <c r="I206" s="2868">
        <v>0.82820000000000005</v>
      </c>
      <c r="J206" s="2868">
        <v>0.82820000000000005</v>
      </c>
      <c r="K206" s="2868">
        <v>0.82820000000000005</v>
      </c>
      <c r="L206" s="2868">
        <v>0.82820000000000005</v>
      </c>
      <c r="M206" s="2869">
        <v>0.82820000000000005</v>
      </c>
    </row>
    <row r="207" spans="1:13">
      <c r="A207" s="2870">
        <v>3</v>
      </c>
      <c r="B207" s="2868">
        <v>0.96789999999999998</v>
      </c>
      <c r="C207" s="2868">
        <v>0.96789999999999998</v>
      </c>
      <c r="D207" s="2868">
        <v>0.96209999999999996</v>
      </c>
      <c r="E207" s="2868">
        <v>0.96209999999999996</v>
      </c>
      <c r="F207" s="2868">
        <v>0.96209999999999996</v>
      </c>
      <c r="G207" s="2868">
        <v>0.96209999999999996</v>
      </c>
      <c r="H207" s="2868">
        <v>0.96209999999999996</v>
      </c>
      <c r="I207" s="2868">
        <v>0.82079999999999997</v>
      </c>
      <c r="J207" s="2868">
        <v>0.82079999999999997</v>
      </c>
      <c r="K207" s="2868">
        <v>0.82079999999999997</v>
      </c>
      <c r="L207" s="2868">
        <v>0.82079999999999997</v>
      </c>
      <c r="M207" s="2869">
        <v>0.82079999999999997</v>
      </c>
    </row>
    <row r="208" spans="1:13">
      <c r="A208" s="2870">
        <v>3.1</v>
      </c>
      <c r="B208" s="2868">
        <v>0.9627</v>
      </c>
      <c r="C208" s="2868">
        <v>0.9627</v>
      </c>
      <c r="D208" s="2868">
        <v>0.95589999999999997</v>
      </c>
      <c r="E208" s="2868">
        <v>0.95589999999999997</v>
      </c>
      <c r="F208" s="2868">
        <v>0.95589999999999997</v>
      </c>
      <c r="G208" s="2868">
        <v>0.95589999999999997</v>
      </c>
      <c r="H208" s="2868">
        <v>0.95589999999999997</v>
      </c>
      <c r="I208" s="2868">
        <v>0.81389999999999996</v>
      </c>
      <c r="J208" s="2868">
        <v>0.81389999999999996</v>
      </c>
      <c r="K208" s="2868">
        <v>0.81389999999999996</v>
      </c>
      <c r="L208" s="2868">
        <v>0.81389999999999996</v>
      </c>
      <c r="M208" s="2869">
        <v>0.81389999999999996</v>
      </c>
    </row>
    <row r="209" spans="1:13">
      <c r="A209" s="2870">
        <v>3.2</v>
      </c>
      <c r="B209" s="2868">
        <v>0.95789999999999997</v>
      </c>
      <c r="C209" s="2868">
        <v>0.95789999999999997</v>
      </c>
      <c r="D209" s="2868">
        <v>0.95020000000000004</v>
      </c>
      <c r="E209" s="2868">
        <v>0.95020000000000004</v>
      </c>
      <c r="F209" s="2868">
        <v>0.95020000000000004</v>
      </c>
      <c r="G209" s="2868">
        <v>0.95020000000000004</v>
      </c>
      <c r="H209" s="2868">
        <v>0.95020000000000004</v>
      </c>
      <c r="I209" s="2868">
        <v>0.8075</v>
      </c>
      <c r="J209" s="2868">
        <v>0.8075</v>
      </c>
      <c r="K209" s="2868">
        <v>0.8075</v>
      </c>
      <c r="L209" s="2868">
        <v>0.8075</v>
      </c>
      <c r="M209" s="2869">
        <v>0.8075</v>
      </c>
    </row>
    <row r="210" spans="1:13">
      <c r="A210" s="2870">
        <v>3.3</v>
      </c>
      <c r="B210" s="2868">
        <v>0.95340000000000003</v>
      </c>
      <c r="C210" s="2868">
        <v>0.95340000000000003</v>
      </c>
      <c r="D210" s="2868">
        <v>0.94479999999999997</v>
      </c>
      <c r="E210" s="2868">
        <v>0.94479999999999997</v>
      </c>
      <c r="F210" s="2868">
        <v>0.94479999999999997</v>
      </c>
      <c r="G210" s="2868">
        <v>0.94479999999999997</v>
      </c>
      <c r="H210" s="2868">
        <v>0.94479999999999997</v>
      </c>
      <c r="I210" s="2868">
        <v>0.80149999999999999</v>
      </c>
      <c r="J210" s="2868">
        <v>0.80149999999999999</v>
      </c>
      <c r="K210" s="2868">
        <v>0.80149999999999999</v>
      </c>
      <c r="L210" s="2868">
        <v>0.80149999999999999</v>
      </c>
      <c r="M210" s="2869">
        <v>0.80149999999999999</v>
      </c>
    </row>
    <row r="211" spans="1:13">
      <c r="A211" s="2870">
        <v>3.4</v>
      </c>
      <c r="B211" s="2868">
        <v>0.94920000000000004</v>
      </c>
      <c r="C211" s="2868">
        <v>0.94920000000000004</v>
      </c>
      <c r="D211" s="2868">
        <v>0.93989999999999996</v>
      </c>
      <c r="E211" s="2868">
        <v>0.93989999999999996</v>
      </c>
      <c r="F211" s="2868">
        <v>0.93989999999999996</v>
      </c>
      <c r="G211" s="2868">
        <v>0.93989999999999996</v>
      </c>
      <c r="H211" s="2868">
        <v>0.93989999999999996</v>
      </c>
      <c r="I211" s="2868">
        <v>0.79590000000000005</v>
      </c>
      <c r="J211" s="2868">
        <v>0.79590000000000005</v>
      </c>
      <c r="K211" s="2868">
        <v>0.79590000000000005</v>
      </c>
      <c r="L211" s="2868">
        <v>0.79590000000000005</v>
      </c>
      <c r="M211" s="2869">
        <v>0.79590000000000005</v>
      </c>
    </row>
    <row r="212" spans="1:13">
      <c r="A212" s="2870">
        <v>3.5</v>
      </c>
      <c r="B212" s="2868">
        <v>0.94540000000000002</v>
      </c>
      <c r="C212" s="2868">
        <v>0.94540000000000002</v>
      </c>
      <c r="D212" s="2868">
        <v>0.93520000000000003</v>
      </c>
      <c r="E212" s="2868">
        <v>0.93520000000000003</v>
      </c>
      <c r="F212" s="2868">
        <v>0.93520000000000003</v>
      </c>
      <c r="G212" s="2868">
        <v>0.93520000000000003</v>
      </c>
      <c r="H212" s="2868">
        <v>0.93520000000000003</v>
      </c>
      <c r="I212" s="2868">
        <v>0.79059999999999997</v>
      </c>
      <c r="J212" s="2868">
        <v>0.79059999999999997</v>
      </c>
      <c r="K212" s="2868">
        <v>0.79059999999999997</v>
      </c>
      <c r="L212" s="2868">
        <v>0.79059999999999997</v>
      </c>
      <c r="M212" s="2869">
        <v>0.79059999999999997</v>
      </c>
    </row>
    <row r="213" spans="1:13">
      <c r="A213" s="2870">
        <v>3.6</v>
      </c>
      <c r="B213" s="2868">
        <v>0.94179999999999997</v>
      </c>
      <c r="C213" s="2868">
        <v>0.94179999999999997</v>
      </c>
      <c r="D213" s="2868">
        <v>0.93089999999999995</v>
      </c>
      <c r="E213" s="2868">
        <v>0.93089999999999995</v>
      </c>
      <c r="F213" s="2868">
        <v>0.93089999999999995</v>
      </c>
      <c r="G213" s="2868">
        <v>0.93089999999999995</v>
      </c>
      <c r="H213" s="2868">
        <v>0.93089999999999995</v>
      </c>
      <c r="I213" s="2868">
        <v>0.78569999999999995</v>
      </c>
      <c r="J213" s="2868">
        <v>0.78569999999999995</v>
      </c>
      <c r="K213" s="2868">
        <v>0.78569999999999995</v>
      </c>
      <c r="L213" s="2868">
        <v>0.78569999999999995</v>
      </c>
      <c r="M213" s="2869">
        <v>0.78569999999999995</v>
      </c>
    </row>
    <row r="214" spans="1:13">
      <c r="A214" s="2870">
        <v>3.7</v>
      </c>
      <c r="B214" s="2868">
        <v>0.93840000000000001</v>
      </c>
      <c r="C214" s="2868">
        <v>0.93840000000000001</v>
      </c>
      <c r="D214" s="2868">
        <v>0.92689999999999995</v>
      </c>
      <c r="E214" s="2868">
        <v>0.92689999999999995</v>
      </c>
      <c r="F214" s="2868">
        <v>0.92689999999999995</v>
      </c>
      <c r="G214" s="2868">
        <v>0.92689999999999995</v>
      </c>
      <c r="H214" s="2868">
        <v>0.92689999999999995</v>
      </c>
      <c r="I214" s="2868">
        <v>0.78110000000000002</v>
      </c>
      <c r="J214" s="2868">
        <v>0.78110000000000002</v>
      </c>
      <c r="K214" s="2868">
        <v>0.78110000000000002</v>
      </c>
      <c r="L214" s="2868">
        <v>0.78110000000000002</v>
      </c>
      <c r="M214" s="2869">
        <v>0.78110000000000002</v>
      </c>
    </row>
    <row r="215" spans="1:13">
      <c r="A215" s="2870">
        <v>3.8</v>
      </c>
      <c r="B215" s="2868">
        <v>0.93530000000000002</v>
      </c>
      <c r="C215" s="2868">
        <v>0.93530000000000002</v>
      </c>
      <c r="D215" s="2868">
        <v>0.92310000000000003</v>
      </c>
      <c r="E215" s="2868">
        <v>0.92310000000000003</v>
      </c>
      <c r="F215" s="2868">
        <v>0.92310000000000003</v>
      </c>
      <c r="G215" s="2868">
        <v>0.92310000000000003</v>
      </c>
      <c r="H215" s="2868">
        <v>0.92310000000000003</v>
      </c>
      <c r="I215" s="2868">
        <v>0.77680000000000005</v>
      </c>
      <c r="J215" s="2868">
        <v>0.77680000000000005</v>
      </c>
      <c r="K215" s="2868">
        <v>0.77680000000000005</v>
      </c>
      <c r="L215" s="2868">
        <v>0.77680000000000005</v>
      </c>
      <c r="M215" s="2869">
        <v>0.77680000000000005</v>
      </c>
    </row>
    <row r="216" spans="1:13">
      <c r="A216" s="2870">
        <v>3.9</v>
      </c>
      <c r="B216" s="2868">
        <v>0.93240000000000001</v>
      </c>
      <c r="C216" s="2868">
        <v>0.93240000000000001</v>
      </c>
      <c r="D216" s="2868">
        <v>0.91959999999999997</v>
      </c>
      <c r="E216" s="2868">
        <v>0.91959999999999997</v>
      </c>
      <c r="F216" s="2868">
        <v>0.91959999999999997</v>
      </c>
      <c r="G216" s="2868">
        <v>0.91959999999999997</v>
      </c>
      <c r="H216" s="2868">
        <v>0.91959999999999997</v>
      </c>
      <c r="I216" s="2868">
        <v>0.77270000000000005</v>
      </c>
      <c r="J216" s="2868">
        <v>0.77270000000000005</v>
      </c>
      <c r="K216" s="2868">
        <v>0.77270000000000005</v>
      </c>
      <c r="L216" s="2868">
        <v>0.77270000000000005</v>
      </c>
      <c r="M216" s="2869">
        <v>0.77270000000000005</v>
      </c>
    </row>
    <row r="217" spans="1:13">
      <c r="A217" s="2870">
        <v>4</v>
      </c>
      <c r="B217" s="2868">
        <v>0.92969999999999997</v>
      </c>
      <c r="C217" s="2868">
        <v>0.92969999999999997</v>
      </c>
      <c r="D217" s="2868">
        <v>0.9163</v>
      </c>
      <c r="E217" s="2868">
        <v>0.9163</v>
      </c>
      <c r="F217" s="2868">
        <v>0.9163</v>
      </c>
      <c r="G217" s="2868">
        <v>0.9163</v>
      </c>
      <c r="H217" s="2868">
        <v>0.9163</v>
      </c>
      <c r="I217" s="2868">
        <v>0.76880000000000004</v>
      </c>
      <c r="J217" s="2868">
        <v>0.76880000000000004</v>
      </c>
      <c r="K217" s="2868">
        <v>0.76880000000000004</v>
      </c>
      <c r="L217" s="2868">
        <v>0.76880000000000004</v>
      </c>
      <c r="M217" s="2869">
        <v>0.76880000000000004</v>
      </c>
    </row>
    <row r="218" spans="1:13">
      <c r="A218" s="2870">
        <v>4.0999999999999996</v>
      </c>
      <c r="B218" s="2868">
        <v>0.92720000000000002</v>
      </c>
      <c r="C218" s="2868">
        <v>0.92720000000000002</v>
      </c>
      <c r="D218" s="2868">
        <v>0.91320000000000001</v>
      </c>
      <c r="E218" s="2868">
        <v>0.91320000000000001</v>
      </c>
      <c r="F218" s="2868">
        <v>0.91320000000000001</v>
      </c>
      <c r="G218" s="2868">
        <v>0.91320000000000001</v>
      </c>
      <c r="H218" s="2868">
        <v>0.91320000000000001</v>
      </c>
      <c r="I218" s="2868">
        <v>0.7651</v>
      </c>
      <c r="J218" s="2868">
        <v>0.7651</v>
      </c>
      <c r="K218" s="2868">
        <v>0.7651</v>
      </c>
      <c r="L218" s="2868">
        <v>0.7651</v>
      </c>
      <c r="M218" s="2869">
        <v>0.7651</v>
      </c>
    </row>
    <row r="219" spans="1:13">
      <c r="A219" s="2870">
        <v>4.2</v>
      </c>
      <c r="B219" s="2868">
        <v>0.92479999999999996</v>
      </c>
      <c r="C219" s="2868">
        <v>0.92479999999999996</v>
      </c>
      <c r="D219" s="2868">
        <v>0.91020000000000001</v>
      </c>
      <c r="E219" s="2868">
        <v>0.91020000000000001</v>
      </c>
      <c r="F219" s="2868">
        <v>0.91020000000000001</v>
      </c>
      <c r="G219" s="2868">
        <v>0.91020000000000001</v>
      </c>
      <c r="H219" s="2868">
        <v>0.91020000000000001</v>
      </c>
      <c r="I219" s="2868">
        <v>0.76149999999999995</v>
      </c>
      <c r="J219" s="2868">
        <v>0.76149999999999995</v>
      </c>
      <c r="K219" s="2868">
        <v>0.76149999999999995</v>
      </c>
      <c r="L219" s="2868">
        <v>0.76149999999999995</v>
      </c>
      <c r="M219" s="2869">
        <v>0.76149999999999995</v>
      </c>
    </row>
    <row r="220" spans="1:13">
      <c r="A220" s="2870">
        <v>4.3</v>
      </c>
      <c r="B220" s="2868">
        <v>0.92249999999999999</v>
      </c>
      <c r="C220" s="2868">
        <v>0.92249999999999999</v>
      </c>
      <c r="D220" s="2868">
        <v>0.9073</v>
      </c>
      <c r="E220" s="2868">
        <v>0.9073</v>
      </c>
      <c r="F220" s="2868">
        <v>0.9073</v>
      </c>
      <c r="G220" s="2868">
        <v>0.9073</v>
      </c>
      <c r="H220" s="2868">
        <v>0.9073</v>
      </c>
      <c r="I220" s="2868">
        <v>0.75800000000000001</v>
      </c>
      <c r="J220" s="2868">
        <v>0.75800000000000001</v>
      </c>
      <c r="K220" s="2868">
        <v>0.75800000000000001</v>
      </c>
      <c r="L220" s="2868">
        <v>0.75800000000000001</v>
      </c>
      <c r="M220" s="2869">
        <v>0.75800000000000001</v>
      </c>
    </row>
    <row r="221" spans="1:13">
      <c r="A221" s="2870">
        <v>4.4000000000000004</v>
      </c>
      <c r="B221" s="2868">
        <v>0.92030000000000001</v>
      </c>
      <c r="C221" s="2868">
        <v>0.92030000000000001</v>
      </c>
      <c r="D221" s="2868">
        <v>0.90449999999999997</v>
      </c>
      <c r="E221" s="2868">
        <v>0.90449999999999997</v>
      </c>
      <c r="F221" s="2868">
        <v>0.90449999999999997</v>
      </c>
      <c r="G221" s="2868">
        <v>0.90449999999999997</v>
      </c>
      <c r="H221" s="2868">
        <v>0.90449999999999997</v>
      </c>
      <c r="I221" s="2868">
        <v>0.75460000000000005</v>
      </c>
      <c r="J221" s="2868">
        <v>0.75460000000000005</v>
      </c>
      <c r="K221" s="2868">
        <v>0.75460000000000005</v>
      </c>
      <c r="L221" s="2868">
        <v>0.75460000000000005</v>
      </c>
      <c r="M221" s="2869">
        <v>0.75460000000000005</v>
      </c>
    </row>
    <row r="222" spans="1:13">
      <c r="A222" s="2870">
        <v>4.5</v>
      </c>
      <c r="B222" s="2868">
        <v>0.91810000000000003</v>
      </c>
      <c r="C222" s="2868">
        <v>0.91810000000000003</v>
      </c>
      <c r="D222" s="2868">
        <v>0.90180000000000005</v>
      </c>
      <c r="E222" s="2868">
        <v>0.90180000000000005</v>
      </c>
      <c r="F222" s="2868">
        <v>0.90180000000000005</v>
      </c>
      <c r="G222" s="2868">
        <v>0.90180000000000005</v>
      </c>
      <c r="H222" s="2868">
        <v>0.90180000000000005</v>
      </c>
      <c r="I222" s="2868">
        <v>0.75129999999999997</v>
      </c>
      <c r="J222" s="2868">
        <v>0.75129999999999997</v>
      </c>
      <c r="K222" s="2868">
        <v>0.75129999999999997</v>
      </c>
      <c r="L222" s="2868">
        <v>0.75129999999999997</v>
      </c>
      <c r="M222" s="2869">
        <v>0.75129999999999997</v>
      </c>
    </row>
    <row r="223" spans="1:13">
      <c r="A223" s="2870">
        <v>4.5999999999999996</v>
      </c>
      <c r="B223" s="2868">
        <v>0.91600000000000004</v>
      </c>
      <c r="C223" s="2868">
        <v>0.91600000000000004</v>
      </c>
      <c r="D223" s="2868">
        <v>0.8992</v>
      </c>
      <c r="E223" s="2868">
        <v>0.8992</v>
      </c>
      <c r="F223" s="2868">
        <v>0.8992</v>
      </c>
      <c r="G223" s="2868">
        <v>0.8992</v>
      </c>
      <c r="H223" s="2868">
        <v>0.8992</v>
      </c>
      <c r="I223" s="2868">
        <v>0.748</v>
      </c>
      <c r="J223" s="2868">
        <v>0.748</v>
      </c>
      <c r="K223" s="2868">
        <v>0.748</v>
      </c>
      <c r="L223" s="2868">
        <v>0.748</v>
      </c>
      <c r="M223" s="2869">
        <v>0.748</v>
      </c>
    </row>
    <row r="224" spans="1:13">
      <c r="A224" s="2870">
        <v>4.7</v>
      </c>
      <c r="B224" s="2868">
        <v>0.91390000000000005</v>
      </c>
      <c r="C224" s="2868">
        <v>0.91390000000000005</v>
      </c>
      <c r="D224" s="2868">
        <v>0.89659999999999995</v>
      </c>
      <c r="E224" s="2868">
        <v>0.89659999999999995</v>
      </c>
      <c r="F224" s="2868">
        <v>0.89659999999999995</v>
      </c>
      <c r="G224" s="2868">
        <v>0.89659999999999995</v>
      </c>
      <c r="H224" s="2868">
        <v>0.89659999999999995</v>
      </c>
      <c r="I224" s="2868">
        <v>0.74480000000000002</v>
      </c>
      <c r="J224" s="2868">
        <v>0.74480000000000002</v>
      </c>
      <c r="K224" s="2868">
        <v>0.74480000000000002</v>
      </c>
      <c r="L224" s="2868">
        <v>0.74480000000000002</v>
      </c>
      <c r="M224" s="2869">
        <v>0.74480000000000002</v>
      </c>
    </row>
    <row r="225" spans="1:13">
      <c r="A225" s="2870">
        <v>4.8</v>
      </c>
      <c r="B225" s="2868">
        <v>0.91180000000000005</v>
      </c>
      <c r="C225" s="2868">
        <v>0.91180000000000005</v>
      </c>
      <c r="D225" s="2868">
        <v>0.89410000000000001</v>
      </c>
      <c r="E225" s="2868">
        <v>0.89410000000000001</v>
      </c>
      <c r="F225" s="2868">
        <v>0.89410000000000001</v>
      </c>
      <c r="G225" s="2868">
        <v>0.89410000000000001</v>
      </c>
      <c r="H225" s="2868">
        <v>0.89410000000000001</v>
      </c>
      <c r="I225" s="2868">
        <v>0.74160000000000004</v>
      </c>
      <c r="J225" s="2868">
        <v>0.74160000000000004</v>
      </c>
      <c r="K225" s="2868">
        <v>0.74160000000000004</v>
      </c>
      <c r="L225" s="2868">
        <v>0.74160000000000004</v>
      </c>
      <c r="M225" s="2869">
        <v>0.74160000000000004</v>
      </c>
    </row>
    <row r="226" spans="1:13">
      <c r="A226" s="2870">
        <v>4.9000000000000004</v>
      </c>
      <c r="B226" s="2868">
        <v>0.90980000000000005</v>
      </c>
      <c r="C226" s="2868">
        <v>0.90980000000000005</v>
      </c>
      <c r="D226" s="2868">
        <v>0.89159999999999995</v>
      </c>
      <c r="E226" s="2868">
        <v>0.89159999999999995</v>
      </c>
      <c r="F226" s="2868">
        <v>0.89159999999999995</v>
      </c>
      <c r="G226" s="2868">
        <v>0.89159999999999995</v>
      </c>
      <c r="H226" s="2868">
        <v>0.89159999999999995</v>
      </c>
      <c r="I226" s="2868">
        <v>0.73839999999999995</v>
      </c>
      <c r="J226" s="2868">
        <v>0.73839999999999995</v>
      </c>
      <c r="K226" s="2868">
        <v>0.73839999999999995</v>
      </c>
      <c r="L226" s="2868">
        <v>0.73839999999999995</v>
      </c>
      <c r="M226" s="2869">
        <v>0.73839999999999995</v>
      </c>
    </row>
    <row r="227" spans="1:13">
      <c r="A227" s="2870">
        <v>5</v>
      </c>
      <c r="B227" s="2868">
        <v>0.90780000000000005</v>
      </c>
      <c r="C227" s="2868">
        <v>0.90780000000000005</v>
      </c>
      <c r="D227" s="2868">
        <v>0.8891</v>
      </c>
      <c r="E227" s="2868">
        <v>0.8891</v>
      </c>
      <c r="F227" s="2868">
        <v>0.8891</v>
      </c>
      <c r="G227" s="2868">
        <v>0.8891</v>
      </c>
      <c r="H227" s="2868">
        <v>0.8891</v>
      </c>
      <c r="I227" s="2868">
        <v>0.73529999999999995</v>
      </c>
      <c r="J227" s="2868">
        <v>0.73529999999999995</v>
      </c>
      <c r="K227" s="2868">
        <v>0.73529999999999995</v>
      </c>
      <c r="L227" s="2868">
        <v>0.73529999999999995</v>
      </c>
      <c r="M227" s="2869">
        <v>0.73529999999999995</v>
      </c>
    </row>
    <row r="228" spans="1:13">
      <c r="A228" s="2867">
        <v>5.0999999999999996</v>
      </c>
      <c r="B228" s="2868">
        <v>0.90580000000000005</v>
      </c>
      <c r="C228" s="2868">
        <v>0.90580000000000005</v>
      </c>
      <c r="D228" s="2868">
        <v>0.88670000000000004</v>
      </c>
      <c r="E228" s="2868">
        <v>0.88670000000000004</v>
      </c>
      <c r="F228" s="2868">
        <v>0.88670000000000004</v>
      </c>
      <c r="G228" s="2868">
        <v>0.88670000000000004</v>
      </c>
      <c r="H228" s="2868">
        <v>0.88670000000000004</v>
      </c>
      <c r="I228" s="2868">
        <v>0.73219999999999996</v>
      </c>
      <c r="J228" s="2868">
        <v>0.73219999999999996</v>
      </c>
      <c r="K228" s="2868">
        <v>0.73219999999999996</v>
      </c>
      <c r="L228" s="2868">
        <v>0.73219999999999996</v>
      </c>
      <c r="M228" s="2869">
        <v>0.73219999999999996</v>
      </c>
    </row>
    <row r="229" spans="1:13">
      <c r="A229" s="2867">
        <v>5.2</v>
      </c>
      <c r="B229" s="2868">
        <v>0.90380000000000005</v>
      </c>
      <c r="C229" s="2868">
        <v>0.90380000000000005</v>
      </c>
      <c r="D229" s="2868">
        <v>0.88429999999999997</v>
      </c>
      <c r="E229" s="2868">
        <v>0.88429999999999997</v>
      </c>
      <c r="F229" s="2868">
        <v>0.88429999999999997</v>
      </c>
      <c r="G229" s="2868">
        <v>0.88429999999999997</v>
      </c>
      <c r="H229" s="2868">
        <v>0.88429999999999997</v>
      </c>
      <c r="I229" s="2868">
        <v>0.72909999999999997</v>
      </c>
      <c r="J229" s="2868">
        <v>0.72909999999999997</v>
      </c>
      <c r="K229" s="2868">
        <v>0.72909999999999997</v>
      </c>
      <c r="L229" s="2868">
        <v>0.72909999999999997</v>
      </c>
      <c r="M229" s="2869">
        <v>0.72909999999999997</v>
      </c>
    </row>
    <row r="230" spans="1:13">
      <c r="A230" s="2867">
        <v>5.3</v>
      </c>
      <c r="B230" s="2868">
        <v>0.90190000000000003</v>
      </c>
      <c r="C230" s="2868">
        <v>0.90190000000000003</v>
      </c>
      <c r="D230" s="2868">
        <v>0.88190000000000002</v>
      </c>
      <c r="E230" s="2868">
        <v>0.88190000000000002</v>
      </c>
      <c r="F230" s="2868">
        <v>0.88190000000000002</v>
      </c>
      <c r="G230" s="2868">
        <v>0.88190000000000002</v>
      </c>
      <c r="H230" s="2868">
        <v>0.88190000000000002</v>
      </c>
      <c r="I230" s="2868">
        <v>0.72609999999999997</v>
      </c>
      <c r="J230" s="2868">
        <v>0.72609999999999997</v>
      </c>
      <c r="K230" s="2868">
        <v>0.72609999999999997</v>
      </c>
      <c r="L230" s="2868">
        <v>0.72609999999999997</v>
      </c>
      <c r="M230" s="2869">
        <v>0.72609999999999997</v>
      </c>
    </row>
    <row r="231" spans="1:13">
      <c r="A231" s="2867">
        <v>5.4</v>
      </c>
      <c r="B231" s="2868">
        <v>0.9</v>
      </c>
      <c r="C231" s="2868">
        <v>0.9</v>
      </c>
      <c r="D231" s="2868">
        <v>0.87949999999999995</v>
      </c>
      <c r="E231" s="2868">
        <v>0.87949999999999995</v>
      </c>
      <c r="F231" s="2868">
        <v>0.87949999999999995</v>
      </c>
      <c r="G231" s="2868">
        <v>0.87949999999999995</v>
      </c>
      <c r="H231" s="2868">
        <v>0.87949999999999995</v>
      </c>
      <c r="I231" s="2868">
        <v>0.72309999999999997</v>
      </c>
      <c r="J231" s="2868">
        <v>0.72309999999999997</v>
      </c>
      <c r="K231" s="2868">
        <v>0.72309999999999997</v>
      </c>
      <c r="L231" s="2868">
        <v>0.72309999999999997</v>
      </c>
      <c r="M231" s="2869">
        <v>0.72309999999999997</v>
      </c>
    </row>
    <row r="232" spans="1:13">
      <c r="A232" s="2867">
        <v>5.5</v>
      </c>
      <c r="B232" s="2868">
        <v>0.89810000000000001</v>
      </c>
      <c r="C232" s="2868">
        <v>0.89810000000000001</v>
      </c>
      <c r="D232" s="2868">
        <v>0.87719999999999998</v>
      </c>
      <c r="E232" s="2868">
        <v>0.87719999999999998</v>
      </c>
      <c r="F232" s="2868">
        <v>0.87719999999999998</v>
      </c>
      <c r="G232" s="2868">
        <v>0.87719999999999998</v>
      </c>
      <c r="H232" s="2868">
        <v>0.87719999999999998</v>
      </c>
      <c r="I232" s="2868">
        <v>0.72009999999999996</v>
      </c>
      <c r="J232" s="2868">
        <v>0.72009999999999996</v>
      </c>
      <c r="K232" s="2868">
        <v>0.72009999999999996</v>
      </c>
      <c r="L232" s="2868">
        <v>0.72009999999999996</v>
      </c>
      <c r="M232" s="2869">
        <v>0.72009999999999996</v>
      </c>
    </row>
    <row r="233" spans="1:13">
      <c r="A233" s="2867">
        <v>5.6</v>
      </c>
      <c r="B233" s="2868">
        <v>0.8962</v>
      </c>
      <c r="C233" s="2868">
        <v>0.8962</v>
      </c>
      <c r="D233" s="2868">
        <v>0.87490000000000001</v>
      </c>
      <c r="E233" s="2868">
        <v>0.87490000000000001</v>
      </c>
      <c r="F233" s="2868">
        <v>0.87490000000000001</v>
      </c>
      <c r="G233" s="2868">
        <v>0.87490000000000001</v>
      </c>
      <c r="H233" s="2868">
        <v>0.87490000000000001</v>
      </c>
      <c r="I233" s="2868">
        <v>0.71709999999999996</v>
      </c>
      <c r="J233" s="2868">
        <v>0.71709999999999996</v>
      </c>
      <c r="K233" s="2868">
        <v>0.71709999999999996</v>
      </c>
      <c r="L233" s="2868">
        <v>0.71709999999999996</v>
      </c>
      <c r="M233" s="2869">
        <v>0.71709999999999996</v>
      </c>
    </row>
    <row r="234" spans="1:13">
      <c r="A234" s="2870">
        <v>5.7</v>
      </c>
      <c r="B234" s="2868">
        <v>0.89429999999999998</v>
      </c>
      <c r="C234" s="2868">
        <v>0.89429999999999998</v>
      </c>
      <c r="D234" s="2868">
        <v>0.87260000000000004</v>
      </c>
      <c r="E234" s="2868">
        <v>0.87260000000000004</v>
      </c>
      <c r="F234" s="2868">
        <v>0.87260000000000004</v>
      </c>
      <c r="G234" s="2868">
        <v>0.87260000000000004</v>
      </c>
      <c r="H234" s="2868">
        <v>0.87260000000000004</v>
      </c>
      <c r="I234" s="2868">
        <v>0.71419999999999995</v>
      </c>
      <c r="J234" s="2868">
        <v>0.71419999999999995</v>
      </c>
      <c r="K234" s="2868">
        <v>0.71419999999999995</v>
      </c>
      <c r="L234" s="2868">
        <v>0.71419999999999995</v>
      </c>
      <c r="M234" s="2869">
        <v>0.71419999999999995</v>
      </c>
    </row>
    <row r="235" spans="1:13">
      <c r="A235" s="2867">
        <v>5.8</v>
      </c>
      <c r="B235" s="2868">
        <v>0.89249999999999996</v>
      </c>
      <c r="C235" s="2868">
        <v>0.89249999999999996</v>
      </c>
      <c r="D235" s="2868">
        <v>0.87029999999999996</v>
      </c>
      <c r="E235" s="2868">
        <v>0.87029999999999996</v>
      </c>
      <c r="F235" s="2868">
        <v>0.87029999999999996</v>
      </c>
      <c r="G235" s="2868">
        <v>0.87029999999999996</v>
      </c>
      <c r="H235" s="2868">
        <v>0.87029999999999996</v>
      </c>
      <c r="I235" s="2868">
        <v>0.71130000000000004</v>
      </c>
      <c r="J235" s="2868">
        <v>0.71130000000000004</v>
      </c>
      <c r="K235" s="2868">
        <v>0.71130000000000004</v>
      </c>
      <c r="L235" s="2868">
        <v>0.71130000000000004</v>
      </c>
      <c r="M235" s="2869">
        <v>0.71130000000000004</v>
      </c>
    </row>
    <row r="236" spans="1:13">
      <c r="A236" s="2867">
        <v>5.9</v>
      </c>
      <c r="B236" s="2868">
        <v>0.89070000000000005</v>
      </c>
      <c r="C236" s="2868">
        <v>0.89070000000000005</v>
      </c>
      <c r="D236" s="2868">
        <v>0.86799999999999999</v>
      </c>
      <c r="E236" s="2868">
        <v>0.86799999999999999</v>
      </c>
      <c r="F236" s="2868">
        <v>0.86799999999999999</v>
      </c>
      <c r="G236" s="2868">
        <v>0.86799999999999999</v>
      </c>
      <c r="H236" s="2868">
        <v>0.86799999999999999</v>
      </c>
      <c r="I236" s="2868">
        <v>0.70840000000000003</v>
      </c>
      <c r="J236" s="2868">
        <v>0.70840000000000003</v>
      </c>
      <c r="K236" s="2868">
        <v>0.70840000000000003</v>
      </c>
      <c r="L236" s="2868">
        <v>0.70840000000000003</v>
      </c>
      <c r="M236" s="2869">
        <v>0.70840000000000003</v>
      </c>
    </row>
    <row r="237" spans="1:13">
      <c r="A237" s="2867">
        <v>6</v>
      </c>
      <c r="B237" s="2868">
        <v>0.88890000000000002</v>
      </c>
      <c r="C237" s="2868">
        <v>0.88890000000000002</v>
      </c>
      <c r="D237" s="2868">
        <v>0.86580000000000001</v>
      </c>
      <c r="E237" s="2868">
        <v>0.86580000000000001</v>
      </c>
      <c r="F237" s="2868">
        <v>0.86580000000000001</v>
      </c>
      <c r="G237" s="2868">
        <v>0.86580000000000001</v>
      </c>
      <c r="H237" s="2868">
        <v>0.86580000000000001</v>
      </c>
      <c r="I237" s="2868">
        <v>0.70550000000000002</v>
      </c>
      <c r="J237" s="2868">
        <v>0.70550000000000002</v>
      </c>
      <c r="K237" s="2868">
        <v>0.70550000000000002</v>
      </c>
      <c r="L237" s="2868">
        <v>0.70550000000000002</v>
      </c>
      <c r="M237" s="2869">
        <v>0.70550000000000002</v>
      </c>
    </row>
    <row r="238" spans="1:13">
      <c r="A238" s="2867">
        <v>6.1</v>
      </c>
      <c r="B238" s="2868">
        <v>0.8871</v>
      </c>
      <c r="C238" s="2868">
        <v>0.8871</v>
      </c>
      <c r="D238" s="2868">
        <v>0.86360000000000003</v>
      </c>
      <c r="E238" s="2868">
        <v>0.86360000000000003</v>
      </c>
      <c r="F238" s="2868">
        <v>0.86360000000000003</v>
      </c>
      <c r="G238" s="2868">
        <v>0.86360000000000003</v>
      </c>
      <c r="H238" s="2868">
        <v>0.86360000000000003</v>
      </c>
      <c r="I238" s="2868">
        <v>0.70269999999999999</v>
      </c>
      <c r="J238" s="2868">
        <v>0.70269999999999999</v>
      </c>
      <c r="K238" s="2868">
        <v>0.70269999999999999</v>
      </c>
      <c r="L238" s="2868">
        <v>0.70269999999999999</v>
      </c>
      <c r="M238" s="2869">
        <v>0.70269999999999999</v>
      </c>
    </row>
    <row r="239" spans="1:13">
      <c r="A239" s="2867">
        <v>6.2</v>
      </c>
      <c r="B239" s="2868">
        <v>0.88529999999999998</v>
      </c>
      <c r="C239" s="2868">
        <v>0.88529999999999998</v>
      </c>
      <c r="D239" s="2868">
        <v>0.86140000000000005</v>
      </c>
      <c r="E239" s="2868">
        <v>0.86140000000000005</v>
      </c>
      <c r="F239" s="2868">
        <v>0.86140000000000005</v>
      </c>
      <c r="G239" s="2868">
        <v>0.86140000000000005</v>
      </c>
      <c r="H239" s="2868">
        <v>0.86140000000000005</v>
      </c>
      <c r="I239" s="2868">
        <v>0.69989999999999997</v>
      </c>
      <c r="J239" s="2868">
        <v>0.69989999999999997</v>
      </c>
      <c r="K239" s="2868">
        <v>0.69989999999999997</v>
      </c>
      <c r="L239" s="2868">
        <v>0.69989999999999997</v>
      </c>
      <c r="M239" s="2869">
        <v>0.69989999999999997</v>
      </c>
    </row>
    <row r="240" spans="1:13">
      <c r="A240" s="2867">
        <v>6.3</v>
      </c>
      <c r="B240" s="2868">
        <v>0.88349999999999995</v>
      </c>
      <c r="C240" s="2868">
        <v>0.88349999999999995</v>
      </c>
      <c r="D240" s="2868">
        <v>0.85919999999999996</v>
      </c>
      <c r="E240" s="2868">
        <v>0.85919999999999996</v>
      </c>
      <c r="F240" s="2868">
        <v>0.85919999999999996</v>
      </c>
      <c r="G240" s="2868">
        <v>0.85919999999999996</v>
      </c>
      <c r="H240" s="2868">
        <v>0.85919999999999996</v>
      </c>
      <c r="I240" s="2868">
        <v>0.69710000000000005</v>
      </c>
      <c r="J240" s="2868">
        <v>0.69710000000000005</v>
      </c>
      <c r="K240" s="2868">
        <v>0.69710000000000005</v>
      </c>
      <c r="L240" s="2868">
        <v>0.69710000000000005</v>
      </c>
      <c r="M240" s="2869">
        <v>0.69710000000000005</v>
      </c>
    </row>
    <row r="241" spans="1:13">
      <c r="A241" s="2867">
        <v>6.4</v>
      </c>
      <c r="B241" s="2868">
        <v>0.88180000000000003</v>
      </c>
      <c r="C241" s="2868">
        <v>0.88180000000000003</v>
      </c>
      <c r="D241" s="2868">
        <v>0.85699999999999998</v>
      </c>
      <c r="E241" s="2868">
        <v>0.85699999999999998</v>
      </c>
      <c r="F241" s="2868">
        <v>0.85699999999999998</v>
      </c>
      <c r="G241" s="2868">
        <v>0.85699999999999998</v>
      </c>
      <c r="H241" s="2868">
        <v>0.85699999999999998</v>
      </c>
      <c r="I241" s="2868">
        <v>0.69430000000000003</v>
      </c>
      <c r="J241" s="2868">
        <v>0.69430000000000003</v>
      </c>
      <c r="K241" s="2868">
        <v>0.69430000000000003</v>
      </c>
      <c r="L241" s="2868">
        <v>0.69430000000000003</v>
      </c>
      <c r="M241" s="2869">
        <v>0.69430000000000003</v>
      </c>
    </row>
    <row r="242" spans="1:13">
      <c r="A242" s="2867">
        <v>6.5</v>
      </c>
      <c r="B242" s="2868">
        <v>0.88009999999999999</v>
      </c>
      <c r="C242" s="2868">
        <v>0.88009999999999999</v>
      </c>
      <c r="D242" s="2868">
        <v>0.85489999999999999</v>
      </c>
      <c r="E242" s="2868">
        <v>0.85489999999999999</v>
      </c>
      <c r="F242" s="2868">
        <v>0.85489999999999999</v>
      </c>
      <c r="G242" s="2868">
        <v>0.85489999999999999</v>
      </c>
      <c r="H242" s="2868">
        <v>0.85489999999999999</v>
      </c>
      <c r="I242" s="2868">
        <v>0.69159999999999999</v>
      </c>
      <c r="J242" s="2868">
        <v>0.69159999999999999</v>
      </c>
      <c r="K242" s="2868">
        <v>0.69159999999999999</v>
      </c>
      <c r="L242" s="2868">
        <v>0.69159999999999999</v>
      </c>
      <c r="M242" s="2869">
        <v>0.69159999999999999</v>
      </c>
    </row>
    <row r="243" spans="1:13">
      <c r="A243" s="2867">
        <v>6.6</v>
      </c>
      <c r="B243" s="2868">
        <v>0.87839999999999996</v>
      </c>
      <c r="C243" s="2868">
        <v>0.87839999999999996</v>
      </c>
      <c r="D243" s="2868">
        <v>0.8528</v>
      </c>
      <c r="E243" s="2868">
        <v>0.8528</v>
      </c>
      <c r="F243" s="2868">
        <v>0.8528</v>
      </c>
      <c r="G243" s="2868">
        <v>0.8528</v>
      </c>
      <c r="H243" s="2868">
        <v>0.8528</v>
      </c>
      <c r="I243" s="2868">
        <v>0.68889999999999996</v>
      </c>
      <c r="J243" s="2868">
        <v>0.68889999999999996</v>
      </c>
      <c r="K243" s="2868">
        <v>0.68889999999999996</v>
      </c>
      <c r="L243" s="2868">
        <v>0.68889999999999996</v>
      </c>
      <c r="M243" s="2869">
        <v>0.68889999999999996</v>
      </c>
    </row>
    <row r="244" spans="1:13">
      <c r="A244" s="2867">
        <v>6.7</v>
      </c>
      <c r="B244" s="2868">
        <v>0.87670000000000003</v>
      </c>
      <c r="C244" s="2868">
        <v>0.87670000000000003</v>
      </c>
      <c r="D244" s="2868">
        <v>0.85070000000000001</v>
      </c>
      <c r="E244" s="2868">
        <v>0.85070000000000001</v>
      </c>
      <c r="F244" s="2868">
        <v>0.85070000000000001</v>
      </c>
      <c r="G244" s="2868">
        <v>0.85070000000000001</v>
      </c>
      <c r="H244" s="2868">
        <v>0.85070000000000001</v>
      </c>
      <c r="I244" s="2868">
        <v>0.68620000000000003</v>
      </c>
      <c r="J244" s="2868">
        <v>0.68620000000000003</v>
      </c>
      <c r="K244" s="2868">
        <v>0.68620000000000003</v>
      </c>
      <c r="L244" s="2868">
        <v>0.68620000000000003</v>
      </c>
      <c r="M244" s="2869">
        <v>0.68620000000000003</v>
      </c>
    </row>
    <row r="245" spans="1:13">
      <c r="A245" s="2867">
        <v>6.8</v>
      </c>
      <c r="B245" s="2868">
        <v>0.875</v>
      </c>
      <c r="C245" s="2868">
        <v>0.875</v>
      </c>
      <c r="D245" s="2868">
        <v>0.84860000000000002</v>
      </c>
      <c r="E245" s="2868">
        <v>0.84860000000000002</v>
      </c>
      <c r="F245" s="2868">
        <v>0.84860000000000002</v>
      </c>
      <c r="G245" s="2868">
        <v>0.84860000000000002</v>
      </c>
      <c r="H245" s="2868">
        <v>0.84860000000000002</v>
      </c>
      <c r="I245" s="2868">
        <v>0.6835</v>
      </c>
      <c r="J245" s="2868">
        <v>0.6835</v>
      </c>
      <c r="K245" s="2868">
        <v>0.6835</v>
      </c>
      <c r="L245" s="2868">
        <v>0.6835</v>
      </c>
      <c r="M245" s="2869">
        <v>0.6835</v>
      </c>
    </row>
    <row r="246" spans="1:13">
      <c r="A246" s="2867">
        <v>6.9</v>
      </c>
      <c r="B246" s="2868">
        <v>0.87329999999999997</v>
      </c>
      <c r="C246" s="2868">
        <v>0.87329999999999997</v>
      </c>
      <c r="D246" s="2868">
        <v>0.84650000000000003</v>
      </c>
      <c r="E246" s="2868">
        <v>0.84650000000000003</v>
      </c>
      <c r="F246" s="2868">
        <v>0.84650000000000003</v>
      </c>
      <c r="G246" s="2868">
        <v>0.84650000000000003</v>
      </c>
      <c r="H246" s="2868">
        <v>0.84650000000000003</v>
      </c>
      <c r="I246" s="2868">
        <v>0.68089999999999995</v>
      </c>
      <c r="J246" s="2868">
        <v>0.68089999999999995</v>
      </c>
      <c r="K246" s="2868">
        <v>0.68089999999999995</v>
      </c>
      <c r="L246" s="2868">
        <v>0.68089999999999995</v>
      </c>
      <c r="M246" s="2869">
        <v>0.68089999999999995</v>
      </c>
    </row>
    <row r="247" spans="1:13">
      <c r="A247" s="2867">
        <v>7</v>
      </c>
      <c r="B247" s="2868">
        <v>0.87170000000000003</v>
      </c>
      <c r="C247" s="2868">
        <v>0.87170000000000003</v>
      </c>
      <c r="D247" s="2868">
        <v>0.84450000000000003</v>
      </c>
      <c r="E247" s="2868">
        <v>0.84450000000000003</v>
      </c>
      <c r="F247" s="2868">
        <v>0.84450000000000003</v>
      </c>
      <c r="G247" s="2868">
        <v>0.84450000000000003</v>
      </c>
      <c r="H247" s="2868">
        <v>0.84450000000000003</v>
      </c>
      <c r="I247" s="2868">
        <v>0.67830000000000001</v>
      </c>
      <c r="J247" s="2868">
        <v>0.67830000000000001</v>
      </c>
      <c r="K247" s="2868">
        <v>0.67830000000000001</v>
      </c>
      <c r="L247" s="2868">
        <v>0.67830000000000001</v>
      </c>
      <c r="M247" s="2869">
        <v>0.67830000000000001</v>
      </c>
    </row>
    <row r="248" spans="1:13">
      <c r="A248" s="2867">
        <v>7.1</v>
      </c>
      <c r="B248" s="2868">
        <v>0.87009999999999998</v>
      </c>
      <c r="C248" s="2868">
        <v>0.87009999999999998</v>
      </c>
      <c r="D248" s="2868">
        <v>0.84250000000000003</v>
      </c>
      <c r="E248" s="2868">
        <v>0.84250000000000003</v>
      </c>
      <c r="F248" s="2868">
        <v>0.84250000000000003</v>
      </c>
      <c r="G248" s="2868">
        <v>0.84250000000000003</v>
      </c>
      <c r="H248" s="2868">
        <v>0.84250000000000003</v>
      </c>
      <c r="I248" s="2868">
        <v>0.67569999999999997</v>
      </c>
      <c r="J248" s="2868">
        <v>0.67569999999999997</v>
      </c>
      <c r="K248" s="2868">
        <v>0.67569999999999997</v>
      </c>
      <c r="L248" s="2868">
        <v>0.67569999999999997</v>
      </c>
      <c r="M248" s="2869">
        <v>0.67569999999999997</v>
      </c>
    </row>
    <row r="249" spans="1:13">
      <c r="A249" s="2867">
        <v>7.2</v>
      </c>
      <c r="B249" s="2868">
        <v>0.86850000000000005</v>
      </c>
      <c r="C249" s="2868">
        <v>0.86850000000000005</v>
      </c>
      <c r="D249" s="2868">
        <v>0.84050000000000002</v>
      </c>
      <c r="E249" s="2868">
        <v>0.84050000000000002</v>
      </c>
      <c r="F249" s="2868">
        <v>0.84050000000000002</v>
      </c>
      <c r="G249" s="2868">
        <v>0.84050000000000002</v>
      </c>
      <c r="H249" s="2868">
        <v>0.84050000000000002</v>
      </c>
      <c r="I249" s="2868">
        <v>0.67310000000000003</v>
      </c>
      <c r="J249" s="2868">
        <v>0.67310000000000003</v>
      </c>
      <c r="K249" s="2868">
        <v>0.67310000000000003</v>
      </c>
      <c r="L249" s="2868">
        <v>0.67310000000000003</v>
      </c>
      <c r="M249" s="2869">
        <v>0.67310000000000003</v>
      </c>
    </row>
    <row r="250" spans="1:13">
      <c r="A250" s="2867">
        <v>7.3</v>
      </c>
      <c r="B250" s="2868">
        <v>0.8669</v>
      </c>
      <c r="C250" s="2868">
        <v>0.8669</v>
      </c>
      <c r="D250" s="2868">
        <v>0.83850000000000002</v>
      </c>
      <c r="E250" s="2868">
        <v>0.83850000000000002</v>
      </c>
      <c r="F250" s="2868">
        <v>0.83850000000000002</v>
      </c>
      <c r="G250" s="2868">
        <v>0.83850000000000002</v>
      </c>
      <c r="H250" s="2868">
        <v>0.83850000000000002</v>
      </c>
      <c r="I250" s="2868">
        <v>0.67059999999999997</v>
      </c>
      <c r="J250" s="2868">
        <v>0.67059999999999997</v>
      </c>
      <c r="K250" s="2868">
        <v>0.67059999999999997</v>
      </c>
      <c r="L250" s="2868">
        <v>0.67059999999999997</v>
      </c>
      <c r="M250" s="2869">
        <v>0.67059999999999997</v>
      </c>
    </row>
    <row r="251" spans="1:13">
      <c r="A251" s="2867">
        <v>7.4</v>
      </c>
      <c r="B251" s="2868">
        <v>0.86529999999999996</v>
      </c>
      <c r="C251" s="2868">
        <v>0.86529999999999996</v>
      </c>
      <c r="D251" s="2868">
        <v>0.83650000000000002</v>
      </c>
      <c r="E251" s="2868">
        <v>0.83650000000000002</v>
      </c>
      <c r="F251" s="2868">
        <v>0.83650000000000002</v>
      </c>
      <c r="G251" s="2868">
        <v>0.83650000000000002</v>
      </c>
      <c r="H251" s="2868">
        <v>0.83650000000000002</v>
      </c>
      <c r="I251" s="2868">
        <v>0.66810000000000003</v>
      </c>
      <c r="J251" s="2868">
        <v>0.66810000000000003</v>
      </c>
      <c r="K251" s="2868">
        <v>0.66810000000000003</v>
      </c>
      <c r="L251" s="2868">
        <v>0.66810000000000003</v>
      </c>
      <c r="M251" s="2869">
        <v>0.66810000000000003</v>
      </c>
    </row>
    <row r="252" spans="1:13">
      <c r="A252" s="2867">
        <v>7.5</v>
      </c>
      <c r="B252" s="2868">
        <v>0.86370000000000002</v>
      </c>
      <c r="C252" s="2868">
        <v>0.86370000000000002</v>
      </c>
      <c r="D252" s="2868">
        <v>0.83460000000000001</v>
      </c>
      <c r="E252" s="2868">
        <v>0.83460000000000001</v>
      </c>
      <c r="F252" s="2868">
        <v>0.83460000000000001</v>
      </c>
      <c r="G252" s="2868">
        <v>0.83460000000000001</v>
      </c>
      <c r="H252" s="2868">
        <v>0.83460000000000001</v>
      </c>
      <c r="I252" s="2868">
        <v>0.66559999999999997</v>
      </c>
      <c r="J252" s="2868">
        <v>0.66559999999999997</v>
      </c>
      <c r="K252" s="2868">
        <v>0.66559999999999997</v>
      </c>
      <c r="L252" s="2868">
        <v>0.66559999999999997</v>
      </c>
      <c r="M252" s="2869">
        <v>0.66559999999999997</v>
      </c>
    </row>
    <row r="253" spans="1:13">
      <c r="A253" s="2867">
        <v>7.6</v>
      </c>
      <c r="B253" s="2868">
        <v>0.86219999999999997</v>
      </c>
      <c r="C253" s="2868">
        <v>0.86219999999999997</v>
      </c>
      <c r="D253" s="2868">
        <v>0.8327</v>
      </c>
      <c r="E253" s="2868">
        <v>0.8327</v>
      </c>
      <c r="F253" s="2868">
        <v>0.8327</v>
      </c>
      <c r="G253" s="2868">
        <v>0.8327</v>
      </c>
      <c r="H253" s="2868">
        <v>0.8327</v>
      </c>
      <c r="I253" s="2868">
        <v>0.66310000000000002</v>
      </c>
      <c r="J253" s="2868">
        <v>0.66310000000000002</v>
      </c>
      <c r="K253" s="2868">
        <v>0.66310000000000002</v>
      </c>
      <c r="L253" s="2868">
        <v>0.66310000000000002</v>
      </c>
      <c r="M253" s="2869">
        <v>0.66310000000000002</v>
      </c>
    </row>
    <row r="254" spans="1:13">
      <c r="A254" s="2867">
        <v>7.7</v>
      </c>
      <c r="B254" s="2868">
        <v>0.86070000000000002</v>
      </c>
      <c r="C254" s="2868">
        <v>0.86070000000000002</v>
      </c>
      <c r="D254" s="2868">
        <v>0.83079999999999998</v>
      </c>
      <c r="E254" s="2868">
        <v>0.83079999999999998</v>
      </c>
      <c r="F254" s="2868">
        <v>0.83079999999999998</v>
      </c>
      <c r="G254" s="2868">
        <v>0.83079999999999998</v>
      </c>
      <c r="H254" s="2868">
        <v>0.83079999999999998</v>
      </c>
      <c r="I254" s="2868">
        <v>0.66069999999999995</v>
      </c>
      <c r="J254" s="2868">
        <v>0.66069999999999995</v>
      </c>
      <c r="K254" s="2868">
        <v>0.66069999999999995</v>
      </c>
      <c r="L254" s="2868">
        <v>0.66069999999999995</v>
      </c>
      <c r="M254" s="2869">
        <v>0.66069999999999995</v>
      </c>
    </row>
    <row r="255" spans="1:13">
      <c r="A255" s="2867">
        <v>7.8</v>
      </c>
      <c r="B255" s="2868">
        <v>0.85919999999999996</v>
      </c>
      <c r="C255" s="2868">
        <v>0.85919999999999996</v>
      </c>
      <c r="D255" s="2868">
        <v>0.82889999999999997</v>
      </c>
      <c r="E255" s="2868">
        <v>0.82889999999999997</v>
      </c>
      <c r="F255" s="2868">
        <v>0.82889999999999997</v>
      </c>
      <c r="G255" s="2868">
        <v>0.82889999999999997</v>
      </c>
      <c r="H255" s="2868">
        <v>0.82889999999999997</v>
      </c>
      <c r="I255" s="2868">
        <v>0.6583</v>
      </c>
      <c r="J255" s="2868">
        <v>0.6583</v>
      </c>
      <c r="K255" s="2868">
        <v>0.6583</v>
      </c>
      <c r="L255" s="2868">
        <v>0.6583</v>
      </c>
      <c r="M255" s="2869">
        <v>0.6583</v>
      </c>
    </row>
    <row r="256" spans="1:13">
      <c r="A256" s="2867">
        <v>7.9</v>
      </c>
      <c r="B256" s="2868">
        <v>0.85770000000000002</v>
      </c>
      <c r="C256" s="2868">
        <v>0.85770000000000002</v>
      </c>
      <c r="D256" s="2868">
        <v>0.82699999999999996</v>
      </c>
      <c r="E256" s="2868">
        <v>0.82699999999999996</v>
      </c>
      <c r="F256" s="2868">
        <v>0.82699999999999996</v>
      </c>
      <c r="G256" s="2868">
        <v>0.82699999999999996</v>
      </c>
      <c r="H256" s="2868">
        <v>0.82699999999999996</v>
      </c>
      <c r="I256" s="2868">
        <v>0.65590000000000004</v>
      </c>
      <c r="J256" s="2868">
        <v>0.65590000000000004</v>
      </c>
      <c r="K256" s="2868">
        <v>0.65590000000000004</v>
      </c>
      <c r="L256" s="2868">
        <v>0.65590000000000004</v>
      </c>
      <c r="M256" s="2869">
        <v>0.65590000000000004</v>
      </c>
    </row>
    <row r="257" spans="1:13">
      <c r="A257" s="2867">
        <v>8</v>
      </c>
      <c r="B257" s="2868">
        <v>0.85619999999999996</v>
      </c>
      <c r="C257" s="2868">
        <v>0.85619999999999996</v>
      </c>
      <c r="D257" s="2868">
        <v>0.82509999999999994</v>
      </c>
      <c r="E257" s="2868">
        <v>0.82509999999999994</v>
      </c>
      <c r="F257" s="2868">
        <v>0.82509999999999994</v>
      </c>
      <c r="G257" s="2868">
        <v>0.82509999999999994</v>
      </c>
      <c r="H257" s="2868">
        <v>0.82509999999999994</v>
      </c>
      <c r="I257" s="2868">
        <v>0.65349999999999997</v>
      </c>
      <c r="J257" s="2868">
        <v>0.65349999999999997</v>
      </c>
      <c r="K257" s="2868">
        <v>0.65349999999999997</v>
      </c>
      <c r="L257" s="2868">
        <v>0.65349999999999997</v>
      </c>
      <c r="M257" s="2869">
        <v>0.65349999999999997</v>
      </c>
    </row>
    <row r="258" spans="1:13">
      <c r="A258" s="2867">
        <v>8.1</v>
      </c>
      <c r="B258" s="2868">
        <v>0.85470000000000002</v>
      </c>
      <c r="C258" s="2868">
        <v>0.85470000000000002</v>
      </c>
      <c r="D258" s="2868">
        <v>0.82330000000000003</v>
      </c>
      <c r="E258" s="2868">
        <v>0.82330000000000003</v>
      </c>
      <c r="F258" s="2868">
        <v>0.82330000000000003</v>
      </c>
      <c r="G258" s="2868">
        <v>0.82330000000000003</v>
      </c>
      <c r="H258" s="2868">
        <v>0.82330000000000003</v>
      </c>
      <c r="I258" s="2868">
        <v>0.6512</v>
      </c>
      <c r="J258" s="2868">
        <v>0.6512</v>
      </c>
      <c r="K258" s="2868">
        <v>0.6512</v>
      </c>
      <c r="L258" s="2868">
        <v>0.6512</v>
      </c>
      <c r="M258" s="2869">
        <v>0.6512</v>
      </c>
    </row>
    <row r="259" spans="1:13">
      <c r="A259" s="2867">
        <v>8.1999999999999993</v>
      </c>
      <c r="B259" s="2868">
        <v>0.85329999999999995</v>
      </c>
      <c r="C259" s="2868">
        <v>0.85329999999999995</v>
      </c>
      <c r="D259" s="2868">
        <v>0.82150000000000001</v>
      </c>
      <c r="E259" s="2868">
        <v>0.82150000000000001</v>
      </c>
      <c r="F259" s="2868">
        <v>0.82150000000000001</v>
      </c>
      <c r="G259" s="2868">
        <v>0.82150000000000001</v>
      </c>
      <c r="H259" s="2868">
        <v>0.82150000000000001</v>
      </c>
      <c r="I259" s="2868">
        <v>0.64890000000000003</v>
      </c>
      <c r="J259" s="2868">
        <v>0.64890000000000003</v>
      </c>
      <c r="K259" s="2868">
        <v>0.64890000000000003</v>
      </c>
      <c r="L259" s="2868">
        <v>0.64890000000000003</v>
      </c>
      <c r="M259" s="2869">
        <v>0.64890000000000003</v>
      </c>
    </row>
    <row r="260" spans="1:13">
      <c r="A260" s="2867">
        <v>8.3000000000000007</v>
      </c>
      <c r="B260" s="2868">
        <v>0.85189999999999999</v>
      </c>
      <c r="C260" s="2868">
        <v>0.85189999999999999</v>
      </c>
      <c r="D260" s="2868">
        <v>0.81969999999999998</v>
      </c>
      <c r="E260" s="2868">
        <v>0.81969999999999998</v>
      </c>
      <c r="F260" s="2868">
        <v>0.81969999999999998</v>
      </c>
      <c r="G260" s="2868">
        <v>0.81969999999999998</v>
      </c>
      <c r="H260" s="2868">
        <v>0.81969999999999998</v>
      </c>
      <c r="I260" s="2868">
        <v>0.64659999999999995</v>
      </c>
      <c r="J260" s="2868">
        <v>0.64659999999999995</v>
      </c>
      <c r="K260" s="2868">
        <v>0.64659999999999995</v>
      </c>
      <c r="L260" s="2868">
        <v>0.64659999999999995</v>
      </c>
      <c r="M260" s="2869">
        <v>0.64659999999999995</v>
      </c>
    </row>
    <row r="261" spans="1:13">
      <c r="A261" s="2867">
        <v>8.4</v>
      </c>
      <c r="B261" s="2868">
        <v>0.85050000000000003</v>
      </c>
      <c r="C261" s="2868">
        <v>0.85050000000000003</v>
      </c>
      <c r="D261" s="2868">
        <v>0.81789999999999996</v>
      </c>
      <c r="E261" s="2868">
        <v>0.81789999999999996</v>
      </c>
      <c r="F261" s="2868">
        <v>0.81789999999999996</v>
      </c>
      <c r="G261" s="2868">
        <v>0.81789999999999996</v>
      </c>
      <c r="H261" s="2868">
        <v>0.81789999999999996</v>
      </c>
      <c r="I261" s="2868">
        <v>0.64429999999999998</v>
      </c>
      <c r="J261" s="2868">
        <v>0.64429999999999998</v>
      </c>
      <c r="K261" s="2868">
        <v>0.64429999999999998</v>
      </c>
      <c r="L261" s="2868">
        <v>0.64429999999999998</v>
      </c>
      <c r="M261" s="2869">
        <v>0.64429999999999998</v>
      </c>
    </row>
    <row r="262" spans="1:13">
      <c r="A262" s="2867">
        <v>8.5</v>
      </c>
      <c r="B262" s="2868">
        <v>0.84909999999999997</v>
      </c>
      <c r="C262" s="2868">
        <v>0.84909999999999997</v>
      </c>
      <c r="D262" s="2868">
        <v>0.81610000000000005</v>
      </c>
      <c r="E262" s="2868">
        <v>0.81610000000000005</v>
      </c>
      <c r="F262" s="2868">
        <v>0.81610000000000005</v>
      </c>
      <c r="G262" s="2868">
        <v>0.81610000000000005</v>
      </c>
      <c r="H262" s="2868">
        <v>0.81610000000000005</v>
      </c>
      <c r="I262" s="2868">
        <v>0.6421</v>
      </c>
      <c r="J262" s="2868">
        <v>0.6421</v>
      </c>
      <c r="K262" s="2868">
        <v>0.6421</v>
      </c>
      <c r="L262" s="2868">
        <v>0.6421</v>
      </c>
      <c r="M262" s="2869">
        <v>0.6421</v>
      </c>
    </row>
    <row r="263" spans="1:13">
      <c r="A263" s="2867">
        <v>8.6</v>
      </c>
      <c r="B263" s="2868">
        <v>0.84770000000000001</v>
      </c>
      <c r="C263" s="2868">
        <v>0.84770000000000001</v>
      </c>
      <c r="D263" s="2868">
        <v>0.81440000000000001</v>
      </c>
      <c r="E263" s="2868">
        <v>0.81440000000000001</v>
      </c>
      <c r="F263" s="2868">
        <v>0.81440000000000001</v>
      </c>
      <c r="G263" s="2868">
        <v>0.81440000000000001</v>
      </c>
      <c r="H263" s="2868">
        <v>0.81440000000000001</v>
      </c>
      <c r="I263" s="2868">
        <v>0.63990000000000002</v>
      </c>
      <c r="J263" s="2868">
        <v>0.63990000000000002</v>
      </c>
      <c r="K263" s="2868">
        <v>0.63990000000000002</v>
      </c>
      <c r="L263" s="2868">
        <v>0.63990000000000002</v>
      </c>
      <c r="M263" s="2869">
        <v>0.63990000000000002</v>
      </c>
    </row>
    <row r="264" spans="1:13">
      <c r="A264" s="2867">
        <v>8.6999999999999993</v>
      </c>
      <c r="B264" s="2868">
        <v>0.84630000000000005</v>
      </c>
      <c r="C264" s="2868">
        <v>0.84630000000000005</v>
      </c>
      <c r="D264" s="2868">
        <v>0.81269999999999998</v>
      </c>
      <c r="E264" s="2868">
        <v>0.81269999999999998</v>
      </c>
      <c r="F264" s="2868">
        <v>0.81269999999999998</v>
      </c>
      <c r="G264" s="2868">
        <v>0.81269999999999998</v>
      </c>
      <c r="H264" s="2868">
        <v>0.81269999999999998</v>
      </c>
      <c r="I264" s="2868">
        <v>0.63770000000000004</v>
      </c>
      <c r="J264" s="2868">
        <v>0.63770000000000004</v>
      </c>
      <c r="K264" s="2868">
        <v>0.63770000000000004</v>
      </c>
      <c r="L264" s="2868">
        <v>0.63770000000000004</v>
      </c>
      <c r="M264" s="2869">
        <v>0.63770000000000004</v>
      </c>
    </row>
    <row r="265" spans="1:13">
      <c r="A265" s="2867">
        <v>8.8000000000000007</v>
      </c>
      <c r="B265" s="2868">
        <v>0.84489999999999998</v>
      </c>
      <c r="C265" s="2868">
        <v>0.84489999999999998</v>
      </c>
      <c r="D265" s="2868">
        <v>0.81100000000000005</v>
      </c>
      <c r="E265" s="2868">
        <v>0.81100000000000005</v>
      </c>
      <c r="F265" s="2868">
        <v>0.81100000000000005</v>
      </c>
      <c r="G265" s="2868">
        <v>0.81100000000000005</v>
      </c>
      <c r="H265" s="2868">
        <v>0.81100000000000005</v>
      </c>
      <c r="I265" s="2868">
        <v>0.63549999999999995</v>
      </c>
      <c r="J265" s="2868">
        <v>0.63549999999999995</v>
      </c>
      <c r="K265" s="2868">
        <v>0.63549999999999995</v>
      </c>
      <c r="L265" s="2868">
        <v>0.63549999999999995</v>
      </c>
      <c r="M265" s="2869">
        <v>0.63549999999999995</v>
      </c>
    </row>
    <row r="266" spans="1:13">
      <c r="A266" s="2867">
        <v>8.9</v>
      </c>
      <c r="B266" s="2868">
        <v>0.84360000000000002</v>
      </c>
      <c r="C266" s="2868">
        <v>0.84360000000000002</v>
      </c>
      <c r="D266" s="2868">
        <v>0.80930000000000002</v>
      </c>
      <c r="E266" s="2868">
        <v>0.80930000000000002</v>
      </c>
      <c r="F266" s="2868">
        <v>0.80930000000000002</v>
      </c>
      <c r="G266" s="2868">
        <v>0.80930000000000002</v>
      </c>
      <c r="H266" s="2868">
        <v>0.80930000000000002</v>
      </c>
      <c r="I266" s="2868">
        <v>0.63339999999999996</v>
      </c>
      <c r="J266" s="2868">
        <v>0.63339999999999996</v>
      </c>
      <c r="K266" s="2868">
        <v>0.63339999999999996</v>
      </c>
      <c r="L266" s="2868">
        <v>0.63339999999999996</v>
      </c>
      <c r="M266" s="2869">
        <v>0.63339999999999996</v>
      </c>
    </row>
    <row r="267" spans="1:13">
      <c r="A267" s="2870">
        <v>9</v>
      </c>
      <c r="B267" s="2868">
        <v>0.84230000000000005</v>
      </c>
      <c r="C267" s="2868">
        <v>0.84230000000000005</v>
      </c>
      <c r="D267" s="2868">
        <v>0.80759999999999998</v>
      </c>
      <c r="E267" s="2868">
        <v>0.80759999999999998</v>
      </c>
      <c r="F267" s="2868">
        <v>0.80759999999999998</v>
      </c>
      <c r="G267" s="2868">
        <v>0.80759999999999998</v>
      </c>
      <c r="H267" s="2868">
        <v>0.80759999999999998</v>
      </c>
      <c r="I267" s="2868">
        <v>0.63129999999999997</v>
      </c>
      <c r="J267" s="2868">
        <v>0.63129999999999997</v>
      </c>
      <c r="K267" s="2868">
        <v>0.63129999999999997</v>
      </c>
      <c r="L267" s="2868">
        <v>0.63129999999999997</v>
      </c>
      <c r="M267" s="2869">
        <v>0.63129999999999997</v>
      </c>
    </row>
    <row r="268" spans="1:13">
      <c r="A268" s="2870">
        <v>9.1</v>
      </c>
      <c r="B268" s="2868">
        <v>0.84099999999999997</v>
      </c>
      <c r="C268" s="2868">
        <v>0.84099999999999997</v>
      </c>
      <c r="D268" s="2868">
        <v>0.80600000000000005</v>
      </c>
      <c r="E268" s="2868">
        <v>0.80600000000000005</v>
      </c>
      <c r="F268" s="2868">
        <v>0.80600000000000005</v>
      </c>
      <c r="G268" s="2868">
        <v>0.80600000000000005</v>
      </c>
      <c r="H268" s="2868">
        <v>0.80600000000000005</v>
      </c>
      <c r="I268" s="2868">
        <v>0.62919999999999998</v>
      </c>
      <c r="J268" s="2868">
        <v>0.62919999999999998</v>
      </c>
      <c r="K268" s="2868">
        <v>0.62919999999999998</v>
      </c>
      <c r="L268" s="2868">
        <v>0.62919999999999998</v>
      </c>
      <c r="M268" s="2869">
        <v>0.62919999999999998</v>
      </c>
    </row>
    <row r="269" spans="1:13">
      <c r="A269" s="2870">
        <v>9.1999999999999993</v>
      </c>
      <c r="B269" s="2868">
        <v>0.8397</v>
      </c>
      <c r="C269" s="2868">
        <v>0.8397</v>
      </c>
      <c r="D269" s="2868">
        <v>0.8044</v>
      </c>
      <c r="E269" s="2868">
        <v>0.8044</v>
      </c>
      <c r="F269" s="2868">
        <v>0.8044</v>
      </c>
      <c r="G269" s="2868">
        <v>0.8044</v>
      </c>
      <c r="H269" s="2868">
        <v>0.8044</v>
      </c>
      <c r="I269" s="2868">
        <v>0.62709999999999999</v>
      </c>
      <c r="J269" s="2868">
        <v>0.62709999999999999</v>
      </c>
      <c r="K269" s="2868">
        <v>0.62709999999999999</v>
      </c>
      <c r="L269" s="2868">
        <v>0.62709999999999999</v>
      </c>
      <c r="M269" s="2869">
        <v>0.62709999999999999</v>
      </c>
    </row>
    <row r="270" spans="1:13">
      <c r="A270" s="2870">
        <v>9.3000000000000007</v>
      </c>
      <c r="B270" s="2868">
        <v>0.83840000000000003</v>
      </c>
      <c r="C270" s="2868">
        <v>0.83840000000000003</v>
      </c>
      <c r="D270" s="2868">
        <v>0.80279999999999996</v>
      </c>
      <c r="E270" s="2868">
        <v>0.80279999999999996</v>
      </c>
      <c r="F270" s="2868">
        <v>0.80279999999999996</v>
      </c>
      <c r="G270" s="2868">
        <v>0.80279999999999996</v>
      </c>
      <c r="H270" s="2868">
        <v>0.80279999999999996</v>
      </c>
      <c r="I270" s="2868">
        <v>0.62509999999999999</v>
      </c>
      <c r="J270" s="2868">
        <v>0.62509999999999999</v>
      </c>
      <c r="K270" s="2868">
        <v>0.62509999999999999</v>
      </c>
      <c r="L270" s="2868">
        <v>0.62509999999999999</v>
      </c>
      <c r="M270" s="2869">
        <v>0.62509999999999999</v>
      </c>
    </row>
    <row r="271" spans="1:13">
      <c r="A271" s="2870">
        <v>9.4</v>
      </c>
      <c r="B271" s="2868">
        <v>0.83709999999999996</v>
      </c>
      <c r="C271" s="2868">
        <v>0.83709999999999996</v>
      </c>
      <c r="D271" s="2868">
        <v>0.80120000000000002</v>
      </c>
      <c r="E271" s="2868">
        <v>0.80120000000000002</v>
      </c>
      <c r="F271" s="2868">
        <v>0.80120000000000002</v>
      </c>
      <c r="G271" s="2868">
        <v>0.80120000000000002</v>
      </c>
      <c r="H271" s="2868">
        <v>0.80120000000000002</v>
      </c>
      <c r="I271" s="2868">
        <v>0.62309999999999999</v>
      </c>
      <c r="J271" s="2868">
        <v>0.62309999999999999</v>
      </c>
      <c r="K271" s="2868">
        <v>0.62309999999999999</v>
      </c>
      <c r="L271" s="2868">
        <v>0.62309999999999999</v>
      </c>
      <c r="M271" s="2869">
        <v>0.62309999999999999</v>
      </c>
    </row>
    <row r="272" spans="1:13">
      <c r="A272" s="2870">
        <v>9.5</v>
      </c>
      <c r="B272" s="2868">
        <v>0.83579999999999999</v>
      </c>
      <c r="C272" s="2868">
        <v>0.83579999999999999</v>
      </c>
      <c r="D272" s="2868">
        <v>0.79959999999999998</v>
      </c>
      <c r="E272" s="2868">
        <v>0.79959999999999998</v>
      </c>
      <c r="F272" s="2868">
        <v>0.79959999999999998</v>
      </c>
      <c r="G272" s="2868">
        <v>0.79959999999999998</v>
      </c>
      <c r="H272" s="2868">
        <v>0.79959999999999998</v>
      </c>
      <c r="I272" s="2868">
        <v>0.62109999999999999</v>
      </c>
      <c r="J272" s="2868">
        <v>0.62109999999999999</v>
      </c>
      <c r="K272" s="2868">
        <v>0.62109999999999999</v>
      </c>
      <c r="L272" s="2868">
        <v>0.62109999999999999</v>
      </c>
      <c r="M272" s="2869">
        <v>0.62109999999999999</v>
      </c>
    </row>
    <row r="273" spans="1:21">
      <c r="A273" s="2870">
        <v>9.6</v>
      </c>
      <c r="B273" s="2868">
        <v>0.83460000000000001</v>
      </c>
      <c r="C273" s="2868">
        <v>0.83460000000000001</v>
      </c>
      <c r="D273" s="2868">
        <v>0.79800000000000004</v>
      </c>
      <c r="E273" s="2868">
        <v>0.79800000000000004</v>
      </c>
      <c r="F273" s="2868">
        <v>0.79800000000000004</v>
      </c>
      <c r="G273" s="2868">
        <v>0.79800000000000004</v>
      </c>
      <c r="H273" s="2868">
        <v>0.79800000000000004</v>
      </c>
      <c r="I273" s="2868">
        <v>0.61909999999999998</v>
      </c>
      <c r="J273" s="2868">
        <v>0.61909999999999998</v>
      </c>
      <c r="K273" s="2868">
        <v>0.61909999999999998</v>
      </c>
      <c r="L273" s="2868">
        <v>0.61909999999999998</v>
      </c>
      <c r="M273" s="2869">
        <v>0.61909999999999998</v>
      </c>
    </row>
    <row r="274" spans="1:21">
      <c r="A274" s="2870">
        <v>9.6999999999999993</v>
      </c>
      <c r="B274" s="2868">
        <v>0.83340000000000003</v>
      </c>
      <c r="C274" s="2868">
        <v>0.83340000000000003</v>
      </c>
      <c r="D274" s="2868">
        <v>0.79649999999999999</v>
      </c>
      <c r="E274" s="2868">
        <v>0.79649999999999999</v>
      </c>
      <c r="F274" s="2868">
        <v>0.79649999999999999</v>
      </c>
      <c r="G274" s="2868">
        <v>0.79649999999999999</v>
      </c>
      <c r="H274" s="2868">
        <v>0.79649999999999999</v>
      </c>
      <c r="I274" s="2868">
        <v>0.61719999999999997</v>
      </c>
      <c r="J274" s="2868">
        <v>0.61719999999999997</v>
      </c>
      <c r="K274" s="2868">
        <v>0.61719999999999997</v>
      </c>
      <c r="L274" s="2868">
        <v>0.61719999999999997</v>
      </c>
      <c r="M274" s="2869">
        <v>0.61719999999999997</v>
      </c>
    </row>
    <row r="275" spans="1:21">
      <c r="A275" s="2870">
        <v>9.8000000000000007</v>
      </c>
      <c r="B275" s="2868">
        <v>0.83220000000000005</v>
      </c>
      <c r="C275" s="2868">
        <v>0.83220000000000005</v>
      </c>
      <c r="D275" s="2868">
        <v>0.79500000000000004</v>
      </c>
      <c r="E275" s="2868">
        <v>0.79500000000000004</v>
      </c>
      <c r="F275" s="2868">
        <v>0.79500000000000004</v>
      </c>
      <c r="G275" s="2868">
        <v>0.79500000000000004</v>
      </c>
      <c r="H275" s="2868">
        <v>0.79500000000000004</v>
      </c>
      <c r="I275" s="2868">
        <v>0.61529999999999996</v>
      </c>
      <c r="J275" s="2868">
        <v>0.61529999999999996</v>
      </c>
      <c r="K275" s="2868">
        <v>0.61529999999999996</v>
      </c>
      <c r="L275" s="2868">
        <v>0.61529999999999996</v>
      </c>
      <c r="M275" s="2869">
        <v>0.61529999999999996</v>
      </c>
    </row>
    <row r="276" spans="1:21" ht="14.25" thickBot="1">
      <c r="A276" s="2871">
        <v>9.9</v>
      </c>
      <c r="B276" s="2872">
        <v>0.83099999999999996</v>
      </c>
      <c r="C276" s="2872">
        <v>0.83099999999999996</v>
      </c>
      <c r="D276" s="2872">
        <v>0.79349999999999998</v>
      </c>
      <c r="E276" s="2872">
        <v>0.79349999999999998</v>
      </c>
      <c r="F276" s="2872">
        <v>0.79349999999999998</v>
      </c>
      <c r="G276" s="2872">
        <v>0.79349999999999998</v>
      </c>
      <c r="H276" s="2872">
        <v>0.79349999999999998</v>
      </c>
      <c r="I276" s="2872">
        <v>0.61339999999999995</v>
      </c>
      <c r="J276" s="2872">
        <v>0.61339999999999995</v>
      </c>
      <c r="K276" s="2872">
        <v>0.61339999999999995</v>
      </c>
      <c r="L276" s="2872">
        <v>0.61339999999999995</v>
      </c>
      <c r="M276" s="2873">
        <v>0.61339999999999995</v>
      </c>
    </row>
    <row r="277" spans="1:21" ht="15" thickBot="1">
      <c r="A277" s="2861" t="s">
        <v>2788</v>
      </c>
      <c r="B277" s="2861"/>
      <c r="C277" s="2861"/>
      <c r="D277" s="2861"/>
      <c r="E277" s="2861"/>
      <c r="F277" s="2861"/>
      <c r="G277" s="2861"/>
      <c r="H277" s="2861"/>
      <c r="I277" s="2861"/>
      <c r="J277" s="2861"/>
      <c r="K277" s="2861"/>
      <c r="L277" s="2861"/>
      <c r="M277" s="2861"/>
    </row>
    <row r="278" spans="1:21">
      <c r="A278" s="2862" t="s">
        <v>2785</v>
      </c>
      <c r="B278" s="2863" t="s">
        <v>2581</v>
      </c>
      <c r="C278" s="2863" t="s">
        <v>2582</v>
      </c>
      <c r="D278" s="2863" t="s">
        <v>2583</v>
      </c>
      <c r="E278" s="2863" t="s">
        <v>2584</v>
      </c>
      <c r="F278" s="2863" t="s">
        <v>2585</v>
      </c>
      <c r="G278" s="2863" t="s">
        <v>2586</v>
      </c>
      <c r="H278" s="2864" t="s">
        <v>2587</v>
      </c>
      <c r="I278" s="2864" t="s">
        <v>2588</v>
      </c>
      <c r="J278" s="2865" t="s">
        <v>2589</v>
      </c>
      <c r="K278" s="2865" t="s">
        <v>2590</v>
      </c>
      <c r="L278" s="2865" t="s">
        <v>2591</v>
      </c>
      <c r="M278" s="2866" t="s">
        <v>2592</v>
      </c>
      <c r="Q278" s="2876" t="s">
        <v>2790</v>
      </c>
      <c r="R278" s="2876" t="s">
        <v>2791</v>
      </c>
      <c r="S278" s="2876" t="s">
        <v>2794</v>
      </c>
      <c r="T278" s="2876" t="s">
        <v>2795</v>
      </c>
      <c r="U278" s="2876" t="s">
        <v>2793</v>
      </c>
    </row>
    <row r="279" spans="1:21">
      <c r="A279" s="2867">
        <v>1</v>
      </c>
      <c r="B279" s="2868">
        <v>1.1055999999999999</v>
      </c>
      <c r="C279" s="2868">
        <v>1.1055999999999999</v>
      </c>
      <c r="D279" s="2868">
        <v>1.1220000000000001</v>
      </c>
      <c r="E279" s="2868">
        <v>1.1220000000000001</v>
      </c>
      <c r="F279" s="2868">
        <v>1.1220000000000001</v>
      </c>
      <c r="G279" s="2868">
        <v>1.0583</v>
      </c>
      <c r="H279" s="2868">
        <v>1.0583</v>
      </c>
      <c r="I279" s="2868">
        <v>1</v>
      </c>
      <c r="J279" s="2868">
        <v>1</v>
      </c>
      <c r="K279" s="2868">
        <v>1</v>
      </c>
      <c r="L279" s="2868">
        <v>1</v>
      </c>
      <c r="M279" s="2869">
        <v>1</v>
      </c>
      <c r="Q279" s="2876">
        <v>10</v>
      </c>
      <c r="R279" s="2876">
        <f>ROUND(0.7836-0.012*Q279,4)</f>
        <v>0.66359999999999997</v>
      </c>
      <c r="S279" s="2876">
        <f>ROUND(0.753-0.015*Q279,4)</f>
        <v>0.60299999999999998</v>
      </c>
      <c r="T279" s="2876">
        <f>ROUND(0.6612-0.018*Q279,4)</f>
        <v>0.48120000000000002</v>
      </c>
      <c r="U279" s="2876">
        <f>ROUND(0.5905-0.019*R279,4)</f>
        <v>0.57789999999999997</v>
      </c>
    </row>
    <row r="280" spans="1:21">
      <c r="A280" s="2867">
        <v>1.1000000000000001</v>
      </c>
      <c r="B280" s="2868">
        <v>1.0820000000000001</v>
      </c>
      <c r="C280" s="2868">
        <v>1.0820000000000001</v>
      </c>
      <c r="D280" s="2868">
        <v>1.0948</v>
      </c>
      <c r="E280" s="2868">
        <v>1.0948</v>
      </c>
      <c r="F280" s="2868">
        <v>1.0948</v>
      </c>
      <c r="G280" s="2868">
        <v>1.0284</v>
      </c>
      <c r="H280" s="2868">
        <v>1.0284</v>
      </c>
      <c r="I280" s="2868">
        <v>0.96860000000000002</v>
      </c>
      <c r="J280" s="2868">
        <v>0.96860000000000002</v>
      </c>
      <c r="K280" s="2868">
        <v>0.96860000000000002</v>
      </c>
      <c r="L280" s="2868">
        <v>0.96860000000000002</v>
      </c>
      <c r="M280" s="2869">
        <v>0.96860000000000002</v>
      </c>
    </row>
    <row r="281" spans="1:21">
      <c r="A281" s="2867">
        <v>1.2</v>
      </c>
      <c r="B281" s="2868">
        <v>1.0598000000000001</v>
      </c>
      <c r="C281" s="2868">
        <v>1.0598000000000001</v>
      </c>
      <c r="D281" s="2868">
        <v>1.0690999999999999</v>
      </c>
      <c r="E281" s="2868">
        <v>1.0690999999999999</v>
      </c>
      <c r="F281" s="2868">
        <v>1.0690999999999999</v>
      </c>
      <c r="G281" s="2868">
        <v>1</v>
      </c>
      <c r="H281" s="2868">
        <v>1</v>
      </c>
      <c r="I281" s="2868">
        <v>0.93879999999999997</v>
      </c>
      <c r="J281" s="2868">
        <v>0.93879999999999997</v>
      </c>
      <c r="K281" s="2868">
        <v>0.93879999999999997</v>
      </c>
      <c r="L281" s="2868">
        <v>0.93879999999999997</v>
      </c>
      <c r="M281" s="2869">
        <v>0.93879999999999997</v>
      </c>
    </row>
    <row r="282" spans="1:21">
      <c r="A282" s="2867">
        <v>1.3</v>
      </c>
      <c r="B282" s="2868">
        <v>1.0387</v>
      </c>
      <c r="C282" s="2868">
        <v>1.0387</v>
      </c>
      <c r="D282" s="2868">
        <v>1.0447</v>
      </c>
      <c r="E282" s="2868">
        <v>1.0447</v>
      </c>
      <c r="F282" s="2868">
        <v>1.0447</v>
      </c>
      <c r="G282" s="2868">
        <v>0.97319999999999995</v>
      </c>
      <c r="H282" s="2868">
        <v>0.97319999999999995</v>
      </c>
      <c r="I282" s="2868">
        <v>0.91069999999999995</v>
      </c>
      <c r="J282" s="2868">
        <v>0.91069999999999995</v>
      </c>
      <c r="K282" s="2868">
        <v>0.91069999999999995</v>
      </c>
      <c r="L282" s="2868">
        <v>0.91069999999999995</v>
      </c>
      <c r="M282" s="2869">
        <v>0.91069999999999995</v>
      </c>
    </row>
    <row r="283" spans="1:21">
      <c r="A283" s="2867">
        <v>1.4</v>
      </c>
      <c r="B283" s="2868">
        <v>1.0187999999999999</v>
      </c>
      <c r="C283" s="2868">
        <v>1.0187999999999999</v>
      </c>
      <c r="D283" s="2868">
        <v>1.0217000000000001</v>
      </c>
      <c r="E283" s="2868">
        <v>1.0217000000000001</v>
      </c>
      <c r="F283" s="2868">
        <v>1.0217000000000001</v>
      </c>
      <c r="G283" s="2868">
        <v>0.94779999999999998</v>
      </c>
      <c r="H283" s="2868">
        <v>0.94779999999999998</v>
      </c>
      <c r="I283" s="2868">
        <v>0.8841</v>
      </c>
      <c r="J283" s="2868">
        <v>0.8841</v>
      </c>
      <c r="K283" s="2868">
        <v>0.8841</v>
      </c>
      <c r="L283" s="2868">
        <v>0.8841</v>
      </c>
      <c r="M283" s="2869">
        <v>0.8841</v>
      </c>
    </row>
    <row r="284" spans="1:21">
      <c r="A284" s="2867">
        <v>1.5</v>
      </c>
      <c r="B284" s="2868">
        <v>1</v>
      </c>
      <c r="C284" s="2868">
        <v>1</v>
      </c>
      <c r="D284" s="2868">
        <v>1</v>
      </c>
      <c r="E284" s="2868">
        <v>1</v>
      </c>
      <c r="F284" s="2868">
        <v>1</v>
      </c>
      <c r="G284" s="2868">
        <v>0.92379999999999995</v>
      </c>
      <c r="H284" s="2868">
        <v>0.92379999999999995</v>
      </c>
      <c r="I284" s="2868">
        <v>0.8589</v>
      </c>
      <c r="J284" s="2868">
        <v>0.8589</v>
      </c>
      <c r="K284" s="2868">
        <v>0.8589</v>
      </c>
      <c r="L284" s="2868">
        <v>0.8589</v>
      </c>
      <c r="M284" s="2869">
        <v>0.8589</v>
      </c>
    </row>
    <row r="285" spans="1:21">
      <c r="A285" s="2867">
        <v>1.6</v>
      </c>
      <c r="B285" s="2868">
        <v>0.98229999999999995</v>
      </c>
      <c r="C285" s="2868">
        <v>0.98229999999999995</v>
      </c>
      <c r="D285" s="2868">
        <v>0.97950000000000004</v>
      </c>
      <c r="E285" s="2868">
        <v>0.97950000000000004</v>
      </c>
      <c r="F285" s="2868">
        <v>0.97950000000000004</v>
      </c>
      <c r="G285" s="2868">
        <v>0.9012</v>
      </c>
      <c r="H285" s="2868">
        <v>0.9012</v>
      </c>
      <c r="I285" s="2868">
        <v>0.83509999999999995</v>
      </c>
      <c r="J285" s="2868">
        <v>0.83509999999999995</v>
      </c>
      <c r="K285" s="2868">
        <v>0.83509999999999995</v>
      </c>
      <c r="L285" s="2868">
        <v>0.83509999999999995</v>
      </c>
      <c r="M285" s="2869">
        <v>0.83509999999999995</v>
      </c>
    </row>
    <row r="286" spans="1:21">
      <c r="A286" s="2867">
        <v>1.7</v>
      </c>
      <c r="B286" s="2868">
        <v>0.96550000000000002</v>
      </c>
      <c r="C286" s="2868">
        <v>0.96550000000000002</v>
      </c>
      <c r="D286" s="2868">
        <v>0.96009999999999995</v>
      </c>
      <c r="E286" s="2868">
        <v>0.96009999999999995</v>
      </c>
      <c r="F286" s="2868">
        <v>0.96009999999999995</v>
      </c>
      <c r="G286" s="2868">
        <v>0.87980000000000003</v>
      </c>
      <c r="H286" s="2868">
        <v>0.87980000000000003</v>
      </c>
      <c r="I286" s="2868">
        <v>0.81269999999999998</v>
      </c>
      <c r="J286" s="2868">
        <v>0.81269999999999998</v>
      </c>
      <c r="K286" s="2868">
        <v>0.81269999999999998</v>
      </c>
      <c r="L286" s="2868">
        <v>0.81269999999999998</v>
      </c>
      <c r="M286" s="2869">
        <v>0.81269999999999998</v>
      </c>
    </row>
    <row r="287" spans="1:21">
      <c r="A287" s="2867">
        <v>1.8</v>
      </c>
      <c r="B287" s="2868">
        <v>0.94969999999999999</v>
      </c>
      <c r="C287" s="2868">
        <v>0.94969999999999999</v>
      </c>
      <c r="D287" s="2868">
        <v>0.94189999999999996</v>
      </c>
      <c r="E287" s="2868">
        <v>0.94189999999999996</v>
      </c>
      <c r="F287" s="2868">
        <v>0.94189999999999996</v>
      </c>
      <c r="G287" s="2868">
        <v>0.85960000000000003</v>
      </c>
      <c r="H287" s="2868">
        <v>0.85960000000000003</v>
      </c>
      <c r="I287" s="2868">
        <v>0.79149999999999998</v>
      </c>
      <c r="J287" s="2868">
        <v>0.79149999999999998</v>
      </c>
      <c r="K287" s="2868">
        <v>0.79149999999999998</v>
      </c>
      <c r="L287" s="2868">
        <v>0.79149999999999998</v>
      </c>
      <c r="M287" s="2869">
        <v>0.79149999999999998</v>
      </c>
    </row>
    <row r="288" spans="1:21">
      <c r="A288" s="2867">
        <v>1.9</v>
      </c>
      <c r="B288" s="2868">
        <v>0.93479999999999996</v>
      </c>
      <c r="C288" s="2868">
        <v>0.93479999999999996</v>
      </c>
      <c r="D288" s="2868">
        <v>0.92459999999999998</v>
      </c>
      <c r="E288" s="2868">
        <v>0.92459999999999998</v>
      </c>
      <c r="F288" s="2868">
        <v>0.92459999999999998</v>
      </c>
      <c r="G288" s="2868">
        <v>0.84060000000000001</v>
      </c>
      <c r="H288" s="2868">
        <v>0.84060000000000001</v>
      </c>
      <c r="I288" s="2868">
        <v>0.77149999999999996</v>
      </c>
      <c r="J288" s="2868">
        <v>0.77149999999999996</v>
      </c>
      <c r="K288" s="2868">
        <v>0.77149999999999996</v>
      </c>
      <c r="L288" s="2868">
        <v>0.77149999999999996</v>
      </c>
      <c r="M288" s="2869">
        <v>0.77149999999999996</v>
      </c>
    </row>
    <row r="289" spans="1:13">
      <c r="A289" s="2867">
        <v>2</v>
      </c>
      <c r="B289" s="2868">
        <v>0.92079999999999995</v>
      </c>
      <c r="C289" s="2868">
        <v>0.92079999999999995</v>
      </c>
      <c r="D289" s="2868">
        <v>0.90839999999999999</v>
      </c>
      <c r="E289" s="2868">
        <v>0.90839999999999999</v>
      </c>
      <c r="F289" s="2868">
        <v>0.90839999999999999</v>
      </c>
      <c r="G289" s="2868">
        <v>0.82269999999999999</v>
      </c>
      <c r="H289" s="2868">
        <v>0.82269999999999999</v>
      </c>
      <c r="I289" s="2868">
        <v>0.75270000000000004</v>
      </c>
      <c r="J289" s="2868">
        <v>0.75270000000000004</v>
      </c>
      <c r="K289" s="2868">
        <v>0.75270000000000004</v>
      </c>
      <c r="L289" s="2868">
        <v>0.75270000000000004</v>
      </c>
      <c r="M289" s="2869">
        <v>0.75270000000000004</v>
      </c>
    </row>
    <row r="290" spans="1:13">
      <c r="A290" s="2870">
        <v>2.1</v>
      </c>
      <c r="B290" s="2868">
        <v>0.90759999999999996</v>
      </c>
      <c r="C290" s="2868">
        <v>0.90759999999999996</v>
      </c>
      <c r="D290" s="2868">
        <v>0.89319999999999999</v>
      </c>
      <c r="E290" s="2868">
        <v>0.89319999999999999</v>
      </c>
      <c r="F290" s="2868">
        <v>0.89319999999999999</v>
      </c>
      <c r="G290" s="2868">
        <v>0.80589999999999995</v>
      </c>
      <c r="H290" s="2868">
        <v>0.80589999999999995</v>
      </c>
      <c r="I290" s="2868">
        <v>0.73499999999999999</v>
      </c>
      <c r="J290" s="2868">
        <v>0.73499999999999999</v>
      </c>
      <c r="K290" s="2868">
        <v>0.73499999999999999</v>
      </c>
      <c r="L290" s="2868">
        <v>0.73499999999999999</v>
      </c>
      <c r="M290" s="2869">
        <v>0.73499999999999999</v>
      </c>
    </row>
    <row r="291" spans="1:13">
      <c r="A291" s="2870">
        <v>2.2000000000000002</v>
      </c>
      <c r="B291" s="2868">
        <v>0.8952</v>
      </c>
      <c r="C291" s="2868">
        <v>0.8952</v>
      </c>
      <c r="D291" s="2868">
        <v>0.87880000000000003</v>
      </c>
      <c r="E291" s="2868">
        <v>0.87880000000000003</v>
      </c>
      <c r="F291" s="2868">
        <v>0.87880000000000003</v>
      </c>
      <c r="G291" s="2868">
        <v>0.79</v>
      </c>
      <c r="H291" s="2868">
        <v>0.79</v>
      </c>
      <c r="I291" s="2868">
        <v>0.71840000000000004</v>
      </c>
      <c r="J291" s="2868">
        <v>0.71840000000000004</v>
      </c>
      <c r="K291" s="2868">
        <v>0.71840000000000004</v>
      </c>
      <c r="L291" s="2868">
        <v>0.71840000000000004</v>
      </c>
      <c r="M291" s="2869">
        <v>0.71840000000000004</v>
      </c>
    </row>
    <row r="292" spans="1:13">
      <c r="A292" s="2870">
        <v>2.2999999999999998</v>
      </c>
      <c r="B292" s="2868">
        <v>0.88360000000000005</v>
      </c>
      <c r="C292" s="2868">
        <v>0.88360000000000005</v>
      </c>
      <c r="D292" s="2868">
        <v>0.86529999999999996</v>
      </c>
      <c r="E292" s="2868">
        <v>0.86529999999999996</v>
      </c>
      <c r="F292" s="2868">
        <v>0.86529999999999996</v>
      </c>
      <c r="G292" s="2868">
        <v>0.77510000000000001</v>
      </c>
      <c r="H292" s="2868">
        <v>0.77510000000000001</v>
      </c>
      <c r="I292" s="2868">
        <v>0.70269999999999999</v>
      </c>
      <c r="J292" s="2868">
        <v>0.70269999999999999</v>
      </c>
      <c r="K292" s="2868">
        <v>0.70269999999999999</v>
      </c>
      <c r="L292" s="2868">
        <v>0.70269999999999999</v>
      </c>
      <c r="M292" s="2869">
        <v>0.70269999999999999</v>
      </c>
    </row>
    <row r="293" spans="1:13">
      <c r="A293" s="2870">
        <v>2.4</v>
      </c>
      <c r="B293" s="2868">
        <v>0.87260000000000004</v>
      </c>
      <c r="C293" s="2868">
        <v>0.87260000000000004</v>
      </c>
      <c r="D293" s="2868">
        <v>0.85260000000000002</v>
      </c>
      <c r="E293" s="2868">
        <v>0.85260000000000002</v>
      </c>
      <c r="F293" s="2868">
        <v>0.85260000000000002</v>
      </c>
      <c r="G293" s="2868">
        <v>0.76100000000000001</v>
      </c>
      <c r="H293" s="2868">
        <v>0.76100000000000001</v>
      </c>
      <c r="I293" s="2868">
        <v>0.68799999999999994</v>
      </c>
      <c r="J293" s="2868">
        <v>0.68799999999999994</v>
      </c>
      <c r="K293" s="2868">
        <v>0.68799999999999994</v>
      </c>
      <c r="L293" s="2868">
        <v>0.68799999999999994</v>
      </c>
      <c r="M293" s="2869">
        <v>0.68799999999999994</v>
      </c>
    </row>
    <row r="294" spans="1:13">
      <c r="A294" s="2870">
        <v>2.5</v>
      </c>
      <c r="B294" s="2868">
        <v>0.86229999999999996</v>
      </c>
      <c r="C294" s="2868">
        <v>0.86229999999999996</v>
      </c>
      <c r="D294" s="2868">
        <v>0.8407</v>
      </c>
      <c r="E294" s="2868">
        <v>0.8407</v>
      </c>
      <c r="F294" s="2868">
        <v>0.8407</v>
      </c>
      <c r="G294" s="2868">
        <v>0.74780000000000002</v>
      </c>
      <c r="H294" s="2868">
        <v>0.74780000000000002</v>
      </c>
      <c r="I294" s="2868">
        <v>0.67410000000000003</v>
      </c>
      <c r="J294" s="2868">
        <v>0.67410000000000003</v>
      </c>
      <c r="K294" s="2868">
        <v>0.67410000000000003</v>
      </c>
      <c r="L294" s="2868">
        <v>0.67410000000000003</v>
      </c>
      <c r="M294" s="2869">
        <v>0.67410000000000003</v>
      </c>
    </row>
    <row r="295" spans="1:13">
      <c r="A295" s="2870">
        <v>2.6</v>
      </c>
      <c r="B295" s="2868">
        <v>0.85270000000000001</v>
      </c>
      <c r="C295" s="2868">
        <v>0.85270000000000001</v>
      </c>
      <c r="D295" s="2868">
        <v>0.82950000000000002</v>
      </c>
      <c r="E295" s="2868">
        <v>0.82950000000000002</v>
      </c>
      <c r="F295" s="2868">
        <v>0.82950000000000002</v>
      </c>
      <c r="G295" s="2868">
        <v>0.73540000000000005</v>
      </c>
      <c r="H295" s="2868">
        <v>0.73540000000000005</v>
      </c>
      <c r="I295" s="2868">
        <v>0.66110000000000002</v>
      </c>
      <c r="J295" s="2868">
        <v>0.66110000000000002</v>
      </c>
      <c r="K295" s="2868">
        <v>0.66110000000000002</v>
      </c>
      <c r="L295" s="2868">
        <v>0.66110000000000002</v>
      </c>
      <c r="M295" s="2869">
        <v>0.66110000000000002</v>
      </c>
    </row>
    <row r="296" spans="1:13">
      <c r="A296" s="2870">
        <v>2.7</v>
      </c>
      <c r="B296" s="2868">
        <v>0.84360000000000002</v>
      </c>
      <c r="C296" s="2868">
        <v>0.84360000000000002</v>
      </c>
      <c r="D296" s="2868">
        <v>0.81899999999999995</v>
      </c>
      <c r="E296" s="2868">
        <v>0.81899999999999995</v>
      </c>
      <c r="F296" s="2868">
        <v>0.81899999999999995</v>
      </c>
      <c r="G296" s="2868">
        <v>0.7238</v>
      </c>
      <c r="H296" s="2868">
        <v>0.7238</v>
      </c>
      <c r="I296" s="2868">
        <v>0.64880000000000004</v>
      </c>
      <c r="J296" s="2868">
        <v>0.64880000000000004</v>
      </c>
      <c r="K296" s="2868">
        <v>0.64880000000000004</v>
      </c>
      <c r="L296" s="2868">
        <v>0.64880000000000004</v>
      </c>
      <c r="M296" s="2869">
        <v>0.64880000000000004</v>
      </c>
    </row>
    <row r="297" spans="1:13">
      <c r="A297" s="2870">
        <v>2.8</v>
      </c>
      <c r="B297" s="2868">
        <v>0.83509999999999995</v>
      </c>
      <c r="C297" s="2868">
        <v>0.83509999999999995</v>
      </c>
      <c r="D297" s="2868">
        <v>0.80910000000000004</v>
      </c>
      <c r="E297" s="2868">
        <v>0.80910000000000004</v>
      </c>
      <c r="F297" s="2868">
        <v>0.80910000000000004</v>
      </c>
      <c r="G297" s="2868">
        <v>0.71289999999999998</v>
      </c>
      <c r="H297" s="2868">
        <v>0.71289999999999998</v>
      </c>
      <c r="I297" s="2868">
        <v>0.63739999999999997</v>
      </c>
      <c r="J297" s="2868">
        <v>0.63739999999999997</v>
      </c>
      <c r="K297" s="2868">
        <v>0.63739999999999997</v>
      </c>
      <c r="L297" s="2868">
        <v>0.63739999999999997</v>
      </c>
      <c r="M297" s="2869">
        <v>0.63739999999999997</v>
      </c>
    </row>
    <row r="298" spans="1:13">
      <c r="A298" s="2870">
        <v>2.9</v>
      </c>
      <c r="B298" s="2868">
        <v>0.82720000000000005</v>
      </c>
      <c r="C298" s="2868">
        <v>0.82720000000000005</v>
      </c>
      <c r="D298" s="2868">
        <v>0.79990000000000006</v>
      </c>
      <c r="E298" s="2868">
        <v>0.79990000000000006</v>
      </c>
      <c r="F298" s="2868">
        <v>0.79990000000000006</v>
      </c>
      <c r="G298" s="2868">
        <v>0.7026</v>
      </c>
      <c r="H298" s="2868">
        <v>0.7026</v>
      </c>
      <c r="I298" s="2868">
        <v>0.62660000000000005</v>
      </c>
      <c r="J298" s="2868">
        <v>0.62660000000000005</v>
      </c>
      <c r="K298" s="2868">
        <v>0.62660000000000005</v>
      </c>
      <c r="L298" s="2868">
        <v>0.62660000000000005</v>
      </c>
      <c r="M298" s="2869">
        <v>0.62660000000000005</v>
      </c>
    </row>
    <row r="299" spans="1:13">
      <c r="A299" s="2870">
        <v>3</v>
      </c>
      <c r="B299" s="2868">
        <v>0.81969999999999998</v>
      </c>
      <c r="C299" s="2868">
        <v>0.81969999999999998</v>
      </c>
      <c r="D299" s="2868">
        <v>0.79120000000000001</v>
      </c>
      <c r="E299" s="2868">
        <v>0.79120000000000001</v>
      </c>
      <c r="F299" s="2868">
        <v>0.79120000000000001</v>
      </c>
      <c r="G299" s="2868">
        <v>0.69299999999999995</v>
      </c>
      <c r="H299" s="2868">
        <v>0.69299999999999995</v>
      </c>
      <c r="I299" s="2868">
        <v>0.61650000000000005</v>
      </c>
      <c r="J299" s="2868">
        <v>0.61650000000000005</v>
      </c>
      <c r="K299" s="2868">
        <v>0.61650000000000005</v>
      </c>
      <c r="L299" s="2868">
        <v>0.61650000000000005</v>
      </c>
      <c r="M299" s="2869">
        <v>0.61650000000000005</v>
      </c>
    </row>
    <row r="300" spans="1:13">
      <c r="A300" s="2870">
        <v>3.1</v>
      </c>
      <c r="B300" s="2868">
        <v>0.81279999999999997</v>
      </c>
      <c r="C300" s="2868">
        <v>0.81279999999999997</v>
      </c>
      <c r="D300" s="2868">
        <v>0.78310000000000002</v>
      </c>
      <c r="E300" s="2868">
        <v>0.78310000000000002</v>
      </c>
      <c r="F300" s="2868">
        <v>0.78310000000000002</v>
      </c>
      <c r="G300" s="2868">
        <v>0.68400000000000005</v>
      </c>
      <c r="H300" s="2868">
        <v>0.68400000000000005</v>
      </c>
      <c r="I300" s="2868">
        <v>0.60709999999999997</v>
      </c>
      <c r="J300" s="2868">
        <v>0.60709999999999997</v>
      </c>
      <c r="K300" s="2868">
        <v>0.60709999999999997</v>
      </c>
      <c r="L300" s="2868">
        <v>0.60709999999999997</v>
      </c>
      <c r="M300" s="2869">
        <v>0.60709999999999997</v>
      </c>
    </row>
    <row r="301" spans="1:13">
      <c r="A301" s="2870">
        <v>3.2</v>
      </c>
      <c r="B301" s="2868">
        <v>0.80620000000000003</v>
      </c>
      <c r="C301" s="2868">
        <v>0.80620000000000003</v>
      </c>
      <c r="D301" s="2868">
        <v>0.77549999999999997</v>
      </c>
      <c r="E301" s="2868">
        <v>0.77549999999999997</v>
      </c>
      <c r="F301" s="2868">
        <v>0.77549999999999997</v>
      </c>
      <c r="G301" s="2868">
        <v>0.67559999999999998</v>
      </c>
      <c r="H301" s="2868">
        <v>0.67559999999999998</v>
      </c>
      <c r="I301" s="2868">
        <v>0.59809999999999997</v>
      </c>
      <c r="J301" s="2868">
        <v>0.59809999999999997</v>
      </c>
      <c r="K301" s="2868">
        <v>0.59809999999999997</v>
      </c>
      <c r="L301" s="2868">
        <v>0.59809999999999997</v>
      </c>
      <c r="M301" s="2869">
        <v>0.59809999999999997</v>
      </c>
    </row>
    <row r="302" spans="1:13">
      <c r="A302" s="2870">
        <v>3.3</v>
      </c>
      <c r="B302" s="2868">
        <v>0.80010000000000003</v>
      </c>
      <c r="C302" s="2868">
        <v>0.80010000000000003</v>
      </c>
      <c r="D302" s="2868">
        <v>0.76839999999999997</v>
      </c>
      <c r="E302" s="2868">
        <v>0.76839999999999997</v>
      </c>
      <c r="F302" s="2868">
        <v>0.76839999999999997</v>
      </c>
      <c r="G302" s="2868">
        <v>0.66769999999999996</v>
      </c>
      <c r="H302" s="2868">
        <v>0.66769999999999996</v>
      </c>
      <c r="I302" s="2868">
        <v>0.58979999999999999</v>
      </c>
      <c r="J302" s="2868">
        <v>0.58979999999999999</v>
      </c>
      <c r="K302" s="2868">
        <v>0.58979999999999999</v>
      </c>
      <c r="L302" s="2868">
        <v>0.58979999999999999</v>
      </c>
      <c r="M302" s="2869">
        <v>0.58979999999999999</v>
      </c>
    </row>
    <row r="303" spans="1:13">
      <c r="A303" s="2870">
        <v>3.4</v>
      </c>
      <c r="B303" s="2868">
        <v>0.7944</v>
      </c>
      <c r="C303" s="2868">
        <v>0.7944</v>
      </c>
      <c r="D303" s="2868">
        <v>0.76170000000000004</v>
      </c>
      <c r="E303" s="2868">
        <v>0.76170000000000004</v>
      </c>
      <c r="F303" s="2868">
        <v>0.76170000000000004</v>
      </c>
      <c r="G303" s="2868">
        <v>0.66020000000000001</v>
      </c>
      <c r="H303" s="2868">
        <v>0.66020000000000001</v>
      </c>
      <c r="I303" s="2868">
        <v>0.58209999999999995</v>
      </c>
      <c r="J303" s="2868">
        <v>0.58209999999999995</v>
      </c>
      <c r="K303" s="2868">
        <v>0.58209999999999995</v>
      </c>
      <c r="L303" s="2868">
        <v>0.58209999999999995</v>
      </c>
      <c r="M303" s="2869">
        <v>0.58209999999999995</v>
      </c>
    </row>
    <row r="304" spans="1:13">
      <c r="A304" s="2870">
        <v>3.5</v>
      </c>
      <c r="B304" s="2868">
        <v>0.78910000000000002</v>
      </c>
      <c r="C304" s="2868">
        <v>0.78910000000000002</v>
      </c>
      <c r="D304" s="2868">
        <v>0.75549999999999995</v>
      </c>
      <c r="E304" s="2868">
        <v>0.75549999999999995</v>
      </c>
      <c r="F304" s="2868">
        <v>0.75549999999999995</v>
      </c>
      <c r="G304" s="2868">
        <v>0.65329999999999999</v>
      </c>
      <c r="H304" s="2868">
        <v>0.65329999999999999</v>
      </c>
      <c r="I304" s="2868">
        <v>0.57479999999999998</v>
      </c>
      <c r="J304" s="2868">
        <v>0.57479999999999998</v>
      </c>
      <c r="K304" s="2868">
        <v>0.57479999999999998</v>
      </c>
      <c r="L304" s="2868">
        <v>0.57479999999999998</v>
      </c>
      <c r="M304" s="2869">
        <v>0.57479999999999998</v>
      </c>
    </row>
    <row r="305" spans="1:13">
      <c r="A305" s="2870">
        <v>3.6</v>
      </c>
      <c r="B305" s="2868">
        <v>0.78410000000000002</v>
      </c>
      <c r="C305" s="2868">
        <v>0.78410000000000002</v>
      </c>
      <c r="D305" s="2868">
        <v>0.74960000000000004</v>
      </c>
      <c r="E305" s="2868">
        <v>0.74960000000000004</v>
      </c>
      <c r="F305" s="2868">
        <v>0.74960000000000004</v>
      </c>
      <c r="G305" s="2868">
        <v>0.64680000000000004</v>
      </c>
      <c r="H305" s="2868">
        <v>0.64680000000000004</v>
      </c>
      <c r="I305" s="2868">
        <v>0.56789999999999996</v>
      </c>
      <c r="J305" s="2868">
        <v>0.56789999999999996</v>
      </c>
      <c r="K305" s="2868">
        <v>0.56789999999999996</v>
      </c>
      <c r="L305" s="2868">
        <v>0.56789999999999996</v>
      </c>
      <c r="M305" s="2869">
        <v>0.56789999999999996</v>
      </c>
    </row>
    <row r="306" spans="1:13">
      <c r="A306" s="2870">
        <v>3.7</v>
      </c>
      <c r="B306" s="2868">
        <v>0.77939999999999998</v>
      </c>
      <c r="C306" s="2868">
        <v>0.77939999999999998</v>
      </c>
      <c r="D306" s="2868">
        <v>0.74409999999999998</v>
      </c>
      <c r="E306" s="2868">
        <v>0.74409999999999998</v>
      </c>
      <c r="F306" s="2868">
        <v>0.74409999999999998</v>
      </c>
      <c r="G306" s="2868">
        <v>0.64070000000000005</v>
      </c>
      <c r="H306" s="2868">
        <v>0.64070000000000005</v>
      </c>
      <c r="I306" s="2868">
        <v>0.5615</v>
      </c>
      <c r="J306" s="2868">
        <v>0.5615</v>
      </c>
      <c r="K306" s="2868">
        <v>0.5615</v>
      </c>
      <c r="L306" s="2868">
        <v>0.5615</v>
      </c>
      <c r="M306" s="2869">
        <v>0.5615</v>
      </c>
    </row>
    <row r="307" spans="1:13">
      <c r="A307" s="2870">
        <v>3.8</v>
      </c>
      <c r="B307" s="2868">
        <v>0.77500000000000002</v>
      </c>
      <c r="C307" s="2868">
        <v>0.77500000000000002</v>
      </c>
      <c r="D307" s="2868">
        <v>0.73899999999999999</v>
      </c>
      <c r="E307" s="2868">
        <v>0.73899999999999999</v>
      </c>
      <c r="F307" s="2868">
        <v>0.73899999999999999</v>
      </c>
      <c r="G307" s="2868">
        <v>0.63490000000000002</v>
      </c>
      <c r="H307" s="2868">
        <v>0.63490000000000002</v>
      </c>
      <c r="I307" s="2868">
        <v>0.55549999999999999</v>
      </c>
      <c r="J307" s="2868">
        <v>0.55549999999999999</v>
      </c>
      <c r="K307" s="2868">
        <v>0.55549999999999999</v>
      </c>
      <c r="L307" s="2868">
        <v>0.55549999999999999</v>
      </c>
      <c r="M307" s="2869">
        <v>0.55549999999999999</v>
      </c>
    </row>
    <row r="308" spans="1:13">
      <c r="A308" s="2870">
        <v>3.9</v>
      </c>
      <c r="B308" s="2868">
        <v>0.77090000000000003</v>
      </c>
      <c r="C308" s="2868">
        <v>0.77090000000000003</v>
      </c>
      <c r="D308" s="2868">
        <v>0.73419999999999996</v>
      </c>
      <c r="E308" s="2868">
        <v>0.73419999999999996</v>
      </c>
      <c r="F308" s="2868">
        <v>0.73419999999999996</v>
      </c>
      <c r="G308" s="2868">
        <v>0.62949999999999995</v>
      </c>
      <c r="H308" s="2868">
        <v>0.62949999999999995</v>
      </c>
      <c r="I308" s="2868">
        <v>0.54990000000000006</v>
      </c>
      <c r="J308" s="2868">
        <v>0.54990000000000006</v>
      </c>
      <c r="K308" s="2868">
        <v>0.54990000000000006</v>
      </c>
      <c r="L308" s="2868">
        <v>0.54990000000000006</v>
      </c>
      <c r="M308" s="2869">
        <v>0.54990000000000006</v>
      </c>
    </row>
    <row r="309" spans="1:13">
      <c r="A309" s="2870">
        <v>4</v>
      </c>
      <c r="B309" s="2868">
        <v>0.7671</v>
      </c>
      <c r="C309" s="2868">
        <v>0.7671</v>
      </c>
      <c r="D309" s="2868">
        <v>0.72970000000000002</v>
      </c>
      <c r="E309" s="2868">
        <v>0.72970000000000002</v>
      </c>
      <c r="F309" s="2868">
        <v>0.72970000000000002</v>
      </c>
      <c r="G309" s="2868">
        <v>0.62450000000000006</v>
      </c>
      <c r="H309" s="2868">
        <v>0.62450000000000006</v>
      </c>
      <c r="I309" s="2868">
        <v>0.54449999999999998</v>
      </c>
      <c r="J309" s="2868">
        <v>0.54449999999999998</v>
      </c>
      <c r="K309" s="2868">
        <v>0.54449999999999998</v>
      </c>
      <c r="L309" s="2868">
        <v>0.54449999999999998</v>
      </c>
      <c r="M309" s="2869">
        <v>0.54449999999999998</v>
      </c>
    </row>
    <row r="310" spans="1:13">
      <c r="A310" s="2870">
        <v>4.0999999999999996</v>
      </c>
      <c r="B310" s="2868">
        <v>0.76349999999999996</v>
      </c>
      <c r="C310" s="2868">
        <v>0.76349999999999996</v>
      </c>
      <c r="D310" s="2868">
        <v>0.72540000000000004</v>
      </c>
      <c r="E310" s="2868">
        <v>0.72540000000000004</v>
      </c>
      <c r="F310" s="2868">
        <v>0.72540000000000004</v>
      </c>
      <c r="G310" s="2868">
        <v>0.61970000000000003</v>
      </c>
      <c r="H310" s="2868">
        <v>0.61970000000000003</v>
      </c>
      <c r="I310" s="2868">
        <v>0.53959999999999997</v>
      </c>
      <c r="J310" s="2868">
        <v>0.53959999999999997</v>
      </c>
      <c r="K310" s="2868">
        <v>0.53959999999999997</v>
      </c>
      <c r="L310" s="2868">
        <v>0.53959999999999997</v>
      </c>
      <c r="M310" s="2869">
        <v>0.53959999999999997</v>
      </c>
    </row>
    <row r="311" spans="1:13">
      <c r="A311" s="2870">
        <v>4.2</v>
      </c>
      <c r="B311" s="2868">
        <v>0.7601</v>
      </c>
      <c r="C311" s="2868">
        <v>0.7601</v>
      </c>
      <c r="D311" s="2868">
        <v>0.72140000000000004</v>
      </c>
      <c r="E311" s="2868">
        <v>0.72140000000000004</v>
      </c>
      <c r="F311" s="2868">
        <v>0.72140000000000004</v>
      </c>
      <c r="G311" s="2868">
        <v>0.61529999999999996</v>
      </c>
      <c r="H311" s="2868">
        <v>0.61529999999999996</v>
      </c>
      <c r="I311" s="2868">
        <v>0.53490000000000004</v>
      </c>
      <c r="J311" s="2868">
        <v>0.53490000000000004</v>
      </c>
      <c r="K311" s="2868">
        <v>0.53490000000000004</v>
      </c>
      <c r="L311" s="2868">
        <v>0.53490000000000004</v>
      </c>
      <c r="M311" s="2869">
        <v>0.53490000000000004</v>
      </c>
    </row>
    <row r="312" spans="1:13">
      <c r="A312" s="2870">
        <v>4.3</v>
      </c>
      <c r="B312" s="2868">
        <v>0.75700000000000001</v>
      </c>
      <c r="C312" s="2868">
        <v>0.75700000000000001</v>
      </c>
      <c r="D312" s="2868">
        <v>0.7177</v>
      </c>
      <c r="E312" s="2868">
        <v>0.7177</v>
      </c>
      <c r="F312" s="2868">
        <v>0.7177</v>
      </c>
      <c r="G312" s="2868">
        <v>0.61109999999999998</v>
      </c>
      <c r="H312" s="2868">
        <v>0.61109999999999998</v>
      </c>
      <c r="I312" s="2868">
        <v>0.53049999999999997</v>
      </c>
      <c r="J312" s="2868">
        <v>0.53049999999999997</v>
      </c>
      <c r="K312" s="2868">
        <v>0.53049999999999997</v>
      </c>
      <c r="L312" s="2868">
        <v>0.53049999999999997</v>
      </c>
      <c r="M312" s="2869">
        <v>0.53049999999999997</v>
      </c>
    </row>
    <row r="313" spans="1:13">
      <c r="A313" s="2870">
        <v>4.4000000000000004</v>
      </c>
      <c r="B313" s="2868">
        <v>0.754</v>
      </c>
      <c r="C313" s="2868">
        <v>0.754</v>
      </c>
      <c r="D313" s="2868">
        <v>0.71409999999999996</v>
      </c>
      <c r="E313" s="2868">
        <v>0.71409999999999996</v>
      </c>
      <c r="F313" s="2868">
        <v>0.71409999999999996</v>
      </c>
      <c r="G313" s="2868">
        <v>0.60709999999999997</v>
      </c>
      <c r="H313" s="2868">
        <v>0.60709999999999997</v>
      </c>
      <c r="I313" s="2868">
        <v>0.52639999999999998</v>
      </c>
      <c r="J313" s="2868">
        <v>0.52639999999999998</v>
      </c>
      <c r="K313" s="2868">
        <v>0.52639999999999998</v>
      </c>
      <c r="L313" s="2868">
        <v>0.52639999999999998</v>
      </c>
      <c r="M313" s="2869">
        <v>0.52639999999999998</v>
      </c>
    </row>
    <row r="314" spans="1:13">
      <c r="A314" s="2870">
        <v>4.5</v>
      </c>
      <c r="B314" s="2868">
        <v>0.75119999999999998</v>
      </c>
      <c r="C314" s="2868">
        <v>0.75119999999999998</v>
      </c>
      <c r="D314" s="2868">
        <v>0.71079999999999999</v>
      </c>
      <c r="E314" s="2868">
        <v>0.71079999999999999</v>
      </c>
      <c r="F314" s="2868">
        <v>0.71079999999999999</v>
      </c>
      <c r="G314" s="2868">
        <v>0.60329999999999995</v>
      </c>
      <c r="H314" s="2868">
        <v>0.60329999999999995</v>
      </c>
      <c r="I314" s="2868">
        <v>0.52249999999999996</v>
      </c>
      <c r="J314" s="2868">
        <v>0.52249999999999996</v>
      </c>
      <c r="K314" s="2868">
        <v>0.52249999999999996</v>
      </c>
      <c r="L314" s="2868">
        <v>0.52249999999999996</v>
      </c>
      <c r="M314" s="2869">
        <v>0.52249999999999996</v>
      </c>
    </row>
    <row r="315" spans="1:13">
      <c r="A315" s="2870">
        <v>4.5999999999999996</v>
      </c>
      <c r="B315" s="2868">
        <v>0.74860000000000004</v>
      </c>
      <c r="C315" s="2868">
        <v>0.74860000000000004</v>
      </c>
      <c r="D315" s="2868">
        <v>0.70760000000000001</v>
      </c>
      <c r="E315" s="2868">
        <v>0.70760000000000001</v>
      </c>
      <c r="F315" s="2868">
        <v>0.70760000000000001</v>
      </c>
      <c r="G315" s="2868">
        <v>0.59970000000000001</v>
      </c>
      <c r="H315" s="2868">
        <v>0.59970000000000001</v>
      </c>
      <c r="I315" s="2868">
        <v>0.51890000000000003</v>
      </c>
      <c r="J315" s="2868">
        <v>0.51890000000000003</v>
      </c>
      <c r="K315" s="2868">
        <v>0.51890000000000003</v>
      </c>
      <c r="L315" s="2868">
        <v>0.51890000000000003</v>
      </c>
      <c r="M315" s="2869">
        <v>0.51890000000000003</v>
      </c>
    </row>
    <row r="316" spans="1:13">
      <c r="A316" s="2870">
        <v>4.7</v>
      </c>
      <c r="B316" s="2868">
        <v>0.74609999999999999</v>
      </c>
      <c r="C316" s="2868">
        <v>0.74609999999999999</v>
      </c>
      <c r="D316" s="2868">
        <v>0.7046</v>
      </c>
      <c r="E316" s="2868">
        <v>0.7046</v>
      </c>
      <c r="F316" s="2868">
        <v>0.7046</v>
      </c>
      <c r="G316" s="2868">
        <v>0.59630000000000005</v>
      </c>
      <c r="H316" s="2868">
        <v>0.59630000000000005</v>
      </c>
      <c r="I316" s="2868">
        <v>0.51529999999999998</v>
      </c>
      <c r="J316" s="2868">
        <v>0.51529999999999998</v>
      </c>
      <c r="K316" s="2868">
        <v>0.51529999999999998</v>
      </c>
      <c r="L316" s="2868">
        <v>0.51529999999999998</v>
      </c>
      <c r="M316" s="2869">
        <v>0.51529999999999998</v>
      </c>
    </row>
    <row r="317" spans="1:13">
      <c r="A317" s="2870">
        <v>4.8</v>
      </c>
      <c r="B317" s="2868">
        <v>0.74380000000000002</v>
      </c>
      <c r="C317" s="2868">
        <v>0.74380000000000002</v>
      </c>
      <c r="D317" s="2868">
        <v>0.70169999999999999</v>
      </c>
      <c r="E317" s="2868">
        <v>0.70169999999999999</v>
      </c>
      <c r="F317" s="2868">
        <v>0.70169999999999999</v>
      </c>
      <c r="G317" s="2868">
        <v>0.59309999999999996</v>
      </c>
      <c r="H317" s="2868">
        <v>0.59309999999999996</v>
      </c>
      <c r="I317" s="2868">
        <v>0.5121</v>
      </c>
      <c r="J317" s="2868">
        <v>0.5121</v>
      </c>
      <c r="K317" s="2868">
        <v>0.5121</v>
      </c>
      <c r="L317" s="2868">
        <v>0.5121</v>
      </c>
      <c r="M317" s="2869">
        <v>0.5121</v>
      </c>
    </row>
    <row r="318" spans="1:13">
      <c r="A318" s="2870">
        <v>4.9000000000000004</v>
      </c>
      <c r="B318" s="2868">
        <v>0.74160000000000004</v>
      </c>
      <c r="C318" s="2868">
        <v>0.74160000000000004</v>
      </c>
      <c r="D318" s="2868">
        <v>0.69889999999999997</v>
      </c>
      <c r="E318" s="2868">
        <v>0.69889999999999997</v>
      </c>
      <c r="F318" s="2868">
        <v>0.69889999999999997</v>
      </c>
      <c r="G318" s="2868">
        <v>0.59009999999999996</v>
      </c>
      <c r="H318" s="2868">
        <v>0.59009999999999996</v>
      </c>
      <c r="I318" s="2868">
        <v>0.50900000000000001</v>
      </c>
      <c r="J318" s="2868">
        <v>0.50900000000000001</v>
      </c>
      <c r="K318" s="2868">
        <v>0.50900000000000001</v>
      </c>
      <c r="L318" s="2868">
        <v>0.50900000000000001</v>
      </c>
      <c r="M318" s="2869">
        <v>0.50900000000000001</v>
      </c>
    </row>
    <row r="319" spans="1:13">
      <c r="A319" s="2870">
        <v>5</v>
      </c>
      <c r="B319" s="2868">
        <v>0.73950000000000005</v>
      </c>
      <c r="C319" s="2868">
        <v>0.73950000000000005</v>
      </c>
      <c r="D319" s="2868">
        <v>0.69620000000000004</v>
      </c>
      <c r="E319" s="2868">
        <v>0.69620000000000004</v>
      </c>
      <c r="F319" s="2868">
        <v>0.69620000000000004</v>
      </c>
      <c r="G319" s="2868">
        <v>0.58720000000000006</v>
      </c>
      <c r="H319" s="2868">
        <v>0.58720000000000006</v>
      </c>
      <c r="I319" s="2868">
        <v>0.50609999999999999</v>
      </c>
      <c r="J319" s="2868">
        <v>0.50609999999999999</v>
      </c>
      <c r="K319" s="2868">
        <v>0.50609999999999999</v>
      </c>
      <c r="L319" s="2868">
        <v>0.50609999999999999</v>
      </c>
      <c r="M319" s="2869">
        <v>0.50609999999999999</v>
      </c>
    </row>
    <row r="320" spans="1:13">
      <c r="A320" s="2867">
        <v>5.0999999999999996</v>
      </c>
      <c r="B320" s="2868">
        <v>0.73750000000000004</v>
      </c>
      <c r="C320" s="2868">
        <v>0.73750000000000004</v>
      </c>
      <c r="D320" s="2868">
        <v>0.69359999999999999</v>
      </c>
      <c r="E320" s="2868">
        <v>0.69359999999999999</v>
      </c>
      <c r="F320" s="2868">
        <v>0.69359999999999999</v>
      </c>
      <c r="G320" s="2868">
        <v>0.58440000000000003</v>
      </c>
      <c r="H320" s="2868">
        <v>0.58440000000000003</v>
      </c>
      <c r="I320" s="2868">
        <v>0.50329999999999997</v>
      </c>
      <c r="J320" s="2868">
        <v>0.50329999999999997</v>
      </c>
      <c r="K320" s="2868">
        <v>0.50329999999999997</v>
      </c>
      <c r="L320" s="2868">
        <v>0.50329999999999997</v>
      </c>
      <c r="M320" s="2869">
        <v>0.50329999999999997</v>
      </c>
    </row>
    <row r="321" spans="1:13">
      <c r="A321" s="2867">
        <v>5.2</v>
      </c>
      <c r="B321" s="2868">
        <v>0.73560000000000003</v>
      </c>
      <c r="C321" s="2868">
        <v>0.73560000000000003</v>
      </c>
      <c r="D321" s="2868">
        <v>0.69110000000000005</v>
      </c>
      <c r="E321" s="2868">
        <v>0.69110000000000005</v>
      </c>
      <c r="F321" s="2868">
        <v>0.69110000000000005</v>
      </c>
      <c r="G321" s="2868">
        <v>0.58169999999999999</v>
      </c>
      <c r="H321" s="2868">
        <v>0.58169999999999999</v>
      </c>
      <c r="I321" s="2868">
        <v>0.50060000000000004</v>
      </c>
      <c r="J321" s="2868">
        <v>0.50060000000000004</v>
      </c>
      <c r="K321" s="2868">
        <v>0.50060000000000004</v>
      </c>
      <c r="L321" s="2868">
        <v>0.50060000000000004</v>
      </c>
      <c r="M321" s="2869">
        <v>0.50060000000000004</v>
      </c>
    </row>
    <row r="322" spans="1:13">
      <c r="A322" s="2867">
        <v>5.3</v>
      </c>
      <c r="B322" s="2868">
        <v>0.73380000000000001</v>
      </c>
      <c r="C322" s="2868">
        <v>0.73380000000000001</v>
      </c>
      <c r="D322" s="2868">
        <v>0.68869999999999998</v>
      </c>
      <c r="E322" s="2868">
        <v>0.68869999999999998</v>
      </c>
      <c r="F322" s="2868">
        <v>0.68869999999999998</v>
      </c>
      <c r="G322" s="2868">
        <v>0.57909999999999995</v>
      </c>
      <c r="H322" s="2868">
        <v>0.57909999999999995</v>
      </c>
      <c r="I322" s="2868">
        <v>0.49809999999999999</v>
      </c>
      <c r="J322" s="2868">
        <v>0.49809999999999999</v>
      </c>
      <c r="K322" s="2868">
        <v>0.49809999999999999</v>
      </c>
      <c r="L322" s="2868">
        <v>0.49809999999999999</v>
      </c>
      <c r="M322" s="2869">
        <v>0.49809999999999999</v>
      </c>
    </row>
    <row r="323" spans="1:13">
      <c r="A323" s="2867">
        <v>5.4</v>
      </c>
      <c r="B323" s="2868">
        <v>0.73199999999999998</v>
      </c>
      <c r="C323" s="2868">
        <v>0.73199999999999998</v>
      </c>
      <c r="D323" s="2868">
        <v>0.68640000000000001</v>
      </c>
      <c r="E323" s="2868">
        <v>0.68640000000000001</v>
      </c>
      <c r="F323" s="2868">
        <v>0.68640000000000001</v>
      </c>
      <c r="G323" s="2868">
        <v>0.57650000000000001</v>
      </c>
      <c r="H323" s="2868">
        <v>0.57650000000000001</v>
      </c>
      <c r="I323" s="2868">
        <v>0.49559999999999998</v>
      </c>
      <c r="J323" s="2868">
        <v>0.49559999999999998</v>
      </c>
      <c r="K323" s="2868">
        <v>0.49559999999999998</v>
      </c>
      <c r="L323" s="2868">
        <v>0.49559999999999998</v>
      </c>
      <c r="M323" s="2869">
        <v>0.49559999999999998</v>
      </c>
    </row>
    <row r="324" spans="1:13">
      <c r="A324" s="2867">
        <v>5.5</v>
      </c>
      <c r="B324" s="2868">
        <v>0.73009999999999997</v>
      </c>
      <c r="C324" s="2868">
        <v>0.73009999999999997</v>
      </c>
      <c r="D324" s="2868">
        <v>0.68420000000000003</v>
      </c>
      <c r="E324" s="2868">
        <v>0.68420000000000003</v>
      </c>
      <c r="F324" s="2868">
        <v>0.68420000000000003</v>
      </c>
      <c r="G324" s="2868">
        <v>0.57399999999999995</v>
      </c>
      <c r="H324" s="2868">
        <v>0.57399999999999995</v>
      </c>
      <c r="I324" s="2868">
        <v>0.49320000000000003</v>
      </c>
      <c r="J324" s="2868">
        <v>0.49320000000000003</v>
      </c>
      <c r="K324" s="2868">
        <v>0.49320000000000003</v>
      </c>
      <c r="L324" s="2868">
        <v>0.49320000000000003</v>
      </c>
      <c r="M324" s="2869">
        <v>0.49320000000000003</v>
      </c>
    </row>
    <row r="325" spans="1:13">
      <c r="A325" s="2867">
        <v>5.6</v>
      </c>
      <c r="B325" s="2868">
        <v>0.72819999999999996</v>
      </c>
      <c r="C325" s="2868">
        <v>0.72819999999999996</v>
      </c>
      <c r="D325" s="2868">
        <v>0.68200000000000005</v>
      </c>
      <c r="E325" s="2868">
        <v>0.68200000000000005</v>
      </c>
      <c r="F325" s="2868">
        <v>0.68200000000000005</v>
      </c>
      <c r="G325" s="2868">
        <v>0.57150000000000001</v>
      </c>
      <c r="H325" s="2868">
        <v>0.57150000000000001</v>
      </c>
      <c r="I325" s="2868">
        <v>0.49080000000000001</v>
      </c>
      <c r="J325" s="2868">
        <v>0.49080000000000001</v>
      </c>
      <c r="K325" s="2868">
        <v>0.49080000000000001</v>
      </c>
      <c r="L325" s="2868">
        <v>0.49080000000000001</v>
      </c>
      <c r="M325" s="2869">
        <v>0.49080000000000001</v>
      </c>
    </row>
    <row r="326" spans="1:13">
      <c r="A326" s="2870">
        <v>5.7</v>
      </c>
      <c r="B326" s="2868">
        <v>0.72640000000000005</v>
      </c>
      <c r="C326" s="2868">
        <v>0.72640000000000005</v>
      </c>
      <c r="D326" s="2868">
        <v>0.67989999999999995</v>
      </c>
      <c r="E326" s="2868">
        <v>0.67989999999999995</v>
      </c>
      <c r="F326" s="2868">
        <v>0.67989999999999995</v>
      </c>
      <c r="G326" s="2868">
        <v>0.56899999999999995</v>
      </c>
      <c r="H326" s="2868">
        <v>0.56899999999999995</v>
      </c>
      <c r="I326" s="2868">
        <v>0.4884</v>
      </c>
      <c r="J326" s="2868">
        <v>0.4884</v>
      </c>
      <c r="K326" s="2868">
        <v>0.4884</v>
      </c>
      <c r="L326" s="2868">
        <v>0.4884</v>
      </c>
      <c r="M326" s="2869">
        <v>0.4884</v>
      </c>
    </row>
    <row r="327" spans="1:13">
      <c r="A327" s="2867">
        <v>5.8</v>
      </c>
      <c r="B327" s="2868">
        <v>0.72460000000000002</v>
      </c>
      <c r="C327" s="2868">
        <v>0.72460000000000002</v>
      </c>
      <c r="D327" s="2868">
        <v>0.67779999999999996</v>
      </c>
      <c r="E327" s="2868">
        <v>0.67779999999999996</v>
      </c>
      <c r="F327" s="2868">
        <v>0.67779999999999996</v>
      </c>
      <c r="G327" s="2868">
        <v>0.56659999999999999</v>
      </c>
      <c r="H327" s="2868">
        <v>0.56659999999999999</v>
      </c>
      <c r="I327" s="2868">
        <v>0.48609999999999998</v>
      </c>
      <c r="J327" s="2868">
        <v>0.48609999999999998</v>
      </c>
      <c r="K327" s="2868">
        <v>0.48609999999999998</v>
      </c>
      <c r="L327" s="2868">
        <v>0.48609999999999998</v>
      </c>
      <c r="M327" s="2869">
        <v>0.48609999999999998</v>
      </c>
    </row>
    <row r="328" spans="1:13">
      <c r="A328" s="2867">
        <v>5.9</v>
      </c>
      <c r="B328" s="2868">
        <v>0.7228</v>
      </c>
      <c r="C328" s="2868">
        <v>0.7228</v>
      </c>
      <c r="D328" s="2868">
        <v>0.67569999999999997</v>
      </c>
      <c r="E328" s="2868">
        <v>0.67569999999999997</v>
      </c>
      <c r="F328" s="2868">
        <v>0.67569999999999997</v>
      </c>
      <c r="G328" s="2868">
        <v>0.56420000000000003</v>
      </c>
      <c r="H328" s="2868">
        <v>0.56420000000000003</v>
      </c>
      <c r="I328" s="2868">
        <v>0.48380000000000001</v>
      </c>
      <c r="J328" s="2868">
        <v>0.48380000000000001</v>
      </c>
      <c r="K328" s="2868">
        <v>0.48380000000000001</v>
      </c>
      <c r="L328" s="2868">
        <v>0.48380000000000001</v>
      </c>
      <c r="M328" s="2869">
        <v>0.48380000000000001</v>
      </c>
    </row>
    <row r="329" spans="1:13">
      <c r="A329" s="2867">
        <v>6</v>
      </c>
      <c r="B329" s="2868">
        <v>0.72099999999999997</v>
      </c>
      <c r="C329" s="2868">
        <v>0.72099999999999997</v>
      </c>
      <c r="D329" s="2868">
        <v>0.67359999999999998</v>
      </c>
      <c r="E329" s="2868">
        <v>0.67359999999999998</v>
      </c>
      <c r="F329" s="2868">
        <v>0.67359999999999998</v>
      </c>
      <c r="G329" s="2868">
        <v>0.56179999999999997</v>
      </c>
      <c r="H329" s="2868">
        <v>0.56179999999999997</v>
      </c>
      <c r="I329" s="2868">
        <v>0.48159999999999997</v>
      </c>
      <c r="J329" s="2868">
        <v>0.48159999999999997</v>
      </c>
      <c r="K329" s="2868">
        <v>0.48159999999999997</v>
      </c>
      <c r="L329" s="2868">
        <v>0.48159999999999997</v>
      </c>
      <c r="M329" s="2869">
        <v>0.48159999999999997</v>
      </c>
    </row>
    <row r="330" spans="1:13">
      <c r="A330" s="2867">
        <v>6.1</v>
      </c>
      <c r="B330" s="2868">
        <v>0.71930000000000005</v>
      </c>
      <c r="C330" s="2868">
        <v>0.71930000000000005</v>
      </c>
      <c r="D330" s="2868">
        <v>0.67159999999999997</v>
      </c>
      <c r="E330" s="2868">
        <v>0.67159999999999997</v>
      </c>
      <c r="F330" s="2868">
        <v>0.67159999999999997</v>
      </c>
      <c r="G330" s="2868">
        <v>0.55940000000000001</v>
      </c>
      <c r="H330" s="2868">
        <v>0.55940000000000001</v>
      </c>
      <c r="I330" s="2868">
        <v>0.4793</v>
      </c>
      <c r="J330" s="2868">
        <v>0.4793</v>
      </c>
      <c r="K330" s="2868">
        <v>0.4793</v>
      </c>
      <c r="L330" s="2868">
        <v>0.4793</v>
      </c>
      <c r="M330" s="2869">
        <v>0.4793</v>
      </c>
    </row>
    <row r="331" spans="1:13">
      <c r="A331" s="2867">
        <v>6.2</v>
      </c>
      <c r="B331" s="2868">
        <v>0.71760000000000002</v>
      </c>
      <c r="C331" s="2868">
        <v>0.71760000000000002</v>
      </c>
      <c r="D331" s="2868">
        <v>0.66959999999999997</v>
      </c>
      <c r="E331" s="2868">
        <v>0.66959999999999997</v>
      </c>
      <c r="F331" s="2868">
        <v>0.66959999999999997</v>
      </c>
      <c r="G331" s="2868">
        <v>0.55710000000000004</v>
      </c>
      <c r="H331" s="2868">
        <v>0.55710000000000004</v>
      </c>
      <c r="I331" s="2868">
        <v>0.47710000000000002</v>
      </c>
      <c r="J331" s="2868">
        <v>0.47710000000000002</v>
      </c>
      <c r="K331" s="2868">
        <v>0.47710000000000002</v>
      </c>
      <c r="L331" s="2868">
        <v>0.47710000000000002</v>
      </c>
      <c r="M331" s="2869">
        <v>0.47710000000000002</v>
      </c>
    </row>
    <row r="332" spans="1:13">
      <c r="A332" s="2867">
        <v>6.3</v>
      </c>
      <c r="B332" s="2868">
        <v>0.71589999999999998</v>
      </c>
      <c r="C332" s="2868">
        <v>0.71589999999999998</v>
      </c>
      <c r="D332" s="2868">
        <v>0.66759999999999997</v>
      </c>
      <c r="E332" s="2868">
        <v>0.66759999999999997</v>
      </c>
      <c r="F332" s="2868">
        <v>0.66759999999999997</v>
      </c>
      <c r="G332" s="2868">
        <v>0.55479999999999996</v>
      </c>
      <c r="H332" s="2868">
        <v>0.55479999999999996</v>
      </c>
      <c r="I332" s="2868">
        <v>0.47489999999999999</v>
      </c>
      <c r="J332" s="2868">
        <v>0.47489999999999999</v>
      </c>
      <c r="K332" s="2868">
        <v>0.47489999999999999</v>
      </c>
      <c r="L332" s="2868">
        <v>0.47489999999999999</v>
      </c>
      <c r="M332" s="2869">
        <v>0.47489999999999999</v>
      </c>
    </row>
    <row r="333" spans="1:13">
      <c r="A333" s="2867">
        <v>6.4</v>
      </c>
      <c r="B333" s="2868">
        <v>0.71419999999999995</v>
      </c>
      <c r="C333" s="2868">
        <v>0.71419999999999995</v>
      </c>
      <c r="D333" s="2868">
        <v>0.66559999999999997</v>
      </c>
      <c r="E333" s="2868">
        <v>0.66559999999999997</v>
      </c>
      <c r="F333" s="2868">
        <v>0.66559999999999997</v>
      </c>
      <c r="G333" s="2868">
        <v>0.55249999999999999</v>
      </c>
      <c r="H333" s="2868">
        <v>0.55249999999999999</v>
      </c>
      <c r="I333" s="2868">
        <v>0.47270000000000001</v>
      </c>
      <c r="J333" s="2868">
        <v>0.47270000000000001</v>
      </c>
      <c r="K333" s="2868">
        <v>0.47270000000000001</v>
      </c>
      <c r="L333" s="2868">
        <v>0.47270000000000001</v>
      </c>
      <c r="M333" s="2869">
        <v>0.47270000000000001</v>
      </c>
    </row>
    <row r="334" spans="1:13">
      <c r="A334" s="2867">
        <v>6.5</v>
      </c>
      <c r="B334" s="2868">
        <v>0.71250000000000002</v>
      </c>
      <c r="C334" s="2868">
        <v>0.71250000000000002</v>
      </c>
      <c r="D334" s="2868">
        <v>0.66359999999999997</v>
      </c>
      <c r="E334" s="2868">
        <v>0.66359999999999997</v>
      </c>
      <c r="F334" s="2868">
        <v>0.66359999999999997</v>
      </c>
      <c r="G334" s="2868">
        <v>0.55020000000000002</v>
      </c>
      <c r="H334" s="2868">
        <v>0.55020000000000002</v>
      </c>
      <c r="I334" s="2868">
        <v>0.47060000000000002</v>
      </c>
      <c r="J334" s="2868">
        <v>0.47060000000000002</v>
      </c>
      <c r="K334" s="2868">
        <v>0.47060000000000002</v>
      </c>
      <c r="L334" s="2868">
        <v>0.47060000000000002</v>
      </c>
      <c r="M334" s="2869">
        <v>0.47060000000000002</v>
      </c>
    </row>
    <row r="335" spans="1:13">
      <c r="A335" s="2867">
        <v>6.6</v>
      </c>
      <c r="B335" s="2868">
        <v>0.71089999999999998</v>
      </c>
      <c r="C335" s="2868">
        <v>0.71089999999999998</v>
      </c>
      <c r="D335" s="2868">
        <v>0.66159999999999997</v>
      </c>
      <c r="E335" s="2868">
        <v>0.66159999999999997</v>
      </c>
      <c r="F335" s="2868">
        <v>0.66159999999999997</v>
      </c>
      <c r="G335" s="2868">
        <v>0.54800000000000004</v>
      </c>
      <c r="H335" s="2868">
        <v>0.54800000000000004</v>
      </c>
      <c r="I335" s="2868">
        <v>0.46839999999999998</v>
      </c>
      <c r="J335" s="2868">
        <v>0.46839999999999998</v>
      </c>
      <c r="K335" s="2868">
        <v>0.46839999999999998</v>
      </c>
      <c r="L335" s="2868">
        <v>0.46839999999999998</v>
      </c>
      <c r="M335" s="2869">
        <v>0.46839999999999998</v>
      </c>
    </row>
    <row r="336" spans="1:13">
      <c r="A336" s="2867">
        <v>6.7</v>
      </c>
      <c r="B336" s="2868">
        <v>0.70930000000000004</v>
      </c>
      <c r="C336" s="2868">
        <v>0.70930000000000004</v>
      </c>
      <c r="D336" s="2868">
        <v>0.65969999999999995</v>
      </c>
      <c r="E336" s="2868">
        <v>0.65969999999999995</v>
      </c>
      <c r="F336" s="2868">
        <v>0.65969999999999995</v>
      </c>
      <c r="G336" s="2868">
        <v>0.54579999999999995</v>
      </c>
      <c r="H336" s="2868">
        <v>0.54579999999999995</v>
      </c>
      <c r="I336" s="2868">
        <v>0.46629999999999999</v>
      </c>
      <c r="J336" s="2868">
        <v>0.46629999999999999</v>
      </c>
      <c r="K336" s="2868">
        <v>0.46629999999999999</v>
      </c>
      <c r="L336" s="2868">
        <v>0.46629999999999999</v>
      </c>
      <c r="M336" s="2869">
        <v>0.46629999999999999</v>
      </c>
    </row>
    <row r="337" spans="1:13">
      <c r="A337" s="2867">
        <v>6.8</v>
      </c>
      <c r="B337" s="2868">
        <v>0.7077</v>
      </c>
      <c r="C337" s="2868">
        <v>0.7077</v>
      </c>
      <c r="D337" s="2868">
        <v>0.65780000000000005</v>
      </c>
      <c r="E337" s="2868">
        <v>0.65780000000000005</v>
      </c>
      <c r="F337" s="2868">
        <v>0.65780000000000005</v>
      </c>
      <c r="G337" s="2868">
        <v>0.54359999999999997</v>
      </c>
      <c r="H337" s="2868">
        <v>0.54359999999999997</v>
      </c>
      <c r="I337" s="2868">
        <v>0.46410000000000001</v>
      </c>
      <c r="J337" s="2868">
        <v>0.46410000000000001</v>
      </c>
      <c r="K337" s="2868">
        <v>0.46410000000000001</v>
      </c>
      <c r="L337" s="2868">
        <v>0.46410000000000001</v>
      </c>
      <c r="M337" s="2869">
        <v>0.46410000000000001</v>
      </c>
    </row>
    <row r="338" spans="1:13">
      <c r="A338" s="2867">
        <v>6.9</v>
      </c>
      <c r="B338" s="2868">
        <v>0.70609999999999995</v>
      </c>
      <c r="C338" s="2868">
        <v>0.70609999999999995</v>
      </c>
      <c r="D338" s="2868">
        <v>0.65590000000000004</v>
      </c>
      <c r="E338" s="2868">
        <v>0.65590000000000004</v>
      </c>
      <c r="F338" s="2868">
        <v>0.65590000000000004</v>
      </c>
      <c r="G338" s="2868">
        <v>0.54139999999999999</v>
      </c>
      <c r="H338" s="2868">
        <v>0.54139999999999999</v>
      </c>
      <c r="I338" s="2868">
        <v>0.46200000000000002</v>
      </c>
      <c r="J338" s="2868">
        <v>0.46200000000000002</v>
      </c>
      <c r="K338" s="2868">
        <v>0.46200000000000002</v>
      </c>
      <c r="L338" s="2868">
        <v>0.46200000000000002</v>
      </c>
      <c r="M338" s="2869">
        <v>0.46200000000000002</v>
      </c>
    </row>
    <row r="339" spans="1:13">
      <c r="A339" s="2867">
        <v>7</v>
      </c>
      <c r="B339" s="2868">
        <v>0.70450000000000002</v>
      </c>
      <c r="C339" s="2868">
        <v>0.70450000000000002</v>
      </c>
      <c r="D339" s="2868">
        <v>0.65400000000000003</v>
      </c>
      <c r="E339" s="2868">
        <v>0.65400000000000003</v>
      </c>
      <c r="F339" s="2868">
        <v>0.65400000000000003</v>
      </c>
      <c r="G339" s="2868">
        <v>0.53920000000000001</v>
      </c>
      <c r="H339" s="2868">
        <v>0.53920000000000001</v>
      </c>
      <c r="I339" s="2868">
        <v>0.45979999999999999</v>
      </c>
      <c r="J339" s="2868">
        <v>0.45979999999999999</v>
      </c>
      <c r="K339" s="2868">
        <v>0.45979999999999999</v>
      </c>
      <c r="L339" s="2868">
        <v>0.45979999999999999</v>
      </c>
      <c r="M339" s="2869">
        <v>0.45979999999999999</v>
      </c>
    </row>
    <row r="340" spans="1:13">
      <c r="A340" s="2867">
        <v>7.1</v>
      </c>
      <c r="B340" s="2868">
        <v>0.70289999999999997</v>
      </c>
      <c r="C340" s="2868">
        <v>0.70289999999999997</v>
      </c>
      <c r="D340" s="2868">
        <v>0.65210000000000001</v>
      </c>
      <c r="E340" s="2868">
        <v>0.65210000000000001</v>
      </c>
      <c r="F340" s="2868">
        <v>0.65210000000000001</v>
      </c>
      <c r="G340" s="2868">
        <v>0.53710000000000002</v>
      </c>
      <c r="H340" s="2868">
        <v>0.53710000000000002</v>
      </c>
      <c r="I340" s="2868">
        <v>0.45779999999999998</v>
      </c>
      <c r="J340" s="2868">
        <v>0.45779999999999998</v>
      </c>
      <c r="K340" s="2868">
        <v>0.45779999999999998</v>
      </c>
      <c r="L340" s="2868">
        <v>0.45779999999999998</v>
      </c>
      <c r="M340" s="2869">
        <v>0.45779999999999998</v>
      </c>
    </row>
    <row r="341" spans="1:13">
      <c r="A341" s="2867">
        <v>7.2</v>
      </c>
      <c r="B341" s="2868">
        <v>0.70140000000000002</v>
      </c>
      <c r="C341" s="2868">
        <v>0.70140000000000002</v>
      </c>
      <c r="D341" s="2868">
        <v>0.6502</v>
      </c>
      <c r="E341" s="2868">
        <v>0.6502</v>
      </c>
      <c r="F341" s="2868">
        <v>0.6502</v>
      </c>
      <c r="G341" s="2868">
        <v>0.53500000000000003</v>
      </c>
      <c r="H341" s="2868">
        <v>0.53500000000000003</v>
      </c>
      <c r="I341" s="2868">
        <v>0.45569999999999999</v>
      </c>
      <c r="J341" s="2868">
        <v>0.45569999999999999</v>
      </c>
      <c r="K341" s="2868">
        <v>0.45569999999999999</v>
      </c>
      <c r="L341" s="2868">
        <v>0.45569999999999999</v>
      </c>
      <c r="M341" s="2869">
        <v>0.45569999999999999</v>
      </c>
    </row>
    <row r="342" spans="1:13">
      <c r="A342" s="2867">
        <v>7.3</v>
      </c>
      <c r="B342" s="2868">
        <v>0.69989999999999997</v>
      </c>
      <c r="C342" s="2868">
        <v>0.69989999999999997</v>
      </c>
      <c r="D342" s="2868">
        <v>0.64829999999999999</v>
      </c>
      <c r="E342" s="2868">
        <v>0.64829999999999999</v>
      </c>
      <c r="F342" s="2868">
        <v>0.64829999999999999</v>
      </c>
      <c r="G342" s="2868">
        <v>0.53290000000000004</v>
      </c>
      <c r="H342" s="2868">
        <v>0.53290000000000004</v>
      </c>
      <c r="I342" s="2868">
        <v>0.45369999999999999</v>
      </c>
      <c r="J342" s="2868">
        <v>0.45369999999999999</v>
      </c>
      <c r="K342" s="2868">
        <v>0.45369999999999999</v>
      </c>
      <c r="L342" s="2868">
        <v>0.45369999999999999</v>
      </c>
      <c r="M342" s="2869">
        <v>0.45369999999999999</v>
      </c>
    </row>
    <row r="343" spans="1:13">
      <c r="A343" s="2867">
        <v>7.4</v>
      </c>
      <c r="B343" s="2868">
        <v>0.69840000000000002</v>
      </c>
      <c r="C343" s="2868">
        <v>0.69840000000000002</v>
      </c>
      <c r="D343" s="2868">
        <v>0.64649999999999996</v>
      </c>
      <c r="E343" s="2868">
        <v>0.64649999999999996</v>
      </c>
      <c r="F343" s="2868">
        <v>0.64649999999999996</v>
      </c>
      <c r="G343" s="2868">
        <v>0.53080000000000005</v>
      </c>
      <c r="H343" s="2868">
        <v>0.53080000000000005</v>
      </c>
      <c r="I343" s="2868">
        <v>0.4516</v>
      </c>
      <c r="J343" s="2868">
        <v>0.4516</v>
      </c>
      <c r="K343" s="2868">
        <v>0.4516</v>
      </c>
      <c r="L343" s="2868">
        <v>0.4516</v>
      </c>
      <c r="M343" s="2869">
        <v>0.4516</v>
      </c>
    </row>
    <row r="344" spans="1:13">
      <c r="A344" s="2867">
        <v>7.5</v>
      </c>
      <c r="B344" s="2868">
        <v>0.69689999999999996</v>
      </c>
      <c r="C344" s="2868">
        <v>0.69689999999999996</v>
      </c>
      <c r="D344" s="2868">
        <v>0.64470000000000005</v>
      </c>
      <c r="E344" s="2868">
        <v>0.64470000000000005</v>
      </c>
      <c r="F344" s="2868">
        <v>0.64470000000000005</v>
      </c>
      <c r="G344" s="2868">
        <v>0.52869999999999995</v>
      </c>
      <c r="H344" s="2868">
        <v>0.52869999999999995</v>
      </c>
      <c r="I344" s="2868">
        <v>0.44950000000000001</v>
      </c>
      <c r="J344" s="2868">
        <v>0.44950000000000001</v>
      </c>
      <c r="K344" s="2868">
        <v>0.44950000000000001</v>
      </c>
      <c r="L344" s="2868">
        <v>0.44950000000000001</v>
      </c>
      <c r="M344" s="2869">
        <v>0.44950000000000001</v>
      </c>
    </row>
    <row r="345" spans="1:13">
      <c r="A345" s="2867">
        <v>7.6</v>
      </c>
      <c r="B345" s="2868">
        <v>0.69540000000000002</v>
      </c>
      <c r="C345" s="2868">
        <v>0.69540000000000002</v>
      </c>
      <c r="D345" s="2868">
        <v>0.64290000000000003</v>
      </c>
      <c r="E345" s="2868">
        <v>0.64290000000000003</v>
      </c>
      <c r="F345" s="2868">
        <v>0.64290000000000003</v>
      </c>
      <c r="G345" s="2868">
        <v>0.52659999999999996</v>
      </c>
      <c r="H345" s="2868">
        <v>0.52659999999999996</v>
      </c>
      <c r="I345" s="2868">
        <v>0.44750000000000001</v>
      </c>
      <c r="J345" s="2868">
        <v>0.44750000000000001</v>
      </c>
      <c r="K345" s="2868">
        <v>0.44750000000000001</v>
      </c>
      <c r="L345" s="2868">
        <v>0.44750000000000001</v>
      </c>
      <c r="M345" s="2869">
        <v>0.44750000000000001</v>
      </c>
    </row>
    <row r="346" spans="1:13">
      <c r="A346" s="2867">
        <v>7.7</v>
      </c>
      <c r="B346" s="2868">
        <v>0.69389999999999996</v>
      </c>
      <c r="C346" s="2868">
        <v>0.69389999999999996</v>
      </c>
      <c r="D346" s="2868">
        <v>0.6411</v>
      </c>
      <c r="E346" s="2868">
        <v>0.6411</v>
      </c>
      <c r="F346" s="2868">
        <v>0.6411</v>
      </c>
      <c r="G346" s="2868">
        <v>0.52459999999999996</v>
      </c>
      <c r="H346" s="2868">
        <v>0.52459999999999996</v>
      </c>
      <c r="I346" s="2868">
        <v>0.44540000000000002</v>
      </c>
      <c r="J346" s="2868">
        <v>0.44540000000000002</v>
      </c>
      <c r="K346" s="2868">
        <v>0.44540000000000002</v>
      </c>
      <c r="L346" s="2868">
        <v>0.44540000000000002</v>
      </c>
      <c r="M346" s="2869">
        <v>0.44540000000000002</v>
      </c>
    </row>
    <row r="347" spans="1:13">
      <c r="A347" s="2867">
        <v>7.8</v>
      </c>
      <c r="B347" s="2868">
        <v>0.69240000000000002</v>
      </c>
      <c r="C347" s="2868">
        <v>0.69240000000000002</v>
      </c>
      <c r="D347" s="2868">
        <v>0.63929999999999998</v>
      </c>
      <c r="E347" s="2868">
        <v>0.63929999999999998</v>
      </c>
      <c r="F347" s="2868">
        <v>0.63929999999999998</v>
      </c>
      <c r="G347" s="2868">
        <v>0.52259999999999995</v>
      </c>
      <c r="H347" s="2868">
        <v>0.52259999999999995</v>
      </c>
      <c r="I347" s="2868">
        <v>0.44340000000000002</v>
      </c>
      <c r="J347" s="2868">
        <v>0.44340000000000002</v>
      </c>
      <c r="K347" s="2868">
        <v>0.44340000000000002</v>
      </c>
      <c r="L347" s="2868">
        <v>0.44340000000000002</v>
      </c>
      <c r="M347" s="2869">
        <v>0.44340000000000002</v>
      </c>
    </row>
    <row r="348" spans="1:13">
      <c r="A348" s="2867">
        <v>7.9</v>
      </c>
      <c r="B348" s="2868">
        <v>0.69099999999999995</v>
      </c>
      <c r="C348" s="2868">
        <v>0.69099999999999995</v>
      </c>
      <c r="D348" s="2868">
        <v>0.63749999999999996</v>
      </c>
      <c r="E348" s="2868">
        <v>0.63749999999999996</v>
      </c>
      <c r="F348" s="2868">
        <v>0.63749999999999996</v>
      </c>
      <c r="G348" s="2868">
        <v>0.52059999999999995</v>
      </c>
      <c r="H348" s="2868">
        <v>0.52059999999999995</v>
      </c>
      <c r="I348" s="2868">
        <v>0.44130000000000003</v>
      </c>
      <c r="J348" s="2868">
        <v>0.44130000000000003</v>
      </c>
      <c r="K348" s="2868">
        <v>0.44130000000000003</v>
      </c>
      <c r="L348" s="2868">
        <v>0.44130000000000003</v>
      </c>
      <c r="M348" s="2869">
        <v>0.44130000000000003</v>
      </c>
    </row>
    <row r="349" spans="1:13">
      <c r="A349" s="2867">
        <v>8</v>
      </c>
      <c r="B349" s="2868">
        <v>0.68959999999999999</v>
      </c>
      <c r="C349" s="2868">
        <v>0.68959999999999999</v>
      </c>
      <c r="D349" s="2868">
        <v>0.63570000000000004</v>
      </c>
      <c r="E349" s="2868">
        <v>0.63570000000000004</v>
      </c>
      <c r="F349" s="2868">
        <v>0.63570000000000004</v>
      </c>
      <c r="G349" s="2868">
        <v>0.51859999999999995</v>
      </c>
      <c r="H349" s="2868">
        <v>0.51859999999999995</v>
      </c>
      <c r="I349" s="2868">
        <v>0.43919999999999998</v>
      </c>
      <c r="J349" s="2868">
        <v>0.43919999999999998</v>
      </c>
      <c r="K349" s="2868">
        <v>0.43919999999999998</v>
      </c>
      <c r="L349" s="2868">
        <v>0.43919999999999998</v>
      </c>
      <c r="M349" s="2869">
        <v>0.43919999999999998</v>
      </c>
    </row>
    <row r="350" spans="1:13">
      <c r="A350" s="2867">
        <v>8.1</v>
      </c>
      <c r="B350" s="2868">
        <v>0.68820000000000003</v>
      </c>
      <c r="C350" s="2868">
        <v>0.68820000000000003</v>
      </c>
      <c r="D350" s="2868">
        <v>0.63390000000000002</v>
      </c>
      <c r="E350" s="2868">
        <v>0.63390000000000002</v>
      </c>
      <c r="F350" s="2868">
        <v>0.63390000000000002</v>
      </c>
      <c r="G350" s="2868">
        <v>0.51659999999999995</v>
      </c>
      <c r="H350" s="2868">
        <v>0.51659999999999995</v>
      </c>
      <c r="I350" s="2868">
        <v>0.43730000000000002</v>
      </c>
      <c r="J350" s="2868">
        <v>0.43730000000000002</v>
      </c>
      <c r="K350" s="2868">
        <v>0.43730000000000002</v>
      </c>
      <c r="L350" s="2868">
        <v>0.43730000000000002</v>
      </c>
      <c r="M350" s="2869">
        <v>0.43730000000000002</v>
      </c>
    </row>
    <row r="351" spans="1:13">
      <c r="A351" s="2867">
        <v>8.1999999999999993</v>
      </c>
      <c r="B351" s="2868">
        <v>0.68679999999999997</v>
      </c>
      <c r="C351" s="2868">
        <v>0.68679999999999997</v>
      </c>
      <c r="D351" s="2868">
        <v>0.63219999999999998</v>
      </c>
      <c r="E351" s="2868">
        <v>0.63219999999999998</v>
      </c>
      <c r="F351" s="2868">
        <v>0.63219999999999998</v>
      </c>
      <c r="G351" s="2868">
        <v>0.51459999999999995</v>
      </c>
      <c r="H351" s="2868">
        <v>0.51459999999999995</v>
      </c>
      <c r="I351" s="2868">
        <v>0.43530000000000002</v>
      </c>
      <c r="J351" s="2868">
        <v>0.43530000000000002</v>
      </c>
      <c r="K351" s="2868">
        <v>0.43530000000000002</v>
      </c>
      <c r="L351" s="2868">
        <v>0.43530000000000002</v>
      </c>
      <c r="M351" s="2869">
        <v>0.43530000000000002</v>
      </c>
    </row>
    <row r="352" spans="1:13">
      <c r="A352" s="2867">
        <v>8.3000000000000007</v>
      </c>
      <c r="B352" s="2868">
        <v>0.68540000000000001</v>
      </c>
      <c r="C352" s="2868">
        <v>0.68540000000000001</v>
      </c>
      <c r="D352" s="2868">
        <v>0.63049999999999995</v>
      </c>
      <c r="E352" s="2868">
        <v>0.63049999999999995</v>
      </c>
      <c r="F352" s="2868">
        <v>0.63049999999999995</v>
      </c>
      <c r="G352" s="2868">
        <v>0.51259999999999994</v>
      </c>
      <c r="H352" s="2868">
        <v>0.51259999999999994</v>
      </c>
      <c r="I352" s="2868">
        <v>0.43330000000000002</v>
      </c>
      <c r="J352" s="2868">
        <v>0.43330000000000002</v>
      </c>
      <c r="K352" s="2868">
        <v>0.43330000000000002</v>
      </c>
      <c r="L352" s="2868">
        <v>0.43330000000000002</v>
      </c>
      <c r="M352" s="2869">
        <v>0.43330000000000002</v>
      </c>
    </row>
    <row r="353" spans="1:13">
      <c r="A353" s="2867">
        <v>8.4</v>
      </c>
      <c r="B353" s="2868">
        <v>0.68400000000000005</v>
      </c>
      <c r="C353" s="2868">
        <v>0.68400000000000005</v>
      </c>
      <c r="D353" s="2868">
        <v>0.62880000000000003</v>
      </c>
      <c r="E353" s="2868">
        <v>0.62880000000000003</v>
      </c>
      <c r="F353" s="2868">
        <v>0.62880000000000003</v>
      </c>
      <c r="G353" s="2868">
        <v>0.51070000000000004</v>
      </c>
      <c r="H353" s="2868">
        <v>0.51070000000000004</v>
      </c>
      <c r="I353" s="2868">
        <v>0.43130000000000002</v>
      </c>
      <c r="J353" s="2868">
        <v>0.43130000000000002</v>
      </c>
      <c r="K353" s="2868">
        <v>0.43130000000000002</v>
      </c>
      <c r="L353" s="2868">
        <v>0.43130000000000002</v>
      </c>
      <c r="M353" s="2869">
        <v>0.43130000000000002</v>
      </c>
    </row>
    <row r="354" spans="1:13">
      <c r="A354" s="2867">
        <v>8.5</v>
      </c>
      <c r="B354" s="2868">
        <v>0.68259999999999998</v>
      </c>
      <c r="C354" s="2868">
        <v>0.68259999999999998</v>
      </c>
      <c r="D354" s="2868">
        <v>0.62709999999999999</v>
      </c>
      <c r="E354" s="2868">
        <v>0.62709999999999999</v>
      </c>
      <c r="F354" s="2868">
        <v>0.62709999999999999</v>
      </c>
      <c r="G354" s="2868">
        <v>0.50880000000000003</v>
      </c>
      <c r="H354" s="2868">
        <v>0.50880000000000003</v>
      </c>
      <c r="I354" s="2868">
        <v>0.4294</v>
      </c>
      <c r="J354" s="2868">
        <v>0.4294</v>
      </c>
      <c r="K354" s="2868">
        <v>0.4294</v>
      </c>
      <c r="L354" s="2868">
        <v>0.4294</v>
      </c>
      <c r="M354" s="2869">
        <v>0.4294</v>
      </c>
    </row>
    <row r="355" spans="1:13">
      <c r="A355" s="2867">
        <v>8.6</v>
      </c>
      <c r="B355" s="2868">
        <v>0.68120000000000003</v>
      </c>
      <c r="C355" s="2868">
        <v>0.68120000000000003</v>
      </c>
      <c r="D355" s="2868">
        <v>0.62539999999999996</v>
      </c>
      <c r="E355" s="2868">
        <v>0.62539999999999996</v>
      </c>
      <c r="F355" s="2868">
        <v>0.62539999999999996</v>
      </c>
      <c r="G355" s="2868">
        <v>0.50690000000000002</v>
      </c>
      <c r="H355" s="2868">
        <v>0.50690000000000002</v>
      </c>
      <c r="I355" s="2868">
        <v>0.4274</v>
      </c>
      <c r="J355" s="2868">
        <v>0.4274</v>
      </c>
      <c r="K355" s="2868">
        <v>0.4274</v>
      </c>
      <c r="L355" s="2868">
        <v>0.4274</v>
      </c>
      <c r="M355" s="2869">
        <v>0.4274</v>
      </c>
    </row>
    <row r="356" spans="1:13">
      <c r="A356" s="2867">
        <v>8.6999999999999993</v>
      </c>
      <c r="B356" s="2868">
        <v>0.67989999999999995</v>
      </c>
      <c r="C356" s="2868">
        <v>0.67989999999999995</v>
      </c>
      <c r="D356" s="2868">
        <v>0.62370000000000003</v>
      </c>
      <c r="E356" s="2868">
        <v>0.62370000000000003</v>
      </c>
      <c r="F356" s="2868">
        <v>0.62370000000000003</v>
      </c>
      <c r="G356" s="2868">
        <v>0.505</v>
      </c>
      <c r="H356" s="2868">
        <v>0.505</v>
      </c>
      <c r="I356" s="2868">
        <v>0.4254</v>
      </c>
      <c r="J356" s="2868">
        <v>0.4254</v>
      </c>
      <c r="K356" s="2868">
        <v>0.4254</v>
      </c>
      <c r="L356" s="2868">
        <v>0.4254</v>
      </c>
      <c r="M356" s="2869">
        <v>0.4254</v>
      </c>
    </row>
    <row r="357" spans="1:13">
      <c r="A357" s="2867">
        <v>8.8000000000000007</v>
      </c>
      <c r="B357" s="2868">
        <v>0.67859999999999998</v>
      </c>
      <c r="C357" s="2868">
        <v>0.67859999999999998</v>
      </c>
      <c r="D357" s="2868">
        <v>0.622</v>
      </c>
      <c r="E357" s="2868">
        <v>0.622</v>
      </c>
      <c r="F357" s="2868">
        <v>0.622</v>
      </c>
      <c r="G357" s="2868">
        <v>0.50309999999999999</v>
      </c>
      <c r="H357" s="2868">
        <v>0.50309999999999999</v>
      </c>
      <c r="I357" s="2868">
        <v>0.4234</v>
      </c>
      <c r="J357" s="2868">
        <v>0.4234</v>
      </c>
      <c r="K357" s="2868">
        <v>0.4234</v>
      </c>
      <c r="L357" s="2868">
        <v>0.4234</v>
      </c>
      <c r="M357" s="2869">
        <v>0.4234</v>
      </c>
    </row>
    <row r="358" spans="1:13">
      <c r="A358" s="2867">
        <v>8.9</v>
      </c>
      <c r="B358" s="2868">
        <v>0.67730000000000001</v>
      </c>
      <c r="C358" s="2868">
        <v>0.67730000000000001</v>
      </c>
      <c r="D358" s="2868">
        <v>0.62029999999999996</v>
      </c>
      <c r="E358" s="2868">
        <v>0.62029999999999996</v>
      </c>
      <c r="F358" s="2868">
        <v>0.62029999999999996</v>
      </c>
      <c r="G358" s="2868">
        <v>0.50119999999999998</v>
      </c>
      <c r="H358" s="2868">
        <v>0.50119999999999998</v>
      </c>
      <c r="I358" s="2868">
        <v>0.42149999999999999</v>
      </c>
      <c r="J358" s="2868">
        <v>0.42149999999999999</v>
      </c>
      <c r="K358" s="2868">
        <v>0.42149999999999999</v>
      </c>
      <c r="L358" s="2868">
        <v>0.42149999999999999</v>
      </c>
      <c r="M358" s="2869">
        <v>0.42149999999999999</v>
      </c>
    </row>
    <row r="359" spans="1:13">
      <c r="A359" s="2870">
        <v>9</v>
      </c>
      <c r="B359" s="2868">
        <v>0.67600000000000005</v>
      </c>
      <c r="C359" s="2868">
        <v>0.67600000000000005</v>
      </c>
      <c r="D359" s="2868">
        <v>0.61870000000000003</v>
      </c>
      <c r="E359" s="2868">
        <v>0.61870000000000003</v>
      </c>
      <c r="F359" s="2868">
        <v>0.61870000000000003</v>
      </c>
      <c r="G359" s="2868">
        <v>0.49930000000000002</v>
      </c>
      <c r="H359" s="2868">
        <v>0.49930000000000002</v>
      </c>
      <c r="I359" s="2868">
        <v>0.41949999999999998</v>
      </c>
      <c r="J359" s="2868">
        <v>0.41949999999999998</v>
      </c>
      <c r="K359" s="2868">
        <v>0.41949999999999998</v>
      </c>
      <c r="L359" s="2868">
        <v>0.41949999999999998</v>
      </c>
      <c r="M359" s="2869">
        <v>0.41949999999999998</v>
      </c>
    </row>
    <row r="360" spans="1:13">
      <c r="A360" s="2870">
        <v>9.1</v>
      </c>
      <c r="B360" s="2868">
        <v>0.67469999999999997</v>
      </c>
      <c r="C360" s="2868">
        <v>0.67469999999999997</v>
      </c>
      <c r="D360" s="2868">
        <v>0.61709999999999998</v>
      </c>
      <c r="E360" s="2868">
        <v>0.61709999999999998</v>
      </c>
      <c r="F360" s="2868">
        <v>0.61709999999999998</v>
      </c>
      <c r="G360" s="2868">
        <v>0.49740000000000001</v>
      </c>
      <c r="H360" s="2868">
        <v>0.49740000000000001</v>
      </c>
      <c r="I360" s="2868">
        <v>0.41760000000000003</v>
      </c>
      <c r="J360" s="2868">
        <v>0.41760000000000003</v>
      </c>
      <c r="K360" s="2868">
        <v>0.41760000000000003</v>
      </c>
      <c r="L360" s="2868">
        <v>0.41760000000000003</v>
      </c>
      <c r="M360" s="2869">
        <v>0.41760000000000003</v>
      </c>
    </row>
    <row r="361" spans="1:13">
      <c r="A361" s="2870">
        <v>9.1999999999999993</v>
      </c>
      <c r="B361" s="2868">
        <v>0.6734</v>
      </c>
      <c r="C361" s="2868">
        <v>0.6734</v>
      </c>
      <c r="D361" s="2868">
        <v>0.61550000000000005</v>
      </c>
      <c r="E361" s="2868">
        <v>0.61550000000000005</v>
      </c>
      <c r="F361" s="2868">
        <v>0.61550000000000005</v>
      </c>
      <c r="G361" s="2868">
        <v>0.49559999999999998</v>
      </c>
      <c r="H361" s="2868">
        <v>0.49559999999999998</v>
      </c>
      <c r="I361" s="2868">
        <v>0.41570000000000001</v>
      </c>
      <c r="J361" s="2868">
        <v>0.41570000000000001</v>
      </c>
      <c r="K361" s="2868">
        <v>0.41570000000000001</v>
      </c>
      <c r="L361" s="2868">
        <v>0.41570000000000001</v>
      </c>
      <c r="M361" s="2869">
        <v>0.41570000000000001</v>
      </c>
    </row>
    <row r="362" spans="1:13">
      <c r="A362" s="2870">
        <v>9.3000000000000007</v>
      </c>
      <c r="B362" s="2868">
        <v>0.67210000000000003</v>
      </c>
      <c r="C362" s="2868">
        <v>0.67210000000000003</v>
      </c>
      <c r="D362" s="2868">
        <v>0.6139</v>
      </c>
      <c r="E362" s="2868">
        <v>0.6139</v>
      </c>
      <c r="F362" s="2868">
        <v>0.6139</v>
      </c>
      <c r="G362" s="2868">
        <v>0.49380000000000002</v>
      </c>
      <c r="H362" s="2868">
        <v>0.49380000000000002</v>
      </c>
      <c r="I362" s="2868">
        <v>0.4138</v>
      </c>
      <c r="J362" s="2868">
        <v>0.4138</v>
      </c>
      <c r="K362" s="2868">
        <v>0.4138</v>
      </c>
      <c r="L362" s="2868">
        <v>0.4138</v>
      </c>
      <c r="M362" s="2869">
        <v>0.4138</v>
      </c>
    </row>
    <row r="363" spans="1:13">
      <c r="A363" s="2870">
        <v>9.4</v>
      </c>
      <c r="B363" s="2868">
        <v>0.67079999999999995</v>
      </c>
      <c r="C363" s="2868">
        <v>0.67079999999999995</v>
      </c>
      <c r="D363" s="2868">
        <v>0.61229999999999996</v>
      </c>
      <c r="E363" s="2868">
        <v>0.61229999999999996</v>
      </c>
      <c r="F363" s="2868">
        <v>0.61229999999999996</v>
      </c>
      <c r="G363" s="2868">
        <v>0.49199999999999999</v>
      </c>
      <c r="H363" s="2868">
        <v>0.49199999999999999</v>
      </c>
      <c r="I363" s="2868">
        <v>0.41189999999999999</v>
      </c>
      <c r="J363" s="2868">
        <v>0.41189999999999999</v>
      </c>
      <c r="K363" s="2868">
        <v>0.41189999999999999</v>
      </c>
      <c r="L363" s="2868">
        <v>0.41189999999999999</v>
      </c>
      <c r="M363" s="2869">
        <v>0.41189999999999999</v>
      </c>
    </row>
    <row r="364" spans="1:13">
      <c r="A364" s="2870">
        <v>9.5</v>
      </c>
      <c r="B364" s="2868">
        <v>0.66959999999999997</v>
      </c>
      <c r="C364" s="2868">
        <v>0.66959999999999997</v>
      </c>
      <c r="D364" s="2868">
        <v>0.61070000000000002</v>
      </c>
      <c r="E364" s="2868">
        <v>0.61070000000000002</v>
      </c>
      <c r="F364" s="2868">
        <v>0.61070000000000002</v>
      </c>
      <c r="G364" s="2868">
        <v>0.49020000000000002</v>
      </c>
      <c r="H364" s="2868">
        <v>0.49020000000000002</v>
      </c>
      <c r="I364" s="2868">
        <v>0.41</v>
      </c>
      <c r="J364" s="2868">
        <v>0.41</v>
      </c>
      <c r="K364" s="2868">
        <v>0.41</v>
      </c>
      <c r="L364" s="2868">
        <v>0.41</v>
      </c>
      <c r="M364" s="2869">
        <v>0.41</v>
      </c>
    </row>
    <row r="365" spans="1:13">
      <c r="A365" s="2870">
        <v>9.6</v>
      </c>
      <c r="B365" s="2868">
        <v>0.66839999999999999</v>
      </c>
      <c r="C365" s="2868">
        <v>0.66839999999999999</v>
      </c>
      <c r="D365" s="2868">
        <v>0.60909999999999997</v>
      </c>
      <c r="E365" s="2868">
        <v>0.60909999999999997</v>
      </c>
      <c r="F365" s="2868">
        <v>0.60909999999999997</v>
      </c>
      <c r="G365" s="2868">
        <v>0.4884</v>
      </c>
      <c r="H365" s="2868">
        <v>0.4884</v>
      </c>
      <c r="I365" s="2868">
        <v>0.40810000000000002</v>
      </c>
      <c r="J365" s="2868">
        <v>0.40810000000000002</v>
      </c>
      <c r="K365" s="2868">
        <v>0.40810000000000002</v>
      </c>
      <c r="L365" s="2868">
        <v>0.40810000000000002</v>
      </c>
      <c r="M365" s="2869">
        <v>0.40810000000000002</v>
      </c>
    </row>
    <row r="366" spans="1:13">
      <c r="A366" s="2870">
        <v>9.6999999999999993</v>
      </c>
      <c r="B366" s="2868">
        <v>0.66720000000000002</v>
      </c>
      <c r="C366" s="2868">
        <v>0.66720000000000002</v>
      </c>
      <c r="D366" s="2868">
        <v>0.60750000000000004</v>
      </c>
      <c r="E366" s="2868">
        <v>0.60750000000000004</v>
      </c>
      <c r="F366" s="2868">
        <v>0.60750000000000004</v>
      </c>
      <c r="G366" s="2868">
        <v>0.48659999999999998</v>
      </c>
      <c r="H366" s="2868">
        <v>0.48659999999999998</v>
      </c>
      <c r="I366" s="2868">
        <v>0.40620000000000001</v>
      </c>
      <c r="J366" s="2868">
        <v>0.40620000000000001</v>
      </c>
      <c r="K366" s="2868">
        <v>0.40620000000000001</v>
      </c>
      <c r="L366" s="2868">
        <v>0.40620000000000001</v>
      </c>
      <c r="M366" s="2869">
        <v>0.40620000000000001</v>
      </c>
    </row>
    <row r="367" spans="1:13">
      <c r="A367" s="2870">
        <v>9.8000000000000007</v>
      </c>
      <c r="B367" s="2868">
        <v>0.66600000000000004</v>
      </c>
      <c r="C367" s="2868">
        <v>0.66600000000000004</v>
      </c>
      <c r="D367" s="2868">
        <v>0.60599999999999998</v>
      </c>
      <c r="E367" s="2868">
        <v>0.60599999999999998</v>
      </c>
      <c r="F367" s="2868">
        <v>0.60599999999999998</v>
      </c>
      <c r="G367" s="2868">
        <v>0.48480000000000001</v>
      </c>
      <c r="H367" s="2868">
        <v>0.48480000000000001</v>
      </c>
      <c r="I367" s="2868">
        <v>0.40429999999999999</v>
      </c>
      <c r="J367" s="2868">
        <v>0.40429999999999999</v>
      </c>
      <c r="K367" s="2868">
        <v>0.40429999999999999</v>
      </c>
      <c r="L367" s="2868">
        <v>0.40429999999999999</v>
      </c>
      <c r="M367" s="2869">
        <v>0.40429999999999999</v>
      </c>
    </row>
    <row r="368" spans="1:13" ht="14.25" thickBot="1">
      <c r="A368" s="2871">
        <v>9.9</v>
      </c>
      <c r="B368" s="2872">
        <v>0.66479999999999995</v>
      </c>
      <c r="C368" s="2872">
        <v>0.66479999999999995</v>
      </c>
      <c r="D368" s="2872">
        <v>0.60450000000000004</v>
      </c>
      <c r="E368" s="2872">
        <v>0.60450000000000004</v>
      </c>
      <c r="F368" s="2872">
        <v>0.60450000000000004</v>
      </c>
      <c r="G368" s="2872">
        <v>0.48299999999999998</v>
      </c>
      <c r="H368" s="2872">
        <v>0.48299999999999998</v>
      </c>
      <c r="I368" s="2872">
        <v>0.40239999999999998</v>
      </c>
      <c r="J368" s="2872">
        <v>0.40239999999999998</v>
      </c>
      <c r="K368" s="2872">
        <v>0.40239999999999998</v>
      </c>
      <c r="L368" s="2872">
        <v>0.40239999999999998</v>
      </c>
      <c r="M368" s="2873">
        <v>0.40239999999999998</v>
      </c>
    </row>
    <row r="369" spans="1:20" ht="15" thickBot="1">
      <c r="A369" s="2861" t="s">
        <v>2789</v>
      </c>
      <c r="B369" s="2874"/>
      <c r="C369" s="2874"/>
      <c r="D369" s="2874"/>
      <c r="E369" s="2874"/>
      <c r="F369" s="2874"/>
      <c r="G369" s="2874"/>
      <c r="H369" s="2874"/>
      <c r="I369" s="2874"/>
      <c r="J369" s="2874"/>
      <c r="K369" s="2874"/>
      <c r="L369" s="2874"/>
      <c r="M369" s="2874"/>
    </row>
    <row r="370" spans="1:20">
      <c r="A370" s="2862" t="s">
        <v>2785</v>
      </c>
      <c r="B370" s="2863" t="s">
        <v>2581</v>
      </c>
      <c r="C370" s="2863" t="s">
        <v>2582</v>
      </c>
      <c r="D370" s="2863" t="s">
        <v>2583</v>
      </c>
      <c r="E370" s="2863" t="s">
        <v>2584</v>
      </c>
      <c r="F370" s="2863" t="s">
        <v>2585</v>
      </c>
      <c r="G370" s="2863" t="s">
        <v>2586</v>
      </c>
      <c r="H370" s="2864" t="s">
        <v>2587</v>
      </c>
      <c r="I370" s="2864" t="s">
        <v>2588</v>
      </c>
      <c r="J370" s="2865" t="s">
        <v>2589</v>
      </c>
      <c r="K370" s="2865" t="s">
        <v>2590</v>
      </c>
      <c r="L370" s="2865" t="s">
        <v>2591</v>
      </c>
      <c r="M370" s="2866" t="s">
        <v>2592</v>
      </c>
      <c r="N370">
        <f>SUMPRODUCT((A371:A460=ROUNDDOWN(基准地价修正!G3,1))*(B370:M370=基准地价修正!G2)*(B371:M460))</f>
        <v>0.91610000000000003</v>
      </c>
      <c r="Q370" s="2876" t="s">
        <v>2790</v>
      </c>
      <c r="R370" s="2876" t="s">
        <v>2791</v>
      </c>
      <c r="S370" s="2876" t="s">
        <v>2792</v>
      </c>
      <c r="T370" s="2876" t="s">
        <v>2793</v>
      </c>
    </row>
    <row r="371" spans="1:20">
      <c r="A371" s="2867">
        <v>1</v>
      </c>
      <c r="B371" s="2868">
        <v>1.1839999999999999</v>
      </c>
      <c r="C371" s="2868">
        <v>1.1839999999999999</v>
      </c>
      <c r="D371" s="2868">
        <v>1.1565000000000001</v>
      </c>
      <c r="E371" s="2868">
        <v>1.1565000000000001</v>
      </c>
      <c r="F371" s="2868">
        <v>1.1565000000000001</v>
      </c>
      <c r="G371" s="2868">
        <v>1.1565000000000001</v>
      </c>
      <c r="H371" s="2868">
        <v>1.1565000000000001</v>
      </c>
      <c r="I371" s="2868">
        <v>1.1198999999999999</v>
      </c>
      <c r="J371" s="2868">
        <v>1.1198999999999999</v>
      </c>
      <c r="K371" s="2868">
        <v>1.1198999999999999</v>
      </c>
      <c r="L371" s="2868">
        <v>1.1198999999999999</v>
      </c>
      <c r="M371" s="2869">
        <v>1.1198999999999999</v>
      </c>
      <c r="Q371" s="2876">
        <v>10</v>
      </c>
      <c r="R371" s="2876">
        <f>ROUND(0.9404-0.0106*Q371,4)</f>
        <v>0.83440000000000003</v>
      </c>
      <c r="S371" s="2876">
        <f>ROUND(0.8955-0.0135*Q371,4)</f>
        <v>0.76049999999999995</v>
      </c>
      <c r="T371" s="2876">
        <f>ROUND(0.7632-0.0166*Q371,4)</f>
        <v>0.59719999999999995</v>
      </c>
    </row>
    <row r="372" spans="1:20">
      <c r="A372" s="2867">
        <v>1.1000000000000001</v>
      </c>
      <c r="B372" s="2868">
        <v>1.1658999999999999</v>
      </c>
      <c r="C372" s="2868">
        <v>1.1658999999999999</v>
      </c>
      <c r="D372" s="2868">
        <v>1.1364000000000001</v>
      </c>
      <c r="E372" s="2868">
        <v>1.1364000000000001</v>
      </c>
      <c r="F372" s="2868">
        <v>1.1364000000000001</v>
      </c>
      <c r="G372" s="2868">
        <v>1.1364000000000001</v>
      </c>
      <c r="H372" s="2868">
        <v>1.1364000000000001</v>
      </c>
      <c r="I372" s="2868">
        <v>1.0931</v>
      </c>
      <c r="J372" s="2868">
        <v>1.0931</v>
      </c>
      <c r="K372" s="2868">
        <v>1.0931</v>
      </c>
      <c r="L372" s="2868">
        <v>1.0931</v>
      </c>
      <c r="M372" s="2869">
        <v>1.0931</v>
      </c>
    </row>
    <row r="373" spans="1:20">
      <c r="A373" s="2867">
        <v>1.2</v>
      </c>
      <c r="B373" s="2868">
        <v>1.1489</v>
      </c>
      <c r="C373" s="2868">
        <v>1.1489</v>
      </c>
      <c r="D373" s="2868">
        <v>1.1174999999999999</v>
      </c>
      <c r="E373" s="2868">
        <v>1.1174999999999999</v>
      </c>
      <c r="F373" s="2868">
        <v>1.1174999999999999</v>
      </c>
      <c r="G373" s="2868">
        <v>1.1174999999999999</v>
      </c>
      <c r="H373" s="2868">
        <v>1.1174999999999999</v>
      </c>
      <c r="I373" s="2868">
        <v>1.0678000000000001</v>
      </c>
      <c r="J373" s="2868">
        <v>1.0678000000000001</v>
      </c>
      <c r="K373" s="2868">
        <v>1.0678000000000001</v>
      </c>
      <c r="L373" s="2868">
        <v>1.0678000000000001</v>
      </c>
      <c r="M373" s="2869">
        <v>1.0678000000000001</v>
      </c>
    </row>
    <row r="374" spans="1:20">
      <c r="A374" s="2867">
        <v>1.3</v>
      </c>
      <c r="B374" s="2868">
        <v>1.1328</v>
      </c>
      <c r="C374" s="2868">
        <v>1.1328</v>
      </c>
      <c r="D374" s="2868">
        <v>1.0995999999999999</v>
      </c>
      <c r="E374" s="2868">
        <v>1.0995999999999999</v>
      </c>
      <c r="F374" s="2868">
        <v>1.0995999999999999</v>
      </c>
      <c r="G374" s="2868">
        <v>1.0995999999999999</v>
      </c>
      <c r="H374" s="2868">
        <v>1.0995999999999999</v>
      </c>
      <c r="I374" s="2868">
        <v>1.044</v>
      </c>
      <c r="J374" s="2868">
        <v>1.044</v>
      </c>
      <c r="K374" s="2868">
        <v>1.044</v>
      </c>
      <c r="L374" s="2868">
        <v>1.044</v>
      </c>
      <c r="M374" s="2869">
        <v>1.044</v>
      </c>
    </row>
    <row r="375" spans="1:20">
      <c r="A375" s="2867">
        <v>1.4</v>
      </c>
      <c r="B375" s="2868">
        <v>1.1175999999999999</v>
      </c>
      <c r="C375" s="2868">
        <v>1.1175999999999999</v>
      </c>
      <c r="D375" s="2868">
        <v>1.0827</v>
      </c>
      <c r="E375" s="2868">
        <v>1.0827</v>
      </c>
      <c r="F375" s="2868">
        <v>1.0827</v>
      </c>
      <c r="G375" s="2868">
        <v>1.0827</v>
      </c>
      <c r="H375" s="2868">
        <v>1.0827</v>
      </c>
      <c r="I375" s="2868">
        <v>1.0214000000000001</v>
      </c>
      <c r="J375" s="2868">
        <v>1.0214000000000001</v>
      </c>
      <c r="K375" s="2868">
        <v>1.0214000000000001</v>
      </c>
      <c r="L375" s="2868">
        <v>1.0214000000000001</v>
      </c>
      <c r="M375" s="2869">
        <v>1.0214000000000001</v>
      </c>
    </row>
    <row r="376" spans="1:20">
      <c r="A376" s="2867">
        <v>1.5</v>
      </c>
      <c r="B376" s="2868">
        <v>1.1032999999999999</v>
      </c>
      <c r="C376" s="2868">
        <v>1.1032999999999999</v>
      </c>
      <c r="D376" s="2868">
        <v>1.0668</v>
      </c>
      <c r="E376" s="2868">
        <v>1.0668</v>
      </c>
      <c r="F376" s="2868">
        <v>1.0668</v>
      </c>
      <c r="G376" s="2868">
        <v>1.0668</v>
      </c>
      <c r="H376" s="2868">
        <v>1.0668</v>
      </c>
      <c r="I376" s="2868">
        <v>1</v>
      </c>
      <c r="J376" s="2868">
        <v>1</v>
      </c>
      <c r="K376" s="2868">
        <v>1</v>
      </c>
      <c r="L376" s="2868">
        <v>1</v>
      </c>
      <c r="M376" s="2869">
        <v>1</v>
      </c>
    </row>
    <row r="377" spans="1:20">
      <c r="A377" s="2867">
        <v>1.6</v>
      </c>
      <c r="B377" s="2868">
        <v>1.0899000000000001</v>
      </c>
      <c r="C377" s="2868">
        <v>1.0899000000000001</v>
      </c>
      <c r="D377" s="2868">
        <v>1.0517000000000001</v>
      </c>
      <c r="E377" s="2868">
        <v>1.0517000000000001</v>
      </c>
      <c r="F377" s="2868">
        <v>1.0517000000000001</v>
      </c>
      <c r="G377" s="2868">
        <v>1.0517000000000001</v>
      </c>
      <c r="H377" s="2868">
        <v>1.0517000000000001</v>
      </c>
      <c r="I377" s="2868">
        <v>0.97989999999999999</v>
      </c>
      <c r="J377" s="2868">
        <v>0.97989999999999999</v>
      </c>
      <c r="K377" s="2868">
        <v>0.97989999999999999</v>
      </c>
      <c r="L377" s="2868">
        <v>0.97989999999999999</v>
      </c>
      <c r="M377" s="2869">
        <v>0.97989999999999999</v>
      </c>
    </row>
    <row r="378" spans="1:20">
      <c r="A378" s="2867">
        <v>1.7</v>
      </c>
      <c r="B378" s="2868">
        <v>1.0771999999999999</v>
      </c>
      <c r="C378" s="2868">
        <v>1.0771999999999999</v>
      </c>
      <c r="D378" s="2868">
        <v>1.0376000000000001</v>
      </c>
      <c r="E378" s="2868">
        <v>1.0376000000000001</v>
      </c>
      <c r="F378" s="2868">
        <v>1.0376000000000001</v>
      </c>
      <c r="G378" s="2868">
        <v>1.0376000000000001</v>
      </c>
      <c r="H378" s="2868">
        <v>1.0376000000000001</v>
      </c>
      <c r="I378" s="2868">
        <v>0.96089999999999998</v>
      </c>
      <c r="J378" s="2868">
        <v>0.96089999999999998</v>
      </c>
      <c r="K378" s="2868">
        <v>0.96089999999999998</v>
      </c>
      <c r="L378" s="2868">
        <v>0.96089999999999998</v>
      </c>
      <c r="M378" s="2869">
        <v>0.96089999999999998</v>
      </c>
    </row>
    <row r="379" spans="1:20">
      <c r="A379" s="2867">
        <v>1.8</v>
      </c>
      <c r="B379" s="2868">
        <v>1.0652999999999999</v>
      </c>
      <c r="C379" s="2868">
        <v>1.0652999999999999</v>
      </c>
      <c r="D379" s="2868">
        <v>1.0243</v>
      </c>
      <c r="E379" s="2868">
        <v>1.0243</v>
      </c>
      <c r="F379" s="2868">
        <v>1.0243</v>
      </c>
      <c r="G379" s="2868">
        <v>1.0243</v>
      </c>
      <c r="H379" s="2868">
        <v>1.0243</v>
      </c>
      <c r="I379" s="2868">
        <v>0.94299999999999995</v>
      </c>
      <c r="J379" s="2868">
        <v>0.94299999999999995</v>
      </c>
      <c r="K379" s="2868">
        <v>0.94299999999999995</v>
      </c>
      <c r="L379" s="2868">
        <v>0.94299999999999995</v>
      </c>
      <c r="M379" s="2869">
        <v>0.94299999999999995</v>
      </c>
    </row>
    <row r="380" spans="1:20">
      <c r="A380" s="2867">
        <v>1.9</v>
      </c>
      <c r="B380" s="2868">
        <v>1.054</v>
      </c>
      <c r="C380" s="2868">
        <v>1.054</v>
      </c>
      <c r="D380" s="2868">
        <v>1.0118</v>
      </c>
      <c r="E380" s="2868">
        <v>1.0118</v>
      </c>
      <c r="F380" s="2868">
        <v>1.0118</v>
      </c>
      <c r="G380" s="2868">
        <v>1.0118</v>
      </c>
      <c r="H380" s="2868">
        <v>1.0118</v>
      </c>
      <c r="I380" s="2868">
        <v>0.92620000000000002</v>
      </c>
      <c r="J380" s="2868">
        <v>0.92620000000000002</v>
      </c>
      <c r="K380" s="2868">
        <v>0.92620000000000002</v>
      </c>
      <c r="L380" s="2868">
        <v>0.92620000000000002</v>
      </c>
      <c r="M380" s="2869">
        <v>0.92620000000000002</v>
      </c>
    </row>
    <row r="381" spans="1:20">
      <c r="A381" s="2867">
        <v>2</v>
      </c>
      <c r="B381" s="2868">
        <v>1.0435000000000001</v>
      </c>
      <c r="C381" s="2868">
        <v>1.0435000000000001</v>
      </c>
      <c r="D381" s="2868">
        <v>1</v>
      </c>
      <c r="E381" s="2868">
        <v>1</v>
      </c>
      <c r="F381" s="2868">
        <v>1</v>
      </c>
      <c r="G381" s="2868">
        <v>1</v>
      </c>
      <c r="H381" s="2868">
        <v>1</v>
      </c>
      <c r="I381" s="2868">
        <v>0.9103</v>
      </c>
      <c r="J381" s="2868">
        <v>0.9103</v>
      </c>
      <c r="K381" s="2868">
        <v>0.9103</v>
      </c>
      <c r="L381" s="2868">
        <v>0.9103</v>
      </c>
      <c r="M381" s="2869">
        <v>0.9103</v>
      </c>
    </row>
    <row r="382" spans="1:20">
      <c r="A382" s="2870">
        <v>2.1</v>
      </c>
      <c r="B382" s="2868">
        <v>1.0336000000000001</v>
      </c>
      <c r="C382" s="2868">
        <v>1.0336000000000001</v>
      </c>
      <c r="D382" s="2868">
        <v>0.98899999999999999</v>
      </c>
      <c r="E382" s="2868">
        <v>0.98899999999999999</v>
      </c>
      <c r="F382" s="2868">
        <v>0.98899999999999999</v>
      </c>
      <c r="G382" s="2868">
        <v>0.98899999999999999</v>
      </c>
      <c r="H382" s="2868">
        <v>0.98899999999999999</v>
      </c>
      <c r="I382" s="2868">
        <v>0.89539999999999997</v>
      </c>
      <c r="J382" s="2868">
        <v>0.89539999999999997</v>
      </c>
      <c r="K382" s="2868">
        <v>0.89539999999999997</v>
      </c>
      <c r="L382" s="2868">
        <v>0.89539999999999997</v>
      </c>
      <c r="M382" s="2869">
        <v>0.89539999999999997</v>
      </c>
    </row>
    <row r="383" spans="1:20">
      <c r="A383" s="2870">
        <v>2.2000000000000002</v>
      </c>
      <c r="B383" s="2868">
        <v>1.0243</v>
      </c>
      <c r="C383" s="2868">
        <v>1.0243</v>
      </c>
      <c r="D383" s="2868">
        <v>0.97860000000000003</v>
      </c>
      <c r="E383" s="2868">
        <v>0.97860000000000003</v>
      </c>
      <c r="F383" s="2868">
        <v>0.97860000000000003</v>
      </c>
      <c r="G383" s="2868">
        <v>0.97860000000000003</v>
      </c>
      <c r="H383" s="2868">
        <v>0.97860000000000003</v>
      </c>
      <c r="I383" s="2868">
        <v>0.88139999999999996</v>
      </c>
      <c r="J383" s="2868">
        <v>0.88139999999999996</v>
      </c>
      <c r="K383" s="2868">
        <v>0.88139999999999996</v>
      </c>
      <c r="L383" s="2868">
        <v>0.88139999999999996</v>
      </c>
      <c r="M383" s="2869">
        <v>0.88139999999999996</v>
      </c>
    </row>
    <row r="384" spans="1:20">
      <c r="A384" s="2870">
        <v>2.2999999999999998</v>
      </c>
      <c r="B384" s="2868">
        <v>1.0157</v>
      </c>
      <c r="C384" s="2868">
        <v>1.0157</v>
      </c>
      <c r="D384" s="2868">
        <v>0.96889999999999998</v>
      </c>
      <c r="E384" s="2868">
        <v>0.96889999999999998</v>
      </c>
      <c r="F384" s="2868">
        <v>0.96889999999999998</v>
      </c>
      <c r="G384" s="2868">
        <v>0.96889999999999998</v>
      </c>
      <c r="H384" s="2868">
        <v>0.96889999999999998</v>
      </c>
      <c r="I384" s="2868">
        <v>0.86819999999999997</v>
      </c>
      <c r="J384" s="2868">
        <v>0.86819999999999997</v>
      </c>
      <c r="K384" s="2868">
        <v>0.86819999999999997</v>
      </c>
      <c r="L384" s="2868">
        <v>0.86819999999999997</v>
      </c>
      <c r="M384" s="2869">
        <v>0.86819999999999997</v>
      </c>
    </row>
    <row r="385" spans="1:13">
      <c r="A385" s="2870">
        <v>2.4</v>
      </c>
      <c r="B385" s="2868">
        <v>1.0076000000000001</v>
      </c>
      <c r="C385" s="2868">
        <v>1.0076000000000001</v>
      </c>
      <c r="D385" s="2868">
        <v>0.95979999999999999</v>
      </c>
      <c r="E385" s="2868">
        <v>0.95979999999999999</v>
      </c>
      <c r="F385" s="2868">
        <v>0.95979999999999999</v>
      </c>
      <c r="G385" s="2868">
        <v>0.95979999999999999</v>
      </c>
      <c r="H385" s="2868">
        <v>0.95979999999999999</v>
      </c>
      <c r="I385" s="2868">
        <v>0.85580000000000001</v>
      </c>
      <c r="J385" s="2868">
        <v>0.85580000000000001</v>
      </c>
      <c r="K385" s="2868">
        <v>0.85580000000000001</v>
      </c>
      <c r="L385" s="2868">
        <v>0.85580000000000001</v>
      </c>
      <c r="M385" s="2869">
        <v>0.85580000000000001</v>
      </c>
    </row>
    <row r="386" spans="1:13">
      <c r="A386" s="2870">
        <v>2.5</v>
      </c>
      <c r="B386" s="2868">
        <v>1</v>
      </c>
      <c r="C386" s="2868">
        <v>1</v>
      </c>
      <c r="D386" s="2868">
        <v>0.95120000000000005</v>
      </c>
      <c r="E386" s="2868">
        <v>0.95120000000000005</v>
      </c>
      <c r="F386" s="2868">
        <v>0.95120000000000005</v>
      </c>
      <c r="G386" s="2868">
        <v>0.95120000000000005</v>
      </c>
      <c r="H386" s="2868">
        <v>0.95120000000000005</v>
      </c>
      <c r="I386" s="2868">
        <v>0.84419999999999995</v>
      </c>
      <c r="J386" s="2868">
        <v>0.84419999999999995</v>
      </c>
      <c r="K386" s="2868">
        <v>0.84419999999999995</v>
      </c>
      <c r="L386" s="2868">
        <v>0.84419999999999995</v>
      </c>
      <c r="M386" s="2869">
        <v>0.84419999999999995</v>
      </c>
    </row>
    <row r="387" spans="1:13">
      <c r="A387" s="2870">
        <v>2.6</v>
      </c>
      <c r="B387" s="2868">
        <v>0.9929</v>
      </c>
      <c r="C387" s="2868">
        <v>0.9929</v>
      </c>
      <c r="D387" s="2868">
        <v>0.94320000000000004</v>
      </c>
      <c r="E387" s="2868">
        <v>0.94320000000000004</v>
      </c>
      <c r="F387" s="2868">
        <v>0.94320000000000004</v>
      </c>
      <c r="G387" s="2868">
        <v>0.94320000000000004</v>
      </c>
      <c r="H387" s="2868">
        <v>0.94320000000000004</v>
      </c>
      <c r="I387" s="2868">
        <v>0.83330000000000004</v>
      </c>
      <c r="J387" s="2868">
        <v>0.83330000000000004</v>
      </c>
      <c r="K387" s="2868">
        <v>0.83330000000000004</v>
      </c>
      <c r="L387" s="2868">
        <v>0.83330000000000004</v>
      </c>
      <c r="M387" s="2869">
        <v>0.83330000000000004</v>
      </c>
    </row>
    <row r="388" spans="1:13">
      <c r="A388" s="2870">
        <v>2.7</v>
      </c>
      <c r="B388" s="2868">
        <v>0.98629999999999995</v>
      </c>
      <c r="C388" s="2868">
        <v>0.98629999999999995</v>
      </c>
      <c r="D388" s="2868">
        <v>0.93569999999999998</v>
      </c>
      <c r="E388" s="2868">
        <v>0.93569999999999998</v>
      </c>
      <c r="F388" s="2868">
        <v>0.93569999999999998</v>
      </c>
      <c r="G388" s="2868">
        <v>0.93569999999999998</v>
      </c>
      <c r="H388" s="2868">
        <v>0.93569999999999998</v>
      </c>
      <c r="I388" s="2868">
        <v>0.82320000000000004</v>
      </c>
      <c r="J388" s="2868">
        <v>0.82320000000000004</v>
      </c>
      <c r="K388" s="2868">
        <v>0.82320000000000004</v>
      </c>
      <c r="L388" s="2868">
        <v>0.82320000000000004</v>
      </c>
      <c r="M388" s="2869">
        <v>0.82320000000000004</v>
      </c>
    </row>
    <row r="389" spans="1:13">
      <c r="A389" s="2870">
        <v>2.8</v>
      </c>
      <c r="B389" s="2868">
        <v>0.98009999999999997</v>
      </c>
      <c r="C389" s="2868">
        <v>0.98009999999999997</v>
      </c>
      <c r="D389" s="2868">
        <v>0.92879999999999996</v>
      </c>
      <c r="E389" s="2868">
        <v>0.92879999999999996</v>
      </c>
      <c r="F389" s="2868">
        <v>0.92879999999999996</v>
      </c>
      <c r="G389" s="2868">
        <v>0.92879999999999996</v>
      </c>
      <c r="H389" s="2868">
        <v>0.92879999999999996</v>
      </c>
      <c r="I389" s="2868">
        <v>0.81359999999999999</v>
      </c>
      <c r="J389" s="2868">
        <v>0.81359999999999999</v>
      </c>
      <c r="K389" s="2868">
        <v>0.81359999999999999</v>
      </c>
      <c r="L389" s="2868">
        <v>0.81359999999999999</v>
      </c>
      <c r="M389" s="2869">
        <v>0.81359999999999999</v>
      </c>
    </row>
    <row r="390" spans="1:13">
      <c r="A390" s="2870">
        <v>2.9</v>
      </c>
      <c r="B390" s="2868">
        <v>0.97430000000000005</v>
      </c>
      <c r="C390" s="2868">
        <v>0.97430000000000005</v>
      </c>
      <c r="D390" s="2868">
        <v>0.92220000000000002</v>
      </c>
      <c r="E390" s="2868">
        <v>0.92220000000000002</v>
      </c>
      <c r="F390" s="2868">
        <v>0.92220000000000002</v>
      </c>
      <c r="G390" s="2868">
        <v>0.92220000000000002</v>
      </c>
      <c r="H390" s="2868">
        <v>0.92220000000000002</v>
      </c>
      <c r="I390" s="2868">
        <v>0.80459999999999998</v>
      </c>
      <c r="J390" s="2868">
        <v>0.80459999999999998</v>
      </c>
      <c r="K390" s="2868">
        <v>0.80459999999999998</v>
      </c>
      <c r="L390" s="2868">
        <v>0.80459999999999998</v>
      </c>
      <c r="M390" s="2869">
        <v>0.80459999999999998</v>
      </c>
    </row>
    <row r="391" spans="1:13">
      <c r="A391" s="2870">
        <v>3</v>
      </c>
      <c r="B391" s="2868">
        <v>0.96889999999999998</v>
      </c>
      <c r="C391" s="2868">
        <v>0.96889999999999998</v>
      </c>
      <c r="D391" s="2868">
        <v>0.91610000000000003</v>
      </c>
      <c r="E391" s="2868">
        <v>0.91610000000000003</v>
      </c>
      <c r="F391" s="2868">
        <v>0.91610000000000003</v>
      </c>
      <c r="G391" s="2868">
        <v>0.91610000000000003</v>
      </c>
      <c r="H391" s="2868">
        <v>0.91610000000000003</v>
      </c>
      <c r="I391" s="2868">
        <v>0.79620000000000002</v>
      </c>
      <c r="J391" s="2868">
        <v>0.79620000000000002</v>
      </c>
      <c r="K391" s="2868">
        <v>0.79620000000000002</v>
      </c>
      <c r="L391" s="2868">
        <v>0.79620000000000002</v>
      </c>
      <c r="M391" s="2869">
        <v>0.79620000000000002</v>
      </c>
    </row>
    <row r="392" spans="1:13">
      <c r="A392" s="2870">
        <v>3.1</v>
      </c>
      <c r="B392" s="2868">
        <v>0.96389999999999998</v>
      </c>
      <c r="C392" s="2868">
        <v>0.96389999999999998</v>
      </c>
      <c r="D392" s="2868">
        <v>0.91039999999999999</v>
      </c>
      <c r="E392" s="2868">
        <v>0.91039999999999999</v>
      </c>
      <c r="F392" s="2868">
        <v>0.91039999999999999</v>
      </c>
      <c r="G392" s="2868">
        <v>0.91039999999999999</v>
      </c>
      <c r="H392" s="2868">
        <v>0.91039999999999999</v>
      </c>
      <c r="I392" s="2868">
        <v>0.7883</v>
      </c>
      <c r="J392" s="2868">
        <v>0.7883</v>
      </c>
      <c r="K392" s="2868">
        <v>0.7883</v>
      </c>
      <c r="L392" s="2868">
        <v>0.7883</v>
      </c>
      <c r="M392" s="2869">
        <v>0.7883</v>
      </c>
    </row>
    <row r="393" spans="1:13">
      <c r="A393" s="2870">
        <v>3.2</v>
      </c>
      <c r="B393" s="2868">
        <v>0.95930000000000004</v>
      </c>
      <c r="C393" s="2868">
        <v>0.95930000000000004</v>
      </c>
      <c r="D393" s="2868">
        <v>0.9052</v>
      </c>
      <c r="E393" s="2868">
        <v>0.9052</v>
      </c>
      <c r="F393" s="2868">
        <v>0.9052</v>
      </c>
      <c r="G393" s="2868">
        <v>0.9052</v>
      </c>
      <c r="H393" s="2868">
        <v>0.9052</v>
      </c>
      <c r="I393" s="2868">
        <v>0.78090000000000004</v>
      </c>
      <c r="J393" s="2868">
        <v>0.78090000000000004</v>
      </c>
      <c r="K393" s="2868">
        <v>0.78090000000000004</v>
      </c>
      <c r="L393" s="2868">
        <v>0.78090000000000004</v>
      </c>
      <c r="M393" s="2869">
        <v>0.78090000000000004</v>
      </c>
    </row>
    <row r="394" spans="1:13">
      <c r="A394" s="2870">
        <v>3.3</v>
      </c>
      <c r="B394" s="2868">
        <v>0.95489999999999997</v>
      </c>
      <c r="C394" s="2868">
        <v>0.95489999999999997</v>
      </c>
      <c r="D394" s="2868">
        <v>0.9002</v>
      </c>
      <c r="E394" s="2868">
        <v>0.9002</v>
      </c>
      <c r="F394" s="2868">
        <v>0.9002</v>
      </c>
      <c r="G394" s="2868">
        <v>0.9002</v>
      </c>
      <c r="H394" s="2868">
        <v>0.9002</v>
      </c>
      <c r="I394" s="2868">
        <v>0.77410000000000001</v>
      </c>
      <c r="J394" s="2868">
        <v>0.77410000000000001</v>
      </c>
      <c r="K394" s="2868">
        <v>0.77410000000000001</v>
      </c>
      <c r="L394" s="2868">
        <v>0.77410000000000001</v>
      </c>
      <c r="M394" s="2869">
        <v>0.77410000000000001</v>
      </c>
    </row>
    <row r="395" spans="1:13">
      <c r="A395" s="2870">
        <v>3.4</v>
      </c>
      <c r="B395" s="2868">
        <v>0.95089999999999997</v>
      </c>
      <c r="C395" s="2868">
        <v>0.95089999999999997</v>
      </c>
      <c r="D395" s="2868">
        <v>0.89559999999999995</v>
      </c>
      <c r="E395" s="2868">
        <v>0.89559999999999995</v>
      </c>
      <c r="F395" s="2868">
        <v>0.89559999999999995</v>
      </c>
      <c r="G395" s="2868">
        <v>0.89559999999999995</v>
      </c>
      <c r="H395" s="2868">
        <v>0.89559999999999995</v>
      </c>
      <c r="I395" s="2868">
        <v>0.76759999999999995</v>
      </c>
      <c r="J395" s="2868">
        <v>0.76759999999999995</v>
      </c>
      <c r="K395" s="2868">
        <v>0.76759999999999995</v>
      </c>
      <c r="L395" s="2868">
        <v>0.76759999999999995</v>
      </c>
      <c r="M395" s="2869">
        <v>0.76759999999999995</v>
      </c>
    </row>
    <row r="396" spans="1:13">
      <c r="A396" s="2870">
        <v>3.5</v>
      </c>
      <c r="B396" s="2868">
        <v>0.94710000000000005</v>
      </c>
      <c r="C396" s="2868">
        <v>0.94710000000000005</v>
      </c>
      <c r="D396" s="2868">
        <v>0.89129999999999998</v>
      </c>
      <c r="E396" s="2868">
        <v>0.89129999999999998</v>
      </c>
      <c r="F396" s="2868">
        <v>0.89129999999999998</v>
      </c>
      <c r="G396" s="2868">
        <v>0.89129999999999998</v>
      </c>
      <c r="H396" s="2868">
        <v>0.89129999999999998</v>
      </c>
      <c r="I396" s="2868">
        <v>0.76160000000000005</v>
      </c>
      <c r="J396" s="2868">
        <v>0.76160000000000005</v>
      </c>
      <c r="K396" s="2868">
        <v>0.76160000000000005</v>
      </c>
      <c r="L396" s="2868">
        <v>0.76160000000000005</v>
      </c>
      <c r="M396" s="2869">
        <v>0.76160000000000005</v>
      </c>
    </row>
    <row r="397" spans="1:13">
      <c r="A397" s="2870">
        <v>3.6</v>
      </c>
      <c r="B397" s="2868">
        <v>0.94359999999999999</v>
      </c>
      <c r="C397" s="2868">
        <v>0.94359999999999999</v>
      </c>
      <c r="D397" s="2868">
        <v>0.88729999999999998</v>
      </c>
      <c r="E397" s="2868">
        <v>0.88729999999999998</v>
      </c>
      <c r="F397" s="2868">
        <v>0.88729999999999998</v>
      </c>
      <c r="G397" s="2868">
        <v>0.88729999999999998</v>
      </c>
      <c r="H397" s="2868">
        <v>0.88729999999999998</v>
      </c>
      <c r="I397" s="2868">
        <v>0.75590000000000002</v>
      </c>
      <c r="J397" s="2868">
        <v>0.75590000000000002</v>
      </c>
      <c r="K397" s="2868">
        <v>0.75590000000000002</v>
      </c>
      <c r="L397" s="2868">
        <v>0.75590000000000002</v>
      </c>
      <c r="M397" s="2869">
        <v>0.75590000000000002</v>
      </c>
    </row>
    <row r="398" spans="1:13">
      <c r="A398" s="2870">
        <v>3.7</v>
      </c>
      <c r="B398" s="2868">
        <v>0.94040000000000001</v>
      </c>
      <c r="C398" s="2868">
        <v>0.94040000000000001</v>
      </c>
      <c r="D398" s="2868">
        <v>0.88349999999999995</v>
      </c>
      <c r="E398" s="2868">
        <v>0.88349999999999995</v>
      </c>
      <c r="F398" s="2868">
        <v>0.88349999999999995</v>
      </c>
      <c r="G398" s="2868">
        <v>0.88349999999999995</v>
      </c>
      <c r="H398" s="2868">
        <v>0.88349999999999995</v>
      </c>
      <c r="I398" s="2868">
        <v>0.75070000000000003</v>
      </c>
      <c r="J398" s="2868">
        <v>0.75070000000000003</v>
      </c>
      <c r="K398" s="2868">
        <v>0.75070000000000003</v>
      </c>
      <c r="L398" s="2868">
        <v>0.75070000000000003</v>
      </c>
      <c r="M398" s="2869">
        <v>0.75070000000000003</v>
      </c>
    </row>
    <row r="399" spans="1:13">
      <c r="A399" s="2870">
        <v>3.8</v>
      </c>
      <c r="B399" s="2868">
        <v>0.93740000000000001</v>
      </c>
      <c r="C399" s="2868">
        <v>0.93740000000000001</v>
      </c>
      <c r="D399" s="2868">
        <v>0.88009999999999999</v>
      </c>
      <c r="E399" s="2868">
        <v>0.88009999999999999</v>
      </c>
      <c r="F399" s="2868">
        <v>0.88009999999999999</v>
      </c>
      <c r="G399" s="2868">
        <v>0.88009999999999999</v>
      </c>
      <c r="H399" s="2868">
        <v>0.88009999999999999</v>
      </c>
      <c r="I399" s="2868">
        <v>0.74570000000000003</v>
      </c>
      <c r="J399" s="2868">
        <v>0.74570000000000003</v>
      </c>
      <c r="K399" s="2868">
        <v>0.74570000000000003</v>
      </c>
      <c r="L399" s="2868">
        <v>0.74570000000000003</v>
      </c>
      <c r="M399" s="2869">
        <v>0.74570000000000003</v>
      </c>
    </row>
    <row r="400" spans="1:13">
      <c r="A400" s="2870">
        <v>3.9</v>
      </c>
      <c r="B400" s="2868">
        <v>0.93459999999999999</v>
      </c>
      <c r="C400" s="2868">
        <v>0.93459999999999999</v>
      </c>
      <c r="D400" s="2868">
        <v>0.87680000000000002</v>
      </c>
      <c r="E400" s="2868">
        <v>0.87680000000000002</v>
      </c>
      <c r="F400" s="2868">
        <v>0.87680000000000002</v>
      </c>
      <c r="G400" s="2868">
        <v>0.87680000000000002</v>
      </c>
      <c r="H400" s="2868">
        <v>0.87680000000000002</v>
      </c>
      <c r="I400" s="2868">
        <v>0.74109999999999998</v>
      </c>
      <c r="J400" s="2868">
        <v>0.74109999999999998</v>
      </c>
      <c r="K400" s="2868">
        <v>0.74109999999999998</v>
      </c>
      <c r="L400" s="2868">
        <v>0.74109999999999998</v>
      </c>
      <c r="M400" s="2869">
        <v>0.74109999999999998</v>
      </c>
    </row>
    <row r="401" spans="1:13">
      <c r="A401" s="2870">
        <v>4</v>
      </c>
      <c r="B401" s="2868">
        <v>0.93179999999999996</v>
      </c>
      <c r="C401" s="2868">
        <v>0.93179999999999996</v>
      </c>
      <c r="D401" s="2868">
        <v>0.87380000000000002</v>
      </c>
      <c r="E401" s="2868">
        <v>0.87380000000000002</v>
      </c>
      <c r="F401" s="2868">
        <v>0.87380000000000002</v>
      </c>
      <c r="G401" s="2868">
        <v>0.87380000000000002</v>
      </c>
      <c r="H401" s="2868">
        <v>0.87380000000000002</v>
      </c>
      <c r="I401" s="2868">
        <v>0.73680000000000001</v>
      </c>
      <c r="J401" s="2868">
        <v>0.73680000000000001</v>
      </c>
      <c r="K401" s="2868">
        <v>0.73680000000000001</v>
      </c>
      <c r="L401" s="2868">
        <v>0.73680000000000001</v>
      </c>
      <c r="M401" s="2869">
        <v>0.73680000000000001</v>
      </c>
    </row>
    <row r="402" spans="1:13">
      <c r="A402" s="2870">
        <v>4.0999999999999996</v>
      </c>
      <c r="B402" s="2868">
        <v>0.92920000000000003</v>
      </c>
      <c r="C402" s="2868">
        <v>0.92920000000000003</v>
      </c>
      <c r="D402" s="2868">
        <v>0.87090000000000001</v>
      </c>
      <c r="E402" s="2868">
        <v>0.87090000000000001</v>
      </c>
      <c r="F402" s="2868">
        <v>0.87090000000000001</v>
      </c>
      <c r="G402" s="2868">
        <v>0.87090000000000001</v>
      </c>
      <c r="H402" s="2868">
        <v>0.87090000000000001</v>
      </c>
      <c r="I402" s="2868">
        <v>0.73270000000000002</v>
      </c>
      <c r="J402" s="2868">
        <v>0.73270000000000002</v>
      </c>
      <c r="K402" s="2868">
        <v>0.73270000000000002</v>
      </c>
      <c r="L402" s="2868">
        <v>0.73270000000000002</v>
      </c>
      <c r="M402" s="2869">
        <v>0.73270000000000002</v>
      </c>
    </row>
    <row r="403" spans="1:13">
      <c r="A403" s="2870">
        <v>4.2</v>
      </c>
      <c r="B403" s="2868">
        <v>0.92659999999999998</v>
      </c>
      <c r="C403" s="2868">
        <v>0.92659999999999998</v>
      </c>
      <c r="D403" s="2868">
        <v>0.86819999999999997</v>
      </c>
      <c r="E403" s="2868">
        <v>0.86819999999999997</v>
      </c>
      <c r="F403" s="2868">
        <v>0.86819999999999997</v>
      </c>
      <c r="G403" s="2868">
        <v>0.86819999999999997</v>
      </c>
      <c r="H403" s="2868">
        <v>0.86819999999999997</v>
      </c>
      <c r="I403" s="2868">
        <v>0.7288</v>
      </c>
      <c r="J403" s="2868">
        <v>0.7288</v>
      </c>
      <c r="K403" s="2868">
        <v>0.7288</v>
      </c>
      <c r="L403" s="2868">
        <v>0.7288</v>
      </c>
      <c r="M403" s="2869">
        <v>0.7288</v>
      </c>
    </row>
    <row r="404" spans="1:13">
      <c r="A404" s="2870">
        <v>4.3</v>
      </c>
      <c r="B404" s="2868">
        <v>0.92410000000000003</v>
      </c>
      <c r="C404" s="2868">
        <v>0.92410000000000003</v>
      </c>
      <c r="D404" s="2868">
        <v>0.86550000000000005</v>
      </c>
      <c r="E404" s="2868">
        <v>0.86550000000000005</v>
      </c>
      <c r="F404" s="2868">
        <v>0.86550000000000005</v>
      </c>
      <c r="G404" s="2868">
        <v>0.86550000000000005</v>
      </c>
      <c r="H404" s="2868">
        <v>0.86550000000000005</v>
      </c>
      <c r="I404" s="2868">
        <v>0.72509999999999997</v>
      </c>
      <c r="J404" s="2868">
        <v>0.72509999999999997</v>
      </c>
      <c r="K404" s="2868">
        <v>0.72509999999999997</v>
      </c>
      <c r="L404" s="2868">
        <v>0.72509999999999997</v>
      </c>
      <c r="M404" s="2869">
        <v>0.72509999999999997</v>
      </c>
    </row>
    <row r="405" spans="1:13">
      <c r="A405" s="2870">
        <v>4.4000000000000004</v>
      </c>
      <c r="B405" s="2868">
        <v>0.92179999999999995</v>
      </c>
      <c r="C405" s="2868">
        <v>0.92179999999999995</v>
      </c>
      <c r="D405" s="2868">
        <v>0.8629</v>
      </c>
      <c r="E405" s="2868">
        <v>0.8629</v>
      </c>
      <c r="F405" s="2868">
        <v>0.8629</v>
      </c>
      <c r="G405" s="2868">
        <v>0.8629</v>
      </c>
      <c r="H405" s="2868">
        <v>0.8629</v>
      </c>
      <c r="I405" s="2868">
        <v>0.72150000000000003</v>
      </c>
      <c r="J405" s="2868">
        <v>0.72150000000000003</v>
      </c>
      <c r="K405" s="2868">
        <v>0.72150000000000003</v>
      </c>
      <c r="L405" s="2868">
        <v>0.72150000000000003</v>
      </c>
      <c r="M405" s="2869">
        <v>0.72150000000000003</v>
      </c>
    </row>
    <row r="406" spans="1:13">
      <c r="A406" s="2870">
        <v>4.5</v>
      </c>
      <c r="B406" s="2868">
        <v>0.91949999999999998</v>
      </c>
      <c r="C406" s="2868">
        <v>0.91949999999999998</v>
      </c>
      <c r="D406" s="2868">
        <v>0.86050000000000004</v>
      </c>
      <c r="E406" s="2868">
        <v>0.86050000000000004</v>
      </c>
      <c r="F406" s="2868">
        <v>0.86050000000000004</v>
      </c>
      <c r="G406" s="2868">
        <v>0.86050000000000004</v>
      </c>
      <c r="H406" s="2868">
        <v>0.86050000000000004</v>
      </c>
      <c r="I406" s="2868">
        <v>0.71819999999999995</v>
      </c>
      <c r="J406" s="2868">
        <v>0.71819999999999995</v>
      </c>
      <c r="K406" s="2868">
        <v>0.71819999999999995</v>
      </c>
      <c r="L406" s="2868">
        <v>0.71819999999999995</v>
      </c>
      <c r="M406" s="2869">
        <v>0.71819999999999995</v>
      </c>
    </row>
    <row r="407" spans="1:13">
      <c r="A407" s="2870">
        <v>4.5999999999999996</v>
      </c>
      <c r="B407" s="2868">
        <v>0.9173</v>
      </c>
      <c r="C407" s="2868">
        <v>0.9173</v>
      </c>
      <c r="D407" s="2868">
        <v>0.85809999999999997</v>
      </c>
      <c r="E407" s="2868">
        <v>0.85809999999999997</v>
      </c>
      <c r="F407" s="2868">
        <v>0.85809999999999997</v>
      </c>
      <c r="G407" s="2868">
        <v>0.85809999999999997</v>
      </c>
      <c r="H407" s="2868">
        <v>0.85809999999999997</v>
      </c>
      <c r="I407" s="2868">
        <v>0.71499999999999997</v>
      </c>
      <c r="J407" s="2868">
        <v>0.71499999999999997</v>
      </c>
      <c r="K407" s="2868">
        <v>0.71499999999999997</v>
      </c>
      <c r="L407" s="2868">
        <v>0.71499999999999997</v>
      </c>
      <c r="M407" s="2869">
        <v>0.71499999999999997</v>
      </c>
    </row>
    <row r="408" spans="1:13">
      <c r="A408" s="2870">
        <v>4.7</v>
      </c>
      <c r="B408" s="2868">
        <v>0.91520000000000001</v>
      </c>
      <c r="C408" s="2868">
        <v>0.91520000000000001</v>
      </c>
      <c r="D408" s="2868">
        <v>0.85570000000000002</v>
      </c>
      <c r="E408" s="2868">
        <v>0.85570000000000002</v>
      </c>
      <c r="F408" s="2868">
        <v>0.85570000000000002</v>
      </c>
      <c r="G408" s="2868">
        <v>0.85570000000000002</v>
      </c>
      <c r="H408" s="2868">
        <v>0.85570000000000002</v>
      </c>
      <c r="I408" s="2868">
        <v>0.71199999999999997</v>
      </c>
      <c r="J408" s="2868">
        <v>0.71199999999999997</v>
      </c>
      <c r="K408" s="2868">
        <v>0.71199999999999997</v>
      </c>
      <c r="L408" s="2868">
        <v>0.71199999999999997</v>
      </c>
      <c r="M408" s="2869">
        <v>0.71199999999999997</v>
      </c>
    </row>
    <row r="409" spans="1:13">
      <c r="A409" s="2870">
        <v>4.8</v>
      </c>
      <c r="B409" s="2868">
        <v>0.91310000000000002</v>
      </c>
      <c r="C409" s="2868">
        <v>0.91310000000000002</v>
      </c>
      <c r="D409" s="2868">
        <v>0.85340000000000005</v>
      </c>
      <c r="E409" s="2868">
        <v>0.85340000000000005</v>
      </c>
      <c r="F409" s="2868">
        <v>0.85340000000000005</v>
      </c>
      <c r="G409" s="2868">
        <v>0.85340000000000005</v>
      </c>
      <c r="H409" s="2868">
        <v>0.85340000000000005</v>
      </c>
      <c r="I409" s="2868">
        <v>0.70909999999999995</v>
      </c>
      <c r="J409" s="2868">
        <v>0.70909999999999995</v>
      </c>
      <c r="K409" s="2868">
        <v>0.70909999999999995</v>
      </c>
      <c r="L409" s="2868">
        <v>0.70909999999999995</v>
      </c>
      <c r="M409" s="2869">
        <v>0.70909999999999995</v>
      </c>
    </row>
    <row r="410" spans="1:13">
      <c r="A410" s="2870">
        <v>4.9000000000000004</v>
      </c>
      <c r="B410" s="2868">
        <v>0.91120000000000001</v>
      </c>
      <c r="C410" s="2868">
        <v>0.91120000000000001</v>
      </c>
      <c r="D410" s="2868">
        <v>0.85109999999999997</v>
      </c>
      <c r="E410" s="2868">
        <v>0.85109999999999997</v>
      </c>
      <c r="F410" s="2868">
        <v>0.85109999999999997</v>
      </c>
      <c r="G410" s="2868">
        <v>0.85109999999999997</v>
      </c>
      <c r="H410" s="2868">
        <v>0.85109999999999997</v>
      </c>
      <c r="I410" s="2868">
        <v>0.70620000000000005</v>
      </c>
      <c r="J410" s="2868">
        <v>0.70620000000000005</v>
      </c>
      <c r="K410" s="2868">
        <v>0.70620000000000005</v>
      </c>
      <c r="L410" s="2868">
        <v>0.70620000000000005</v>
      </c>
      <c r="M410" s="2869">
        <v>0.70620000000000005</v>
      </c>
    </row>
    <row r="411" spans="1:13">
      <c r="A411" s="2870">
        <v>5</v>
      </c>
      <c r="B411" s="2868">
        <v>0.90920000000000001</v>
      </c>
      <c r="C411" s="2868">
        <v>0.90920000000000001</v>
      </c>
      <c r="D411" s="2868">
        <v>0.84889999999999999</v>
      </c>
      <c r="E411" s="2868">
        <v>0.84889999999999999</v>
      </c>
      <c r="F411" s="2868">
        <v>0.84889999999999999</v>
      </c>
      <c r="G411" s="2868">
        <v>0.84889999999999999</v>
      </c>
      <c r="H411" s="2868">
        <v>0.84889999999999999</v>
      </c>
      <c r="I411" s="2868">
        <v>0.70350000000000001</v>
      </c>
      <c r="J411" s="2868">
        <v>0.70350000000000001</v>
      </c>
      <c r="K411" s="2868">
        <v>0.70350000000000001</v>
      </c>
      <c r="L411" s="2868">
        <v>0.70350000000000001</v>
      </c>
      <c r="M411" s="2869">
        <v>0.70350000000000001</v>
      </c>
    </row>
    <row r="412" spans="1:13">
      <c r="A412" s="2867">
        <v>5.0999999999999996</v>
      </c>
      <c r="B412" s="2868">
        <v>0.90720000000000001</v>
      </c>
      <c r="C412" s="2868">
        <v>0.90720000000000001</v>
      </c>
      <c r="D412" s="2868">
        <v>0.84670000000000001</v>
      </c>
      <c r="E412" s="2868">
        <v>0.84670000000000001</v>
      </c>
      <c r="F412" s="2868">
        <v>0.84670000000000001</v>
      </c>
      <c r="G412" s="2868">
        <v>0.84670000000000001</v>
      </c>
      <c r="H412" s="2868">
        <v>0.84670000000000001</v>
      </c>
      <c r="I412" s="2868">
        <v>0.70089999999999997</v>
      </c>
      <c r="J412" s="2868">
        <v>0.70089999999999997</v>
      </c>
      <c r="K412" s="2868">
        <v>0.70089999999999997</v>
      </c>
      <c r="L412" s="2868">
        <v>0.70089999999999997</v>
      </c>
      <c r="M412" s="2869">
        <v>0.70089999999999997</v>
      </c>
    </row>
    <row r="413" spans="1:13">
      <c r="A413" s="2867">
        <v>5.2</v>
      </c>
      <c r="B413" s="2868">
        <v>0.90529999999999999</v>
      </c>
      <c r="C413" s="2868">
        <v>0.90529999999999999</v>
      </c>
      <c r="D413" s="2868">
        <v>0.84450000000000003</v>
      </c>
      <c r="E413" s="2868">
        <v>0.84450000000000003</v>
      </c>
      <c r="F413" s="2868">
        <v>0.84450000000000003</v>
      </c>
      <c r="G413" s="2868">
        <v>0.84450000000000003</v>
      </c>
      <c r="H413" s="2868">
        <v>0.84450000000000003</v>
      </c>
      <c r="I413" s="2868">
        <v>0.69820000000000004</v>
      </c>
      <c r="J413" s="2868">
        <v>0.69820000000000004</v>
      </c>
      <c r="K413" s="2868">
        <v>0.69820000000000004</v>
      </c>
      <c r="L413" s="2868">
        <v>0.69820000000000004</v>
      </c>
      <c r="M413" s="2869">
        <v>0.69820000000000004</v>
      </c>
    </row>
    <row r="414" spans="1:13">
      <c r="A414" s="2867">
        <v>5.3</v>
      </c>
      <c r="B414" s="2868">
        <v>0.90339999999999998</v>
      </c>
      <c r="C414" s="2868">
        <v>0.90339999999999998</v>
      </c>
      <c r="D414" s="2868">
        <v>0.84230000000000005</v>
      </c>
      <c r="E414" s="2868">
        <v>0.84230000000000005</v>
      </c>
      <c r="F414" s="2868">
        <v>0.84230000000000005</v>
      </c>
      <c r="G414" s="2868">
        <v>0.84230000000000005</v>
      </c>
      <c r="H414" s="2868">
        <v>0.84230000000000005</v>
      </c>
      <c r="I414" s="2868">
        <v>0.69569999999999999</v>
      </c>
      <c r="J414" s="2868">
        <v>0.69569999999999999</v>
      </c>
      <c r="K414" s="2868">
        <v>0.69569999999999999</v>
      </c>
      <c r="L414" s="2868">
        <v>0.69569999999999999</v>
      </c>
      <c r="M414" s="2869">
        <v>0.69569999999999999</v>
      </c>
    </row>
    <row r="415" spans="1:13">
      <c r="A415" s="2867">
        <v>5.4</v>
      </c>
      <c r="B415" s="2868">
        <v>0.90149999999999997</v>
      </c>
      <c r="C415" s="2868">
        <v>0.90149999999999997</v>
      </c>
      <c r="D415" s="2868">
        <v>0.84019999999999995</v>
      </c>
      <c r="E415" s="2868">
        <v>0.84019999999999995</v>
      </c>
      <c r="F415" s="2868">
        <v>0.84019999999999995</v>
      </c>
      <c r="G415" s="2868">
        <v>0.84019999999999995</v>
      </c>
      <c r="H415" s="2868">
        <v>0.84019999999999995</v>
      </c>
      <c r="I415" s="2868">
        <v>0.69310000000000005</v>
      </c>
      <c r="J415" s="2868">
        <v>0.69310000000000005</v>
      </c>
      <c r="K415" s="2868">
        <v>0.69310000000000005</v>
      </c>
      <c r="L415" s="2868">
        <v>0.69310000000000005</v>
      </c>
      <c r="M415" s="2869">
        <v>0.69310000000000005</v>
      </c>
    </row>
    <row r="416" spans="1:13">
      <c r="A416" s="2867">
        <v>5.5</v>
      </c>
      <c r="B416" s="2868">
        <v>0.89959999999999996</v>
      </c>
      <c r="C416" s="2868">
        <v>0.89959999999999996</v>
      </c>
      <c r="D416" s="2868">
        <v>0.83809999999999996</v>
      </c>
      <c r="E416" s="2868">
        <v>0.83809999999999996</v>
      </c>
      <c r="F416" s="2868">
        <v>0.83809999999999996</v>
      </c>
      <c r="G416" s="2868">
        <v>0.83809999999999996</v>
      </c>
      <c r="H416" s="2868">
        <v>0.83809999999999996</v>
      </c>
      <c r="I416" s="2868">
        <v>0.69059999999999999</v>
      </c>
      <c r="J416" s="2868">
        <v>0.69059999999999999</v>
      </c>
      <c r="K416" s="2868">
        <v>0.69059999999999999</v>
      </c>
      <c r="L416" s="2868">
        <v>0.69059999999999999</v>
      </c>
      <c r="M416" s="2869">
        <v>0.69059999999999999</v>
      </c>
    </row>
    <row r="417" spans="1:13">
      <c r="A417" s="2867">
        <v>5.6</v>
      </c>
      <c r="B417" s="2868">
        <v>0.89780000000000004</v>
      </c>
      <c r="C417" s="2868">
        <v>0.89780000000000004</v>
      </c>
      <c r="D417" s="2868">
        <v>0.83599999999999997</v>
      </c>
      <c r="E417" s="2868">
        <v>0.83599999999999997</v>
      </c>
      <c r="F417" s="2868">
        <v>0.83599999999999997</v>
      </c>
      <c r="G417" s="2868">
        <v>0.83599999999999997</v>
      </c>
      <c r="H417" s="2868">
        <v>0.83599999999999997</v>
      </c>
      <c r="I417" s="2868">
        <v>0.68810000000000004</v>
      </c>
      <c r="J417" s="2868">
        <v>0.68810000000000004</v>
      </c>
      <c r="K417" s="2868">
        <v>0.68810000000000004</v>
      </c>
      <c r="L417" s="2868">
        <v>0.68810000000000004</v>
      </c>
      <c r="M417" s="2869">
        <v>0.68810000000000004</v>
      </c>
    </row>
    <row r="418" spans="1:13">
      <c r="A418" s="2870">
        <v>5.7</v>
      </c>
      <c r="B418" s="2868">
        <v>0.89600000000000002</v>
      </c>
      <c r="C418" s="2868">
        <v>0.89600000000000002</v>
      </c>
      <c r="D418" s="2868">
        <v>0.83389999999999997</v>
      </c>
      <c r="E418" s="2868">
        <v>0.83389999999999997</v>
      </c>
      <c r="F418" s="2868">
        <v>0.83389999999999997</v>
      </c>
      <c r="G418" s="2868">
        <v>0.83389999999999997</v>
      </c>
      <c r="H418" s="2868">
        <v>0.83389999999999997</v>
      </c>
      <c r="I418" s="2868">
        <v>0.68569999999999998</v>
      </c>
      <c r="J418" s="2868">
        <v>0.68569999999999998</v>
      </c>
      <c r="K418" s="2868">
        <v>0.68569999999999998</v>
      </c>
      <c r="L418" s="2868">
        <v>0.68569999999999998</v>
      </c>
      <c r="M418" s="2869">
        <v>0.68569999999999998</v>
      </c>
    </row>
    <row r="419" spans="1:13">
      <c r="A419" s="2867">
        <v>5.8</v>
      </c>
      <c r="B419" s="2868">
        <v>0.89419999999999999</v>
      </c>
      <c r="C419" s="2868">
        <v>0.89419999999999999</v>
      </c>
      <c r="D419" s="2868">
        <v>0.83189999999999997</v>
      </c>
      <c r="E419" s="2868">
        <v>0.83189999999999997</v>
      </c>
      <c r="F419" s="2868">
        <v>0.83189999999999997</v>
      </c>
      <c r="G419" s="2868">
        <v>0.83189999999999997</v>
      </c>
      <c r="H419" s="2868">
        <v>0.83189999999999997</v>
      </c>
      <c r="I419" s="2868">
        <v>0.68320000000000003</v>
      </c>
      <c r="J419" s="2868">
        <v>0.68320000000000003</v>
      </c>
      <c r="K419" s="2868">
        <v>0.68320000000000003</v>
      </c>
      <c r="L419" s="2868">
        <v>0.68320000000000003</v>
      </c>
      <c r="M419" s="2869">
        <v>0.68320000000000003</v>
      </c>
    </row>
    <row r="420" spans="1:13">
      <c r="A420" s="2867">
        <v>5.9</v>
      </c>
      <c r="B420" s="2868">
        <v>0.89239999999999997</v>
      </c>
      <c r="C420" s="2868">
        <v>0.89239999999999997</v>
      </c>
      <c r="D420" s="2868">
        <v>0.82989999999999997</v>
      </c>
      <c r="E420" s="2868">
        <v>0.82989999999999997</v>
      </c>
      <c r="F420" s="2868">
        <v>0.82989999999999997</v>
      </c>
      <c r="G420" s="2868">
        <v>0.82989999999999997</v>
      </c>
      <c r="H420" s="2868">
        <v>0.82989999999999997</v>
      </c>
      <c r="I420" s="2868">
        <v>0.68069999999999997</v>
      </c>
      <c r="J420" s="2868">
        <v>0.68069999999999997</v>
      </c>
      <c r="K420" s="2868">
        <v>0.68069999999999997</v>
      </c>
      <c r="L420" s="2868">
        <v>0.68069999999999997</v>
      </c>
      <c r="M420" s="2869">
        <v>0.68069999999999997</v>
      </c>
    </row>
    <row r="421" spans="1:13">
      <c r="A421" s="2867">
        <v>6</v>
      </c>
      <c r="B421" s="2868">
        <v>0.89070000000000005</v>
      </c>
      <c r="C421" s="2868">
        <v>0.89070000000000005</v>
      </c>
      <c r="D421" s="2868">
        <v>0.82789999999999997</v>
      </c>
      <c r="E421" s="2868">
        <v>0.82789999999999997</v>
      </c>
      <c r="F421" s="2868">
        <v>0.82789999999999997</v>
      </c>
      <c r="G421" s="2868">
        <v>0.82789999999999997</v>
      </c>
      <c r="H421" s="2868">
        <v>0.82789999999999997</v>
      </c>
      <c r="I421" s="2868">
        <v>0.6784</v>
      </c>
      <c r="J421" s="2868">
        <v>0.6784</v>
      </c>
      <c r="K421" s="2868">
        <v>0.6784</v>
      </c>
      <c r="L421" s="2868">
        <v>0.6784</v>
      </c>
      <c r="M421" s="2869">
        <v>0.6784</v>
      </c>
    </row>
    <row r="422" spans="1:13">
      <c r="A422" s="2867">
        <v>6.1</v>
      </c>
      <c r="B422" s="2868">
        <v>0.88900000000000001</v>
      </c>
      <c r="C422" s="2868">
        <v>0.88900000000000001</v>
      </c>
      <c r="D422" s="2868">
        <v>0.82589999999999997</v>
      </c>
      <c r="E422" s="2868">
        <v>0.82589999999999997</v>
      </c>
      <c r="F422" s="2868">
        <v>0.82589999999999997</v>
      </c>
      <c r="G422" s="2868">
        <v>0.82589999999999997</v>
      </c>
      <c r="H422" s="2868">
        <v>0.82589999999999997</v>
      </c>
      <c r="I422" s="2868">
        <v>0.67600000000000005</v>
      </c>
      <c r="J422" s="2868">
        <v>0.67600000000000005</v>
      </c>
      <c r="K422" s="2868">
        <v>0.67600000000000005</v>
      </c>
      <c r="L422" s="2868">
        <v>0.67600000000000005</v>
      </c>
      <c r="M422" s="2869">
        <v>0.67600000000000005</v>
      </c>
    </row>
    <row r="423" spans="1:13">
      <c r="A423" s="2867">
        <v>6.2</v>
      </c>
      <c r="B423" s="2868">
        <v>0.88729999999999998</v>
      </c>
      <c r="C423" s="2868">
        <v>0.88729999999999998</v>
      </c>
      <c r="D423" s="2868">
        <v>0.82389999999999997</v>
      </c>
      <c r="E423" s="2868">
        <v>0.82389999999999997</v>
      </c>
      <c r="F423" s="2868">
        <v>0.82389999999999997</v>
      </c>
      <c r="G423" s="2868">
        <v>0.82389999999999997</v>
      </c>
      <c r="H423" s="2868">
        <v>0.82389999999999997</v>
      </c>
      <c r="I423" s="2868">
        <v>0.67359999999999998</v>
      </c>
      <c r="J423" s="2868">
        <v>0.67359999999999998</v>
      </c>
      <c r="K423" s="2868">
        <v>0.67359999999999998</v>
      </c>
      <c r="L423" s="2868">
        <v>0.67359999999999998</v>
      </c>
      <c r="M423" s="2869">
        <v>0.67359999999999998</v>
      </c>
    </row>
    <row r="424" spans="1:13">
      <c r="A424" s="2867">
        <v>6.3</v>
      </c>
      <c r="B424" s="2868">
        <v>0.88560000000000005</v>
      </c>
      <c r="C424" s="2868">
        <v>0.88560000000000005</v>
      </c>
      <c r="D424" s="2868">
        <v>0.82189999999999996</v>
      </c>
      <c r="E424" s="2868">
        <v>0.82189999999999996</v>
      </c>
      <c r="F424" s="2868">
        <v>0.82189999999999996</v>
      </c>
      <c r="G424" s="2868">
        <v>0.82189999999999996</v>
      </c>
      <c r="H424" s="2868">
        <v>0.82189999999999996</v>
      </c>
      <c r="I424" s="2868">
        <v>0.67130000000000001</v>
      </c>
      <c r="J424" s="2868">
        <v>0.67130000000000001</v>
      </c>
      <c r="K424" s="2868">
        <v>0.67130000000000001</v>
      </c>
      <c r="L424" s="2868">
        <v>0.67130000000000001</v>
      </c>
      <c r="M424" s="2869">
        <v>0.67130000000000001</v>
      </c>
    </row>
    <row r="425" spans="1:13">
      <c r="A425" s="2867">
        <v>6.4</v>
      </c>
      <c r="B425" s="2868">
        <v>0.88390000000000002</v>
      </c>
      <c r="C425" s="2868">
        <v>0.88390000000000002</v>
      </c>
      <c r="D425" s="2868">
        <v>0.82</v>
      </c>
      <c r="E425" s="2868">
        <v>0.82</v>
      </c>
      <c r="F425" s="2868">
        <v>0.82</v>
      </c>
      <c r="G425" s="2868">
        <v>0.82</v>
      </c>
      <c r="H425" s="2868">
        <v>0.82</v>
      </c>
      <c r="I425" s="2868">
        <v>0.66890000000000005</v>
      </c>
      <c r="J425" s="2868">
        <v>0.66890000000000005</v>
      </c>
      <c r="K425" s="2868">
        <v>0.66890000000000005</v>
      </c>
      <c r="L425" s="2868">
        <v>0.66890000000000005</v>
      </c>
      <c r="M425" s="2869">
        <v>0.66890000000000005</v>
      </c>
    </row>
    <row r="426" spans="1:13">
      <c r="A426" s="2867">
        <v>6.5</v>
      </c>
      <c r="B426" s="2868">
        <v>0.88229999999999997</v>
      </c>
      <c r="C426" s="2868">
        <v>0.88229999999999997</v>
      </c>
      <c r="D426" s="2868">
        <v>0.81810000000000005</v>
      </c>
      <c r="E426" s="2868">
        <v>0.81810000000000005</v>
      </c>
      <c r="F426" s="2868">
        <v>0.81810000000000005</v>
      </c>
      <c r="G426" s="2868">
        <v>0.81810000000000005</v>
      </c>
      <c r="H426" s="2868">
        <v>0.81810000000000005</v>
      </c>
      <c r="I426" s="2868">
        <v>0.66659999999999997</v>
      </c>
      <c r="J426" s="2868">
        <v>0.66659999999999997</v>
      </c>
      <c r="K426" s="2868">
        <v>0.66659999999999997</v>
      </c>
      <c r="L426" s="2868">
        <v>0.66659999999999997</v>
      </c>
      <c r="M426" s="2869">
        <v>0.66659999999999997</v>
      </c>
    </row>
    <row r="427" spans="1:13">
      <c r="A427" s="2867">
        <v>6.6</v>
      </c>
      <c r="B427" s="2868">
        <v>0.88070000000000004</v>
      </c>
      <c r="C427" s="2868">
        <v>0.88070000000000004</v>
      </c>
      <c r="D427" s="2868">
        <v>0.81620000000000004</v>
      </c>
      <c r="E427" s="2868">
        <v>0.81620000000000004</v>
      </c>
      <c r="F427" s="2868">
        <v>0.81620000000000004</v>
      </c>
      <c r="G427" s="2868">
        <v>0.81620000000000004</v>
      </c>
      <c r="H427" s="2868">
        <v>0.81620000000000004</v>
      </c>
      <c r="I427" s="2868">
        <v>0.66439999999999999</v>
      </c>
      <c r="J427" s="2868">
        <v>0.66439999999999999</v>
      </c>
      <c r="K427" s="2868">
        <v>0.66439999999999999</v>
      </c>
      <c r="L427" s="2868">
        <v>0.66439999999999999</v>
      </c>
      <c r="M427" s="2869">
        <v>0.66439999999999999</v>
      </c>
    </row>
    <row r="428" spans="1:13">
      <c r="A428" s="2867">
        <v>6.7</v>
      </c>
      <c r="B428" s="2868">
        <v>0.879</v>
      </c>
      <c r="C428" s="2868">
        <v>0.879</v>
      </c>
      <c r="D428" s="2868">
        <v>0.81430000000000002</v>
      </c>
      <c r="E428" s="2868">
        <v>0.81430000000000002</v>
      </c>
      <c r="F428" s="2868">
        <v>0.81430000000000002</v>
      </c>
      <c r="G428" s="2868">
        <v>0.81430000000000002</v>
      </c>
      <c r="H428" s="2868">
        <v>0.81430000000000002</v>
      </c>
      <c r="I428" s="2868">
        <v>0.66210000000000002</v>
      </c>
      <c r="J428" s="2868">
        <v>0.66210000000000002</v>
      </c>
      <c r="K428" s="2868">
        <v>0.66210000000000002</v>
      </c>
      <c r="L428" s="2868">
        <v>0.66210000000000002</v>
      </c>
      <c r="M428" s="2869">
        <v>0.66210000000000002</v>
      </c>
    </row>
    <row r="429" spans="1:13">
      <c r="A429" s="2867">
        <v>6.8</v>
      </c>
      <c r="B429" s="2868">
        <v>0.87739999999999996</v>
      </c>
      <c r="C429" s="2868">
        <v>0.87739999999999996</v>
      </c>
      <c r="D429" s="2868">
        <v>0.81240000000000001</v>
      </c>
      <c r="E429" s="2868">
        <v>0.81240000000000001</v>
      </c>
      <c r="F429" s="2868">
        <v>0.81240000000000001</v>
      </c>
      <c r="G429" s="2868">
        <v>0.81240000000000001</v>
      </c>
      <c r="H429" s="2868">
        <v>0.81240000000000001</v>
      </c>
      <c r="I429" s="2868">
        <v>0.65980000000000005</v>
      </c>
      <c r="J429" s="2868">
        <v>0.65980000000000005</v>
      </c>
      <c r="K429" s="2868">
        <v>0.65980000000000005</v>
      </c>
      <c r="L429" s="2868">
        <v>0.65980000000000005</v>
      </c>
      <c r="M429" s="2869">
        <v>0.65980000000000005</v>
      </c>
    </row>
    <row r="430" spans="1:13">
      <c r="A430" s="2867">
        <v>6.9</v>
      </c>
      <c r="B430" s="2868">
        <v>0.87580000000000002</v>
      </c>
      <c r="C430" s="2868">
        <v>0.87580000000000002</v>
      </c>
      <c r="D430" s="2868">
        <v>0.8105</v>
      </c>
      <c r="E430" s="2868">
        <v>0.8105</v>
      </c>
      <c r="F430" s="2868">
        <v>0.8105</v>
      </c>
      <c r="G430" s="2868">
        <v>0.8105</v>
      </c>
      <c r="H430" s="2868">
        <v>0.8105</v>
      </c>
      <c r="I430" s="2868">
        <v>0.65749999999999997</v>
      </c>
      <c r="J430" s="2868">
        <v>0.65749999999999997</v>
      </c>
      <c r="K430" s="2868">
        <v>0.65749999999999997</v>
      </c>
      <c r="L430" s="2868">
        <v>0.65749999999999997</v>
      </c>
      <c r="M430" s="2869">
        <v>0.65749999999999997</v>
      </c>
    </row>
    <row r="431" spans="1:13">
      <c r="A431" s="2867">
        <v>7</v>
      </c>
      <c r="B431" s="2868">
        <v>0.87419999999999998</v>
      </c>
      <c r="C431" s="2868">
        <v>0.87419999999999998</v>
      </c>
      <c r="D431" s="2868">
        <v>0.80869999999999997</v>
      </c>
      <c r="E431" s="2868">
        <v>0.80869999999999997</v>
      </c>
      <c r="F431" s="2868">
        <v>0.80869999999999997</v>
      </c>
      <c r="G431" s="2868">
        <v>0.80869999999999997</v>
      </c>
      <c r="H431" s="2868">
        <v>0.80869999999999997</v>
      </c>
      <c r="I431" s="2868">
        <v>0.65529999999999999</v>
      </c>
      <c r="J431" s="2868">
        <v>0.65529999999999999</v>
      </c>
      <c r="K431" s="2868">
        <v>0.65529999999999999</v>
      </c>
      <c r="L431" s="2868">
        <v>0.65529999999999999</v>
      </c>
      <c r="M431" s="2869">
        <v>0.65529999999999999</v>
      </c>
    </row>
    <row r="432" spans="1:13">
      <c r="A432" s="2867">
        <v>7.1</v>
      </c>
      <c r="B432" s="2868">
        <v>0.87270000000000003</v>
      </c>
      <c r="C432" s="2868">
        <v>0.87270000000000003</v>
      </c>
      <c r="D432" s="2868">
        <v>0.80689999999999995</v>
      </c>
      <c r="E432" s="2868">
        <v>0.80689999999999995</v>
      </c>
      <c r="F432" s="2868">
        <v>0.80689999999999995</v>
      </c>
      <c r="G432" s="2868">
        <v>0.80689999999999995</v>
      </c>
      <c r="H432" s="2868">
        <v>0.80689999999999995</v>
      </c>
      <c r="I432" s="2868">
        <v>0.6532</v>
      </c>
      <c r="J432" s="2868">
        <v>0.6532</v>
      </c>
      <c r="K432" s="2868">
        <v>0.6532</v>
      </c>
      <c r="L432" s="2868">
        <v>0.6532</v>
      </c>
      <c r="M432" s="2869">
        <v>0.6532</v>
      </c>
    </row>
    <row r="433" spans="1:13">
      <c r="A433" s="2867">
        <v>7.2</v>
      </c>
      <c r="B433" s="2868">
        <v>0.87119999999999997</v>
      </c>
      <c r="C433" s="2868">
        <v>0.87119999999999997</v>
      </c>
      <c r="D433" s="2868">
        <v>0.80510000000000004</v>
      </c>
      <c r="E433" s="2868">
        <v>0.80510000000000004</v>
      </c>
      <c r="F433" s="2868">
        <v>0.80510000000000004</v>
      </c>
      <c r="G433" s="2868">
        <v>0.80510000000000004</v>
      </c>
      <c r="H433" s="2868">
        <v>0.80510000000000004</v>
      </c>
      <c r="I433" s="2868">
        <v>0.65100000000000002</v>
      </c>
      <c r="J433" s="2868">
        <v>0.65100000000000002</v>
      </c>
      <c r="K433" s="2868">
        <v>0.65100000000000002</v>
      </c>
      <c r="L433" s="2868">
        <v>0.65100000000000002</v>
      </c>
      <c r="M433" s="2869">
        <v>0.65100000000000002</v>
      </c>
    </row>
    <row r="434" spans="1:13">
      <c r="A434" s="2867">
        <v>7.3</v>
      </c>
      <c r="B434" s="2868">
        <v>0.86970000000000003</v>
      </c>
      <c r="C434" s="2868">
        <v>0.86970000000000003</v>
      </c>
      <c r="D434" s="2868">
        <v>0.80330000000000001</v>
      </c>
      <c r="E434" s="2868">
        <v>0.80330000000000001</v>
      </c>
      <c r="F434" s="2868">
        <v>0.80330000000000001</v>
      </c>
      <c r="G434" s="2868">
        <v>0.80330000000000001</v>
      </c>
      <c r="H434" s="2868">
        <v>0.80330000000000001</v>
      </c>
      <c r="I434" s="2868">
        <v>0.64880000000000004</v>
      </c>
      <c r="J434" s="2868">
        <v>0.64880000000000004</v>
      </c>
      <c r="K434" s="2868">
        <v>0.64880000000000004</v>
      </c>
      <c r="L434" s="2868">
        <v>0.64880000000000004</v>
      </c>
      <c r="M434" s="2869">
        <v>0.64880000000000004</v>
      </c>
    </row>
    <row r="435" spans="1:13">
      <c r="A435" s="2867">
        <v>7.4</v>
      </c>
      <c r="B435" s="2868">
        <v>0.86819999999999997</v>
      </c>
      <c r="C435" s="2868">
        <v>0.86819999999999997</v>
      </c>
      <c r="D435" s="2868">
        <v>0.80149999999999999</v>
      </c>
      <c r="E435" s="2868">
        <v>0.80149999999999999</v>
      </c>
      <c r="F435" s="2868">
        <v>0.80149999999999999</v>
      </c>
      <c r="G435" s="2868">
        <v>0.80149999999999999</v>
      </c>
      <c r="H435" s="2868">
        <v>0.80149999999999999</v>
      </c>
      <c r="I435" s="2868">
        <v>0.64659999999999995</v>
      </c>
      <c r="J435" s="2868">
        <v>0.64659999999999995</v>
      </c>
      <c r="K435" s="2868">
        <v>0.64659999999999995</v>
      </c>
      <c r="L435" s="2868">
        <v>0.64659999999999995</v>
      </c>
      <c r="M435" s="2869">
        <v>0.64659999999999995</v>
      </c>
    </row>
    <row r="436" spans="1:13">
      <c r="A436" s="2867">
        <v>7.5</v>
      </c>
      <c r="B436" s="2868">
        <v>0.86660000000000004</v>
      </c>
      <c r="C436" s="2868">
        <v>0.86660000000000004</v>
      </c>
      <c r="D436" s="2868">
        <v>0.79969999999999997</v>
      </c>
      <c r="E436" s="2868">
        <v>0.79969999999999997</v>
      </c>
      <c r="F436" s="2868">
        <v>0.79969999999999997</v>
      </c>
      <c r="G436" s="2868">
        <v>0.79969999999999997</v>
      </c>
      <c r="H436" s="2868">
        <v>0.79969999999999997</v>
      </c>
      <c r="I436" s="2868">
        <v>0.64449999999999996</v>
      </c>
      <c r="J436" s="2868">
        <v>0.64449999999999996</v>
      </c>
      <c r="K436" s="2868">
        <v>0.64449999999999996</v>
      </c>
      <c r="L436" s="2868">
        <v>0.64449999999999996</v>
      </c>
      <c r="M436" s="2869">
        <v>0.64449999999999996</v>
      </c>
    </row>
    <row r="437" spans="1:13">
      <c r="A437" s="2867">
        <v>7.6</v>
      </c>
      <c r="B437" s="2868">
        <v>0.86509999999999998</v>
      </c>
      <c r="C437" s="2868">
        <v>0.86509999999999998</v>
      </c>
      <c r="D437" s="2868">
        <v>0.79800000000000004</v>
      </c>
      <c r="E437" s="2868">
        <v>0.79800000000000004</v>
      </c>
      <c r="F437" s="2868">
        <v>0.79800000000000004</v>
      </c>
      <c r="G437" s="2868">
        <v>0.79800000000000004</v>
      </c>
      <c r="H437" s="2868">
        <v>0.79800000000000004</v>
      </c>
      <c r="I437" s="2868">
        <v>0.64239999999999997</v>
      </c>
      <c r="J437" s="2868">
        <v>0.64239999999999997</v>
      </c>
      <c r="K437" s="2868">
        <v>0.64239999999999997</v>
      </c>
      <c r="L437" s="2868">
        <v>0.64239999999999997</v>
      </c>
      <c r="M437" s="2869">
        <v>0.64239999999999997</v>
      </c>
    </row>
    <row r="438" spans="1:13">
      <c r="A438" s="2867">
        <v>7.7</v>
      </c>
      <c r="B438" s="2868">
        <v>0.86370000000000002</v>
      </c>
      <c r="C438" s="2868">
        <v>0.86370000000000002</v>
      </c>
      <c r="D438" s="2868">
        <v>0.79630000000000001</v>
      </c>
      <c r="E438" s="2868">
        <v>0.79630000000000001</v>
      </c>
      <c r="F438" s="2868">
        <v>0.79630000000000001</v>
      </c>
      <c r="G438" s="2868">
        <v>0.79630000000000001</v>
      </c>
      <c r="H438" s="2868">
        <v>0.79630000000000001</v>
      </c>
      <c r="I438" s="2868">
        <v>0.64029999999999998</v>
      </c>
      <c r="J438" s="2868">
        <v>0.64029999999999998</v>
      </c>
      <c r="K438" s="2868">
        <v>0.64029999999999998</v>
      </c>
      <c r="L438" s="2868">
        <v>0.64029999999999998</v>
      </c>
      <c r="M438" s="2869">
        <v>0.64029999999999998</v>
      </c>
    </row>
    <row r="439" spans="1:13">
      <c r="A439" s="2867">
        <v>7.8</v>
      </c>
      <c r="B439" s="2868">
        <v>0.86229999999999996</v>
      </c>
      <c r="C439" s="2868">
        <v>0.86229999999999996</v>
      </c>
      <c r="D439" s="2868">
        <v>0.79449999999999998</v>
      </c>
      <c r="E439" s="2868">
        <v>0.79449999999999998</v>
      </c>
      <c r="F439" s="2868">
        <v>0.79449999999999998</v>
      </c>
      <c r="G439" s="2868">
        <v>0.79449999999999998</v>
      </c>
      <c r="H439" s="2868">
        <v>0.79449999999999998</v>
      </c>
      <c r="I439" s="2868">
        <v>0.63819999999999999</v>
      </c>
      <c r="J439" s="2868">
        <v>0.63819999999999999</v>
      </c>
      <c r="K439" s="2868">
        <v>0.63819999999999999</v>
      </c>
      <c r="L439" s="2868">
        <v>0.63819999999999999</v>
      </c>
      <c r="M439" s="2869">
        <v>0.63819999999999999</v>
      </c>
    </row>
    <row r="440" spans="1:13">
      <c r="A440" s="2867">
        <v>7.9</v>
      </c>
      <c r="B440" s="2868">
        <v>0.8609</v>
      </c>
      <c r="C440" s="2868">
        <v>0.8609</v>
      </c>
      <c r="D440" s="2868">
        <v>0.79279999999999995</v>
      </c>
      <c r="E440" s="2868">
        <v>0.79279999999999995</v>
      </c>
      <c r="F440" s="2868">
        <v>0.79279999999999995</v>
      </c>
      <c r="G440" s="2868">
        <v>0.79279999999999995</v>
      </c>
      <c r="H440" s="2868">
        <v>0.79279999999999995</v>
      </c>
      <c r="I440" s="2868">
        <v>0.6361</v>
      </c>
      <c r="J440" s="2868">
        <v>0.6361</v>
      </c>
      <c r="K440" s="2868">
        <v>0.6361</v>
      </c>
      <c r="L440" s="2868">
        <v>0.6361</v>
      </c>
      <c r="M440" s="2869">
        <v>0.6361</v>
      </c>
    </row>
    <row r="441" spans="1:13">
      <c r="A441" s="2867">
        <v>8</v>
      </c>
      <c r="B441" s="2868">
        <v>0.85940000000000005</v>
      </c>
      <c r="C441" s="2868">
        <v>0.85940000000000005</v>
      </c>
      <c r="D441" s="2868">
        <v>0.79110000000000003</v>
      </c>
      <c r="E441" s="2868">
        <v>0.79110000000000003</v>
      </c>
      <c r="F441" s="2868">
        <v>0.79110000000000003</v>
      </c>
      <c r="G441" s="2868">
        <v>0.79110000000000003</v>
      </c>
      <c r="H441" s="2868">
        <v>0.79110000000000003</v>
      </c>
      <c r="I441" s="2868">
        <v>0.6341</v>
      </c>
      <c r="J441" s="2868">
        <v>0.6341</v>
      </c>
      <c r="K441" s="2868">
        <v>0.6341</v>
      </c>
      <c r="L441" s="2868">
        <v>0.6341</v>
      </c>
      <c r="M441" s="2869">
        <v>0.6341</v>
      </c>
    </row>
    <row r="442" spans="1:13">
      <c r="A442" s="2867">
        <v>8.1</v>
      </c>
      <c r="B442" s="2868">
        <v>0.85799999999999998</v>
      </c>
      <c r="C442" s="2868">
        <v>0.85799999999999998</v>
      </c>
      <c r="D442" s="2868">
        <v>0.78939999999999999</v>
      </c>
      <c r="E442" s="2868">
        <v>0.78939999999999999</v>
      </c>
      <c r="F442" s="2868">
        <v>0.78939999999999999</v>
      </c>
      <c r="G442" s="2868">
        <v>0.78939999999999999</v>
      </c>
      <c r="H442" s="2868">
        <v>0.78939999999999999</v>
      </c>
      <c r="I442" s="2868">
        <v>0.6321</v>
      </c>
      <c r="J442" s="2868">
        <v>0.6321</v>
      </c>
      <c r="K442" s="2868">
        <v>0.6321</v>
      </c>
      <c r="L442" s="2868">
        <v>0.6321</v>
      </c>
      <c r="M442" s="2869">
        <v>0.6321</v>
      </c>
    </row>
    <row r="443" spans="1:13">
      <c r="A443" s="2867">
        <v>8.1999999999999993</v>
      </c>
      <c r="B443" s="2868">
        <v>0.85660000000000003</v>
      </c>
      <c r="C443" s="2868">
        <v>0.85660000000000003</v>
      </c>
      <c r="D443" s="2868">
        <v>0.78779999999999994</v>
      </c>
      <c r="E443" s="2868">
        <v>0.78779999999999994</v>
      </c>
      <c r="F443" s="2868">
        <v>0.78779999999999994</v>
      </c>
      <c r="G443" s="2868">
        <v>0.78779999999999994</v>
      </c>
      <c r="H443" s="2868">
        <v>0.78779999999999994</v>
      </c>
      <c r="I443" s="2868">
        <v>0.63009999999999999</v>
      </c>
      <c r="J443" s="2868">
        <v>0.63009999999999999</v>
      </c>
      <c r="K443" s="2868">
        <v>0.63009999999999999</v>
      </c>
      <c r="L443" s="2868">
        <v>0.63009999999999999</v>
      </c>
      <c r="M443" s="2869">
        <v>0.63009999999999999</v>
      </c>
    </row>
    <row r="444" spans="1:13">
      <c r="A444" s="2867">
        <v>8.3000000000000007</v>
      </c>
      <c r="B444" s="2868">
        <v>0.85529999999999995</v>
      </c>
      <c r="C444" s="2868">
        <v>0.85529999999999995</v>
      </c>
      <c r="D444" s="2868">
        <v>0.78620000000000001</v>
      </c>
      <c r="E444" s="2868">
        <v>0.78620000000000001</v>
      </c>
      <c r="F444" s="2868">
        <v>0.78620000000000001</v>
      </c>
      <c r="G444" s="2868">
        <v>0.78620000000000001</v>
      </c>
      <c r="H444" s="2868">
        <v>0.78620000000000001</v>
      </c>
      <c r="I444" s="2868">
        <v>0.62809999999999999</v>
      </c>
      <c r="J444" s="2868">
        <v>0.62809999999999999</v>
      </c>
      <c r="K444" s="2868">
        <v>0.62809999999999999</v>
      </c>
      <c r="L444" s="2868">
        <v>0.62809999999999999</v>
      </c>
      <c r="M444" s="2869">
        <v>0.62809999999999999</v>
      </c>
    </row>
    <row r="445" spans="1:13">
      <c r="A445" s="2867">
        <v>8.4</v>
      </c>
      <c r="B445" s="2868">
        <v>0.85389999999999999</v>
      </c>
      <c r="C445" s="2868">
        <v>0.85389999999999999</v>
      </c>
      <c r="D445" s="2868">
        <v>0.78459999999999996</v>
      </c>
      <c r="E445" s="2868">
        <v>0.78459999999999996</v>
      </c>
      <c r="F445" s="2868">
        <v>0.78459999999999996</v>
      </c>
      <c r="G445" s="2868">
        <v>0.78459999999999996</v>
      </c>
      <c r="H445" s="2868">
        <v>0.78459999999999996</v>
      </c>
      <c r="I445" s="2868">
        <v>0.62609999999999999</v>
      </c>
      <c r="J445" s="2868">
        <v>0.62609999999999999</v>
      </c>
      <c r="K445" s="2868">
        <v>0.62609999999999999</v>
      </c>
      <c r="L445" s="2868">
        <v>0.62609999999999999</v>
      </c>
      <c r="M445" s="2869">
        <v>0.62609999999999999</v>
      </c>
    </row>
    <row r="446" spans="1:13">
      <c r="A446" s="2867">
        <v>8.5</v>
      </c>
      <c r="B446" s="2868">
        <v>0.85260000000000002</v>
      </c>
      <c r="C446" s="2868">
        <v>0.85260000000000002</v>
      </c>
      <c r="D446" s="2868">
        <v>0.78290000000000004</v>
      </c>
      <c r="E446" s="2868">
        <v>0.78290000000000004</v>
      </c>
      <c r="F446" s="2868">
        <v>0.78290000000000004</v>
      </c>
      <c r="G446" s="2868">
        <v>0.78290000000000004</v>
      </c>
      <c r="H446" s="2868">
        <v>0.78290000000000004</v>
      </c>
      <c r="I446" s="2868">
        <v>0.62419999999999998</v>
      </c>
      <c r="J446" s="2868">
        <v>0.62419999999999998</v>
      </c>
      <c r="K446" s="2868">
        <v>0.62419999999999998</v>
      </c>
      <c r="L446" s="2868">
        <v>0.62419999999999998</v>
      </c>
      <c r="M446" s="2869">
        <v>0.62419999999999998</v>
      </c>
    </row>
    <row r="447" spans="1:13">
      <c r="A447" s="2867">
        <v>8.6</v>
      </c>
      <c r="B447" s="2868">
        <v>0.85129999999999995</v>
      </c>
      <c r="C447" s="2868">
        <v>0.85129999999999995</v>
      </c>
      <c r="D447" s="2868">
        <v>0.78129999999999999</v>
      </c>
      <c r="E447" s="2868">
        <v>0.78129999999999999</v>
      </c>
      <c r="F447" s="2868">
        <v>0.78129999999999999</v>
      </c>
      <c r="G447" s="2868">
        <v>0.78129999999999999</v>
      </c>
      <c r="H447" s="2868">
        <v>0.78129999999999999</v>
      </c>
      <c r="I447" s="2868">
        <v>0.62229999999999996</v>
      </c>
      <c r="J447" s="2868">
        <v>0.62229999999999996</v>
      </c>
      <c r="K447" s="2868">
        <v>0.62229999999999996</v>
      </c>
      <c r="L447" s="2868">
        <v>0.62229999999999996</v>
      </c>
      <c r="M447" s="2869">
        <v>0.62229999999999996</v>
      </c>
    </row>
    <row r="448" spans="1:13">
      <c r="A448" s="2867">
        <v>8.6999999999999993</v>
      </c>
      <c r="B448" s="2868">
        <v>0.85</v>
      </c>
      <c r="C448" s="2868">
        <v>0.85</v>
      </c>
      <c r="D448" s="2868">
        <v>0.77969999999999995</v>
      </c>
      <c r="E448" s="2868">
        <v>0.77969999999999995</v>
      </c>
      <c r="F448" s="2868">
        <v>0.77969999999999995</v>
      </c>
      <c r="G448" s="2868">
        <v>0.77969999999999995</v>
      </c>
      <c r="H448" s="2868">
        <v>0.77969999999999995</v>
      </c>
      <c r="I448" s="2868">
        <v>0.62039999999999995</v>
      </c>
      <c r="J448" s="2868">
        <v>0.62039999999999995</v>
      </c>
      <c r="K448" s="2868">
        <v>0.62039999999999995</v>
      </c>
      <c r="L448" s="2868">
        <v>0.62039999999999995</v>
      </c>
      <c r="M448" s="2869">
        <v>0.62039999999999995</v>
      </c>
    </row>
    <row r="449" spans="1:13">
      <c r="A449" s="2867">
        <v>8.8000000000000007</v>
      </c>
      <c r="B449" s="2868">
        <v>0.84860000000000002</v>
      </c>
      <c r="C449" s="2868">
        <v>0.84860000000000002</v>
      </c>
      <c r="D449" s="2868">
        <v>0.7782</v>
      </c>
      <c r="E449" s="2868">
        <v>0.7782</v>
      </c>
      <c r="F449" s="2868">
        <v>0.7782</v>
      </c>
      <c r="G449" s="2868">
        <v>0.7782</v>
      </c>
      <c r="H449" s="2868">
        <v>0.7782</v>
      </c>
      <c r="I449" s="2868">
        <v>0.61850000000000005</v>
      </c>
      <c r="J449" s="2868">
        <v>0.61850000000000005</v>
      </c>
      <c r="K449" s="2868">
        <v>0.61850000000000005</v>
      </c>
      <c r="L449" s="2868">
        <v>0.61850000000000005</v>
      </c>
      <c r="M449" s="2869">
        <v>0.61850000000000005</v>
      </c>
    </row>
    <row r="450" spans="1:13">
      <c r="A450" s="2867">
        <v>8.9</v>
      </c>
      <c r="B450" s="2868">
        <v>0.84740000000000004</v>
      </c>
      <c r="C450" s="2868">
        <v>0.84740000000000004</v>
      </c>
      <c r="D450" s="2868">
        <v>0.77669999999999995</v>
      </c>
      <c r="E450" s="2868">
        <v>0.77669999999999995</v>
      </c>
      <c r="F450" s="2868">
        <v>0.77669999999999995</v>
      </c>
      <c r="G450" s="2868">
        <v>0.77669999999999995</v>
      </c>
      <c r="H450" s="2868">
        <v>0.77669999999999995</v>
      </c>
      <c r="I450" s="2868">
        <v>0.61670000000000003</v>
      </c>
      <c r="J450" s="2868">
        <v>0.61670000000000003</v>
      </c>
      <c r="K450" s="2868">
        <v>0.61670000000000003</v>
      </c>
      <c r="L450" s="2868">
        <v>0.61670000000000003</v>
      </c>
      <c r="M450" s="2869">
        <v>0.61670000000000003</v>
      </c>
    </row>
    <row r="451" spans="1:13">
      <c r="A451" s="2870">
        <v>9</v>
      </c>
      <c r="B451" s="2868">
        <v>0.84619999999999995</v>
      </c>
      <c r="C451" s="2868">
        <v>0.84619999999999995</v>
      </c>
      <c r="D451" s="2868">
        <v>0.77510000000000001</v>
      </c>
      <c r="E451" s="2868">
        <v>0.77510000000000001</v>
      </c>
      <c r="F451" s="2868">
        <v>0.77510000000000001</v>
      </c>
      <c r="G451" s="2868">
        <v>0.77510000000000001</v>
      </c>
      <c r="H451" s="2868">
        <v>0.77510000000000001</v>
      </c>
      <c r="I451" s="2868">
        <v>0.61480000000000001</v>
      </c>
      <c r="J451" s="2868">
        <v>0.61480000000000001</v>
      </c>
      <c r="K451" s="2868">
        <v>0.61480000000000001</v>
      </c>
      <c r="L451" s="2868">
        <v>0.61480000000000001</v>
      </c>
      <c r="M451" s="2869">
        <v>0.61480000000000001</v>
      </c>
    </row>
    <row r="452" spans="1:13">
      <c r="A452" s="2870">
        <v>9.1</v>
      </c>
      <c r="B452" s="2868">
        <v>0.84499999999999997</v>
      </c>
      <c r="C452" s="2868">
        <v>0.84499999999999997</v>
      </c>
      <c r="D452" s="2868">
        <v>0.77359999999999995</v>
      </c>
      <c r="E452" s="2868">
        <v>0.77359999999999995</v>
      </c>
      <c r="F452" s="2868">
        <v>0.77359999999999995</v>
      </c>
      <c r="G452" s="2868">
        <v>0.77359999999999995</v>
      </c>
      <c r="H452" s="2868">
        <v>0.77359999999999995</v>
      </c>
      <c r="I452" s="2868">
        <v>0.61299999999999999</v>
      </c>
      <c r="J452" s="2868">
        <v>0.61299999999999999</v>
      </c>
      <c r="K452" s="2868">
        <v>0.61299999999999999</v>
      </c>
      <c r="L452" s="2868">
        <v>0.61299999999999999</v>
      </c>
      <c r="M452" s="2869">
        <v>0.61299999999999999</v>
      </c>
    </row>
    <row r="453" spans="1:13">
      <c r="A453" s="2870">
        <v>9.1999999999999993</v>
      </c>
      <c r="B453" s="2868">
        <v>0.84370000000000001</v>
      </c>
      <c r="C453" s="2868">
        <v>0.84370000000000001</v>
      </c>
      <c r="D453" s="2868">
        <v>0.77210000000000001</v>
      </c>
      <c r="E453" s="2868">
        <v>0.77210000000000001</v>
      </c>
      <c r="F453" s="2868">
        <v>0.77210000000000001</v>
      </c>
      <c r="G453" s="2868">
        <v>0.77210000000000001</v>
      </c>
      <c r="H453" s="2868">
        <v>0.77210000000000001</v>
      </c>
      <c r="I453" s="2868">
        <v>0.61119999999999997</v>
      </c>
      <c r="J453" s="2868">
        <v>0.61119999999999997</v>
      </c>
      <c r="K453" s="2868">
        <v>0.61119999999999997</v>
      </c>
      <c r="L453" s="2868">
        <v>0.61119999999999997</v>
      </c>
      <c r="M453" s="2869">
        <v>0.61119999999999997</v>
      </c>
    </row>
    <row r="454" spans="1:13">
      <c r="A454" s="2870">
        <v>9.3000000000000007</v>
      </c>
      <c r="B454" s="2868">
        <v>0.84250000000000003</v>
      </c>
      <c r="C454" s="2868">
        <v>0.84250000000000003</v>
      </c>
      <c r="D454" s="2868">
        <v>0.77059999999999995</v>
      </c>
      <c r="E454" s="2868">
        <v>0.77059999999999995</v>
      </c>
      <c r="F454" s="2868">
        <v>0.77059999999999995</v>
      </c>
      <c r="G454" s="2868">
        <v>0.77059999999999995</v>
      </c>
      <c r="H454" s="2868">
        <v>0.77059999999999995</v>
      </c>
      <c r="I454" s="2868">
        <v>0.60940000000000005</v>
      </c>
      <c r="J454" s="2868">
        <v>0.60940000000000005</v>
      </c>
      <c r="K454" s="2868">
        <v>0.60940000000000005</v>
      </c>
      <c r="L454" s="2868">
        <v>0.60940000000000005</v>
      </c>
      <c r="M454" s="2869">
        <v>0.60940000000000005</v>
      </c>
    </row>
    <row r="455" spans="1:13">
      <c r="A455" s="2870">
        <v>9.4</v>
      </c>
      <c r="B455" s="2868">
        <v>0.84130000000000005</v>
      </c>
      <c r="C455" s="2868">
        <v>0.84130000000000005</v>
      </c>
      <c r="D455" s="2868">
        <v>0.76900000000000002</v>
      </c>
      <c r="E455" s="2868">
        <v>0.76900000000000002</v>
      </c>
      <c r="F455" s="2868">
        <v>0.76900000000000002</v>
      </c>
      <c r="G455" s="2868">
        <v>0.76900000000000002</v>
      </c>
      <c r="H455" s="2868">
        <v>0.76900000000000002</v>
      </c>
      <c r="I455" s="2868">
        <v>0.60760000000000003</v>
      </c>
      <c r="J455" s="2868">
        <v>0.60760000000000003</v>
      </c>
      <c r="K455" s="2868">
        <v>0.60760000000000003</v>
      </c>
      <c r="L455" s="2868">
        <v>0.60760000000000003</v>
      </c>
      <c r="M455" s="2869">
        <v>0.60760000000000003</v>
      </c>
    </row>
    <row r="456" spans="1:13">
      <c r="A456" s="2870">
        <v>9.5</v>
      </c>
      <c r="B456" s="2868">
        <v>0.84009999999999996</v>
      </c>
      <c r="C456" s="2868">
        <v>0.84009999999999996</v>
      </c>
      <c r="D456" s="2868">
        <v>0.76759999999999995</v>
      </c>
      <c r="E456" s="2868">
        <v>0.76759999999999995</v>
      </c>
      <c r="F456" s="2868">
        <v>0.76759999999999995</v>
      </c>
      <c r="G456" s="2868">
        <v>0.76759999999999995</v>
      </c>
      <c r="H456" s="2868">
        <v>0.76759999999999995</v>
      </c>
      <c r="I456" s="2868">
        <v>0.60580000000000001</v>
      </c>
      <c r="J456" s="2868">
        <v>0.60580000000000001</v>
      </c>
      <c r="K456" s="2868">
        <v>0.60580000000000001</v>
      </c>
      <c r="L456" s="2868">
        <v>0.60580000000000001</v>
      </c>
      <c r="M456" s="2869">
        <v>0.60580000000000001</v>
      </c>
    </row>
    <row r="457" spans="1:13">
      <c r="A457" s="2870">
        <v>9.6</v>
      </c>
      <c r="B457" s="2868">
        <v>0.83899999999999997</v>
      </c>
      <c r="C457" s="2868">
        <v>0.83899999999999997</v>
      </c>
      <c r="D457" s="2868">
        <v>0.76619999999999999</v>
      </c>
      <c r="E457" s="2868">
        <v>0.76619999999999999</v>
      </c>
      <c r="F457" s="2868">
        <v>0.76619999999999999</v>
      </c>
      <c r="G457" s="2868">
        <v>0.76619999999999999</v>
      </c>
      <c r="H457" s="2868">
        <v>0.76619999999999999</v>
      </c>
      <c r="I457" s="2868">
        <v>0.60409999999999997</v>
      </c>
      <c r="J457" s="2868">
        <v>0.60409999999999997</v>
      </c>
      <c r="K457" s="2868">
        <v>0.60409999999999997</v>
      </c>
      <c r="L457" s="2868">
        <v>0.60409999999999997</v>
      </c>
      <c r="M457" s="2869">
        <v>0.60409999999999997</v>
      </c>
    </row>
    <row r="458" spans="1:13">
      <c r="A458" s="2870">
        <v>9.6999999999999993</v>
      </c>
      <c r="B458" s="2868">
        <v>0.83779999999999999</v>
      </c>
      <c r="C458" s="2868">
        <v>0.83779999999999999</v>
      </c>
      <c r="D458" s="2868">
        <v>0.76480000000000004</v>
      </c>
      <c r="E458" s="2868">
        <v>0.76480000000000004</v>
      </c>
      <c r="F458" s="2868">
        <v>0.76480000000000004</v>
      </c>
      <c r="G458" s="2868">
        <v>0.76480000000000004</v>
      </c>
      <c r="H458" s="2868">
        <v>0.76480000000000004</v>
      </c>
      <c r="I458" s="2868">
        <v>0.60240000000000005</v>
      </c>
      <c r="J458" s="2868">
        <v>0.60240000000000005</v>
      </c>
      <c r="K458" s="2868">
        <v>0.60240000000000005</v>
      </c>
      <c r="L458" s="2868">
        <v>0.60240000000000005</v>
      </c>
      <c r="M458" s="2869">
        <v>0.60240000000000005</v>
      </c>
    </row>
    <row r="459" spans="1:13">
      <c r="A459" s="2870">
        <v>9.8000000000000007</v>
      </c>
      <c r="B459" s="2868">
        <v>0.8367</v>
      </c>
      <c r="C459" s="2868">
        <v>0.8367</v>
      </c>
      <c r="D459" s="2868">
        <v>0.76329999999999998</v>
      </c>
      <c r="E459" s="2868">
        <v>0.76329999999999998</v>
      </c>
      <c r="F459" s="2868">
        <v>0.76329999999999998</v>
      </c>
      <c r="G459" s="2868">
        <v>0.76329999999999998</v>
      </c>
      <c r="H459" s="2868">
        <v>0.76329999999999998</v>
      </c>
      <c r="I459" s="2868">
        <v>0.60060000000000002</v>
      </c>
      <c r="J459" s="2868">
        <v>0.60060000000000002</v>
      </c>
      <c r="K459" s="2868">
        <v>0.60060000000000002</v>
      </c>
      <c r="L459" s="2868">
        <v>0.60060000000000002</v>
      </c>
      <c r="M459" s="2869">
        <v>0.60060000000000002</v>
      </c>
    </row>
    <row r="460" spans="1:13" ht="14.25" thickBot="1">
      <c r="A460" s="2871">
        <v>9.9</v>
      </c>
      <c r="B460" s="2872">
        <v>0.83560000000000001</v>
      </c>
      <c r="C460" s="2872">
        <v>0.83560000000000001</v>
      </c>
      <c r="D460" s="2872">
        <v>0.76190000000000002</v>
      </c>
      <c r="E460" s="2872">
        <v>0.76190000000000002</v>
      </c>
      <c r="F460" s="2872">
        <v>0.76190000000000002</v>
      </c>
      <c r="G460" s="2872">
        <v>0.76190000000000002</v>
      </c>
      <c r="H460" s="2872">
        <v>0.76190000000000002</v>
      </c>
      <c r="I460" s="2872">
        <v>0.59889999999999999</v>
      </c>
      <c r="J460" s="2872">
        <v>0.59889999999999999</v>
      </c>
      <c r="K460" s="2872">
        <v>0.59889999999999999</v>
      </c>
      <c r="L460" s="2872">
        <v>0.59889999999999999</v>
      </c>
      <c r="M460" s="2873">
        <v>0.59889999999999999</v>
      </c>
    </row>
  </sheetData>
  <sheetProtection password="CEE9" sheet="1" objects="1" scenarios="1" formatCells="0" formatColumns="0" formatRows="0"/>
  <phoneticPr fontId="76"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28945</v>
      </c>
      <c r="C2" s="2" t="s">
        <v>106</v>
      </c>
      <c r="D2" s="191"/>
      <c r="E2" s="191"/>
      <c r="F2" s="191"/>
      <c r="G2" s="191"/>
    </row>
    <row r="3" spans="1:7" s="192" customFormat="1" ht="18" customHeight="1" thickBot="1">
      <c r="A3" s="195" t="s">
        <v>58</v>
      </c>
      <c r="B3" s="196">
        <f ca="1">ROUND(B2*10000/'数据-汇总表'!E3,0)</f>
        <v>340926</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28" t="s">
        <v>346</v>
      </c>
      <c r="B6" s="207" t="s">
        <v>64</v>
      </c>
      <c r="C6" s="208">
        <v>20000</v>
      </c>
      <c r="D6" s="209"/>
      <c r="E6" s="210"/>
      <c r="F6" s="210"/>
      <c r="G6" s="211"/>
    </row>
    <row r="7" spans="1:7" s="206" customFormat="1" ht="13.5" customHeight="1">
      <c r="A7" s="728" t="s">
        <v>347</v>
      </c>
      <c r="B7" s="207" t="s">
        <v>30</v>
      </c>
      <c r="C7" s="212">
        <f>ROUND(C6*F7,0)</f>
        <v>610</v>
      </c>
      <c r="D7" s="212"/>
      <c r="E7" s="210"/>
      <c r="F7" s="213">
        <f>'数据-取费表'!B48+'数据-取费表'!B49</f>
        <v>3.0499999999999999E-2</v>
      </c>
      <c r="G7" s="211"/>
    </row>
    <row r="8" spans="1:7" s="215" customFormat="1">
      <c r="A8" s="728" t="s">
        <v>348</v>
      </c>
      <c r="B8" s="207" t="s">
        <v>65</v>
      </c>
      <c r="C8" s="212" t="str">
        <f>IF(G8="已包含在土地购买价格中","0",'数据-取费表'!B29)</f>
        <v>0</v>
      </c>
      <c r="D8" s="214"/>
      <c r="E8" s="212"/>
      <c r="F8" s="213"/>
      <c r="G8" s="1" t="s">
        <v>451</v>
      </c>
    </row>
    <row r="9" spans="1:7" s="206" customFormat="1" ht="13.5" customHeight="1">
      <c r="A9" s="729" t="s">
        <v>355</v>
      </c>
      <c r="B9" s="216" t="s">
        <v>66</v>
      </c>
      <c r="C9" s="217">
        <f>ROUND(D9*E9/10000,0)</f>
        <v>0</v>
      </c>
      <c r="D9" s="791">
        <f>'数据-汇总表'!E5</f>
        <v>0</v>
      </c>
      <c r="E9" s="217">
        <f>'数据-取费表'!B27</f>
        <v>160</v>
      </c>
      <c r="F9" s="213"/>
      <c r="G9" s="218"/>
    </row>
    <row r="10" spans="1:7" s="206" customFormat="1" ht="13.5" customHeight="1">
      <c r="A10" s="729" t="s">
        <v>356</v>
      </c>
      <c r="B10" s="216" t="s">
        <v>67</v>
      </c>
      <c r="C10" s="217">
        <f>ROUND(D10*E10/10000,0)</f>
        <v>17</v>
      </c>
      <c r="D10" s="791">
        <f>'数据-汇总表'!E6</f>
        <v>849.01</v>
      </c>
      <c r="E10" s="217">
        <f>'数据-取费表'!B28</f>
        <v>200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27" t="s">
        <v>417</v>
      </c>
      <c r="B19" s="202" t="s">
        <v>84</v>
      </c>
      <c r="C19" s="203">
        <f>IF(G19="已包含在土地取得成本中","0",ROUND(D19*E19/10000,0))</f>
        <v>17</v>
      </c>
      <c r="D19" s="204">
        <f>'数据-汇总表'!E3</f>
        <v>849.01</v>
      </c>
      <c r="E19" s="203">
        <f>'数据-取费表'!B31</f>
        <v>200</v>
      </c>
      <c r="F19" s="223"/>
      <c r="G19" s="1" t="s">
        <v>436</v>
      </c>
    </row>
    <row r="20" spans="1:7" s="206" customFormat="1" ht="13.5" customHeight="1">
      <c r="A20" s="727" t="s">
        <v>419</v>
      </c>
      <c r="B20" s="202" t="s">
        <v>77</v>
      </c>
      <c r="C20" s="224">
        <f>ROUND((C5+C19)*F20,0)</f>
        <v>413</v>
      </c>
      <c r="D20" s="224"/>
      <c r="E20" s="224"/>
      <c r="F20" s="225">
        <f>'数据-取费表'!B37</f>
        <v>0.02</v>
      </c>
      <c r="G20" s="1001" t="s">
        <v>430</v>
      </c>
    </row>
    <row r="21" spans="1:7" s="206" customFormat="1" ht="13.5" customHeight="1">
      <c r="A21" s="727" t="s">
        <v>421</v>
      </c>
      <c r="B21" s="202" t="s">
        <v>78</v>
      </c>
      <c r="C21" s="227">
        <f>F21</f>
        <v>0.02</v>
      </c>
      <c r="D21" s="228" t="s">
        <v>99</v>
      </c>
      <c r="E21" s="224"/>
      <c r="F21" s="225">
        <f>'数据-取费表'!B38</f>
        <v>0.02</v>
      </c>
      <c r="G21" s="226" t="s">
        <v>79</v>
      </c>
    </row>
    <row r="22" spans="1:7" s="206" customFormat="1" ht="13.5" customHeight="1">
      <c r="A22" s="727" t="s">
        <v>341</v>
      </c>
      <c r="B22" s="202" t="s">
        <v>80</v>
      </c>
      <c r="C22" s="1038">
        <f ca="1">ROUND(SUM(C23:C25),0)</f>
        <v>1788</v>
      </c>
      <c r="D22" s="227">
        <f ca="1">C26</f>
        <v>8.0000000000000004E-4</v>
      </c>
      <c r="E22" s="228" t="s">
        <v>99</v>
      </c>
      <c r="F22" s="229">
        <f ca="1">'数据-取费表'!B40</f>
        <v>3.3500000000000002E-2</v>
      </c>
      <c r="G22" s="1001" t="str">
        <f>IF('数据-取费表'!B22&lt;=1,"单利计息","复利计息")</f>
        <v>复利计息</v>
      </c>
    </row>
    <row r="23" spans="1:7" s="206" customFormat="1" ht="13.5" customHeight="1">
      <c r="A23" s="730" t="s">
        <v>349</v>
      </c>
      <c r="B23" s="207" t="s">
        <v>423</v>
      </c>
      <c r="C23" s="1039">
        <f ca="1">ROUND(IF('数据-取费表'!B22&lt;=1,C5*F22*'数据-取费表'!B23,C5*(POWER((1+F22),'数据-取费表'!B23)-1)),0)</f>
        <v>1770</v>
      </c>
      <c r="D23" s="230"/>
      <c r="E23" s="230"/>
      <c r="F23" s="231"/>
      <c r="G23" s="232" t="s">
        <v>81</v>
      </c>
    </row>
    <row r="24" spans="1:7" s="206" customFormat="1" ht="13.5" customHeight="1">
      <c r="A24" s="730" t="s">
        <v>347</v>
      </c>
      <c r="B24" s="207" t="s">
        <v>418</v>
      </c>
      <c r="C24" s="1039">
        <f ca="1">ROUND(IF('数据-取费表'!B22&lt;=1,C19*F22*('数据-取费表'!B19/2+'数据-取费表'!B21),C19*(POWER((1+F22),('数据-取费表'!B19/2+'数据-取费表'!B21))-1)),0)</f>
        <v>1</v>
      </c>
      <c r="D24" s="230"/>
      <c r="E24" s="230"/>
      <c r="F24" s="231"/>
      <c r="G24" s="232" t="s">
        <v>82</v>
      </c>
    </row>
    <row r="25" spans="1:7" s="206" customFormat="1" ht="24">
      <c r="A25" s="730" t="s">
        <v>348</v>
      </c>
      <c r="B25" s="207" t="s">
        <v>420</v>
      </c>
      <c r="C25" s="1039">
        <f ca="1">ROUND(IF('数据-取费表'!B22&lt;=1,C20*F22*'数据-取费表'!B23/2,C20*(POWER((1+F22),'数据-取费表'!B23/2)-1)),0)</f>
        <v>17</v>
      </c>
      <c r="D25" s="230"/>
      <c r="E25" s="233"/>
      <c r="F25" s="231"/>
      <c r="G25" s="234" t="s">
        <v>83</v>
      </c>
    </row>
    <row r="26" spans="1:7" s="206" customFormat="1">
      <c r="A26" s="730" t="s">
        <v>350</v>
      </c>
      <c r="B26" s="207" t="s">
        <v>422</v>
      </c>
      <c r="C26" s="230">
        <f ca="1">ROUND(IF('数据-取费表'!B22&lt;=1,F21*F22*'数据-取费表'!B23/2,F21*(POWER((1+F22),'数据-取费表'!B23/2)-1)),4)</f>
        <v>8.0000000000000004E-4</v>
      </c>
      <c r="D26" s="230"/>
      <c r="E26" s="233"/>
      <c r="F26" s="231"/>
      <c r="G26" s="235"/>
    </row>
    <row r="27" spans="1:7" s="206" customFormat="1" ht="24.75">
      <c r="A27" s="727" t="s">
        <v>342</v>
      </c>
      <c r="B27" s="236" t="s">
        <v>85</v>
      </c>
      <c r="C27" s="237">
        <f>C28</f>
        <v>3366</v>
      </c>
      <c r="D27" s="227">
        <f>C29</f>
        <v>3.2000000000000002E-3</v>
      </c>
      <c r="E27" s="228" t="s">
        <v>99</v>
      </c>
      <c r="F27" s="238">
        <f>'数据-取费表'!Q16</f>
        <v>0.16</v>
      </c>
      <c r="G27" s="239" t="s">
        <v>431</v>
      </c>
    </row>
    <row r="28" spans="1:7" s="206" customFormat="1" ht="13.5" customHeight="1">
      <c r="A28" s="730" t="s">
        <v>349</v>
      </c>
      <c r="B28" s="240" t="s">
        <v>424</v>
      </c>
      <c r="C28" s="241">
        <f>ROUND((C5+C19+C20)*F27*'数据-取费表'!B21/'数据-取费表'!B20,0)</f>
        <v>3366</v>
      </c>
      <c r="D28" s="227"/>
      <c r="E28" s="228"/>
      <c r="F28" s="238"/>
      <c r="G28" s="239"/>
    </row>
    <row r="29" spans="1:7" s="206" customFormat="1" ht="13.5" customHeight="1">
      <c r="A29" s="730" t="s">
        <v>347</v>
      </c>
      <c r="B29" s="240" t="s">
        <v>425</v>
      </c>
      <c r="C29" s="230">
        <f>ROUND(C21*F27*'数据-取费表'!B21/'数据-取费表'!B20,4)</f>
        <v>3.2000000000000002E-3</v>
      </c>
      <c r="D29" s="227"/>
      <c r="E29" s="228"/>
      <c r="F29" s="238"/>
      <c r="G29" s="239"/>
    </row>
    <row r="30" spans="1:7" s="206" customFormat="1" ht="13.5" customHeight="1">
      <c r="A30" s="727"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28389</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455</v>
      </c>
      <c r="D33" s="224"/>
      <c r="E33" s="204"/>
      <c r="F33" s="233"/>
      <c r="G33" s="226"/>
    </row>
    <row r="34" spans="1:7" s="250" customFormat="1" ht="13.5" customHeight="1">
      <c r="A34" s="730" t="s">
        <v>349</v>
      </c>
      <c r="B34" s="207" t="s">
        <v>32</v>
      </c>
      <c r="C34" s="212">
        <f>IF(F34=100%,'数据-取费表'!M16-SUMIF('数据-取费表'!C:C,"公共配套",'数据-取费表'!M:M),'数据-取费表'!O16-SUMIF('数据-取费表'!C:C,"公共配套",'数据-取费表'!O:O))</f>
        <v>419</v>
      </c>
      <c r="D34" s="209"/>
      <c r="E34" s="212"/>
      <c r="F34" s="249">
        <f>IF('数据-取费表'!B24=0,1,'数据-取费表'!N16)</f>
        <v>1</v>
      </c>
      <c r="G34" s="211" t="s">
        <v>89</v>
      </c>
    </row>
    <row r="35" spans="1:7" ht="13.5" customHeight="1">
      <c r="A35" s="730" t="s">
        <v>351</v>
      </c>
      <c r="B35" s="207" t="s">
        <v>33</v>
      </c>
      <c r="C35" s="212">
        <f>ROUND(C34*F35,0)</f>
        <v>13</v>
      </c>
      <c r="D35" s="212"/>
      <c r="E35" s="212"/>
      <c r="F35" s="251">
        <f>'数据-取费表'!B33</f>
        <v>0.03</v>
      </c>
      <c r="G35" s="211" t="s">
        <v>90</v>
      </c>
    </row>
    <row r="36" spans="1:7" ht="24">
      <c r="A36" s="730"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0" t="s">
        <v>353</v>
      </c>
      <c r="B37" s="207" t="s">
        <v>91</v>
      </c>
      <c r="C37" s="241">
        <f>ROUND(E37*D37*F34/10000,0)</f>
        <v>17</v>
      </c>
      <c r="D37" s="209">
        <f>'数据-汇总表'!E3</f>
        <v>849.01</v>
      </c>
      <c r="E37" s="241">
        <f>'数据-取费表'!B35</f>
        <v>200</v>
      </c>
      <c r="F37" s="251"/>
      <c r="G37" s="253" t="s">
        <v>92</v>
      </c>
    </row>
    <row r="38" spans="1:7" ht="13.5" customHeight="1">
      <c r="A38" s="730" t="s">
        <v>354</v>
      </c>
      <c r="B38" s="207" t="s">
        <v>36</v>
      </c>
      <c r="C38" s="212">
        <f>ROUND(C34*F38,0)</f>
        <v>6</v>
      </c>
      <c r="D38" s="212"/>
      <c r="E38" s="212"/>
      <c r="F38" s="251">
        <f>'数据-取费表'!B36</f>
        <v>1.4999999999999999E-2</v>
      </c>
      <c r="G38" s="211" t="s">
        <v>90</v>
      </c>
    </row>
    <row r="39" spans="1:7" s="206" customFormat="1" ht="13.5" customHeight="1">
      <c r="A39" s="727" t="s">
        <v>338</v>
      </c>
      <c r="B39" s="202" t="s">
        <v>77</v>
      </c>
      <c r="C39" s="224">
        <f>ROUND(C33*F20,0)</f>
        <v>9</v>
      </c>
      <c r="D39" s="224"/>
      <c r="E39" s="224"/>
      <c r="F39" s="225"/>
      <c r="G39" s="1001" t="s">
        <v>433</v>
      </c>
    </row>
    <row r="40" spans="1:7" s="206" customFormat="1" ht="13.5" customHeight="1">
      <c r="A40" s="727" t="s">
        <v>339</v>
      </c>
      <c r="B40" s="202" t="s">
        <v>78</v>
      </c>
      <c r="C40" s="254">
        <f>F21</f>
        <v>0.02</v>
      </c>
      <c r="D40" s="228" t="s">
        <v>102</v>
      </c>
      <c r="E40" s="224"/>
      <c r="F40" s="225"/>
      <c r="G40" s="226" t="s">
        <v>93</v>
      </c>
    </row>
    <row r="41" spans="1:7" s="206" customFormat="1" ht="13.5" customHeight="1">
      <c r="A41" s="727" t="s">
        <v>340</v>
      </c>
      <c r="B41" s="202" t="s">
        <v>80</v>
      </c>
      <c r="C41" s="224">
        <f ca="1">ROUND(SUM(C42:C43),0)</f>
        <v>19</v>
      </c>
      <c r="D41" s="227">
        <f ca="1">C44</f>
        <v>8.0000000000000004E-4</v>
      </c>
      <c r="E41" s="228" t="s">
        <v>102</v>
      </c>
      <c r="F41" s="229"/>
      <c r="G41" s="1001" t="str">
        <f>IF('数据-取费表'!B22&lt;=1,"单利计息","复利计息")</f>
        <v>复利计息</v>
      </c>
    </row>
    <row r="42" spans="1:7" ht="13.5" customHeight="1">
      <c r="A42" s="730" t="s">
        <v>349</v>
      </c>
      <c r="B42" s="207" t="s">
        <v>423</v>
      </c>
      <c r="C42" s="230">
        <f ca="1">ROUND(IF('数据-取费表'!B22&lt;=1,C33*F22*'数据-取费表'!B21/2,C33*(POWER((1+F22),'数据-取费表'!B21/2)-1)),0)</f>
        <v>19</v>
      </c>
      <c r="D42" s="230"/>
      <c r="E42" s="230"/>
      <c r="F42" s="231"/>
      <c r="G42" s="3325" t="s">
        <v>94</v>
      </c>
    </row>
    <row r="43" spans="1:7" ht="13.5" customHeight="1">
      <c r="A43" s="730" t="s">
        <v>347</v>
      </c>
      <c r="B43" s="207" t="s">
        <v>426</v>
      </c>
      <c r="C43" s="230">
        <f ca="1">ROUND(IF('数据-取费表'!B22&lt;=1,C39*F22*'数据-取费表'!B21/2,C39*(POWER((1+F22),'数据-取费表'!B21/2)-1)),0)</f>
        <v>0</v>
      </c>
      <c r="D43" s="230"/>
      <c r="E43" s="230"/>
      <c r="F43" s="231"/>
      <c r="G43" s="3326"/>
    </row>
    <row r="44" spans="1:7" ht="13.5" customHeight="1">
      <c r="A44" s="730" t="s">
        <v>348</v>
      </c>
      <c r="B44" s="207" t="s">
        <v>428</v>
      </c>
      <c r="C44" s="230">
        <f ca="1">ROUND(IF('数据-取费表'!B22&lt;=1,C40*F22*'数据-取费表'!B21/2,C40*(POWER((1+F22),'数据-取费表'!B21/2)-1)),4)</f>
        <v>8.0000000000000004E-4</v>
      </c>
      <c r="D44" s="230"/>
      <c r="E44" s="230"/>
      <c r="F44" s="231"/>
      <c r="G44" s="3327"/>
    </row>
    <row r="45" spans="1:7" s="206" customFormat="1" ht="13.5" customHeight="1">
      <c r="A45" s="727" t="s">
        <v>341</v>
      </c>
      <c r="B45" s="236" t="s">
        <v>85</v>
      </c>
      <c r="C45" s="237">
        <f>C46</f>
        <v>74</v>
      </c>
      <c r="D45" s="227">
        <f>C47</f>
        <v>3.2000000000000002E-3</v>
      </c>
      <c r="E45" s="228" t="s">
        <v>102</v>
      </c>
      <c r="F45" s="238"/>
      <c r="G45" s="239" t="s">
        <v>434</v>
      </c>
    </row>
    <row r="46" spans="1:7" s="206" customFormat="1" ht="13.5" customHeight="1">
      <c r="A46" s="730" t="s">
        <v>349</v>
      </c>
      <c r="B46" s="240" t="s">
        <v>427</v>
      </c>
      <c r="C46" s="241">
        <f>ROUND((C33+C39)*F27,0)</f>
        <v>74</v>
      </c>
      <c r="D46" s="255"/>
      <c r="E46" s="228"/>
      <c r="F46" s="238"/>
      <c r="G46" s="239"/>
    </row>
    <row r="47" spans="1:7" s="206" customFormat="1" ht="13.5" customHeight="1">
      <c r="A47" s="730" t="s">
        <v>347</v>
      </c>
      <c r="B47" s="240" t="s">
        <v>429</v>
      </c>
      <c r="C47" s="230">
        <f>ROUND(C40*F27,4)</f>
        <v>3.2000000000000002E-3</v>
      </c>
      <c r="D47" s="255"/>
      <c r="E47" s="228"/>
      <c r="F47" s="238"/>
      <c r="G47" s="239"/>
    </row>
    <row r="48" spans="1:7" s="206" customFormat="1" ht="13.5" customHeight="1">
      <c r="A48" s="727" t="s">
        <v>342</v>
      </c>
      <c r="B48" s="202" t="s">
        <v>95</v>
      </c>
      <c r="C48" s="254">
        <f>F30</f>
        <v>5.6000000000000001E-2</v>
      </c>
      <c r="D48" s="228" t="s">
        <v>103</v>
      </c>
      <c r="E48" s="224"/>
      <c r="F48" s="229"/>
      <c r="G48" s="226" t="s">
        <v>96</v>
      </c>
    </row>
    <row r="49" spans="1:7" ht="16.5" customHeight="1">
      <c r="A49" s="727" t="s">
        <v>343</v>
      </c>
      <c r="B49" s="202" t="s">
        <v>104</v>
      </c>
      <c r="C49" s="224">
        <f ca="1">ROUND((C33+C39+C41+C45)/(1-C40-D41-D45-C48/(1+'数据-取费表'!B42)),0)</f>
        <v>604</v>
      </c>
      <c r="D49" s="224"/>
      <c r="E49" s="224"/>
      <c r="F49" s="256"/>
      <c r="G49" s="226" t="s">
        <v>435</v>
      </c>
    </row>
    <row r="50" spans="1:7" s="250" customFormat="1" ht="24">
      <c r="A50" s="727" t="s">
        <v>344</v>
      </c>
      <c r="B50" s="202" t="s">
        <v>97</v>
      </c>
      <c r="C50" s="224"/>
      <c r="D50" s="224"/>
      <c r="E50" s="224"/>
      <c r="F50" s="256">
        <f>IF('数据-取费表'!B24=0,'数据-取费表'!N16,1)</f>
        <v>0.92</v>
      </c>
      <c r="G50" s="239" t="s">
        <v>98</v>
      </c>
    </row>
    <row r="51" spans="1:7" ht="16.5" customHeight="1">
      <c r="A51" s="727" t="s">
        <v>345</v>
      </c>
      <c r="B51" s="202" t="s">
        <v>105</v>
      </c>
      <c r="C51" s="224">
        <f ca="1">ROUND(C49*F50,0)</f>
        <v>556</v>
      </c>
      <c r="D51" s="224"/>
      <c r="E51" s="224"/>
      <c r="F51" s="256"/>
      <c r="G51" s="226" t="s">
        <v>37</v>
      </c>
    </row>
    <row r="52" spans="1:7" s="200" customFormat="1" ht="16.5" thickBot="1">
      <c r="A52" s="257" t="s">
        <v>38</v>
      </c>
      <c r="B52" s="258"/>
      <c r="C52" s="259">
        <f ca="1">C31+C51</f>
        <v>28945</v>
      </c>
      <c r="D52" s="258"/>
      <c r="E52" s="258"/>
      <c r="F52" s="258"/>
      <c r="G52" s="260"/>
    </row>
    <row r="55" spans="1:7" ht="15">
      <c r="B55" s="262" t="s">
        <v>39</v>
      </c>
      <c r="C55" s="263"/>
    </row>
    <row r="56" spans="1:7">
      <c r="B56" s="265" t="s">
        <v>40</v>
      </c>
      <c r="C56" s="266">
        <f ca="1">ROUND(C51/C52,3)</f>
        <v>1.9E-2</v>
      </c>
    </row>
    <row r="57" spans="1:7">
      <c r="B57" s="265" t="s">
        <v>41</v>
      </c>
      <c r="C57" s="267">
        <f ca="1">1-C56</f>
        <v>0.98099999999999998</v>
      </c>
    </row>
  </sheetData>
  <mergeCells count="1">
    <mergeCell ref="G42:G44"/>
  </mergeCells>
  <phoneticPr fontId="18" type="noConversion"/>
  <dataValidations count="2">
    <dataValidation type="list" allowBlank="1" showInputMessage="1" showErrorMessage="1" sqref="G19" xr:uid="{00000000-0002-0000-3000-000000000000}">
      <formula1>"已包含在土地取得成本中,未包含在土地取得成本中"</formula1>
    </dataValidation>
    <dataValidation type="list" allowBlank="1" showInputMessage="1" showErrorMessage="1" sqref="G8" xr:uid="{00000000-0002-0000-30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T384"/>
  <sheetViews>
    <sheetView zoomScale="80" zoomScaleNormal="80" workbookViewId="0">
      <selection activeCell="T47" sqref="T47:T48"/>
    </sheetView>
  </sheetViews>
  <sheetFormatPr defaultColWidth="8.875" defaultRowHeight="11.25"/>
  <cols>
    <col min="1" max="1" width="9.625" style="2778" customWidth="1"/>
    <col min="2" max="2" width="18.625" style="2778" customWidth="1"/>
    <col min="3" max="6" width="10.25" style="2778" customWidth="1"/>
    <col min="7" max="7" width="10.5" style="2778" bestFit="1" customWidth="1"/>
    <col min="8" max="8" width="8.875" style="2777"/>
    <col min="9" max="9" width="13.375" style="2777" customWidth="1"/>
    <col min="10" max="13" width="13.375" style="2778" customWidth="1"/>
    <col min="14" max="14" width="18.25" style="2778" customWidth="1"/>
    <col min="15" max="17" width="15.125" style="2778" customWidth="1"/>
    <col min="18" max="20" width="11.5" style="2778" customWidth="1"/>
    <col min="21" max="16384" width="8.875" style="2778"/>
  </cols>
  <sheetData>
    <row r="1" spans="1:20" ht="12" thickBot="1">
      <c r="A1" s="3560" t="s">
        <v>2825</v>
      </c>
      <c r="B1" s="3560"/>
      <c r="C1" s="3560"/>
      <c r="D1" s="3560"/>
      <c r="E1" s="3560"/>
      <c r="F1" s="3560"/>
      <c r="G1" s="3561"/>
      <c r="I1" s="2934" t="s">
        <v>2826</v>
      </c>
      <c r="J1" s="2935" t="s">
        <v>2827</v>
      </c>
      <c r="K1" s="2935" t="s">
        <v>2828</v>
      </c>
      <c r="L1" s="2935" t="s">
        <v>2829</v>
      </c>
      <c r="M1" s="2935" t="s">
        <v>2830</v>
      </c>
      <c r="N1" s="2935" t="s">
        <v>2831</v>
      </c>
      <c r="O1" s="2935" t="s">
        <v>2832</v>
      </c>
      <c r="P1" s="2935" t="s">
        <v>2833</v>
      </c>
      <c r="Q1" s="2935" t="s">
        <v>2834</v>
      </c>
      <c r="R1" s="2935" t="s">
        <v>2835</v>
      </c>
      <c r="S1" s="2935" t="s">
        <v>2836</v>
      </c>
      <c r="T1" s="2936" t="s">
        <v>2837</v>
      </c>
    </row>
    <row r="2" spans="1:20" ht="12" thickBot="1">
      <c r="A2" s="2937" t="s">
        <v>2838</v>
      </c>
      <c r="B2" s="2937"/>
      <c r="C2" s="2937"/>
      <c r="D2" s="2937"/>
      <c r="E2" s="2937"/>
      <c r="F2" s="2937"/>
      <c r="G2" s="2938" t="s">
        <v>2839</v>
      </c>
      <c r="I2" s="2939" t="s">
        <v>2840</v>
      </c>
      <c r="J2" s="2939" t="s">
        <v>2841</v>
      </c>
      <c r="K2" s="2939" t="s">
        <v>2842</v>
      </c>
      <c r="L2" s="2939" t="s">
        <v>2843</v>
      </c>
      <c r="M2" s="2939" t="s">
        <v>2844</v>
      </c>
      <c r="N2" s="2939" t="s">
        <v>2845</v>
      </c>
      <c r="O2" s="2939" t="s">
        <v>2846</v>
      </c>
      <c r="P2" s="2939" t="s">
        <v>2847</v>
      </c>
      <c r="Q2" s="2939" t="s">
        <v>2848</v>
      </c>
      <c r="R2" s="2939" t="s">
        <v>2849</v>
      </c>
      <c r="S2" s="2939" t="s">
        <v>2850</v>
      </c>
      <c r="T2" s="2939" t="s">
        <v>2851</v>
      </c>
    </row>
    <row r="3" spans="1:20" s="2945" customFormat="1">
      <c r="A3" s="3558" t="s">
        <v>2852</v>
      </c>
      <c r="B3" s="2940"/>
      <c r="C3" s="2941" t="s">
        <v>2797</v>
      </c>
      <c r="D3" s="2941" t="s">
        <v>2853</v>
      </c>
      <c r="E3" s="2941" t="s">
        <v>2799</v>
      </c>
      <c r="F3" s="2941" t="s">
        <v>2854</v>
      </c>
      <c r="G3" s="2941" t="s">
        <v>2617</v>
      </c>
      <c r="H3" s="2942"/>
      <c r="I3" s="2943" t="s">
        <v>2855</v>
      </c>
      <c r="J3" s="2944" t="s">
        <v>128</v>
      </c>
      <c r="K3" s="2944" t="s">
        <v>129</v>
      </c>
      <c r="L3" s="2943" t="s">
        <v>130</v>
      </c>
      <c r="M3" s="2943" t="s">
        <v>131</v>
      </c>
      <c r="N3" s="2943" t="s">
        <v>132</v>
      </c>
      <c r="O3" s="2943" t="s">
        <v>133</v>
      </c>
      <c r="P3" s="2943" t="s">
        <v>134</v>
      </c>
      <c r="Q3" s="2943" t="s">
        <v>135</v>
      </c>
      <c r="R3" s="2943" t="s">
        <v>136</v>
      </c>
      <c r="S3" s="2943" t="s">
        <v>2856</v>
      </c>
      <c r="T3" s="2943" t="s">
        <v>2857</v>
      </c>
    </row>
    <row r="4" spans="1:20" s="2945" customFormat="1" ht="12" thickBot="1">
      <c r="A4" s="3559"/>
      <c r="B4" s="2946" t="s">
        <v>2858</v>
      </c>
      <c r="C4" s="2946" t="s">
        <v>2859</v>
      </c>
      <c r="D4" s="2946" t="s">
        <v>2859</v>
      </c>
      <c r="E4" s="2946" t="s">
        <v>2859</v>
      </c>
      <c r="F4" s="2947" t="s">
        <v>2859</v>
      </c>
      <c r="G4" s="2947" t="s">
        <v>2859</v>
      </c>
      <c r="H4" s="2942"/>
      <c r="I4" s="2944" t="s">
        <v>137</v>
      </c>
      <c r="J4" s="2944" t="s">
        <v>111</v>
      </c>
      <c r="K4" s="2944" t="s">
        <v>138</v>
      </c>
      <c r="L4" s="2943" t="s">
        <v>139</v>
      </c>
      <c r="M4" s="2943" t="s">
        <v>140</v>
      </c>
      <c r="N4" s="2943" t="s">
        <v>141</v>
      </c>
      <c r="O4" s="2943" t="s">
        <v>142</v>
      </c>
      <c r="P4" s="2943" t="s">
        <v>143</v>
      </c>
      <c r="Q4" s="2943" t="s">
        <v>2860</v>
      </c>
      <c r="R4" s="2943" t="s">
        <v>2861</v>
      </c>
      <c r="S4" s="2943" t="s">
        <v>2862</v>
      </c>
      <c r="T4" s="2943" t="s">
        <v>2863</v>
      </c>
    </row>
    <row r="5" spans="1:20">
      <c r="A5" s="2948" t="s">
        <v>2826</v>
      </c>
      <c r="B5" s="2939" t="s">
        <v>2840</v>
      </c>
      <c r="C5" s="2939">
        <v>34550</v>
      </c>
      <c r="D5" s="2939">
        <v>34470</v>
      </c>
      <c r="E5" s="2939">
        <v>34330</v>
      </c>
      <c r="F5" s="2939">
        <v>13400</v>
      </c>
      <c r="G5" s="2939">
        <v>25450</v>
      </c>
      <c r="H5" s="2942"/>
      <c r="I5" s="2943" t="s">
        <v>145</v>
      </c>
      <c r="J5" s="2944" t="s">
        <v>146</v>
      </c>
      <c r="K5" s="2944" t="s">
        <v>147</v>
      </c>
      <c r="L5" s="2943" t="s">
        <v>148</v>
      </c>
      <c r="M5" s="2943" t="s">
        <v>149</v>
      </c>
      <c r="N5" s="2943" t="s">
        <v>150</v>
      </c>
      <c r="O5" s="2943" t="s">
        <v>151</v>
      </c>
      <c r="P5" s="2943" t="s">
        <v>152</v>
      </c>
      <c r="Q5" s="2943" t="s">
        <v>2864</v>
      </c>
      <c r="R5" s="2943" t="s">
        <v>2865</v>
      </c>
      <c r="S5" s="2943" t="s">
        <v>153</v>
      </c>
      <c r="T5" s="2943" t="s">
        <v>2866</v>
      </c>
    </row>
    <row r="6" spans="1:20" ht="12" thickBot="1">
      <c r="A6" s="2943" t="s">
        <v>144</v>
      </c>
      <c r="B6" s="2943" t="s">
        <v>2855</v>
      </c>
      <c r="C6" s="2943">
        <v>36990</v>
      </c>
      <c r="D6" s="2943">
        <v>36850</v>
      </c>
      <c r="E6" s="2943">
        <v>36700</v>
      </c>
      <c r="F6" s="2943">
        <v>14590</v>
      </c>
      <c r="G6" s="2943">
        <v>27450</v>
      </c>
      <c r="H6" s="2942"/>
      <c r="I6" s="2949" t="s">
        <v>154</v>
      </c>
      <c r="J6" s="2944" t="s">
        <v>155</v>
      </c>
      <c r="K6" s="2944" t="s">
        <v>156</v>
      </c>
      <c r="L6" s="2943" t="s">
        <v>157</v>
      </c>
      <c r="M6" s="2943" t="s">
        <v>158</v>
      </c>
      <c r="N6" s="2943" t="s">
        <v>159</v>
      </c>
      <c r="O6" s="2943" t="s">
        <v>160</v>
      </c>
      <c r="P6" s="2943" t="s">
        <v>2867</v>
      </c>
      <c r="Q6" s="2943" t="s">
        <v>2868</v>
      </c>
      <c r="R6" s="2943" t="s">
        <v>161</v>
      </c>
      <c r="S6" s="2943" t="s">
        <v>2869</v>
      </c>
      <c r="T6" s="2943" t="s">
        <v>2870</v>
      </c>
    </row>
    <row r="7" spans="1:20">
      <c r="A7" s="2943" t="s">
        <v>144</v>
      </c>
      <c r="B7" s="2944" t="s">
        <v>137</v>
      </c>
      <c r="C7" s="2943">
        <v>34850</v>
      </c>
      <c r="D7" s="2943">
        <v>34690</v>
      </c>
      <c r="E7" s="2943">
        <v>34550</v>
      </c>
      <c r="F7" s="2943">
        <v>14360</v>
      </c>
      <c r="G7" s="2943">
        <v>25620</v>
      </c>
      <c r="H7" s="2942"/>
      <c r="J7" s="2944" t="s">
        <v>162</v>
      </c>
      <c r="K7" s="2944" t="s">
        <v>163</v>
      </c>
      <c r="L7" s="2943" t="s">
        <v>164</v>
      </c>
      <c r="M7" s="2943" t="s">
        <v>165</v>
      </c>
      <c r="N7" s="2943" t="s">
        <v>166</v>
      </c>
      <c r="O7" s="2943" t="s">
        <v>167</v>
      </c>
      <c r="P7" s="2943" t="s">
        <v>2871</v>
      </c>
      <c r="Q7" s="2943" t="s">
        <v>2872</v>
      </c>
      <c r="R7" s="2943" t="s">
        <v>2873</v>
      </c>
      <c r="S7" s="2943" t="s">
        <v>2874</v>
      </c>
      <c r="T7" s="2943" t="s">
        <v>2875</v>
      </c>
    </row>
    <row r="8" spans="1:20" ht="12" thickBot="1">
      <c r="A8" s="2943" t="s">
        <v>144</v>
      </c>
      <c r="B8" s="2943" t="s">
        <v>145</v>
      </c>
      <c r="C8" s="2943">
        <v>32630</v>
      </c>
      <c r="D8" s="2943">
        <v>32510</v>
      </c>
      <c r="E8" s="2943">
        <v>32420</v>
      </c>
      <c r="F8" s="2943">
        <v>13300</v>
      </c>
      <c r="G8" s="2943">
        <v>24010</v>
      </c>
      <c r="H8" s="2942"/>
      <c r="J8" s="2944" t="s">
        <v>168</v>
      </c>
      <c r="K8" s="2944" t="s">
        <v>169</v>
      </c>
      <c r="L8" s="2943" t="s">
        <v>170</v>
      </c>
      <c r="M8" s="2943" t="s">
        <v>171</v>
      </c>
      <c r="N8" s="2943" t="s">
        <v>172</v>
      </c>
      <c r="O8" s="2943" t="s">
        <v>173</v>
      </c>
      <c r="P8" s="2943" t="s">
        <v>2876</v>
      </c>
      <c r="Q8" s="2943" t="s">
        <v>174</v>
      </c>
      <c r="R8" s="2943" t="s">
        <v>2877</v>
      </c>
      <c r="S8" s="2943" t="s">
        <v>2878</v>
      </c>
      <c r="T8" s="2950" t="s">
        <v>2879</v>
      </c>
    </row>
    <row r="9" spans="1:20" ht="12" thickBot="1">
      <c r="A9" s="2951" t="s">
        <v>144</v>
      </c>
      <c r="B9" s="2949" t="s">
        <v>154</v>
      </c>
      <c r="C9" s="2950">
        <v>36370</v>
      </c>
      <c r="D9" s="2950">
        <v>36210</v>
      </c>
      <c r="E9" s="2950">
        <v>36050</v>
      </c>
      <c r="F9" s="2950"/>
      <c r="G9" s="2950">
        <v>26740</v>
      </c>
      <c r="H9" s="2942"/>
      <c r="J9" s="2944" t="s">
        <v>175</v>
      </c>
      <c r="K9" s="2944" t="s">
        <v>176</v>
      </c>
      <c r="L9" s="2943" t="s">
        <v>177</v>
      </c>
      <c r="M9" s="2943" t="s">
        <v>178</v>
      </c>
      <c r="N9" s="2943" t="s">
        <v>179</v>
      </c>
      <c r="O9" s="2943" t="s">
        <v>180</v>
      </c>
      <c r="P9" s="2943" t="s">
        <v>2880</v>
      </c>
      <c r="Q9" s="2943" t="s">
        <v>182</v>
      </c>
      <c r="R9" s="2943" t="s">
        <v>183</v>
      </c>
      <c r="S9" s="2943" t="s">
        <v>200</v>
      </c>
    </row>
    <row r="10" spans="1:20">
      <c r="A10" s="2948" t="s">
        <v>184</v>
      </c>
      <c r="B10" s="2939" t="s">
        <v>2841</v>
      </c>
      <c r="C10" s="2943">
        <v>32350</v>
      </c>
      <c r="D10" s="2943">
        <v>31430</v>
      </c>
      <c r="E10" s="2943">
        <v>31320</v>
      </c>
      <c r="F10" s="2943">
        <v>10850</v>
      </c>
      <c r="G10" s="2943">
        <v>22860</v>
      </c>
      <c r="H10" s="2942"/>
      <c r="J10" s="2944" t="s">
        <v>185</v>
      </c>
      <c r="K10" s="2944" t="s">
        <v>186</v>
      </c>
      <c r="L10" s="2943" t="s">
        <v>187</v>
      </c>
      <c r="M10" s="2943" t="s">
        <v>188</v>
      </c>
      <c r="N10" s="2943" t="s">
        <v>189</v>
      </c>
      <c r="O10" s="2943" t="s">
        <v>190</v>
      </c>
      <c r="P10" s="2943" t="s">
        <v>181</v>
      </c>
      <c r="Q10" s="2943" t="s">
        <v>192</v>
      </c>
      <c r="R10" s="2943" t="s">
        <v>193</v>
      </c>
      <c r="S10" s="2943" t="s">
        <v>2881</v>
      </c>
    </row>
    <row r="11" spans="1:20">
      <c r="A11" s="2943" t="s">
        <v>184</v>
      </c>
      <c r="B11" s="2944" t="s">
        <v>128</v>
      </c>
      <c r="C11" s="2943">
        <v>31590</v>
      </c>
      <c r="D11" s="2943">
        <v>29490</v>
      </c>
      <c r="E11" s="2943">
        <v>28700</v>
      </c>
      <c r="F11" s="2943">
        <v>10410</v>
      </c>
      <c r="G11" s="2943">
        <v>21460</v>
      </c>
      <c r="H11" s="2942"/>
      <c r="J11" s="2944" t="s">
        <v>194</v>
      </c>
      <c r="K11" s="2944" t="s">
        <v>195</v>
      </c>
      <c r="L11" s="2943" t="s">
        <v>196</v>
      </c>
      <c r="M11" s="2943" t="s">
        <v>197</v>
      </c>
      <c r="N11" s="2943" t="s">
        <v>198</v>
      </c>
      <c r="O11" s="2943" t="s">
        <v>2882</v>
      </c>
      <c r="P11" s="2943" t="s">
        <v>191</v>
      </c>
      <c r="Q11" s="2943" t="s">
        <v>199</v>
      </c>
      <c r="R11" s="2943" t="s">
        <v>2883</v>
      </c>
      <c r="S11" s="2943" t="s">
        <v>2884</v>
      </c>
    </row>
    <row r="12" spans="1:20">
      <c r="A12" s="2943" t="s">
        <v>184</v>
      </c>
      <c r="B12" s="2944" t="s">
        <v>111</v>
      </c>
      <c r="C12" s="2943">
        <v>29640</v>
      </c>
      <c r="D12" s="2943">
        <v>27550</v>
      </c>
      <c r="E12" s="2943">
        <v>28010</v>
      </c>
      <c r="F12" s="2943">
        <v>8730</v>
      </c>
      <c r="G12" s="2943">
        <v>20050</v>
      </c>
      <c r="H12" s="2942"/>
      <c r="J12" s="2944" t="s">
        <v>201</v>
      </c>
      <c r="K12" s="2944" t="s">
        <v>202</v>
      </c>
      <c r="L12" s="2943" t="s">
        <v>203</v>
      </c>
      <c r="M12" s="2943" t="s">
        <v>204</v>
      </c>
      <c r="N12" s="2943" t="s">
        <v>205</v>
      </c>
      <c r="O12" s="2943" t="s">
        <v>2885</v>
      </c>
      <c r="P12" s="2943" t="s">
        <v>2886</v>
      </c>
      <c r="Q12" s="2943" t="s">
        <v>2887</v>
      </c>
      <c r="R12" s="2943" t="s">
        <v>2888</v>
      </c>
      <c r="S12" s="2943" t="s">
        <v>2889</v>
      </c>
    </row>
    <row r="13" spans="1:20">
      <c r="A13" s="2943" t="s">
        <v>184</v>
      </c>
      <c r="B13" s="2944" t="s">
        <v>146</v>
      </c>
      <c r="C13" s="2943">
        <v>29680</v>
      </c>
      <c r="D13" s="2943">
        <v>27660</v>
      </c>
      <c r="E13" s="2943">
        <v>28210</v>
      </c>
      <c r="F13" s="2943">
        <v>9590</v>
      </c>
      <c r="G13" s="2943">
        <v>20120</v>
      </c>
      <c r="H13" s="2942"/>
      <c r="J13" s="2944" t="s">
        <v>208</v>
      </c>
      <c r="K13" s="2944" t="s">
        <v>209</v>
      </c>
      <c r="L13" s="2943" t="s">
        <v>210</v>
      </c>
      <c r="M13" s="2943" t="s">
        <v>211</v>
      </c>
      <c r="N13" s="2943" t="s">
        <v>212</v>
      </c>
      <c r="O13" s="2943" t="s">
        <v>2890</v>
      </c>
      <c r="P13" s="2943" t="s">
        <v>206</v>
      </c>
      <c r="Q13" s="2943" t="s">
        <v>219</v>
      </c>
      <c r="R13" s="2943" t="s">
        <v>220</v>
      </c>
      <c r="S13" s="2943" t="s">
        <v>214</v>
      </c>
    </row>
    <row r="14" spans="1:20">
      <c r="A14" s="2943" t="s">
        <v>184</v>
      </c>
      <c r="B14" s="2944" t="s">
        <v>155</v>
      </c>
      <c r="C14" s="2943">
        <v>30520</v>
      </c>
      <c r="D14" s="2943">
        <v>29510</v>
      </c>
      <c r="E14" s="2943">
        <v>29400</v>
      </c>
      <c r="F14" s="2943">
        <v>9630</v>
      </c>
      <c r="G14" s="2943">
        <v>21480</v>
      </c>
      <c r="H14" s="2942"/>
      <c r="J14" s="2944" t="s">
        <v>2891</v>
      </c>
      <c r="K14" s="2944" t="s">
        <v>215</v>
      </c>
      <c r="L14" s="2943" t="s">
        <v>216</v>
      </c>
      <c r="M14" s="2943" t="s">
        <v>217</v>
      </c>
      <c r="N14" s="2943" t="s">
        <v>218</v>
      </c>
      <c r="O14" s="2943" t="s">
        <v>240</v>
      </c>
      <c r="P14" s="2943" t="s">
        <v>213</v>
      </c>
      <c r="Q14" s="2943" t="s">
        <v>2892</v>
      </c>
      <c r="R14" s="2943" t="s">
        <v>228</v>
      </c>
      <c r="S14" s="2943" t="s">
        <v>221</v>
      </c>
    </row>
    <row r="15" spans="1:20">
      <c r="A15" s="2943" t="s">
        <v>184</v>
      </c>
      <c r="B15" s="2944" t="s">
        <v>162</v>
      </c>
      <c r="C15" s="2943">
        <v>29090</v>
      </c>
      <c r="D15" s="2943">
        <v>27590</v>
      </c>
      <c r="E15" s="2943">
        <v>28120</v>
      </c>
      <c r="F15" s="2943">
        <v>9110</v>
      </c>
      <c r="G15" s="2943">
        <v>20070</v>
      </c>
      <c r="H15" s="2942"/>
      <c r="J15" s="2944" t="s">
        <v>222</v>
      </c>
      <c r="K15" s="2944" t="s">
        <v>223</v>
      </c>
      <c r="L15" s="2943" t="s">
        <v>224</v>
      </c>
      <c r="M15" s="2943" t="s">
        <v>225</v>
      </c>
      <c r="N15" s="2943" t="s">
        <v>226</v>
      </c>
      <c r="O15" s="2943" t="s">
        <v>2893</v>
      </c>
      <c r="P15" s="2943" t="s">
        <v>2894</v>
      </c>
      <c r="Q15" s="2943" t="s">
        <v>242</v>
      </c>
      <c r="R15" s="2943" t="s">
        <v>2895</v>
      </c>
      <c r="S15" s="2943" t="s">
        <v>229</v>
      </c>
    </row>
    <row r="16" spans="1:20">
      <c r="A16" s="2943" t="s">
        <v>184</v>
      </c>
      <c r="B16" s="2944" t="s">
        <v>168</v>
      </c>
      <c r="C16" s="2943">
        <v>26790</v>
      </c>
      <c r="D16" s="2943">
        <v>30370</v>
      </c>
      <c r="E16" s="2943">
        <v>30240</v>
      </c>
      <c r="F16" s="2943">
        <v>11590</v>
      </c>
      <c r="G16" s="2943">
        <v>22090</v>
      </c>
      <c r="H16" s="2942"/>
      <c r="J16" s="2944" t="s">
        <v>230</v>
      </c>
      <c r="K16" s="2944" t="s">
        <v>231</v>
      </c>
      <c r="L16" s="2943" t="s">
        <v>232</v>
      </c>
      <c r="M16" s="2943" t="s">
        <v>233</v>
      </c>
      <c r="N16" s="2943" t="s">
        <v>234</v>
      </c>
      <c r="O16" s="2943" t="s">
        <v>2896</v>
      </c>
      <c r="P16" s="2943" t="s">
        <v>227</v>
      </c>
      <c r="Q16" s="2943" t="s">
        <v>250</v>
      </c>
      <c r="R16" s="2943" t="s">
        <v>207</v>
      </c>
      <c r="S16" s="2943" t="s">
        <v>2897</v>
      </c>
    </row>
    <row r="17" spans="1:19" ht="14.25" customHeight="1">
      <c r="A17" s="2943" t="s">
        <v>184</v>
      </c>
      <c r="B17" s="2944" t="s">
        <v>175</v>
      </c>
      <c r="C17" s="2943">
        <v>29180</v>
      </c>
      <c r="D17" s="2943">
        <v>27620</v>
      </c>
      <c r="E17" s="2943">
        <v>28180</v>
      </c>
      <c r="F17" s="2943">
        <v>10790</v>
      </c>
      <c r="G17" s="2943">
        <v>20090</v>
      </c>
      <c r="H17" s="2942"/>
      <c r="J17" s="2944" t="s">
        <v>235</v>
      </c>
      <c r="K17" s="2944" t="s">
        <v>236</v>
      </c>
      <c r="L17" s="2943" t="s">
        <v>237</v>
      </c>
      <c r="M17" s="2943" t="s">
        <v>238</v>
      </c>
      <c r="N17" s="2943" t="s">
        <v>239</v>
      </c>
      <c r="O17" s="2943" t="s">
        <v>2898</v>
      </c>
      <c r="P17" s="2943" t="s">
        <v>2899</v>
      </c>
      <c r="Q17" s="2943" t="s">
        <v>256</v>
      </c>
      <c r="R17" s="2943" t="s">
        <v>2900</v>
      </c>
      <c r="S17" s="2943" t="s">
        <v>258</v>
      </c>
    </row>
    <row r="18" spans="1:19" ht="14.25" customHeight="1">
      <c r="A18" s="2943" t="s">
        <v>184</v>
      </c>
      <c r="B18" s="2944" t="s">
        <v>185</v>
      </c>
      <c r="C18" s="2943">
        <v>26840</v>
      </c>
      <c r="D18" s="2943">
        <v>28930</v>
      </c>
      <c r="E18" s="2943">
        <v>28820</v>
      </c>
      <c r="F18" s="2943"/>
      <c r="G18" s="2943">
        <v>21050</v>
      </c>
      <c r="H18" s="2942"/>
      <c r="J18" s="2944" t="s">
        <v>244</v>
      </c>
      <c r="K18" s="2944" t="s">
        <v>245</v>
      </c>
      <c r="L18" s="2943" t="s">
        <v>246</v>
      </c>
      <c r="M18" s="2943" t="s">
        <v>247</v>
      </c>
      <c r="N18" s="2943" t="s">
        <v>248</v>
      </c>
      <c r="O18" s="2943" t="s">
        <v>2901</v>
      </c>
      <c r="P18" s="2943" t="s">
        <v>241</v>
      </c>
      <c r="Q18" s="2943" t="s">
        <v>2902</v>
      </c>
      <c r="R18" s="2943" t="s">
        <v>257</v>
      </c>
      <c r="S18" s="2943" t="s">
        <v>266</v>
      </c>
    </row>
    <row r="19" spans="1:19" ht="14.25" customHeight="1">
      <c r="A19" s="2943" t="s">
        <v>184</v>
      </c>
      <c r="B19" s="2944" t="s">
        <v>194</v>
      </c>
      <c r="C19" s="2943">
        <v>27750</v>
      </c>
      <c r="D19" s="2943">
        <v>26680</v>
      </c>
      <c r="E19" s="2943">
        <v>26590</v>
      </c>
      <c r="F19" s="2943"/>
      <c r="G19" s="2943">
        <v>19420</v>
      </c>
      <c r="H19" s="2942"/>
      <c r="J19" s="2944" t="s">
        <v>251</v>
      </c>
      <c r="K19" s="2944" t="s">
        <v>252</v>
      </c>
      <c r="L19" s="2943" t="s">
        <v>253</v>
      </c>
      <c r="M19" s="2943" t="s">
        <v>254</v>
      </c>
      <c r="N19" s="2943" t="s">
        <v>255</v>
      </c>
      <c r="O19" s="2943" t="s">
        <v>2903</v>
      </c>
      <c r="P19" s="2943" t="s">
        <v>249</v>
      </c>
      <c r="Q19" s="2943" t="s">
        <v>2904</v>
      </c>
      <c r="R19" s="2943" t="s">
        <v>265</v>
      </c>
      <c r="S19" s="2943" t="s">
        <v>2905</v>
      </c>
    </row>
    <row r="20" spans="1:19" ht="14.25" customHeight="1">
      <c r="A20" s="2943" t="s">
        <v>184</v>
      </c>
      <c r="B20" s="2944" t="s">
        <v>201</v>
      </c>
      <c r="C20" s="2943">
        <v>27050</v>
      </c>
      <c r="D20" s="2943">
        <v>29010</v>
      </c>
      <c r="E20" s="2943">
        <v>28910</v>
      </c>
      <c r="F20" s="2943"/>
      <c r="G20" s="2943">
        <v>21110</v>
      </c>
      <c r="J20" s="2944" t="s">
        <v>259</v>
      </c>
      <c r="K20" s="2944" t="s">
        <v>260</v>
      </c>
      <c r="L20" s="2943" t="s">
        <v>261</v>
      </c>
      <c r="M20" s="2943" t="s">
        <v>262</v>
      </c>
      <c r="N20" s="2943" t="s">
        <v>263</v>
      </c>
      <c r="O20" s="2943" t="s">
        <v>2906</v>
      </c>
      <c r="P20" s="2943" t="s">
        <v>2907</v>
      </c>
      <c r="Q20" s="2943" t="s">
        <v>290</v>
      </c>
      <c r="R20" s="2943" t="s">
        <v>2908</v>
      </c>
      <c r="S20" s="2943" t="s">
        <v>277</v>
      </c>
    </row>
    <row r="21" spans="1:19" ht="14.25" customHeight="1" thickBot="1">
      <c r="A21" s="2943" t="s">
        <v>184</v>
      </c>
      <c r="B21" s="2944" t="s">
        <v>208</v>
      </c>
      <c r="C21" s="2943">
        <v>32370</v>
      </c>
      <c r="D21" s="2943">
        <v>26730</v>
      </c>
      <c r="E21" s="2943">
        <v>26640</v>
      </c>
      <c r="F21" s="2943"/>
      <c r="G21" s="2943">
        <v>19440</v>
      </c>
      <c r="J21" s="2950" t="s">
        <v>2909</v>
      </c>
      <c r="K21" s="2944" t="s">
        <v>267</v>
      </c>
      <c r="L21" s="2943" t="s">
        <v>268</v>
      </c>
      <c r="M21" s="2943" t="s">
        <v>269</v>
      </c>
      <c r="N21" s="2943" t="s">
        <v>270</v>
      </c>
      <c r="O21" s="2943" t="s">
        <v>264</v>
      </c>
      <c r="P21" s="2943" t="s">
        <v>283</v>
      </c>
      <c r="Q21" s="2943" t="s">
        <v>293</v>
      </c>
      <c r="R21" s="2943" t="s">
        <v>2910</v>
      </c>
      <c r="S21" s="2950" t="s">
        <v>2911</v>
      </c>
    </row>
    <row r="22" spans="1:19" ht="14.25" customHeight="1">
      <c r="A22" s="2943" t="s">
        <v>184</v>
      </c>
      <c r="B22" s="2944" t="s">
        <v>2891</v>
      </c>
      <c r="C22" s="2943">
        <v>29830</v>
      </c>
      <c r="D22" s="2943">
        <v>27600</v>
      </c>
      <c r="E22" s="2943">
        <v>28150</v>
      </c>
      <c r="F22" s="2943"/>
      <c r="G22" s="2943">
        <v>20080</v>
      </c>
      <c r="K22" s="2944" t="s">
        <v>2912</v>
      </c>
      <c r="L22" s="2943" t="s">
        <v>272</v>
      </c>
      <c r="M22" s="2943" t="s">
        <v>273</v>
      </c>
      <c r="N22" s="2943" t="s">
        <v>274</v>
      </c>
      <c r="O22" s="2943" t="s">
        <v>2913</v>
      </c>
      <c r="P22" s="2943" t="s">
        <v>286</v>
      </c>
      <c r="Q22" s="2943" t="s">
        <v>295</v>
      </c>
      <c r="R22" s="2943" t="s">
        <v>243</v>
      </c>
    </row>
    <row r="23" spans="1:19" ht="14.25" customHeight="1">
      <c r="A23" s="2943" t="s">
        <v>184</v>
      </c>
      <c r="B23" s="2944" t="s">
        <v>222</v>
      </c>
      <c r="C23" s="2943">
        <v>27800</v>
      </c>
      <c r="D23" s="2943">
        <v>26900</v>
      </c>
      <c r="E23" s="2943">
        <v>27170</v>
      </c>
      <c r="F23" s="2943"/>
      <c r="G23" s="2943">
        <v>19570</v>
      </c>
      <c r="K23" s="2944" t="s">
        <v>2914</v>
      </c>
      <c r="L23" s="2943" t="s">
        <v>278</v>
      </c>
      <c r="M23" s="2943" t="s">
        <v>279</v>
      </c>
      <c r="N23" s="2943" t="s">
        <v>2915</v>
      </c>
      <c r="O23" s="2943" t="s">
        <v>2916</v>
      </c>
      <c r="P23" s="2943" t="s">
        <v>289</v>
      </c>
      <c r="Q23" s="2943" t="s">
        <v>298</v>
      </c>
      <c r="R23" s="2943" t="s">
        <v>2917</v>
      </c>
    </row>
    <row r="24" spans="1:19" ht="14.25" customHeight="1">
      <c r="A24" s="2943" t="s">
        <v>184</v>
      </c>
      <c r="B24" s="2944" t="s">
        <v>230</v>
      </c>
      <c r="C24" s="2943">
        <v>27930</v>
      </c>
      <c r="D24" s="2943">
        <v>32260</v>
      </c>
      <c r="E24" s="2943">
        <v>32120</v>
      </c>
      <c r="F24" s="2943"/>
      <c r="G24" s="2943">
        <v>23470</v>
      </c>
      <c r="K24" s="2944" t="s">
        <v>2918</v>
      </c>
      <c r="L24" s="2943" t="s">
        <v>281</v>
      </c>
      <c r="M24" s="2943" t="s">
        <v>282</v>
      </c>
      <c r="N24" s="2943" t="s">
        <v>2919</v>
      </c>
      <c r="O24" s="2943" t="s">
        <v>285</v>
      </c>
      <c r="P24" s="2943" t="s">
        <v>2920</v>
      </c>
      <c r="Q24" s="2952" t="s">
        <v>2921</v>
      </c>
      <c r="R24" s="2943" t="s">
        <v>2922</v>
      </c>
    </row>
    <row r="25" spans="1:19" ht="14.25" customHeight="1">
      <c r="A25" s="2943" t="s">
        <v>184</v>
      </c>
      <c r="B25" s="2944" t="s">
        <v>235</v>
      </c>
      <c r="C25" s="2943">
        <v>32230</v>
      </c>
      <c r="D25" s="2943">
        <v>29640</v>
      </c>
      <c r="E25" s="2943">
        <v>29510</v>
      </c>
      <c r="F25" s="2943"/>
      <c r="G25" s="2943">
        <v>21560</v>
      </c>
      <c r="K25" s="2944" t="s">
        <v>2923</v>
      </c>
      <c r="L25" s="2943" t="s">
        <v>2924</v>
      </c>
      <c r="M25" s="2943" t="s">
        <v>284</v>
      </c>
      <c r="N25" s="2943" t="s">
        <v>292</v>
      </c>
      <c r="O25" s="2943" t="s">
        <v>288</v>
      </c>
      <c r="P25" s="2943" t="s">
        <v>275</v>
      </c>
      <c r="Q25" s="2952" t="s">
        <v>271</v>
      </c>
      <c r="R25" s="2943" t="s">
        <v>2925</v>
      </c>
    </row>
    <row r="26" spans="1:19" ht="14.25" customHeight="1" thickBot="1">
      <c r="A26" s="2943" t="s">
        <v>184</v>
      </c>
      <c r="B26" s="2944" t="s">
        <v>244</v>
      </c>
      <c r="C26" s="2943">
        <v>31690</v>
      </c>
      <c r="D26" s="2943">
        <v>27650</v>
      </c>
      <c r="E26" s="2943">
        <v>28200</v>
      </c>
      <c r="F26" s="2943"/>
      <c r="G26" s="2943">
        <v>20110</v>
      </c>
      <c r="K26" s="2949" t="s">
        <v>2926</v>
      </c>
      <c r="L26" s="2943" t="s">
        <v>2927</v>
      </c>
      <c r="M26" s="2943" t="s">
        <v>287</v>
      </c>
      <c r="N26" s="2943" t="s">
        <v>294</v>
      </c>
      <c r="O26" s="2943" t="s">
        <v>2928</v>
      </c>
      <c r="P26" s="2943" t="s">
        <v>2929</v>
      </c>
      <c r="Q26" s="2952" t="s">
        <v>276</v>
      </c>
      <c r="R26" s="2943" t="s">
        <v>2930</v>
      </c>
    </row>
    <row r="27" spans="1:19" ht="14.25" customHeight="1">
      <c r="A27" s="2943" t="s">
        <v>184</v>
      </c>
      <c r="B27" s="2944" t="s">
        <v>251</v>
      </c>
      <c r="C27" s="2943">
        <v>29610</v>
      </c>
      <c r="D27" s="2943">
        <v>27770</v>
      </c>
      <c r="E27" s="2943">
        <v>28300</v>
      </c>
      <c r="F27" s="2943"/>
      <c r="G27" s="2943">
        <v>20210</v>
      </c>
      <c r="L27" s="2943" t="s">
        <v>2931</v>
      </c>
      <c r="M27" s="2943" t="s">
        <v>291</v>
      </c>
      <c r="N27" s="2943" t="s">
        <v>297</v>
      </c>
      <c r="O27" s="2943" t="s">
        <v>2932</v>
      </c>
      <c r="P27" s="2943" t="s">
        <v>2933</v>
      </c>
      <c r="Q27" s="2943" t="s">
        <v>2934</v>
      </c>
      <c r="R27" s="2943" t="s">
        <v>2935</v>
      </c>
    </row>
    <row r="28" spans="1:19" ht="14.25" customHeight="1">
      <c r="A28" s="2943" t="s">
        <v>184</v>
      </c>
      <c r="B28" s="2944" t="s">
        <v>259</v>
      </c>
      <c r="C28" s="2943"/>
      <c r="D28" s="2943">
        <v>31520</v>
      </c>
      <c r="E28" s="2943">
        <v>31410</v>
      </c>
      <c r="F28" s="2943"/>
      <c r="G28" s="2943">
        <v>22940</v>
      </c>
      <c r="L28" s="2943" t="s">
        <v>2936</v>
      </c>
      <c r="M28" s="2943" t="s">
        <v>2937</v>
      </c>
      <c r="N28" s="2943" t="s">
        <v>2938</v>
      </c>
      <c r="O28" s="2943" t="s">
        <v>2939</v>
      </c>
      <c r="P28" s="2943" t="s">
        <v>2940</v>
      </c>
      <c r="Q28" s="2943" t="s">
        <v>2941</v>
      </c>
      <c r="R28" s="2943" t="s">
        <v>2942</v>
      </c>
    </row>
    <row r="29" spans="1:19" ht="14.25" customHeight="1" thickBot="1">
      <c r="A29" s="2951" t="s">
        <v>184</v>
      </c>
      <c r="B29" s="2953" t="s">
        <v>2909</v>
      </c>
      <c r="C29" s="2954"/>
      <c r="D29" s="2954">
        <v>29460</v>
      </c>
      <c r="E29" s="2954">
        <v>28640</v>
      </c>
      <c r="F29" s="2954"/>
      <c r="G29" s="2954">
        <v>21430</v>
      </c>
      <c r="L29" s="2943" t="s">
        <v>2943</v>
      </c>
      <c r="M29" s="2943" t="s">
        <v>2944</v>
      </c>
      <c r="N29" s="2943" t="s">
        <v>2945</v>
      </c>
      <c r="O29" s="2943" t="s">
        <v>2946</v>
      </c>
      <c r="P29" s="2943" t="s">
        <v>2947</v>
      </c>
      <c r="Q29" s="2943" t="s">
        <v>2948</v>
      </c>
      <c r="R29" s="2943" t="s">
        <v>280</v>
      </c>
    </row>
    <row r="30" spans="1:19" ht="14.25" customHeight="1">
      <c r="A30" s="2948" t="s">
        <v>296</v>
      </c>
      <c r="B30" s="2939" t="s">
        <v>2842</v>
      </c>
      <c r="C30" s="2939">
        <v>26890</v>
      </c>
      <c r="D30" s="2939">
        <v>26770</v>
      </c>
      <c r="E30" s="2939">
        <v>25700</v>
      </c>
      <c r="F30" s="2939">
        <v>8180</v>
      </c>
      <c r="G30" s="2955">
        <v>18740</v>
      </c>
      <c r="L30" s="2943" t="s">
        <v>2949</v>
      </c>
      <c r="M30" s="2943" t="s">
        <v>2950</v>
      </c>
      <c r="N30" s="2943" t="s">
        <v>2951</v>
      </c>
      <c r="O30" s="2943" t="s">
        <v>2952</v>
      </c>
      <c r="P30" s="2943" t="s">
        <v>2953</v>
      </c>
      <c r="Q30" s="2943" t="s">
        <v>2954</v>
      </c>
      <c r="R30" s="2943" t="s">
        <v>2955</v>
      </c>
    </row>
    <row r="31" spans="1:19" ht="14.25" customHeight="1">
      <c r="A31" s="2943" t="s">
        <v>296</v>
      </c>
      <c r="B31" s="2944" t="s">
        <v>129</v>
      </c>
      <c r="C31" s="2943">
        <v>24550</v>
      </c>
      <c r="D31" s="2943">
        <v>23990</v>
      </c>
      <c r="E31" s="2943">
        <v>22930</v>
      </c>
      <c r="F31" s="2943">
        <v>7470</v>
      </c>
      <c r="G31" s="2956">
        <v>16790</v>
      </c>
      <c r="L31" s="2943" t="s">
        <v>2956</v>
      </c>
      <c r="M31" s="2943" t="s">
        <v>2957</v>
      </c>
      <c r="N31" s="2943" t="s">
        <v>2958</v>
      </c>
      <c r="O31" s="2943" t="s">
        <v>2959</v>
      </c>
      <c r="P31" s="2943" t="s">
        <v>2960</v>
      </c>
      <c r="Q31" s="2943" t="s">
        <v>2961</v>
      </c>
      <c r="R31" s="2943" t="s">
        <v>2962</v>
      </c>
    </row>
    <row r="32" spans="1:19" ht="14.25" customHeight="1" thickBot="1">
      <c r="A32" s="2943" t="s">
        <v>296</v>
      </c>
      <c r="B32" s="2944" t="s">
        <v>138</v>
      </c>
      <c r="C32" s="2943">
        <v>27210</v>
      </c>
      <c r="D32" s="2943">
        <v>23240</v>
      </c>
      <c r="E32" s="2943">
        <v>23260</v>
      </c>
      <c r="F32" s="2943">
        <v>7130</v>
      </c>
      <c r="G32" s="2956">
        <v>16270</v>
      </c>
      <c r="L32" s="2943" t="s">
        <v>2963</v>
      </c>
      <c r="M32" s="2943" t="s">
        <v>2964</v>
      </c>
      <c r="N32" s="2943" t="s">
        <v>300</v>
      </c>
      <c r="O32" s="2943" t="s">
        <v>2965</v>
      </c>
      <c r="P32" s="2943" t="s">
        <v>299</v>
      </c>
      <c r="Q32" s="2943" t="s">
        <v>2966</v>
      </c>
      <c r="R32" s="2950" t="s">
        <v>2967</v>
      </c>
    </row>
    <row r="33" spans="1:17" ht="14.25" customHeight="1" thickBot="1">
      <c r="A33" s="2943" t="s">
        <v>296</v>
      </c>
      <c r="B33" s="2944" t="s">
        <v>147</v>
      </c>
      <c r="C33" s="2943">
        <v>27300</v>
      </c>
      <c r="D33" s="2943">
        <v>22980</v>
      </c>
      <c r="E33" s="2943">
        <v>24260</v>
      </c>
      <c r="F33" s="2943">
        <v>5860</v>
      </c>
      <c r="G33" s="2956">
        <v>16090</v>
      </c>
      <c r="L33" s="2950" t="s">
        <v>2968</v>
      </c>
      <c r="M33" s="2943" t="s">
        <v>2969</v>
      </c>
      <c r="N33" s="2943" t="s">
        <v>301</v>
      </c>
      <c r="O33" s="2943" t="s">
        <v>2970</v>
      </c>
      <c r="P33" s="2943" t="s">
        <v>2971</v>
      </c>
      <c r="Q33" s="2943" t="s">
        <v>2972</v>
      </c>
    </row>
    <row r="34" spans="1:17" ht="14.25" customHeight="1">
      <c r="A34" s="2943" t="s">
        <v>296</v>
      </c>
      <c r="B34" s="2944" t="s">
        <v>156</v>
      </c>
      <c r="C34" s="2943">
        <v>23090</v>
      </c>
      <c r="D34" s="2943">
        <v>23390</v>
      </c>
      <c r="E34" s="2943">
        <v>23510</v>
      </c>
      <c r="F34" s="2943">
        <v>6700</v>
      </c>
      <c r="G34" s="2956">
        <v>16370</v>
      </c>
      <c r="M34" s="2943" t="s">
        <v>2973</v>
      </c>
      <c r="N34" s="2943" t="s">
        <v>302</v>
      </c>
      <c r="O34" s="2943" t="s">
        <v>2974</v>
      </c>
      <c r="P34" s="2943" t="s">
        <v>2975</v>
      </c>
      <c r="Q34" s="2943" t="s">
        <v>2976</v>
      </c>
    </row>
    <row r="35" spans="1:17" ht="14.25" customHeight="1">
      <c r="A35" s="2943" t="s">
        <v>296</v>
      </c>
      <c r="B35" s="2944" t="s">
        <v>163</v>
      </c>
      <c r="C35" s="2943">
        <v>27270</v>
      </c>
      <c r="D35" s="2943">
        <v>24270</v>
      </c>
      <c r="E35" s="2943">
        <v>24950</v>
      </c>
      <c r="F35" s="2943">
        <v>6600</v>
      </c>
      <c r="G35" s="2956">
        <v>16990</v>
      </c>
      <c r="M35" s="2943" t="s">
        <v>2977</v>
      </c>
      <c r="N35" s="2943" t="s">
        <v>2978</v>
      </c>
      <c r="O35" s="2943" t="s">
        <v>2979</v>
      </c>
      <c r="P35" s="2943" t="s">
        <v>2980</v>
      </c>
      <c r="Q35" s="2943" t="s">
        <v>2981</v>
      </c>
    </row>
    <row r="36" spans="1:17" ht="14.25" customHeight="1">
      <c r="A36" s="2943" t="s">
        <v>296</v>
      </c>
      <c r="B36" s="2944" t="s">
        <v>169</v>
      </c>
      <c r="C36" s="2943">
        <v>23490</v>
      </c>
      <c r="D36" s="2943">
        <v>23020</v>
      </c>
      <c r="E36" s="2943">
        <v>25230</v>
      </c>
      <c r="F36" s="2943">
        <v>6780</v>
      </c>
      <c r="G36" s="2956">
        <v>16120</v>
      </c>
      <c r="M36" s="2943" t="s">
        <v>2982</v>
      </c>
      <c r="N36" s="2943" t="s">
        <v>2983</v>
      </c>
      <c r="O36" s="2943" t="s">
        <v>2984</v>
      </c>
      <c r="P36" s="2943" t="s">
        <v>2985</v>
      </c>
      <c r="Q36" s="2943" t="s">
        <v>2986</v>
      </c>
    </row>
    <row r="37" spans="1:17" ht="14.25" customHeight="1">
      <c r="A37" s="2943" t="s">
        <v>296</v>
      </c>
      <c r="B37" s="2944" t="s">
        <v>176</v>
      </c>
      <c r="C37" s="2943">
        <v>24380</v>
      </c>
      <c r="D37" s="2943">
        <v>22240</v>
      </c>
      <c r="E37" s="2943">
        <v>25980</v>
      </c>
      <c r="F37" s="2943">
        <v>8160</v>
      </c>
      <c r="G37" s="2956">
        <v>15570</v>
      </c>
      <c r="M37" s="2943" t="s">
        <v>2987</v>
      </c>
      <c r="N37" s="2943" t="s">
        <v>2988</v>
      </c>
      <c r="O37" s="2943" t="s">
        <v>2989</v>
      </c>
      <c r="P37" s="2943" t="s">
        <v>2990</v>
      </c>
      <c r="Q37" s="2943" t="s">
        <v>2991</v>
      </c>
    </row>
    <row r="38" spans="1:17" ht="14.25" customHeight="1">
      <c r="A38" s="2943" t="s">
        <v>296</v>
      </c>
      <c r="B38" s="2944" t="s">
        <v>186</v>
      </c>
      <c r="C38" s="2943">
        <v>23120</v>
      </c>
      <c r="D38" s="2943">
        <v>24630</v>
      </c>
      <c r="E38" s="2943">
        <v>25030</v>
      </c>
      <c r="F38" s="2943">
        <v>7710</v>
      </c>
      <c r="G38" s="2956">
        <v>17240</v>
      </c>
      <c r="M38" s="2943" t="s">
        <v>2992</v>
      </c>
      <c r="N38" s="2943" t="s">
        <v>2993</v>
      </c>
      <c r="O38" s="2943" t="s">
        <v>2994</v>
      </c>
      <c r="P38" s="2943" t="s">
        <v>2995</v>
      </c>
      <c r="Q38" s="2943" t="s">
        <v>2996</v>
      </c>
    </row>
    <row r="39" spans="1:17" ht="14.25" customHeight="1">
      <c r="A39" s="2943" t="s">
        <v>296</v>
      </c>
      <c r="B39" s="2944" t="s">
        <v>195</v>
      </c>
      <c r="C39" s="2943">
        <v>22330</v>
      </c>
      <c r="D39" s="2943">
        <v>21140</v>
      </c>
      <c r="E39" s="2943">
        <v>23970</v>
      </c>
      <c r="F39" s="2943">
        <v>7940</v>
      </c>
      <c r="G39" s="2956">
        <v>14790</v>
      </c>
      <c r="M39" s="2943" t="s">
        <v>2997</v>
      </c>
      <c r="N39" s="2943" t="s">
        <v>2998</v>
      </c>
      <c r="O39" s="2943" t="s">
        <v>2999</v>
      </c>
      <c r="P39" s="2943" t="s">
        <v>3000</v>
      </c>
      <c r="Q39" s="2943" t="s">
        <v>3001</v>
      </c>
    </row>
    <row r="40" spans="1:17" ht="14.25" customHeight="1">
      <c r="A40" s="2943" t="s">
        <v>296</v>
      </c>
      <c r="B40" s="2944" t="s">
        <v>202</v>
      </c>
      <c r="C40" s="2943">
        <v>24740</v>
      </c>
      <c r="D40" s="2943">
        <v>24690</v>
      </c>
      <c r="E40" s="2943">
        <v>22610</v>
      </c>
      <c r="F40" s="2943"/>
      <c r="G40" s="2956">
        <v>17280</v>
      </c>
      <c r="M40" s="2943" t="s">
        <v>3002</v>
      </c>
      <c r="N40" s="2943" t="s">
        <v>3003</v>
      </c>
      <c r="O40" s="2943" t="s">
        <v>3004</v>
      </c>
      <c r="P40" s="2943" t="s">
        <v>3005</v>
      </c>
      <c r="Q40" s="2943" t="s">
        <v>3006</v>
      </c>
    </row>
    <row r="41" spans="1:17" ht="14.25" customHeight="1" thickBot="1">
      <c r="A41" s="2943" t="s">
        <v>296</v>
      </c>
      <c r="B41" s="2944" t="s">
        <v>209</v>
      </c>
      <c r="C41" s="2943">
        <v>21220</v>
      </c>
      <c r="D41" s="2943">
        <v>21120</v>
      </c>
      <c r="E41" s="2943">
        <v>22590</v>
      </c>
      <c r="F41" s="2943"/>
      <c r="G41" s="2956">
        <v>14780</v>
      </c>
      <c r="M41" s="2950" t="s">
        <v>3007</v>
      </c>
      <c r="N41" s="2943" t="s">
        <v>3008</v>
      </c>
      <c r="O41" s="2943" t="s">
        <v>3009</v>
      </c>
      <c r="P41" s="2943" t="s">
        <v>3010</v>
      </c>
      <c r="Q41" s="2943" t="s">
        <v>3011</v>
      </c>
    </row>
    <row r="42" spans="1:17" ht="14.25" customHeight="1">
      <c r="A42" s="2943" t="s">
        <v>296</v>
      </c>
      <c r="B42" s="2944" t="s">
        <v>215</v>
      </c>
      <c r="C42" s="2943">
        <v>24800</v>
      </c>
      <c r="D42" s="2943">
        <v>22280</v>
      </c>
      <c r="E42" s="2943">
        <v>24350</v>
      </c>
      <c r="F42" s="2943"/>
      <c r="G42" s="2956">
        <v>15590</v>
      </c>
      <c r="N42" s="2943" t="s">
        <v>3012</v>
      </c>
      <c r="O42" s="2943" t="s">
        <v>3013</v>
      </c>
      <c r="P42" s="2943" t="s">
        <v>3014</v>
      </c>
      <c r="Q42" s="2943" t="s">
        <v>3015</v>
      </c>
    </row>
    <row r="43" spans="1:17" ht="14.25" customHeight="1">
      <c r="A43" s="2943" t="s">
        <v>3016</v>
      </c>
      <c r="B43" s="2944" t="s">
        <v>223</v>
      </c>
      <c r="C43" s="2943">
        <v>21210</v>
      </c>
      <c r="D43" s="2943">
        <v>21160</v>
      </c>
      <c r="E43" s="2943">
        <v>22650</v>
      </c>
      <c r="F43" s="2943"/>
      <c r="G43" s="2956">
        <v>14800</v>
      </c>
      <c r="N43" s="2943" t="s">
        <v>3017</v>
      </c>
      <c r="O43" s="2943" t="s">
        <v>3018</v>
      </c>
      <c r="P43" s="2943" t="s">
        <v>3019</v>
      </c>
      <c r="Q43" s="2943" t="s">
        <v>3020</v>
      </c>
    </row>
    <row r="44" spans="1:17" ht="14.25" customHeight="1" thickBot="1">
      <c r="A44" s="2943" t="s">
        <v>296</v>
      </c>
      <c r="B44" s="2944" t="s">
        <v>231</v>
      </c>
      <c r="C44" s="2943">
        <v>22370</v>
      </c>
      <c r="D44" s="2943">
        <v>23140</v>
      </c>
      <c r="E44" s="2943">
        <v>25090</v>
      </c>
      <c r="F44" s="2943"/>
      <c r="G44" s="2956">
        <v>16190</v>
      </c>
      <c r="N44" s="2943" t="s">
        <v>3021</v>
      </c>
      <c r="O44" s="2943" t="s">
        <v>3022</v>
      </c>
      <c r="P44" s="2950" t="s">
        <v>3023</v>
      </c>
      <c r="Q44" s="2943" t="s">
        <v>3024</v>
      </c>
    </row>
    <row r="45" spans="1:17" ht="14.25" customHeight="1" thickBot="1">
      <c r="A45" s="2943" t="s">
        <v>296</v>
      </c>
      <c r="B45" s="2944" t="s">
        <v>236</v>
      </c>
      <c r="C45" s="2943">
        <v>21240</v>
      </c>
      <c r="D45" s="2943">
        <v>27050</v>
      </c>
      <c r="E45" s="2943">
        <v>28000</v>
      </c>
      <c r="F45" s="2943"/>
      <c r="G45" s="2956">
        <v>18940</v>
      </c>
      <c r="N45" s="2943" t="s">
        <v>3025</v>
      </c>
      <c r="O45" s="2950" t="s">
        <v>3026</v>
      </c>
      <c r="Q45" s="2943" t="s">
        <v>3027</v>
      </c>
    </row>
    <row r="46" spans="1:17" ht="14.25" customHeight="1">
      <c r="A46" s="2943" t="s">
        <v>296</v>
      </c>
      <c r="B46" s="2944" t="s">
        <v>245</v>
      </c>
      <c r="C46" s="2943">
        <v>23240</v>
      </c>
      <c r="D46" s="2943">
        <v>23000</v>
      </c>
      <c r="E46" s="2943">
        <v>24980</v>
      </c>
      <c r="F46" s="2943"/>
      <c r="G46" s="2956">
        <v>16100</v>
      </c>
      <c r="N46" s="2943" t="s">
        <v>3028</v>
      </c>
      <c r="Q46" s="2943" t="s">
        <v>3029</v>
      </c>
    </row>
    <row r="47" spans="1:17" ht="14.25" customHeight="1">
      <c r="A47" s="2943" t="s">
        <v>296</v>
      </c>
      <c r="B47" s="2944" t="s">
        <v>252</v>
      </c>
      <c r="C47" s="2943">
        <v>27150</v>
      </c>
      <c r="D47" s="2943">
        <v>23310</v>
      </c>
      <c r="E47" s="2943">
        <v>25150</v>
      </c>
      <c r="F47" s="2943"/>
      <c r="G47" s="2956">
        <v>16310</v>
      </c>
      <c r="N47" s="2943" t="s">
        <v>3030</v>
      </c>
      <c r="Q47" s="2943" t="s">
        <v>3031</v>
      </c>
    </row>
    <row r="48" spans="1:17" ht="14.25" customHeight="1">
      <c r="A48" s="2943" t="s">
        <v>296</v>
      </c>
      <c r="B48" s="2944" t="s">
        <v>260</v>
      </c>
      <c r="C48" s="2943">
        <v>23100</v>
      </c>
      <c r="D48" s="2943">
        <v>21110</v>
      </c>
      <c r="E48" s="2943">
        <v>23080</v>
      </c>
      <c r="F48" s="2943"/>
      <c r="G48" s="2956">
        <v>14780</v>
      </c>
      <c r="N48" s="2943" t="s">
        <v>3032</v>
      </c>
      <c r="Q48" s="2943" t="s">
        <v>3033</v>
      </c>
    </row>
    <row r="49" spans="1:17" ht="14.25" customHeight="1">
      <c r="A49" s="2943" t="s">
        <v>296</v>
      </c>
      <c r="B49" s="2944" t="s">
        <v>267</v>
      </c>
      <c r="C49" s="2943">
        <v>23400</v>
      </c>
      <c r="D49" s="2943">
        <v>22920</v>
      </c>
      <c r="E49" s="2943">
        <v>24900</v>
      </c>
      <c r="F49" s="2943"/>
      <c r="G49" s="2956">
        <v>16040</v>
      </c>
      <c r="N49" s="2943" t="s">
        <v>3034</v>
      </c>
      <c r="Q49" s="2943" t="s">
        <v>3035</v>
      </c>
    </row>
    <row r="50" spans="1:17" ht="14.25" customHeight="1">
      <c r="A50" s="2943" t="s">
        <v>296</v>
      </c>
      <c r="B50" s="2944" t="s">
        <v>2912</v>
      </c>
      <c r="C50" s="2943">
        <v>21200</v>
      </c>
      <c r="D50" s="2943">
        <v>26540</v>
      </c>
      <c r="E50" s="2943">
        <v>23200</v>
      </c>
      <c r="F50" s="2943"/>
      <c r="G50" s="2956">
        <v>18580</v>
      </c>
      <c r="N50" s="2943" t="s">
        <v>3036</v>
      </c>
      <c r="Q50" s="2944" t="s">
        <v>3037</v>
      </c>
    </row>
    <row r="51" spans="1:17" ht="14.25" customHeight="1" thickBot="1">
      <c r="A51" s="2943" t="s">
        <v>296</v>
      </c>
      <c r="B51" s="2944" t="s">
        <v>2914</v>
      </c>
      <c r="C51" s="2943">
        <v>23000</v>
      </c>
      <c r="D51" s="2943">
        <v>23460</v>
      </c>
      <c r="E51" s="2943">
        <v>25290</v>
      </c>
      <c r="F51" s="2943"/>
      <c r="G51" s="2956">
        <v>16420</v>
      </c>
      <c r="N51" s="2943" t="s">
        <v>3038</v>
      </c>
      <c r="Q51" s="2950" t="s">
        <v>3039</v>
      </c>
    </row>
    <row r="52" spans="1:17" ht="14.25" customHeight="1">
      <c r="A52" s="2943" t="s">
        <v>296</v>
      </c>
      <c r="B52" s="2944" t="s">
        <v>2918</v>
      </c>
      <c r="C52" s="2943">
        <v>26660</v>
      </c>
      <c r="D52" s="2943">
        <v>22350</v>
      </c>
      <c r="E52" s="2943">
        <v>22920</v>
      </c>
      <c r="F52" s="2943"/>
      <c r="G52" s="2956">
        <v>15640</v>
      </c>
      <c r="N52" s="2943" t="s">
        <v>3040</v>
      </c>
    </row>
    <row r="53" spans="1:17" ht="14.25" customHeight="1">
      <c r="A53" s="2943" t="s">
        <v>296</v>
      </c>
      <c r="B53" s="2944" t="s">
        <v>2923</v>
      </c>
      <c r="C53" s="2943">
        <v>23580</v>
      </c>
      <c r="D53" s="2943"/>
      <c r="E53" s="2943">
        <v>24280</v>
      </c>
      <c r="F53" s="2943"/>
      <c r="G53" s="2956"/>
      <c r="N53" s="2943" t="s">
        <v>3041</v>
      </c>
    </row>
    <row r="54" spans="1:17" ht="14.25" customHeight="1" thickBot="1">
      <c r="A54" s="2957" t="s">
        <v>296</v>
      </c>
      <c r="B54" s="2949" t="s">
        <v>2926</v>
      </c>
      <c r="C54" s="2950">
        <v>22460</v>
      </c>
      <c r="D54" s="2950"/>
      <c r="E54" s="2950"/>
      <c r="F54" s="2950"/>
      <c r="G54" s="2958"/>
      <c r="N54" s="2943" t="s">
        <v>3042</v>
      </c>
    </row>
    <row r="55" spans="1:17" ht="14.25" customHeight="1">
      <c r="A55" s="2948" t="s">
        <v>110</v>
      </c>
      <c r="B55" s="2939" t="s">
        <v>3043</v>
      </c>
      <c r="C55" s="2943">
        <v>21970</v>
      </c>
      <c r="D55" s="2943">
        <v>20370</v>
      </c>
      <c r="E55" s="2943">
        <v>20180</v>
      </c>
      <c r="F55" s="2943">
        <v>5730</v>
      </c>
      <c r="G55" s="2943">
        <v>13820</v>
      </c>
      <c r="N55" s="2943" t="s">
        <v>3044</v>
      </c>
    </row>
    <row r="56" spans="1:17" ht="14.25" customHeight="1">
      <c r="A56" s="2943" t="s">
        <v>110</v>
      </c>
      <c r="B56" s="2943" t="s">
        <v>130</v>
      </c>
      <c r="C56" s="2943">
        <v>20470</v>
      </c>
      <c r="D56" s="2943">
        <v>20700</v>
      </c>
      <c r="E56" s="2943">
        <v>20380</v>
      </c>
      <c r="F56" s="2943">
        <v>4760</v>
      </c>
      <c r="G56" s="2943">
        <v>14050</v>
      </c>
      <c r="N56" s="2943" t="s">
        <v>3045</v>
      </c>
    </row>
    <row r="57" spans="1:17" ht="14.25" customHeight="1">
      <c r="A57" s="2943" t="s">
        <v>110</v>
      </c>
      <c r="B57" s="2943" t="s">
        <v>139</v>
      </c>
      <c r="C57" s="2943">
        <v>20790</v>
      </c>
      <c r="D57" s="2943">
        <v>21370</v>
      </c>
      <c r="E57" s="2943">
        <v>20890</v>
      </c>
      <c r="F57" s="2943">
        <v>4910</v>
      </c>
      <c r="G57" s="2943">
        <v>14510</v>
      </c>
      <c r="N57" s="2943" t="s">
        <v>3046</v>
      </c>
    </row>
    <row r="58" spans="1:17" ht="14.25" customHeight="1">
      <c r="A58" s="2943" t="s">
        <v>110</v>
      </c>
      <c r="B58" s="2943" t="s">
        <v>148</v>
      </c>
      <c r="C58" s="2943">
        <v>21460</v>
      </c>
      <c r="D58" s="2943">
        <v>20920</v>
      </c>
      <c r="E58" s="2943">
        <v>23410</v>
      </c>
      <c r="F58" s="2943">
        <v>5100</v>
      </c>
      <c r="G58" s="2943">
        <v>14200</v>
      </c>
      <c r="N58" s="2943" t="s">
        <v>3047</v>
      </c>
    </row>
    <row r="59" spans="1:17" ht="14.25" customHeight="1">
      <c r="A59" s="2943" t="s">
        <v>110</v>
      </c>
      <c r="B59" s="2943" t="s">
        <v>157</v>
      </c>
      <c r="C59" s="2943">
        <v>21000</v>
      </c>
      <c r="D59" s="2943">
        <v>21550</v>
      </c>
      <c r="E59" s="2943">
        <v>21150</v>
      </c>
      <c r="F59" s="2943">
        <v>5250</v>
      </c>
      <c r="G59" s="2943">
        <v>14630</v>
      </c>
      <c r="N59" s="2943" t="s">
        <v>3048</v>
      </c>
    </row>
    <row r="60" spans="1:17" ht="14.25" customHeight="1">
      <c r="A60" s="2943" t="s">
        <v>110</v>
      </c>
      <c r="B60" s="2943" t="s">
        <v>164</v>
      </c>
      <c r="C60" s="2943">
        <v>21640</v>
      </c>
      <c r="D60" s="2943">
        <v>21260</v>
      </c>
      <c r="E60" s="2943">
        <v>24040</v>
      </c>
      <c r="F60" s="2943">
        <v>4470</v>
      </c>
      <c r="G60" s="2943">
        <v>14430</v>
      </c>
      <c r="N60" s="2943" t="s">
        <v>3049</v>
      </c>
    </row>
    <row r="61" spans="1:17" ht="14.25" customHeight="1">
      <c r="A61" s="2943" t="s">
        <v>110</v>
      </c>
      <c r="B61" s="2943" t="s">
        <v>170</v>
      </c>
      <c r="C61" s="2943">
        <v>21330</v>
      </c>
      <c r="D61" s="2943">
        <v>18640</v>
      </c>
      <c r="E61" s="2943">
        <v>21190</v>
      </c>
      <c r="F61" s="2943">
        <v>4180</v>
      </c>
      <c r="G61" s="2943">
        <v>12650</v>
      </c>
      <c r="N61" s="2943" t="s">
        <v>3050</v>
      </c>
    </row>
    <row r="62" spans="1:17" ht="14.25" customHeight="1">
      <c r="A62" s="2943" t="s">
        <v>110</v>
      </c>
      <c r="B62" s="2943" t="s">
        <v>177</v>
      </c>
      <c r="C62" s="2943">
        <v>18710</v>
      </c>
      <c r="D62" s="2943">
        <v>19400</v>
      </c>
      <c r="E62" s="2943">
        <v>23750</v>
      </c>
      <c r="F62" s="2943">
        <v>4860</v>
      </c>
      <c r="G62" s="2943">
        <v>13170</v>
      </c>
      <c r="N62" s="2943" t="s">
        <v>3051</v>
      </c>
    </row>
    <row r="63" spans="1:17" ht="14.25" customHeight="1">
      <c r="A63" s="2943" t="s">
        <v>110</v>
      </c>
      <c r="B63" s="2943" t="s">
        <v>187</v>
      </c>
      <c r="C63" s="2943">
        <v>19480</v>
      </c>
      <c r="D63" s="2943">
        <v>16830</v>
      </c>
      <c r="E63" s="2943">
        <v>21590</v>
      </c>
      <c r="F63" s="2943">
        <v>4560</v>
      </c>
      <c r="G63" s="2943">
        <v>11420</v>
      </c>
      <c r="N63" s="2943" t="s">
        <v>3052</v>
      </c>
    </row>
    <row r="64" spans="1:17" ht="14.25" customHeight="1" thickBot="1">
      <c r="A64" s="2943" t="s">
        <v>110</v>
      </c>
      <c r="B64" s="2943" t="s">
        <v>196</v>
      </c>
      <c r="C64" s="2943">
        <v>16920</v>
      </c>
      <c r="D64" s="2943">
        <v>19190</v>
      </c>
      <c r="E64" s="2943">
        <v>22200</v>
      </c>
      <c r="F64" s="2943">
        <v>4390</v>
      </c>
      <c r="G64" s="2943">
        <v>13030</v>
      </c>
      <c r="N64" s="2950" t="s">
        <v>3053</v>
      </c>
    </row>
    <row r="65" spans="1:7" s="2777" customFormat="1" ht="14.25" customHeight="1">
      <c r="A65" s="2943" t="s">
        <v>110</v>
      </c>
      <c r="B65" s="2943" t="s">
        <v>203</v>
      </c>
      <c r="C65" s="2943">
        <v>19290</v>
      </c>
      <c r="D65" s="2943">
        <v>17020</v>
      </c>
      <c r="E65" s="2943">
        <v>19880</v>
      </c>
      <c r="F65" s="2943">
        <v>4070</v>
      </c>
      <c r="G65" s="2943">
        <v>11550</v>
      </c>
    </row>
    <row r="66" spans="1:7" s="2777" customFormat="1" ht="14.25" customHeight="1">
      <c r="A66" s="2943" t="s">
        <v>110</v>
      </c>
      <c r="B66" s="2943" t="s">
        <v>210</v>
      </c>
      <c r="C66" s="2943">
        <v>17090</v>
      </c>
      <c r="D66" s="2943">
        <v>18340</v>
      </c>
      <c r="E66" s="2943">
        <v>21830</v>
      </c>
      <c r="F66" s="2943">
        <v>4690</v>
      </c>
      <c r="G66" s="2943">
        <v>12450</v>
      </c>
    </row>
    <row r="67" spans="1:7" s="2777" customFormat="1" ht="14.25" customHeight="1">
      <c r="A67" s="2943" t="s">
        <v>110</v>
      </c>
      <c r="B67" s="2943" t="s">
        <v>216</v>
      </c>
      <c r="C67" s="2943">
        <v>18420</v>
      </c>
      <c r="D67" s="2943">
        <v>16360</v>
      </c>
      <c r="E67" s="2943">
        <v>20020</v>
      </c>
      <c r="F67" s="2943">
        <v>5150</v>
      </c>
      <c r="G67" s="2943">
        <v>11110</v>
      </c>
    </row>
    <row r="68" spans="1:7" s="2777" customFormat="1" ht="14.25" customHeight="1">
      <c r="A68" s="2943" t="s">
        <v>110</v>
      </c>
      <c r="B68" s="2943" t="s">
        <v>224</v>
      </c>
      <c r="C68" s="2943">
        <v>16450</v>
      </c>
      <c r="D68" s="2943">
        <v>18430</v>
      </c>
      <c r="E68" s="2943">
        <v>21010</v>
      </c>
      <c r="F68" s="2943">
        <v>4720</v>
      </c>
      <c r="G68" s="2943">
        <v>12510</v>
      </c>
    </row>
    <row r="69" spans="1:7" s="2777" customFormat="1" ht="14.25" customHeight="1">
      <c r="A69" s="2943" t="s">
        <v>110</v>
      </c>
      <c r="B69" s="2943" t="s">
        <v>232</v>
      </c>
      <c r="C69" s="2943">
        <v>18510</v>
      </c>
      <c r="D69" s="2943">
        <v>16300</v>
      </c>
      <c r="E69" s="2943">
        <v>18830</v>
      </c>
      <c r="F69" s="2943">
        <v>5400</v>
      </c>
      <c r="G69" s="2943">
        <v>11070</v>
      </c>
    </row>
    <row r="70" spans="1:7" s="2777" customFormat="1" ht="14.25" customHeight="1">
      <c r="A70" s="2943" t="s">
        <v>110</v>
      </c>
      <c r="B70" s="2943" t="s">
        <v>237</v>
      </c>
      <c r="C70" s="2943">
        <v>16370</v>
      </c>
      <c r="D70" s="2943">
        <v>18620</v>
      </c>
      <c r="E70" s="2943">
        <v>21100</v>
      </c>
      <c r="F70" s="2943">
        <v>5700</v>
      </c>
      <c r="G70" s="2943">
        <v>12640</v>
      </c>
    </row>
    <row r="71" spans="1:7" s="2777" customFormat="1" ht="14.25" customHeight="1">
      <c r="A71" s="2943" t="s">
        <v>110</v>
      </c>
      <c r="B71" s="2943" t="s">
        <v>246</v>
      </c>
      <c r="C71" s="2943">
        <v>18700</v>
      </c>
      <c r="D71" s="2943">
        <v>16290</v>
      </c>
      <c r="E71" s="2943">
        <v>18760</v>
      </c>
      <c r="F71" s="2943">
        <v>4780</v>
      </c>
      <c r="G71" s="2943">
        <v>11050</v>
      </c>
    </row>
    <row r="72" spans="1:7" s="2777" customFormat="1" ht="14.25" customHeight="1">
      <c r="A72" s="2943" t="s">
        <v>110</v>
      </c>
      <c r="B72" s="2943" t="s">
        <v>253</v>
      </c>
      <c r="C72" s="2943">
        <v>16340</v>
      </c>
      <c r="D72" s="2943">
        <v>17520</v>
      </c>
      <c r="E72" s="2943">
        <v>21170</v>
      </c>
      <c r="F72" s="2943"/>
      <c r="G72" s="2943">
        <v>11900</v>
      </c>
    </row>
    <row r="73" spans="1:7" s="2777" customFormat="1" ht="14.25" customHeight="1">
      <c r="A73" s="2943" t="s">
        <v>110</v>
      </c>
      <c r="B73" s="2943" t="s">
        <v>261</v>
      </c>
      <c r="C73" s="2943">
        <v>17610</v>
      </c>
      <c r="D73" s="2943">
        <v>18520</v>
      </c>
      <c r="E73" s="2943">
        <v>18720</v>
      </c>
      <c r="F73" s="2943"/>
      <c r="G73" s="2943">
        <v>12570</v>
      </c>
    </row>
    <row r="74" spans="1:7" s="2777" customFormat="1" ht="14.25" customHeight="1">
      <c r="A74" s="2943" t="s">
        <v>110</v>
      </c>
      <c r="B74" s="2943" t="s">
        <v>268</v>
      </c>
      <c r="C74" s="2943">
        <v>18600</v>
      </c>
      <c r="D74" s="2943">
        <v>16480</v>
      </c>
      <c r="E74" s="2943">
        <v>20100</v>
      </c>
      <c r="F74" s="2943"/>
      <c r="G74" s="2943">
        <v>11190</v>
      </c>
    </row>
    <row r="75" spans="1:7" s="2777" customFormat="1" ht="14.25" customHeight="1">
      <c r="A75" s="2943" t="s">
        <v>110</v>
      </c>
      <c r="B75" s="2943" t="s">
        <v>272</v>
      </c>
      <c r="C75" s="2943">
        <v>16570</v>
      </c>
      <c r="D75" s="2943">
        <v>17530</v>
      </c>
      <c r="E75" s="2943">
        <v>21030</v>
      </c>
      <c r="F75" s="2943"/>
      <c r="G75" s="2943">
        <v>11900</v>
      </c>
    </row>
    <row r="76" spans="1:7" s="2777" customFormat="1" ht="14.25" customHeight="1">
      <c r="A76" s="2943" t="s">
        <v>110</v>
      </c>
      <c r="B76" s="2943" t="s">
        <v>278</v>
      </c>
      <c r="C76" s="2943">
        <v>17610</v>
      </c>
      <c r="D76" s="2943">
        <v>20800</v>
      </c>
      <c r="E76" s="2943">
        <v>18920</v>
      </c>
      <c r="F76" s="2943"/>
      <c r="G76" s="2943">
        <v>14120</v>
      </c>
    </row>
    <row r="77" spans="1:7" s="2777" customFormat="1" ht="14.25" customHeight="1">
      <c r="A77" s="2943" t="s">
        <v>110</v>
      </c>
      <c r="B77" s="2943" t="s">
        <v>281</v>
      </c>
      <c r="C77" s="2943">
        <v>20890</v>
      </c>
      <c r="D77" s="2943">
        <v>19740</v>
      </c>
      <c r="E77" s="2943">
        <v>20110</v>
      </c>
      <c r="F77" s="2943"/>
      <c r="G77" s="2943">
        <v>13400</v>
      </c>
    </row>
    <row r="78" spans="1:7" s="2777" customFormat="1" ht="14.25" customHeight="1">
      <c r="A78" s="2943" t="s">
        <v>110</v>
      </c>
      <c r="B78" s="2943" t="s">
        <v>2924</v>
      </c>
      <c r="C78" s="2943">
        <v>19820</v>
      </c>
      <c r="D78" s="2943">
        <v>19780</v>
      </c>
      <c r="E78" s="2943">
        <v>18560</v>
      </c>
      <c r="F78" s="2943"/>
      <c r="G78" s="2943">
        <v>13430</v>
      </c>
    </row>
    <row r="79" spans="1:7" s="2777" customFormat="1" ht="14.25" customHeight="1">
      <c r="A79" s="2943" t="s">
        <v>110</v>
      </c>
      <c r="B79" s="2943" t="s">
        <v>2927</v>
      </c>
      <c r="C79" s="2943">
        <v>21660</v>
      </c>
      <c r="D79" s="2943">
        <v>18000</v>
      </c>
      <c r="E79" s="2943">
        <v>22570</v>
      </c>
      <c r="F79" s="2943"/>
      <c r="G79" s="2943">
        <v>12220</v>
      </c>
    </row>
    <row r="80" spans="1:7" s="2777" customFormat="1" ht="14.25" customHeight="1">
      <c r="A80" s="2943" t="s">
        <v>110</v>
      </c>
      <c r="B80" s="2943" t="s">
        <v>2931</v>
      </c>
      <c r="C80" s="2943">
        <v>19850</v>
      </c>
      <c r="D80" s="2943"/>
      <c r="E80" s="2943">
        <v>21700</v>
      </c>
      <c r="F80" s="2943"/>
      <c r="G80" s="2943"/>
    </row>
    <row r="81" spans="1:7" s="2777" customFormat="1" ht="14.25" customHeight="1">
      <c r="A81" s="2943" t="s">
        <v>110</v>
      </c>
      <c r="B81" s="2943" t="s">
        <v>2936</v>
      </c>
      <c r="C81" s="2943">
        <v>18080</v>
      </c>
      <c r="D81" s="2943"/>
      <c r="E81" s="2943">
        <v>20900</v>
      </c>
      <c r="F81" s="2943"/>
      <c r="G81" s="2943"/>
    </row>
    <row r="82" spans="1:7" s="2777" customFormat="1" ht="14.25" customHeight="1">
      <c r="A82" s="2943" t="s">
        <v>110</v>
      </c>
      <c r="B82" s="2943" t="s">
        <v>2943</v>
      </c>
      <c r="C82" s="2943"/>
      <c r="D82" s="2943"/>
      <c r="E82" s="2943">
        <v>20840</v>
      </c>
      <c r="F82" s="2943"/>
      <c r="G82" s="2943"/>
    </row>
    <row r="83" spans="1:7" s="2777" customFormat="1" ht="14.25" customHeight="1">
      <c r="A83" s="2943" t="s">
        <v>110</v>
      </c>
      <c r="B83" s="2943" t="s">
        <v>3054</v>
      </c>
      <c r="C83" s="2943"/>
      <c r="D83" s="2943"/>
      <c r="E83" s="2943"/>
      <c r="F83" s="2943">
        <v>4770</v>
      </c>
      <c r="G83" s="2943"/>
    </row>
    <row r="84" spans="1:7" s="2777" customFormat="1" ht="14.25" customHeight="1">
      <c r="A84" s="2943" t="s">
        <v>110</v>
      </c>
      <c r="B84" s="2943" t="s">
        <v>3055</v>
      </c>
      <c r="C84" s="2943"/>
      <c r="D84" s="2943"/>
      <c r="E84" s="2943"/>
      <c r="F84" s="2943">
        <v>4600</v>
      </c>
      <c r="G84" s="2943"/>
    </row>
    <row r="85" spans="1:7" s="2777" customFormat="1" ht="14.25" customHeight="1">
      <c r="A85" s="2943" t="s">
        <v>110</v>
      </c>
      <c r="B85" s="2943" t="s">
        <v>3056</v>
      </c>
      <c r="C85" s="2943"/>
      <c r="D85" s="2943"/>
      <c r="E85" s="2943"/>
      <c r="F85" s="2943">
        <v>4680</v>
      </c>
      <c r="G85" s="2943"/>
    </row>
    <row r="86" spans="1:7" s="2777" customFormat="1" ht="14.25" customHeight="1" thickBot="1">
      <c r="A86" s="2951" t="s">
        <v>110</v>
      </c>
      <c r="B86" s="2953" t="s">
        <v>3057</v>
      </c>
      <c r="C86" s="2954">
        <v>16610</v>
      </c>
      <c r="D86" s="2954">
        <v>16540</v>
      </c>
      <c r="E86" s="2954">
        <v>18850</v>
      </c>
      <c r="F86" s="2954"/>
      <c r="G86" s="2954">
        <v>11220</v>
      </c>
    </row>
    <row r="87" spans="1:7" s="2777" customFormat="1" ht="14.25" customHeight="1">
      <c r="A87" s="2948" t="s">
        <v>303</v>
      </c>
      <c r="B87" s="2939" t="s">
        <v>3058</v>
      </c>
      <c r="C87" s="2939">
        <v>15240</v>
      </c>
      <c r="D87" s="2939">
        <v>15170</v>
      </c>
      <c r="E87" s="2939">
        <v>18260</v>
      </c>
      <c r="F87" s="2939">
        <v>3830</v>
      </c>
      <c r="G87" s="2955">
        <v>10020</v>
      </c>
    </row>
    <row r="88" spans="1:7" s="2777" customFormat="1" ht="14.25" customHeight="1">
      <c r="A88" s="2943" t="s">
        <v>303</v>
      </c>
      <c r="B88" s="2943" t="s">
        <v>131</v>
      </c>
      <c r="C88" s="2943">
        <v>17310</v>
      </c>
      <c r="D88" s="2943">
        <v>17220</v>
      </c>
      <c r="E88" s="2943">
        <v>18610</v>
      </c>
      <c r="F88" s="2943">
        <v>3990</v>
      </c>
      <c r="G88" s="2956">
        <v>11380</v>
      </c>
    </row>
    <row r="89" spans="1:7" s="2777" customFormat="1" ht="14.25" customHeight="1">
      <c r="A89" s="2943" t="s">
        <v>303</v>
      </c>
      <c r="B89" s="2943" t="s">
        <v>140</v>
      </c>
      <c r="C89" s="2943">
        <v>15600</v>
      </c>
      <c r="D89" s="2943">
        <v>15550</v>
      </c>
      <c r="E89" s="2943">
        <v>19200</v>
      </c>
      <c r="F89" s="2943">
        <v>4110</v>
      </c>
      <c r="G89" s="2956">
        <v>10270</v>
      </c>
    </row>
    <row r="90" spans="1:7" s="2777" customFormat="1" ht="14.25" customHeight="1">
      <c r="A90" s="2943" t="s">
        <v>303</v>
      </c>
      <c r="B90" s="2943" t="s">
        <v>149</v>
      </c>
      <c r="C90" s="2943">
        <v>17330</v>
      </c>
      <c r="D90" s="2943">
        <v>17240</v>
      </c>
      <c r="E90" s="2943">
        <v>18570</v>
      </c>
      <c r="F90" s="2943">
        <v>4070</v>
      </c>
      <c r="G90" s="2956">
        <v>11390</v>
      </c>
    </row>
    <row r="91" spans="1:7" s="2777" customFormat="1" ht="14.25" customHeight="1">
      <c r="A91" s="2943" t="s">
        <v>303</v>
      </c>
      <c r="B91" s="2943" t="s">
        <v>158</v>
      </c>
      <c r="C91" s="2943">
        <v>16330</v>
      </c>
      <c r="D91" s="2943">
        <v>16260</v>
      </c>
      <c r="E91" s="2943">
        <v>16800</v>
      </c>
      <c r="F91" s="2943">
        <v>3410</v>
      </c>
      <c r="G91" s="2956">
        <v>10740</v>
      </c>
    </row>
    <row r="92" spans="1:7" s="2777" customFormat="1" ht="14.25" customHeight="1">
      <c r="A92" s="2943" t="s">
        <v>303</v>
      </c>
      <c r="B92" s="2943" t="s">
        <v>165</v>
      </c>
      <c r="C92" s="2943">
        <v>15570</v>
      </c>
      <c r="D92" s="2943">
        <v>15500</v>
      </c>
      <c r="E92" s="2943">
        <v>17360</v>
      </c>
      <c r="F92" s="2943">
        <v>3510</v>
      </c>
      <c r="G92" s="2956">
        <v>10240</v>
      </c>
    </row>
    <row r="93" spans="1:7" s="2777" customFormat="1" ht="14.25" customHeight="1">
      <c r="A93" s="2943" t="s">
        <v>303</v>
      </c>
      <c r="B93" s="2943" t="s">
        <v>171</v>
      </c>
      <c r="C93" s="2943">
        <v>14000</v>
      </c>
      <c r="D93" s="2943">
        <v>13930</v>
      </c>
      <c r="E93" s="2943">
        <v>18200</v>
      </c>
      <c r="F93" s="2943">
        <v>3640</v>
      </c>
      <c r="G93" s="2956">
        <v>9210</v>
      </c>
    </row>
    <row r="94" spans="1:7" s="2777" customFormat="1" ht="14.25" customHeight="1">
      <c r="A94" s="2943" t="s">
        <v>303</v>
      </c>
      <c r="B94" s="2943" t="s">
        <v>178</v>
      </c>
      <c r="C94" s="2943">
        <v>14530</v>
      </c>
      <c r="D94" s="2943">
        <v>14470</v>
      </c>
      <c r="E94" s="2943">
        <v>18240</v>
      </c>
      <c r="F94" s="2943">
        <v>3180</v>
      </c>
      <c r="G94" s="2956">
        <v>9560</v>
      </c>
    </row>
    <row r="95" spans="1:7" s="2777" customFormat="1" ht="14.25" customHeight="1">
      <c r="A95" s="2943" t="s">
        <v>303</v>
      </c>
      <c r="B95" s="2943" t="s">
        <v>188</v>
      </c>
      <c r="C95" s="2943">
        <v>17330</v>
      </c>
      <c r="D95" s="2943">
        <v>17260</v>
      </c>
      <c r="E95" s="2943">
        <v>18420</v>
      </c>
      <c r="F95" s="2943">
        <v>3060</v>
      </c>
      <c r="G95" s="2956">
        <v>11410</v>
      </c>
    </row>
    <row r="96" spans="1:7" s="2777" customFormat="1" ht="14.25" customHeight="1">
      <c r="A96" s="2943" t="s">
        <v>303</v>
      </c>
      <c r="B96" s="2943" t="s">
        <v>197</v>
      </c>
      <c r="C96" s="2943">
        <v>15030</v>
      </c>
      <c r="D96" s="2943">
        <v>14970</v>
      </c>
      <c r="E96" s="2943">
        <v>17580</v>
      </c>
      <c r="F96" s="2943">
        <v>2970</v>
      </c>
      <c r="G96" s="2956">
        <v>9890</v>
      </c>
    </row>
    <row r="97" spans="1:7" s="2777" customFormat="1" ht="14.25" customHeight="1">
      <c r="A97" s="2943" t="s">
        <v>303</v>
      </c>
      <c r="B97" s="2943" t="s">
        <v>204</v>
      </c>
      <c r="C97" s="2943">
        <v>17400</v>
      </c>
      <c r="D97" s="2943">
        <v>17330</v>
      </c>
      <c r="E97" s="2943">
        <v>16430</v>
      </c>
      <c r="F97" s="2943">
        <v>2950</v>
      </c>
      <c r="G97" s="2956">
        <v>11450</v>
      </c>
    </row>
    <row r="98" spans="1:7" s="2777" customFormat="1" ht="14.25" customHeight="1">
      <c r="A98" s="2943" t="s">
        <v>303</v>
      </c>
      <c r="B98" s="2943" t="s">
        <v>211</v>
      </c>
      <c r="C98" s="2943">
        <v>15200</v>
      </c>
      <c r="D98" s="2943">
        <v>15120</v>
      </c>
      <c r="E98" s="2943">
        <v>17550</v>
      </c>
      <c r="F98" s="2943">
        <v>3080</v>
      </c>
      <c r="G98" s="2956">
        <v>9990</v>
      </c>
    </row>
    <row r="99" spans="1:7" s="2777" customFormat="1" ht="14.25" customHeight="1">
      <c r="A99" s="2943" t="s">
        <v>303</v>
      </c>
      <c r="B99" s="2943" t="s">
        <v>217</v>
      </c>
      <c r="C99" s="2943">
        <v>17520</v>
      </c>
      <c r="D99" s="2943">
        <v>17430</v>
      </c>
      <c r="E99" s="2943">
        <v>16350</v>
      </c>
      <c r="F99" s="2943">
        <v>3260</v>
      </c>
      <c r="G99" s="2956">
        <v>11510</v>
      </c>
    </row>
    <row r="100" spans="1:7" s="2777" customFormat="1" ht="14.25" customHeight="1">
      <c r="A100" s="2943" t="s">
        <v>303</v>
      </c>
      <c r="B100" s="2943" t="s">
        <v>225</v>
      </c>
      <c r="C100" s="2943">
        <v>15340</v>
      </c>
      <c r="D100" s="2943">
        <v>15260</v>
      </c>
      <c r="E100" s="2943">
        <v>15930</v>
      </c>
      <c r="F100" s="2943">
        <v>2740</v>
      </c>
      <c r="G100" s="2956">
        <v>10080</v>
      </c>
    </row>
    <row r="101" spans="1:7" s="2777" customFormat="1" ht="14.25" customHeight="1">
      <c r="A101" s="2943" t="s">
        <v>303</v>
      </c>
      <c r="B101" s="2943" t="s">
        <v>233</v>
      </c>
      <c r="C101" s="2943">
        <v>14620</v>
      </c>
      <c r="D101" s="2943">
        <v>14560</v>
      </c>
      <c r="E101" s="2943">
        <v>15570</v>
      </c>
      <c r="F101" s="2943">
        <v>3500</v>
      </c>
      <c r="G101" s="2956">
        <v>9630</v>
      </c>
    </row>
    <row r="102" spans="1:7" s="2777" customFormat="1" ht="14.25" customHeight="1">
      <c r="A102" s="2943" t="s">
        <v>303</v>
      </c>
      <c r="B102" s="2943" t="s">
        <v>238</v>
      </c>
      <c r="C102" s="2943">
        <v>13680</v>
      </c>
      <c r="D102" s="2943">
        <v>13610</v>
      </c>
      <c r="E102" s="2943">
        <v>15690</v>
      </c>
      <c r="F102" s="2943">
        <v>2870</v>
      </c>
      <c r="G102" s="2956">
        <v>8990</v>
      </c>
    </row>
    <row r="103" spans="1:7" s="2777" customFormat="1" ht="14.25" customHeight="1">
      <c r="A103" s="2943" t="s">
        <v>303</v>
      </c>
      <c r="B103" s="2943" t="s">
        <v>247</v>
      </c>
      <c r="C103" s="2943">
        <v>14620</v>
      </c>
      <c r="D103" s="2943">
        <v>14540</v>
      </c>
      <c r="E103" s="2943">
        <v>15240</v>
      </c>
      <c r="F103" s="2943">
        <v>2840</v>
      </c>
      <c r="G103" s="2956">
        <v>9610</v>
      </c>
    </row>
    <row r="104" spans="1:7" s="2777" customFormat="1" ht="14.25" customHeight="1">
      <c r="A104" s="2943" t="s">
        <v>303</v>
      </c>
      <c r="B104" s="2943" t="s">
        <v>254</v>
      </c>
      <c r="C104" s="2943">
        <v>13610</v>
      </c>
      <c r="D104" s="2943">
        <v>13540</v>
      </c>
      <c r="E104" s="2943">
        <v>15750</v>
      </c>
      <c r="F104" s="2943">
        <v>2770</v>
      </c>
      <c r="G104" s="2956">
        <v>8940</v>
      </c>
    </row>
    <row r="105" spans="1:7" s="2777" customFormat="1" ht="14.25" customHeight="1">
      <c r="A105" s="2943" t="s">
        <v>303</v>
      </c>
      <c r="B105" s="2943" t="s">
        <v>262</v>
      </c>
      <c r="C105" s="2943">
        <v>13310</v>
      </c>
      <c r="D105" s="2943">
        <v>13240</v>
      </c>
      <c r="E105" s="2943">
        <v>16280</v>
      </c>
      <c r="F105" s="2943">
        <v>3210</v>
      </c>
      <c r="G105" s="2956">
        <v>8750</v>
      </c>
    </row>
    <row r="106" spans="1:7" s="2777" customFormat="1" ht="14.25" customHeight="1">
      <c r="A106" s="2943" t="s">
        <v>303</v>
      </c>
      <c r="B106" s="2943" t="s">
        <v>269</v>
      </c>
      <c r="C106" s="2943">
        <v>13010</v>
      </c>
      <c r="D106" s="2943">
        <v>12930</v>
      </c>
      <c r="E106" s="2943">
        <v>14960</v>
      </c>
      <c r="F106" s="2943">
        <v>3530</v>
      </c>
      <c r="G106" s="2956">
        <v>8550</v>
      </c>
    </row>
    <row r="107" spans="1:7" s="2777" customFormat="1" ht="14.25" customHeight="1">
      <c r="A107" s="2943" t="s">
        <v>303</v>
      </c>
      <c r="B107" s="2943" t="s">
        <v>273</v>
      </c>
      <c r="C107" s="2943">
        <v>13070</v>
      </c>
      <c r="D107" s="2943">
        <v>13000</v>
      </c>
      <c r="E107" s="2943">
        <v>15910</v>
      </c>
      <c r="F107" s="2943">
        <v>3990</v>
      </c>
      <c r="G107" s="2956">
        <v>8580</v>
      </c>
    </row>
    <row r="108" spans="1:7" s="2777" customFormat="1" ht="14.25" customHeight="1">
      <c r="A108" s="2943" t="s">
        <v>303</v>
      </c>
      <c r="B108" s="2943" t="s">
        <v>279</v>
      </c>
      <c r="C108" s="2943">
        <v>12640</v>
      </c>
      <c r="D108" s="2943">
        <v>12580</v>
      </c>
      <c r="E108" s="2943">
        <v>15730</v>
      </c>
      <c r="F108" s="2943"/>
      <c r="G108" s="2956">
        <v>8310</v>
      </c>
    </row>
    <row r="109" spans="1:7" s="2777" customFormat="1" ht="14.25" customHeight="1">
      <c r="A109" s="2943" t="s">
        <v>303</v>
      </c>
      <c r="B109" s="2943" t="s">
        <v>282</v>
      </c>
      <c r="C109" s="2943">
        <v>13130</v>
      </c>
      <c r="D109" s="2943">
        <v>13070</v>
      </c>
      <c r="E109" s="2943">
        <v>15000</v>
      </c>
      <c r="F109" s="2943"/>
      <c r="G109" s="2956">
        <v>8630</v>
      </c>
    </row>
    <row r="110" spans="1:7" s="2777" customFormat="1" ht="14.25" customHeight="1">
      <c r="A110" s="2943" t="s">
        <v>303</v>
      </c>
      <c r="B110" s="2943" t="s">
        <v>284</v>
      </c>
      <c r="C110" s="2943">
        <v>13560</v>
      </c>
      <c r="D110" s="2943">
        <v>13490</v>
      </c>
      <c r="E110" s="2943">
        <v>16300</v>
      </c>
      <c r="F110" s="2943"/>
      <c r="G110" s="2956">
        <v>8920</v>
      </c>
    </row>
    <row r="111" spans="1:7" s="2777" customFormat="1" ht="14.25" customHeight="1">
      <c r="A111" s="2943" t="s">
        <v>303</v>
      </c>
      <c r="B111" s="2943" t="s">
        <v>287</v>
      </c>
      <c r="C111" s="2943">
        <v>12440</v>
      </c>
      <c r="D111" s="2943">
        <v>12380</v>
      </c>
      <c r="E111" s="2943">
        <v>17850</v>
      </c>
      <c r="F111" s="2943"/>
      <c r="G111" s="2956">
        <v>8180</v>
      </c>
    </row>
    <row r="112" spans="1:7" s="2777" customFormat="1" ht="14.25" customHeight="1">
      <c r="A112" s="2943" t="s">
        <v>303</v>
      </c>
      <c r="B112" s="2943" t="s">
        <v>291</v>
      </c>
      <c r="C112" s="2943">
        <v>13260</v>
      </c>
      <c r="D112" s="2943">
        <v>13180</v>
      </c>
      <c r="E112" s="2943">
        <v>19740</v>
      </c>
      <c r="F112" s="2943"/>
      <c r="G112" s="2956">
        <v>8710</v>
      </c>
    </row>
    <row r="113" spans="1:7" s="2777" customFormat="1" ht="14.25" customHeight="1">
      <c r="A113" s="2943" t="s">
        <v>303</v>
      </c>
      <c r="B113" s="2943" t="s">
        <v>2937</v>
      </c>
      <c r="C113" s="2943">
        <v>15520</v>
      </c>
      <c r="D113" s="2943">
        <v>15450</v>
      </c>
      <c r="E113" s="2943"/>
      <c r="F113" s="2943"/>
      <c r="G113" s="2956">
        <v>10210</v>
      </c>
    </row>
    <row r="114" spans="1:7" s="2777" customFormat="1" ht="14.25" customHeight="1">
      <c r="A114" s="2943" t="s">
        <v>303</v>
      </c>
      <c r="B114" s="2943" t="s">
        <v>2944</v>
      </c>
      <c r="C114" s="2943">
        <v>13110</v>
      </c>
      <c r="D114" s="2943">
        <v>13050</v>
      </c>
      <c r="E114" s="2943"/>
      <c r="F114" s="2943"/>
      <c r="G114" s="2956">
        <v>8620</v>
      </c>
    </row>
    <row r="115" spans="1:7" s="2777" customFormat="1" ht="14.25" customHeight="1">
      <c r="A115" s="2943" t="s">
        <v>303</v>
      </c>
      <c r="B115" s="2943" t="s">
        <v>2950</v>
      </c>
      <c r="C115" s="2943">
        <v>12460</v>
      </c>
      <c r="D115" s="2943">
        <v>12390</v>
      </c>
      <c r="E115" s="2943"/>
      <c r="F115" s="2943"/>
      <c r="G115" s="2956">
        <v>8190</v>
      </c>
    </row>
    <row r="116" spans="1:7" s="2777" customFormat="1" ht="14.25" customHeight="1">
      <c r="A116" s="2943" t="s">
        <v>303</v>
      </c>
      <c r="B116" s="2943" t="s">
        <v>2957</v>
      </c>
      <c r="C116" s="2943">
        <v>13580</v>
      </c>
      <c r="D116" s="2943">
        <v>13520</v>
      </c>
      <c r="E116" s="2943"/>
      <c r="F116" s="2943"/>
      <c r="G116" s="2956">
        <v>8930</v>
      </c>
    </row>
    <row r="117" spans="1:7" s="2777" customFormat="1" ht="14.25" customHeight="1">
      <c r="A117" s="2943" t="s">
        <v>303</v>
      </c>
      <c r="B117" s="2943" t="s">
        <v>2964</v>
      </c>
      <c r="C117" s="2943">
        <v>17120</v>
      </c>
      <c r="D117" s="2943">
        <v>17040</v>
      </c>
      <c r="E117" s="2943"/>
      <c r="F117" s="2943"/>
      <c r="G117" s="2956">
        <v>11260</v>
      </c>
    </row>
    <row r="118" spans="1:7" s="2777" customFormat="1" ht="14.25" customHeight="1">
      <c r="A118" s="2943" t="s">
        <v>303</v>
      </c>
      <c r="B118" s="2943" t="s">
        <v>2969</v>
      </c>
      <c r="C118" s="2943">
        <v>14860</v>
      </c>
      <c r="D118" s="2943">
        <v>14790</v>
      </c>
      <c r="E118" s="2943"/>
      <c r="F118" s="2943"/>
      <c r="G118" s="2956">
        <v>9780</v>
      </c>
    </row>
    <row r="119" spans="1:7" s="2777" customFormat="1" ht="14.25" customHeight="1">
      <c r="A119" s="2943" t="s">
        <v>303</v>
      </c>
      <c r="B119" s="2943" t="s">
        <v>2973</v>
      </c>
      <c r="C119" s="2943">
        <v>16470</v>
      </c>
      <c r="D119" s="2943">
        <v>16400</v>
      </c>
      <c r="E119" s="2943"/>
      <c r="F119" s="2943"/>
      <c r="G119" s="2956">
        <v>10840</v>
      </c>
    </row>
    <row r="120" spans="1:7" s="2777" customFormat="1" ht="14.25" customHeight="1">
      <c r="A120" s="2943" t="s">
        <v>303</v>
      </c>
      <c r="B120" s="2943" t="s">
        <v>3059</v>
      </c>
      <c r="C120" s="2943"/>
      <c r="D120" s="2943"/>
      <c r="E120" s="2943"/>
      <c r="F120" s="2943">
        <v>4160</v>
      </c>
      <c r="G120" s="2956"/>
    </row>
    <row r="121" spans="1:7" s="2777" customFormat="1" ht="14.25" customHeight="1">
      <c r="A121" s="2943" t="s">
        <v>303</v>
      </c>
      <c r="B121" s="2943" t="s">
        <v>3060</v>
      </c>
      <c r="C121" s="2943"/>
      <c r="D121" s="2943"/>
      <c r="E121" s="2943"/>
      <c r="F121" s="2943">
        <v>3880</v>
      </c>
      <c r="G121" s="2956"/>
    </row>
    <row r="122" spans="1:7" s="2777" customFormat="1" ht="14.25" customHeight="1">
      <c r="A122" s="2943" t="s">
        <v>303</v>
      </c>
      <c r="B122" s="2943" t="s">
        <v>3061</v>
      </c>
      <c r="C122" s="2943">
        <v>13750</v>
      </c>
      <c r="D122" s="2943">
        <v>13680</v>
      </c>
      <c r="E122" s="2943">
        <v>16460</v>
      </c>
      <c r="F122" s="2943">
        <v>2880</v>
      </c>
      <c r="G122" s="2956">
        <v>9040</v>
      </c>
    </row>
    <row r="123" spans="1:7" s="2777" customFormat="1" ht="14.25" customHeight="1">
      <c r="A123" s="2943" t="s">
        <v>303</v>
      </c>
      <c r="B123" s="2943" t="s">
        <v>2992</v>
      </c>
      <c r="C123" s="2943">
        <v>13590</v>
      </c>
      <c r="D123" s="2943">
        <v>13520</v>
      </c>
      <c r="E123" s="2943">
        <v>16290</v>
      </c>
      <c r="F123" s="2943">
        <v>2790</v>
      </c>
      <c r="G123" s="2956">
        <v>8930</v>
      </c>
    </row>
    <row r="124" spans="1:7" s="2777" customFormat="1" ht="14.25" customHeight="1">
      <c r="A124" s="2943" t="s">
        <v>303</v>
      </c>
      <c r="B124" s="2943" t="s">
        <v>2997</v>
      </c>
      <c r="C124" s="2943">
        <v>13400</v>
      </c>
      <c r="D124" s="2943">
        <v>13320</v>
      </c>
      <c r="E124" s="2943">
        <v>16100</v>
      </c>
      <c r="F124" s="2943">
        <v>2320</v>
      </c>
      <c r="G124" s="2956">
        <v>8800</v>
      </c>
    </row>
    <row r="125" spans="1:7" s="2777" customFormat="1" ht="14.25" customHeight="1">
      <c r="A125" s="2943" t="s">
        <v>303</v>
      </c>
      <c r="B125" s="2943" t="s">
        <v>3002</v>
      </c>
      <c r="C125" s="2943">
        <v>12860</v>
      </c>
      <c r="D125" s="2943">
        <v>12790</v>
      </c>
      <c r="E125" s="2943">
        <v>15370</v>
      </c>
      <c r="F125" s="2943">
        <v>2280</v>
      </c>
      <c r="G125" s="2956">
        <v>8450</v>
      </c>
    </row>
    <row r="126" spans="1:7" s="2777" customFormat="1" ht="14.25" customHeight="1" thickBot="1">
      <c r="A126" s="2957" t="s">
        <v>303</v>
      </c>
      <c r="B126" s="2950" t="s">
        <v>3007</v>
      </c>
      <c r="C126" s="2950">
        <v>12960</v>
      </c>
      <c r="D126" s="2950">
        <v>12890</v>
      </c>
      <c r="E126" s="2950">
        <v>15530</v>
      </c>
      <c r="F126" s="2950">
        <v>2910</v>
      </c>
      <c r="G126" s="2958">
        <v>8520</v>
      </c>
    </row>
    <row r="127" spans="1:7" s="2777" customFormat="1" ht="14.25" customHeight="1">
      <c r="A127" s="2948" t="s">
        <v>29</v>
      </c>
      <c r="B127" s="2939" t="s">
        <v>3062</v>
      </c>
      <c r="C127" s="2943">
        <v>12280</v>
      </c>
      <c r="D127" s="2943">
        <v>12250</v>
      </c>
      <c r="E127" s="2943">
        <v>15130</v>
      </c>
      <c r="F127" s="2943">
        <v>2710</v>
      </c>
      <c r="G127" s="2943">
        <v>7870</v>
      </c>
    </row>
    <row r="128" spans="1:7" s="2777" customFormat="1" ht="14.25" customHeight="1">
      <c r="A128" s="2943" t="s">
        <v>29</v>
      </c>
      <c r="B128" s="2943" t="s">
        <v>132</v>
      </c>
      <c r="C128" s="2943">
        <v>13180</v>
      </c>
      <c r="D128" s="2943">
        <v>13150</v>
      </c>
      <c r="E128" s="2943">
        <v>16190</v>
      </c>
      <c r="F128" s="2943">
        <v>2820</v>
      </c>
      <c r="G128" s="2943">
        <v>8460</v>
      </c>
    </row>
    <row r="129" spans="1:7" s="2777" customFormat="1" ht="14.25" customHeight="1">
      <c r="A129" s="2943" t="s">
        <v>29</v>
      </c>
      <c r="B129" s="2943" t="s">
        <v>141</v>
      </c>
      <c r="C129" s="2943">
        <v>10950</v>
      </c>
      <c r="D129" s="2943">
        <v>10920</v>
      </c>
      <c r="E129" s="2943">
        <v>13820</v>
      </c>
      <c r="F129" s="2943">
        <v>2500</v>
      </c>
      <c r="G129" s="2943">
        <v>7020</v>
      </c>
    </row>
    <row r="130" spans="1:7" s="2777" customFormat="1" ht="14.25" customHeight="1">
      <c r="A130" s="2943" t="s">
        <v>29</v>
      </c>
      <c r="B130" s="2943" t="s">
        <v>150</v>
      </c>
      <c r="C130" s="2943">
        <v>10910</v>
      </c>
      <c r="D130" s="2943">
        <v>10860</v>
      </c>
      <c r="E130" s="2943">
        <v>13730</v>
      </c>
      <c r="F130" s="2943">
        <v>2760</v>
      </c>
      <c r="G130" s="2943">
        <v>6990</v>
      </c>
    </row>
    <row r="131" spans="1:7" s="2777" customFormat="1" ht="14.25" customHeight="1">
      <c r="A131" s="2943" t="s">
        <v>29</v>
      </c>
      <c r="B131" s="2943" t="s">
        <v>159</v>
      </c>
      <c r="C131" s="2943">
        <v>12910</v>
      </c>
      <c r="D131" s="2943">
        <v>12870</v>
      </c>
      <c r="E131" s="2943">
        <v>15720</v>
      </c>
      <c r="F131" s="2943">
        <v>2750</v>
      </c>
      <c r="G131" s="2943">
        <v>8280</v>
      </c>
    </row>
    <row r="132" spans="1:7" s="2777" customFormat="1" ht="14.25" customHeight="1">
      <c r="A132" s="2943" t="s">
        <v>29</v>
      </c>
      <c r="B132" s="2943" t="s">
        <v>166</v>
      </c>
      <c r="C132" s="2943">
        <v>11910</v>
      </c>
      <c r="D132" s="2943">
        <v>11860</v>
      </c>
      <c r="E132" s="2943">
        <v>14730</v>
      </c>
      <c r="F132" s="2943">
        <v>2360</v>
      </c>
      <c r="G132" s="2943">
        <v>7630</v>
      </c>
    </row>
    <row r="133" spans="1:7" s="2777" customFormat="1" ht="14.25" customHeight="1">
      <c r="A133" s="2943" t="s">
        <v>29</v>
      </c>
      <c r="B133" s="2943" t="s">
        <v>172</v>
      </c>
      <c r="C133" s="2943">
        <v>12270</v>
      </c>
      <c r="D133" s="2943">
        <v>12210</v>
      </c>
      <c r="E133" s="2943">
        <v>15010</v>
      </c>
      <c r="F133" s="2943">
        <v>2580</v>
      </c>
      <c r="G133" s="2943">
        <v>7860</v>
      </c>
    </row>
    <row r="134" spans="1:7" s="2777" customFormat="1" ht="14.25" customHeight="1">
      <c r="A134" s="2943" t="s">
        <v>29</v>
      </c>
      <c r="B134" s="2943" t="s">
        <v>179</v>
      </c>
      <c r="C134" s="2943">
        <v>10800</v>
      </c>
      <c r="D134" s="2943">
        <v>10780</v>
      </c>
      <c r="E134" s="2943">
        <v>13640</v>
      </c>
      <c r="F134" s="2943">
        <v>2110</v>
      </c>
      <c r="G134" s="2943">
        <v>6930</v>
      </c>
    </row>
    <row r="135" spans="1:7" s="2777" customFormat="1" ht="14.25" customHeight="1">
      <c r="A135" s="2943" t="s">
        <v>29</v>
      </c>
      <c r="B135" s="2943" t="s">
        <v>189</v>
      </c>
      <c r="C135" s="2943">
        <v>10430</v>
      </c>
      <c r="D135" s="2943">
        <v>10390</v>
      </c>
      <c r="E135" s="2943">
        <v>13140</v>
      </c>
      <c r="F135" s="2943">
        <v>2240</v>
      </c>
      <c r="G135" s="2943">
        <v>6680</v>
      </c>
    </row>
    <row r="136" spans="1:7" s="2777" customFormat="1" ht="14.25" customHeight="1">
      <c r="A136" s="2943" t="s">
        <v>29</v>
      </c>
      <c r="B136" s="2943" t="s">
        <v>198</v>
      </c>
      <c r="C136" s="2943">
        <v>11930</v>
      </c>
      <c r="D136" s="2943">
        <v>11880</v>
      </c>
      <c r="E136" s="2943">
        <v>14770</v>
      </c>
      <c r="F136" s="2943">
        <v>1970</v>
      </c>
      <c r="G136" s="2943">
        <v>7640</v>
      </c>
    </row>
    <row r="137" spans="1:7" s="2777" customFormat="1" ht="14.25" customHeight="1">
      <c r="A137" s="2943" t="s">
        <v>29</v>
      </c>
      <c r="B137" s="2943" t="s">
        <v>205</v>
      </c>
      <c r="C137" s="2943">
        <v>10470</v>
      </c>
      <c r="D137" s="2943">
        <v>10430</v>
      </c>
      <c r="E137" s="2943">
        <v>13190</v>
      </c>
      <c r="F137" s="2943">
        <v>1990</v>
      </c>
      <c r="G137" s="2943">
        <v>6710</v>
      </c>
    </row>
    <row r="138" spans="1:7" s="2777" customFormat="1" ht="14.25" customHeight="1">
      <c r="A138" s="2943" t="s">
        <v>29</v>
      </c>
      <c r="B138" s="2943" t="s">
        <v>212</v>
      </c>
      <c r="C138" s="2943">
        <v>10410</v>
      </c>
      <c r="D138" s="2943">
        <v>10380</v>
      </c>
      <c r="E138" s="2943">
        <v>13130</v>
      </c>
      <c r="F138" s="2943">
        <v>2030</v>
      </c>
      <c r="G138" s="2943">
        <v>6680</v>
      </c>
    </row>
    <row r="139" spans="1:7" s="2777" customFormat="1" ht="14.25" customHeight="1">
      <c r="A139" s="2943" t="s">
        <v>29</v>
      </c>
      <c r="B139" s="2943" t="s">
        <v>218</v>
      </c>
      <c r="C139" s="2943">
        <v>9460</v>
      </c>
      <c r="D139" s="2943">
        <v>9410</v>
      </c>
      <c r="E139" s="2943">
        <v>12050</v>
      </c>
      <c r="F139" s="2943">
        <v>2140</v>
      </c>
      <c r="G139" s="2943">
        <v>6050</v>
      </c>
    </row>
    <row r="140" spans="1:7" s="2777" customFormat="1" ht="14.25" customHeight="1">
      <c r="A140" s="2943" t="s">
        <v>29</v>
      </c>
      <c r="B140" s="2943" t="s">
        <v>226</v>
      </c>
      <c r="C140" s="2943">
        <v>11030</v>
      </c>
      <c r="D140" s="2943">
        <v>10980</v>
      </c>
      <c r="E140" s="2943">
        <v>13880</v>
      </c>
      <c r="F140" s="2943">
        <v>2210</v>
      </c>
      <c r="G140" s="2943">
        <v>7060</v>
      </c>
    </row>
    <row r="141" spans="1:7" s="2777" customFormat="1" ht="14.25" customHeight="1">
      <c r="A141" s="2943" t="s">
        <v>29</v>
      </c>
      <c r="B141" s="2943" t="s">
        <v>234</v>
      </c>
      <c r="C141" s="2943">
        <v>11200</v>
      </c>
      <c r="D141" s="2943">
        <v>11150</v>
      </c>
      <c r="E141" s="2943">
        <v>14100</v>
      </c>
      <c r="F141" s="2943">
        <v>2470</v>
      </c>
      <c r="G141" s="2943">
        <v>7170</v>
      </c>
    </row>
    <row r="142" spans="1:7" s="2777" customFormat="1" ht="14.25" customHeight="1">
      <c r="A142" s="2943" t="s">
        <v>29</v>
      </c>
      <c r="B142" s="2943" t="s">
        <v>239</v>
      </c>
      <c r="C142" s="2943">
        <v>10780</v>
      </c>
      <c r="D142" s="2943">
        <v>10730</v>
      </c>
      <c r="E142" s="2943">
        <v>13540</v>
      </c>
      <c r="F142" s="2943">
        <v>2280</v>
      </c>
      <c r="G142" s="2943">
        <v>6900</v>
      </c>
    </row>
    <row r="143" spans="1:7" s="2777" customFormat="1" ht="14.25" customHeight="1">
      <c r="A143" s="2943" t="s">
        <v>29</v>
      </c>
      <c r="B143" s="2943" t="s">
        <v>248</v>
      </c>
      <c r="C143" s="2943">
        <v>11550</v>
      </c>
      <c r="D143" s="2943">
        <v>11490</v>
      </c>
      <c r="E143" s="2943">
        <v>14480</v>
      </c>
      <c r="F143" s="2943">
        <v>2070</v>
      </c>
      <c r="G143" s="2943">
        <v>7390</v>
      </c>
    </row>
    <row r="144" spans="1:7" s="2777" customFormat="1" ht="14.25" customHeight="1">
      <c r="A144" s="2943" t="s">
        <v>29</v>
      </c>
      <c r="B144" s="2943" t="s">
        <v>255</v>
      </c>
      <c r="C144" s="2943">
        <v>10720</v>
      </c>
      <c r="D144" s="2943">
        <v>10680</v>
      </c>
      <c r="E144" s="2943">
        <v>13480</v>
      </c>
      <c r="F144" s="2943">
        <v>2440</v>
      </c>
      <c r="G144" s="2943">
        <v>6870</v>
      </c>
    </row>
    <row r="145" spans="1:7" s="2777" customFormat="1" ht="14.25" customHeight="1">
      <c r="A145" s="2943" t="s">
        <v>29</v>
      </c>
      <c r="B145" s="2943" t="s">
        <v>263</v>
      </c>
      <c r="C145" s="2943">
        <v>10340</v>
      </c>
      <c r="D145" s="2943">
        <v>10290</v>
      </c>
      <c r="E145" s="2943">
        <v>12880</v>
      </c>
      <c r="F145" s="2943">
        <v>2650</v>
      </c>
      <c r="G145" s="2943">
        <v>6620</v>
      </c>
    </row>
    <row r="146" spans="1:7" s="2777" customFormat="1" ht="14.25" customHeight="1">
      <c r="A146" s="2943" t="s">
        <v>29</v>
      </c>
      <c r="B146" s="2943" t="s">
        <v>270</v>
      </c>
      <c r="C146" s="2943">
        <v>11890</v>
      </c>
      <c r="D146" s="2943">
        <v>11830</v>
      </c>
      <c r="E146" s="2943">
        <v>14670</v>
      </c>
      <c r="F146" s="2943"/>
      <c r="G146" s="2943">
        <v>7610</v>
      </c>
    </row>
    <row r="147" spans="1:7" s="2777" customFormat="1" ht="14.25" customHeight="1">
      <c r="A147" s="2943" t="s">
        <v>29</v>
      </c>
      <c r="B147" s="2943" t="s">
        <v>274</v>
      </c>
      <c r="C147" s="2943">
        <v>12650</v>
      </c>
      <c r="D147" s="2943">
        <v>12600</v>
      </c>
      <c r="E147" s="2943">
        <v>15440</v>
      </c>
      <c r="F147" s="2943"/>
      <c r="G147" s="2943">
        <v>8110</v>
      </c>
    </row>
    <row r="148" spans="1:7" s="2777" customFormat="1" ht="14.25" customHeight="1">
      <c r="A148" s="2943" t="s">
        <v>29</v>
      </c>
      <c r="B148" s="2943" t="s">
        <v>3063</v>
      </c>
      <c r="C148" s="2943">
        <v>10370</v>
      </c>
      <c r="D148" s="2943">
        <v>10310</v>
      </c>
      <c r="E148" s="2943">
        <v>12970</v>
      </c>
      <c r="F148" s="2943"/>
      <c r="G148" s="2943">
        <v>6630</v>
      </c>
    </row>
    <row r="149" spans="1:7" s="2777" customFormat="1" ht="14.25" customHeight="1">
      <c r="A149" s="2943" t="s">
        <v>29</v>
      </c>
      <c r="B149" s="2943" t="s">
        <v>3064</v>
      </c>
      <c r="C149" s="2943">
        <v>11600</v>
      </c>
      <c r="D149" s="2943">
        <v>11560</v>
      </c>
      <c r="E149" s="2943">
        <v>14540</v>
      </c>
      <c r="F149" s="2943">
        <v>2390</v>
      </c>
      <c r="G149" s="2943">
        <v>7430</v>
      </c>
    </row>
    <row r="150" spans="1:7" s="2777" customFormat="1" ht="14.25" customHeight="1">
      <c r="A150" s="2943" t="s">
        <v>29</v>
      </c>
      <c r="B150" s="2943" t="s">
        <v>292</v>
      </c>
      <c r="C150" s="2943">
        <v>9950</v>
      </c>
      <c r="D150" s="2943">
        <v>9890</v>
      </c>
      <c r="E150" s="2943">
        <v>12590</v>
      </c>
      <c r="F150" s="2943">
        <v>1970</v>
      </c>
      <c r="G150" s="2943">
        <v>6360</v>
      </c>
    </row>
    <row r="151" spans="1:7" s="2777" customFormat="1" ht="14.25" customHeight="1">
      <c r="A151" s="2943" t="s">
        <v>29</v>
      </c>
      <c r="B151" s="2943" t="s">
        <v>294</v>
      </c>
      <c r="C151" s="2943">
        <v>10700</v>
      </c>
      <c r="D151" s="2943">
        <v>10650</v>
      </c>
      <c r="E151" s="2943">
        <v>13420</v>
      </c>
      <c r="F151" s="2943">
        <v>2020</v>
      </c>
      <c r="G151" s="2943">
        <v>6850</v>
      </c>
    </row>
    <row r="152" spans="1:7" s="2777" customFormat="1" ht="14.25" customHeight="1">
      <c r="A152" s="2943" t="s">
        <v>29</v>
      </c>
      <c r="B152" s="2943" t="s">
        <v>297</v>
      </c>
      <c r="C152" s="2943">
        <v>10310</v>
      </c>
      <c r="D152" s="2943">
        <v>10260</v>
      </c>
      <c r="E152" s="2943">
        <v>12820</v>
      </c>
      <c r="F152" s="2943">
        <v>1980</v>
      </c>
      <c r="G152" s="2943">
        <v>6600</v>
      </c>
    </row>
    <row r="153" spans="1:7" s="2777" customFormat="1" ht="14.25" customHeight="1">
      <c r="A153" s="2943" t="s">
        <v>29</v>
      </c>
      <c r="B153" s="2943" t="s">
        <v>2938</v>
      </c>
      <c r="C153" s="2943">
        <v>10880</v>
      </c>
      <c r="D153" s="2943">
        <v>10820</v>
      </c>
      <c r="E153" s="2943">
        <v>13660</v>
      </c>
      <c r="F153" s="2943">
        <v>2260</v>
      </c>
      <c r="G153" s="2943">
        <v>6970</v>
      </c>
    </row>
    <row r="154" spans="1:7" s="2777" customFormat="1" ht="14.25" customHeight="1">
      <c r="A154" s="2943" t="s">
        <v>29</v>
      </c>
      <c r="B154" s="2943" t="s">
        <v>3065</v>
      </c>
      <c r="C154" s="2943">
        <v>11220</v>
      </c>
      <c r="D154" s="2943">
        <v>11160</v>
      </c>
      <c r="E154" s="2943">
        <v>14130</v>
      </c>
      <c r="F154" s="2943">
        <v>2230</v>
      </c>
      <c r="G154" s="2943">
        <v>7180</v>
      </c>
    </row>
    <row r="155" spans="1:7" s="2777" customFormat="1" ht="14.25" customHeight="1">
      <c r="A155" s="2943" t="s">
        <v>29</v>
      </c>
      <c r="B155" s="2943" t="s">
        <v>2951</v>
      </c>
      <c r="C155" s="2943">
        <v>10430</v>
      </c>
      <c r="D155" s="2943">
        <v>10380</v>
      </c>
      <c r="E155" s="2943">
        <v>13140</v>
      </c>
      <c r="F155" s="2943">
        <v>2080</v>
      </c>
      <c r="G155" s="2943">
        <v>6650</v>
      </c>
    </row>
    <row r="156" spans="1:7" s="2777" customFormat="1" ht="14.25" customHeight="1">
      <c r="A156" s="2943" t="s">
        <v>29</v>
      </c>
      <c r="B156" s="2943" t="s">
        <v>3066</v>
      </c>
      <c r="C156" s="2943">
        <v>10440</v>
      </c>
      <c r="D156" s="2943">
        <v>10400</v>
      </c>
      <c r="E156" s="2943">
        <v>13150</v>
      </c>
      <c r="F156" s="2943">
        <v>2490</v>
      </c>
      <c r="G156" s="2943">
        <v>6690</v>
      </c>
    </row>
    <row r="157" spans="1:7" s="2777" customFormat="1" ht="14.25" customHeight="1">
      <c r="A157" s="2943" t="s">
        <v>29</v>
      </c>
      <c r="B157" s="2943" t="s">
        <v>300</v>
      </c>
      <c r="C157" s="2943">
        <v>10970</v>
      </c>
      <c r="D157" s="2943">
        <v>10920</v>
      </c>
      <c r="E157" s="2943">
        <v>13840</v>
      </c>
      <c r="F157" s="2943">
        <v>2420</v>
      </c>
      <c r="G157" s="2943">
        <v>7020</v>
      </c>
    </row>
    <row r="158" spans="1:7" s="2777" customFormat="1" ht="14.25" customHeight="1">
      <c r="A158" s="2943" t="s">
        <v>29</v>
      </c>
      <c r="B158" s="2943" t="s">
        <v>301</v>
      </c>
      <c r="C158" s="2943">
        <v>9590</v>
      </c>
      <c r="D158" s="2943">
        <v>9540</v>
      </c>
      <c r="E158" s="2943">
        <v>12210</v>
      </c>
      <c r="F158" s="2943">
        <v>2100</v>
      </c>
      <c r="G158" s="2943">
        <v>6130</v>
      </c>
    </row>
    <row r="159" spans="1:7" s="2777" customFormat="1" ht="14.25" customHeight="1">
      <c r="A159" s="2943" t="s">
        <v>29</v>
      </c>
      <c r="B159" s="2943" t="s">
        <v>302</v>
      </c>
      <c r="C159" s="2943">
        <v>11190</v>
      </c>
      <c r="D159" s="2943">
        <v>11140</v>
      </c>
      <c r="E159" s="2943">
        <v>14090</v>
      </c>
      <c r="F159" s="2943">
        <v>2470</v>
      </c>
      <c r="G159" s="2943">
        <v>7170</v>
      </c>
    </row>
    <row r="160" spans="1:7" s="2777" customFormat="1" ht="14.25" customHeight="1">
      <c r="A160" s="2943" t="s">
        <v>29</v>
      </c>
      <c r="B160" s="2943" t="s">
        <v>3067</v>
      </c>
      <c r="C160" s="2943">
        <v>11180</v>
      </c>
      <c r="D160" s="2943">
        <v>11140</v>
      </c>
      <c r="E160" s="2943">
        <v>14050</v>
      </c>
      <c r="F160" s="2943">
        <v>2270</v>
      </c>
      <c r="G160" s="2943">
        <v>7170</v>
      </c>
    </row>
    <row r="161" spans="1:7" s="2777" customFormat="1" ht="14.25" customHeight="1">
      <c r="A161" s="2943" t="s">
        <v>29</v>
      </c>
      <c r="B161" s="2943" t="s">
        <v>2983</v>
      </c>
      <c r="C161" s="2943">
        <v>11160</v>
      </c>
      <c r="D161" s="2943">
        <v>11120</v>
      </c>
      <c r="E161" s="2943">
        <v>14020</v>
      </c>
      <c r="F161" s="2943">
        <v>2150</v>
      </c>
      <c r="G161" s="2943">
        <v>7160</v>
      </c>
    </row>
    <row r="162" spans="1:7" s="2777" customFormat="1" ht="14.25" customHeight="1">
      <c r="A162" s="2943" t="s">
        <v>29</v>
      </c>
      <c r="B162" s="2943" t="s">
        <v>2988</v>
      </c>
      <c r="C162" s="2943">
        <v>9620</v>
      </c>
      <c r="D162" s="2943">
        <v>9570</v>
      </c>
      <c r="E162" s="2943">
        <v>12320</v>
      </c>
      <c r="F162" s="2943">
        <v>2010</v>
      </c>
      <c r="G162" s="2943">
        <v>6160</v>
      </c>
    </row>
    <row r="163" spans="1:7" s="2777" customFormat="1" ht="14.25" customHeight="1">
      <c r="A163" s="2943" t="s">
        <v>29</v>
      </c>
      <c r="B163" s="2943" t="s">
        <v>2993</v>
      </c>
      <c r="C163" s="2943">
        <v>9320</v>
      </c>
      <c r="D163" s="2943">
        <v>9270</v>
      </c>
      <c r="E163" s="2943">
        <v>11790</v>
      </c>
      <c r="F163" s="2943">
        <v>1920</v>
      </c>
      <c r="G163" s="2943">
        <v>5960</v>
      </c>
    </row>
    <row r="164" spans="1:7" s="2777" customFormat="1" ht="14.25" customHeight="1">
      <c r="A164" s="2943" t="s">
        <v>29</v>
      </c>
      <c r="B164" s="2943" t="s">
        <v>2998</v>
      </c>
      <c r="C164" s="2943"/>
      <c r="D164" s="2943"/>
      <c r="E164" s="2943"/>
      <c r="F164" s="2943">
        <v>1980</v>
      </c>
      <c r="G164" s="2943"/>
    </row>
    <row r="165" spans="1:7" s="2777" customFormat="1" ht="14.25" customHeight="1">
      <c r="A165" s="2943" t="s">
        <v>29</v>
      </c>
      <c r="B165" s="2943" t="s">
        <v>3068</v>
      </c>
      <c r="C165" s="2943">
        <v>11060</v>
      </c>
      <c r="D165" s="2943">
        <v>11030</v>
      </c>
      <c r="E165" s="2943">
        <v>13850</v>
      </c>
      <c r="F165" s="2943">
        <v>2170</v>
      </c>
      <c r="G165" s="2943">
        <v>7090</v>
      </c>
    </row>
    <row r="166" spans="1:7" s="2777" customFormat="1" ht="14.25" customHeight="1">
      <c r="A166" s="2943" t="s">
        <v>29</v>
      </c>
      <c r="B166" s="2943" t="s">
        <v>3008</v>
      </c>
      <c r="C166" s="2943">
        <v>11050</v>
      </c>
      <c r="D166" s="2943">
        <v>11010</v>
      </c>
      <c r="E166" s="2943">
        <v>13920</v>
      </c>
      <c r="F166" s="2943">
        <v>2140</v>
      </c>
      <c r="G166" s="2943">
        <v>7080</v>
      </c>
    </row>
    <row r="167" spans="1:7" s="2777" customFormat="1" ht="14.25" customHeight="1">
      <c r="A167" s="2943" t="s">
        <v>29</v>
      </c>
      <c r="B167" s="2943" t="s">
        <v>3012</v>
      </c>
      <c r="C167" s="2943">
        <v>10930</v>
      </c>
      <c r="D167" s="2943">
        <v>10890</v>
      </c>
      <c r="E167" s="2943">
        <v>13790</v>
      </c>
      <c r="F167" s="2943">
        <v>2010</v>
      </c>
      <c r="G167" s="2943">
        <v>7000</v>
      </c>
    </row>
    <row r="168" spans="1:7" s="2777" customFormat="1" ht="14.25" customHeight="1">
      <c r="A168" s="2943" t="s">
        <v>29</v>
      </c>
      <c r="B168" s="2943" t="s">
        <v>3017</v>
      </c>
      <c r="C168" s="2943">
        <v>9420</v>
      </c>
      <c r="D168" s="2943">
        <v>9380</v>
      </c>
      <c r="E168" s="2943">
        <v>11970</v>
      </c>
      <c r="F168" s="2943"/>
      <c r="G168" s="2943">
        <v>6040</v>
      </c>
    </row>
    <row r="169" spans="1:7" s="2777" customFormat="1" ht="14.25" customHeight="1">
      <c r="A169" s="2943" t="s">
        <v>29</v>
      </c>
      <c r="B169" s="2943" t="s">
        <v>3069</v>
      </c>
      <c r="C169" s="2943"/>
      <c r="D169" s="2943"/>
      <c r="E169" s="2943"/>
      <c r="F169" s="2943">
        <v>2880</v>
      </c>
      <c r="G169" s="2943"/>
    </row>
    <row r="170" spans="1:7" s="2777" customFormat="1" ht="14.25" customHeight="1">
      <c r="A170" s="2943" t="s">
        <v>29</v>
      </c>
      <c r="B170" s="2943" t="s">
        <v>3025</v>
      </c>
      <c r="C170" s="2943"/>
      <c r="D170" s="2943"/>
      <c r="E170" s="2943"/>
      <c r="F170" s="2943">
        <v>2880</v>
      </c>
      <c r="G170" s="2943"/>
    </row>
    <row r="171" spans="1:7" s="2777" customFormat="1" ht="14.25" customHeight="1">
      <c r="A171" s="2943" t="s">
        <v>29</v>
      </c>
      <c r="B171" s="2943" t="s">
        <v>3028</v>
      </c>
      <c r="C171" s="2943"/>
      <c r="D171" s="2943"/>
      <c r="E171" s="2943"/>
      <c r="F171" s="2943">
        <v>2880</v>
      </c>
      <c r="G171" s="2943"/>
    </row>
    <row r="172" spans="1:7" s="2777" customFormat="1" ht="14.25" customHeight="1">
      <c r="A172" s="2943" t="s">
        <v>29</v>
      </c>
      <c r="B172" s="2943" t="s">
        <v>3030</v>
      </c>
      <c r="C172" s="2943"/>
      <c r="D172" s="2943"/>
      <c r="E172" s="2943"/>
      <c r="F172" s="2943">
        <v>2880</v>
      </c>
      <c r="G172" s="2943"/>
    </row>
    <row r="173" spans="1:7" s="2777" customFormat="1" ht="14.25" customHeight="1">
      <c r="A173" s="2943" t="s">
        <v>29</v>
      </c>
      <c r="B173" s="2943" t="s">
        <v>3032</v>
      </c>
      <c r="C173" s="2943"/>
      <c r="D173" s="2943"/>
      <c r="E173" s="2943"/>
      <c r="F173" s="2943">
        <v>2150</v>
      </c>
      <c r="G173" s="2943"/>
    </row>
    <row r="174" spans="1:7" s="2777" customFormat="1" ht="14.25" customHeight="1">
      <c r="A174" s="2943" t="s">
        <v>29</v>
      </c>
      <c r="B174" s="2943" t="s">
        <v>3034</v>
      </c>
      <c r="C174" s="2943"/>
      <c r="D174" s="2943"/>
      <c r="E174" s="2943"/>
      <c r="F174" s="2943">
        <v>2030</v>
      </c>
      <c r="G174" s="2943"/>
    </row>
    <row r="175" spans="1:7" s="2777" customFormat="1" ht="14.25" customHeight="1">
      <c r="A175" s="2943" t="s">
        <v>29</v>
      </c>
      <c r="B175" s="2943" t="s">
        <v>3036</v>
      </c>
      <c r="C175" s="2943"/>
      <c r="D175" s="2943"/>
      <c r="E175" s="2943"/>
      <c r="F175" s="2943">
        <v>2780</v>
      </c>
      <c r="G175" s="2943"/>
    </row>
    <row r="176" spans="1:7" s="2777" customFormat="1" ht="14.25" customHeight="1">
      <c r="A176" s="2943" t="s">
        <v>29</v>
      </c>
      <c r="B176" s="2943" t="s">
        <v>3038</v>
      </c>
      <c r="C176" s="2943"/>
      <c r="D176" s="2943"/>
      <c r="E176" s="2943"/>
      <c r="F176" s="2943">
        <v>2780</v>
      </c>
      <c r="G176" s="2943"/>
    </row>
    <row r="177" spans="1:7" s="2777" customFormat="1" ht="14.25" customHeight="1">
      <c r="A177" s="2943" t="s">
        <v>29</v>
      </c>
      <c r="B177" s="2943" t="s">
        <v>3070</v>
      </c>
      <c r="C177" s="2943"/>
      <c r="D177" s="2943"/>
      <c r="E177" s="2943"/>
      <c r="F177" s="2943">
        <v>2780</v>
      </c>
      <c r="G177" s="2943"/>
    </row>
    <row r="178" spans="1:7" s="2777" customFormat="1" ht="14.25" customHeight="1">
      <c r="A178" s="2943" t="s">
        <v>29</v>
      </c>
      <c r="B178" s="2943" t="s">
        <v>3071</v>
      </c>
      <c r="C178" s="2943"/>
      <c r="D178" s="2943"/>
      <c r="E178" s="2943"/>
      <c r="F178" s="2943">
        <v>2060</v>
      </c>
      <c r="G178" s="2943"/>
    </row>
    <row r="179" spans="1:7" s="2777" customFormat="1" ht="14.25" customHeight="1">
      <c r="A179" s="2943" t="s">
        <v>29</v>
      </c>
      <c r="B179" s="2943" t="s">
        <v>3072</v>
      </c>
      <c r="C179" s="2943"/>
      <c r="D179" s="2943"/>
      <c r="E179" s="2943"/>
      <c r="F179" s="2943">
        <v>2120</v>
      </c>
      <c r="G179" s="2943"/>
    </row>
    <row r="180" spans="1:7" s="2777" customFormat="1" ht="14.25" customHeight="1">
      <c r="A180" s="2943" t="s">
        <v>29</v>
      </c>
      <c r="B180" s="2943" t="s">
        <v>3044</v>
      </c>
      <c r="C180" s="2943"/>
      <c r="D180" s="2943"/>
      <c r="E180" s="2943"/>
      <c r="F180" s="2943">
        <v>2340</v>
      </c>
      <c r="G180" s="2943"/>
    </row>
    <row r="181" spans="1:7" s="2777" customFormat="1" ht="14.25" customHeight="1">
      <c r="A181" s="2943" t="s">
        <v>29</v>
      </c>
      <c r="B181" s="2943" t="s">
        <v>3045</v>
      </c>
      <c r="C181" s="2943"/>
      <c r="D181" s="2943"/>
      <c r="E181" s="2943"/>
      <c r="F181" s="2943">
        <v>2340</v>
      </c>
      <c r="G181" s="2943"/>
    </row>
    <row r="182" spans="1:7" s="2777" customFormat="1" ht="14.25" customHeight="1">
      <c r="A182" s="2943" t="s">
        <v>29</v>
      </c>
      <c r="B182" s="2943" t="s">
        <v>3046</v>
      </c>
      <c r="C182" s="2943"/>
      <c r="D182" s="2943"/>
      <c r="E182" s="2943"/>
      <c r="F182" s="2943">
        <v>2340</v>
      </c>
      <c r="G182" s="2943"/>
    </row>
    <row r="183" spans="1:7" s="2777" customFormat="1" ht="14.25" customHeight="1">
      <c r="A183" s="2943" t="s">
        <v>29</v>
      </c>
      <c r="B183" s="2943" t="s">
        <v>3047</v>
      </c>
      <c r="C183" s="2943"/>
      <c r="D183" s="2943"/>
      <c r="E183" s="2943"/>
      <c r="F183" s="2943">
        <v>2340</v>
      </c>
      <c r="G183" s="2943"/>
    </row>
    <row r="184" spans="1:7" s="2777" customFormat="1" ht="14.25" customHeight="1">
      <c r="A184" s="2943" t="s">
        <v>29</v>
      </c>
      <c r="B184" s="2943" t="s">
        <v>3048</v>
      </c>
      <c r="C184" s="2943"/>
      <c r="D184" s="2943"/>
      <c r="E184" s="2943"/>
      <c r="F184" s="2943">
        <v>2340</v>
      </c>
      <c r="G184" s="2943"/>
    </row>
    <row r="185" spans="1:7" s="2777" customFormat="1" ht="14.25" customHeight="1">
      <c r="A185" s="2943" t="s">
        <v>29</v>
      </c>
      <c r="B185" s="2943" t="s">
        <v>3049</v>
      </c>
      <c r="C185" s="2943"/>
      <c r="D185" s="2943"/>
      <c r="E185" s="2943"/>
      <c r="F185" s="2943">
        <v>2530</v>
      </c>
      <c r="G185" s="2943"/>
    </row>
    <row r="186" spans="1:7" s="2777" customFormat="1" ht="14.25" customHeight="1">
      <c r="A186" s="2943" t="s">
        <v>29</v>
      </c>
      <c r="B186" s="2943" t="s">
        <v>3050</v>
      </c>
      <c r="C186" s="2943"/>
      <c r="D186" s="2943"/>
      <c r="E186" s="2943"/>
      <c r="F186" s="2943">
        <v>2550</v>
      </c>
      <c r="G186" s="2943"/>
    </row>
    <row r="187" spans="1:7" s="2777" customFormat="1" ht="14.25" customHeight="1">
      <c r="A187" s="2943" t="s">
        <v>29</v>
      </c>
      <c r="B187" s="2943" t="s">
        <v>3051</v>
      </c>
      <c r="C187" s="2943"/>
      <c r="D187" s="2943"/>
      <c r="E187" s="2943"/>
      <c r="F187" s="2943">
        <v>2070</v>
      </c>
      <c r="G187" s="2943"/>
    </row>
    <row r="188" spans="1:7" s="2777" customFormat="1" ht="14.25" customHeight="1">
      <c r="A188" s="2943" t="s">
        <v>29</v>
      </c>
      <c r="B188" s="2943" t="s">
        <v>3052</v>
      </c>
      <c r="C188" s="2943"/>
      <c r="D188" s="2943"/>
      <c r="E188" s="2943"/>
      <c r="F188" s="2943">
        <v>2340</v>
      </c>
      <c r="G188" s="2943"/>
    </row>
    <row r="189" spans="1:7" s="2777" customFormat="1" ht="14.25" customHeight="1" thickBot="1">
      <c r="A189" s="2951" t="s">
        <v>29</v>
      </c>
      <c r="B189" s="2954" t="s">
        <v>3053</v>
      </c>
      <c r="C189" s="2954"/>
      <c r="D189" s="2954"/>
      <c r="E189" s="2954"/>
      <c r="F189" s="2954">
        <v>2050</v>
      </c>
      <c r="G189" s="2954"/>
    </row>
    <row r="190" spans="1:7" s="2777" customFormat="1" ht="14.25" customHeight="1">
      <c r="A190" s="2948" t="s">
        <v>304</v>
      </c>
      <c r="B190" s="2939" t="s">
        <v>3073</v>
      </c>
      <c r="C190" s="2939">
        <v>8830</v>
      </c>
      <c r="D190" s="2939">
        <v>8790</v>
      </c>
      <c r="E190" s="2939">
        <v>11630</v>
      </c>
      <c r="F190" s="2939">
        <v>1790</v>
      </c>
      <c r="G190" s="2955">
        <v>5550</v>
      </c>
    </row>
    <row r="191" spans="1:7" s="2777" customFormat="1" ht="14.25" customHeight="1">
      <c r="A191" s="2943" t="s">
        <v>304</v>
      </c>
      <c r="B191" s="2943" t="s">
        <v>133</v>
      </c>
      <c r="C191" s="2943">
        <v>9780</v>
      </c>
      <c r="D191" s="2943">
        <v>9710</v>
      </c>
      <c r="E191" s="2943">
        <v>12550</v>
      </c>
      <c r="F191" s="2943">
        <v>1980</v>
      </c>
      <c r="G191" s="2956">
        <v>6130</v>
      </c>
    </row>
    <row r="192" spans="1:7" s="2777" customFormat="1" ht="14.25" customHeight="1">
      <c r="A192" s="2943" t="s">
        <v>304</v>
      </c>
      <c r="B192" s="2943" t="s">
        <v>142</v>
      </c>
      <c r="C192" s="2943">
        <v>8180</v>
      </c>
      <c r="D192" s="2943">
        <v>8140</v>
      </c>
      <c r="E192" s="2943">
        <v>10870</v>
      </c>
      <c r="F192" s="2943">
        <v>1690</v>
      </c>
      <c r="G192" s="2956">
        <v>5140</v>
      </c>
    </row>
    <row r="193" spans="1:7" s="2777" customFormat="1" ht="14.25" customHeight="1">
      <c r="A193" s="2943" t="s">
        <v>304</v>
      </c>
      <c r="B193" s="2943" t="s">
        <v>151</v>
      </c>
      <c r="C193" s="2943">
        <v>8440</v>
      </c>
      <c r="D193" s="2943">
        <v>8390</v>
      </c>
      <c r="E193" s="2943">
        <v>11210</v>
      </c>
      <c r="F193" s="2943">
        <v>1600</v>
      </c>
      <c r="G193" s="2956">
        <v>5300</v>
      </c>
    </row>
    <row r="194" spans="1:7" s="2777" customFormat="1" ht="14.25" customHeight="1">
      <c r="A194" s="2943" t="s">
        <v>304</v>
      </c>
      <c r="B194" s="2943" t="s">
        <v>160</v>
      </c>
      <c r="C194" s="2943">
        <v>8780</v>
      </c>
      <c r="D194" s="2943">
        <v>8730</v>
      </c>
      <c r="E194" s="2943">
        <v>11550</v>
      </c>
      <c r="F194" s="2943">
        <v>1660</v>
      </c>
      <c r="G194" s="2956">
        <v>5520</v>
      </c>
    </row>
    <row r="195" spans="1:7" s="2777" customFormat="1" ht="14.25" customHeight="1">
      <c r="A195" s="2943" t="s">
        <v>304</v>
      </c>
      <c r="B195" s="2943" t="s">
        <v>167</v>
      </c>
      <c r="C195" s="2943">
        <v>8720</v>
      </c>
      <c r="D195" s="2943">
        <v>8670</v>
      </c>
      <c r="E195" s="2943">
        <v>11450</v>
      </c>
      <c r="F195" s="2943">
        <v>1720</v>
      </c>
      <c r="G195" s="2956">
        <v>5480</v>
      </c>
    </row>
    <row r="196" spans="1:7" s="2777" customFormat="1" ht="14.25" customHeight="1">
      <c r="A196" s="2943" t="s">
        <v>304</v>
      </c>
      <c r="B196" s="2943" t="s">
        <v>173</v>
      </c>
      <c r="C196" s="2943">
        <v>8460</v>
      </c>
      <c r="D196" s="2943">
        <v>8410</v>
      </c>
      <c r="E196" s="2943">
        <v>11230</v>
      </c>
      <c r="F196" s="2943">
        <v>1730</v>
      </c>
      <c r="G196" s="2956">
        <v>5310</v>
      </c>
    </row>
    <row r="197" spans="1:7" s="2777" customFormat="1" ht="14.25" customHeight="1">
      <c r="A197" s="2943" t="s">
        <v>304</v>
      </c>
      <c r="B197" s="2943" t="s">
        <v>180</v>
      </c>
      <c r="C197" s="2943">
        <v>8790</v>
      </c>
      <c r="D197" s="2943">
        <v>8730</v>
      </c>
      <c r="E197" s="2943">
        <v>11560</v>
      </c>
      <c r="F197" s="2943">
        <v>1750</v>
      </c>
      <c r="G197" s="2956">
        <v>5520</v>
      </c>
    </row>
    <row r="198" spans="1:7" s="2777" customFormat="1" ht="14.25" customHeight="1">
      <c r="A198" s="2943" t="s">
        <v>304</v>
      </c>
      <c r="B198" s="2943" t="s">
        <v>190</v>
      </c>
      <c r="C198" s="2943">
        <v>8720</v>
      </c>
      <c r="D198" s="2943">
        <v>8680</v>
      </c>
      <c r="E198" s="2943">
        <v>11470</v>
      </c>
      <c r="F198" s="2943"/>
      <c r="G198" s="2956">
        <v>5480</v>
      </c>
    </row>
    <row r="199" spans="1:7" s="2777" customFormat="1" ht="14.25" customHeight="1">
      <c r="A199" s="2943" t="s">
        <v>304</v>
      </c>
      <c r="B199" s="2943" t="s">
        <v>3074</v>
      </c>
      <c r="C199" s="2943">
        <v>8690</v>
      </c>
      <c r="D199" s="2943">
        <v>8630</v>
      </c>
      <c r="E199" s="2943">
        <v>11350</v>
      </c>
      <c r="F199" s="2943">
        <v>1600</v>
      </c>
      <c r="G199" s="2956">
        <v>5450</v>
      </c>
    </row>
    <row r="200" spans="1:7" s="2777" customFormat="1" ht="14.25" customHeight="1">
      <c r="A200" s="2943" t="s">
        <v>304</v>
      </c>
      <c r="B200" s="2943" t="s">
        <v>2885</v>
      </c>
      <c r="C200" s="2943"/>
      <c r="D200" s="2943"/>
      <c r="E200" s="2943"/>
      <c r="F200" s="2943">
        <v>1510</v>
      </c>
      <c r="G200" s="2956"/>
    </row>
    <row r="201" spans="1:7" s="2777" customFormat="1" ht="14.25" customHeight="1">
      <c r="A201" s="2943" t="s">
        <v>304</v>
      </c>
      <c r="B201" s="2943" t="s">
        <v>3075</v>
      </c>
      <c r="C201" s="2943">
        <v>8440</v>
      </c>
      <c r="D201" s="2943">
        <v>8390</v>
      </c>
      <c r="E201" s="2943">
        <v>10930</v>
      </c>
      <c r="F201" s="2943">
        <v>1500</v>
      </c>
      <c r="G201" s="2956">
        <v>5300</v>
      </c>
    </row>
    <row r="202" spans="1:7" s="2777" customFormat="1" ht="14.25" customHeight="1">
      <c r="A202" s="2943" t="s">
        <v>304</v>
      </c>
      <c r="B202" s="2943" t="s">
        <v>240</v>
      </c>
      <c r="C202" s="2943">
        <v>8530</v>
      </c>
      <c r="D202" s="2943">
        <v>8490</v>
      </c>
      <c r="E202" s="2943">
        <v>11160</v>
      </c>
      <c r="F202" s="2943">
        <v>1580</v>
      </c>
      <c r="G202" s="2956">
        <v>5360</v>
      </c>
    </row>
    <row r="203" spans="1:7" s="2777" customFormat="1" ht="14.25" customHeight="1">
      <c r="A203" s="2943" t="s">
        <v>304</v>
      </c>
      <c r="B203" s="2943" t="s">
        <v>3076</v>
      </c>
      <c r="C203" s="2943">
        <v>8130</v>
      </c>
      <c r="D203" s="2943">
        <v>8070</v>
      </c>
      <c r="E203" s="2943">
        <v>10820</v>
      </c>
      <c r="F203" s="2943">
        <v>1690</v>
      </c>
      <c r="G203" s="2956">
        <v>5100</v>
      </c>
    </row>
    <row r="204" spans="1:7" s="2777" customFormat="1" ht="14.25" customHeight="1">
      <c r="A204" s="2943" t="s">
        <v>304</v>
      </c>
      <c r="B204" s="2943" t="s">
        <v>2896</v>
      </c>
      <c r="C204" s="2943">
        <v>8350</v>
      </c>
      <c r="D204" s="2943">
        <v>8290</v>
      </c>
      <c r="E204" s="2943">
        <v>11080</v>
      </c>
      <c r="F204" s="2943">
        <v>1450</v>
      </c>
      <c r="G204" s="2956">
        <v>5240</v>
      </c>
    </row>
    <row r="205" spans="1:7" s="2777" customFormat="1" ht="14.25" customHeight="1">
      <c r="A205" s="2943" t="s">
        <v>304</v>
      </c>
      <c r="B205" s="2943" t="s">
        <v>2898</v>
      </c>
      <c r="C205" s="2943">
        <v>7190</v>
      </c>
      <c r="D205" s="2943">
        <v>7130</v>
      </c>
      <c r="E205" s="2943">
        <v>9490</v>
      </c>
      <c r="F205" s="2943">
        <v>1470</v>
      </c>
      <c r="G205" s="2956">
        <v>4510</v>
      </c>
    </row>
    <row r="206" spans="1:7" s="2777" customFormat="1" ht="14.25" customHeight="1">
      <c r="A206" s="2943" t="s">
        <v>304</v>
      </c>
      <c r="B206" s="2943" t="s">
        <v>2901</v>
      </c>
      <c r="C206" s="2943">
        <v>7000</v>
      </c>
      <c r="D206" s="2943">
        <v>6950</v>
      </c>
      <c r="E206" s="2943">
        <v>9170</v>
      </c>
      <c r="F206" s="2943">
        <v>1400</v>
      </c>
      <c r="G206" s="2956">
        <v>4380</v>
      </c>
    </row>
    <row r="207" spans="1:7" s="2777" customFormat="1" ht="14.25" customHeight="1">
      <c r="A207" s="2943" t="s">
        <v>304</v>
      </c>
      <c r="B207" s="2943" t="s">
        <v>2903</v>
      </c>
      <c r="C207" s="2943">
        <v>6950</v>
      </c>
      <c r="D207" s="2943">
        <v>6900</v>
      </c>
      <c r="E207" s="2943">
        <v>9110</v>
      </c>
      <c r="F207" s="2943">
        <v>1790</v>
      </c>
      <c r="G207" s="2956">
        <v>4360</v>
      </c>
    </row>
    <row r="208" spans="1:7" s="2777" customFormat="1" ht="14.25" customHeight="1">
      <c r="A208" s="2943" t="s">
        <v>304</v>
      </c>
      <c r="B208" s="2943" t="s">
        <v>3077</v>
      </c>
      <c r="C208" s="2943">
        <v>9470</v>
      </c>
      <c r="D208" s="2943">
        <v>9410</v>
      </c>
      <c r="E208" s="2943">
        <v>12330</v>
      </c>
      <c r="F208" s="2943">
        <v>1770</v>
      </c>
      <c r="G208" s="2956">
        <v>5940</v>
      </c>
    </row>
    <row r="209" spans="1:7" s="2777" customFormat="1" ht="14.25" customHeight="1">
      <c r="A209" s="2943" t="s">
        <v>304</v>
      </c>
      <c r="B209" s="2943" t="s">
        <v>264</v>
      </c>
      <c r="C209" s="2943">
        <v>8740</v>
      </c>
      <c r="D209" s="2943">
        <v>8700</v>
      </c>
      <c r="E209" s="2943">
        <v>11500</v>
      </c>
      <c r="F209" s="2943">
        <v>1730</v>
      </c>
      <c r="G209" s="2956">
        <v>5490</v>
      </c>
    </row>
    <row r="210" spans="1:7" s="2777" customFormat="1" ht="14.25" customHeight="1">
      <c r="A210" s="2943" t="s">
        <v>304</v>
      </c>
      <c r="B210" s="2943" t="s">
        <v>2913</v>
      </c>
      <c r="C210" s="2943">
        <v>8710</v>
      </c>
      <c r="D210" s="2943">
        <v>8660</v>
      </c>
      <c r="E210" s="2943">
        <v>11440</v>
      </c>
      <c r="F210" s="2943">
        <v>1740</v>
      </c>
      <c r="G210" s="2956">
        <v>5470</v>
      </c>
    </row>
    <row r="211" spans="1:7" s="2777" customFormat="1" ht="14.25" customHeight="1">
      <c r="A211" s="2943" t="s">
        <v>304</v>
      </c>
      <c r="B211" s="2943" t="s">
        <v>3078</v>
      </c>
      <c r="C211" s="2943">
        <v>9480</v>
      </c>
      <c r="D211" s="2943">
        <v>9430</v>
      </c>
      <c r="E211" s="2943">
        <v>12360</v>
      </c>
      <c r="F211" s="2943">
        <v>1820</v>
      </c>
      <c r="G211" s="2956">
        <v>5950</v>
      </c>
    </row>
    <row r="212" spans="1:7" s="2777" customFormat="1" ht="14.25" customHeight="1">
      <c r="A212" s="2943" t="s">
        <v>304</v>
      </c>
      <c r="B212" s="2943" t="s">
        <v>285</v>
      </c>
      <c r="C212" s="2943">
        <v>9070</v>
      </c>
      <c r="D212" s="2943">
        <v>9020</v>
      </c>
      <c r="E212" s="2943">
        <v>11720</v>
      </c>
      <c r="F212" s="2943">
        <v>1850</v>
      </c>
      <c r="G212" s="2956">
        <v>5700</v>
      </c>
    </row>
    <row r="213" spans="1:7" s="2777" customFormat="1" ht="14.25" customHeight="1">
      <c r="A213" s="2943" t="s">
        <v>304</v>
      </c>
      <c r="B213" s="2943" t="s">
        <v>288</v>
      </c>
      <c r="C213" s="2943">
        <v>9030</v>
      </c>
      <c r="D213" s="2943">
        <v>8980</v>
      </c>
      <c r="E213" s="2943">
        <v>11670</v>
      </c>
      <c r="F213" s="2943">
        <v>1690</v>
      </c>
      <c r="G213" s="2956">
        <v>5670</v>
      </c>
    </row>
    <row r="214" spans="1:7" s="2777" customFormat="1" ht="14.25" customHeight="1">
      <c r="A214" s="2943" t="s">
        <v>304</v>
      </c>
      <c r="B214" s="2943" t="s">
        <v>3079</v>
      </c>
      <c r="C214" s="2943">
        <v>8090</v>
      </c>
      <c r="D214" s="2943">
        <v>8030</v>
      </c>
      <c r="E214" s="2943">
        <v>10780</v>
      </c>
      <c r="F214" s="2943">
        <v>1570</v>
      </c>
      <c r="G214" s="2956">
        <v>5070</v>
      </c>
    </row>
    <row r="215" spans="1:7" s="2777" customFormat="1" ht="14.25" customHeight="1">
      <c r="A215" s="2943" t="s">
        <v>304</v>
      </c>
      <c r="B215" s="2943" t="s">
        <v>3080</v>
      </c>
      <c r="C215" s="2943">
        <v>7950</v>
      </c>
      <c r="D215" s="2943">
        <v>7900</v>
      </c>
      <c r="E215" s="2943">
        <v>10560</v>
      </c>
      <c r="F215" s="2943">
        <v>1630</v>
      </c>
      <c r="G215" s="2956">
        <v>4990</v>
      </c>
    </row>
    <row r="216" spans="1:7" s="2777" customFormat="1" ht="14.25" customHeight="1">
      <c r="A216" s="2943" t="s">
        <v>304</v>
      </c>
      <c r="B216" s="2943" t="s">
        <v>3081</v>
      </c>
      <c r="C216" s="2943">
        <v>8490</v>
      </c>
      <c r="D216" s="2943">
        <v>8440</v>
      </c>
      <c r="E216" s="2943">
        <v>11260</v>
      </c>
      <c r="F216" s="2943">
        <v>1690</v>
      </c>
      <c r="G216" s="2956">
        <v>5330</v>
      </c>
    </row>
    <row r="217" spans="1:7" s="2777" customFormat="1" ht="14.25" customHeight="1">
      <c r="A217" s="2943" t="s">
        <v>304</v>
      </c>
      <c r="B217" s="2943" t="s">
        <v>2946</v>
      </c>
      <c r="C217" s="2943">
        <v>8200</v>
      </c>
      <c r="D217" s="2943">
        <v>8150</v>
      </c>
      <c r="E217" s="2943">
        <v>10910</v>
      </c>
      <c r="F217" s="2943">
        <v>1670</v>
      </c>
      <c r="G217" s="2956">
        <v>5150</v>
      </c>
    </row>
    <row r="218" spans="1:7" s="2777" customFormat="1" ht="14.25" customHeight="1">
      <c r="A218" s="2943" t="s">
        <v>304</v>
      </c>
      <c r="B218" s="2943" t="s">
        <v>3082</v>
      </c>
      <c r="C218" s="2943"/>
      <c r="D218" s="2943"/>
      <c r="E218" s="2943"/>
      <c r="F218" s="2943">
        <v>2040</v>
      </c>
      <c r="G218" s="2956"/>
    </row>
    <row r="219" spans="1:7" s="2777" customFormat="1" ht="14.25" customHeight="1">
      <c r="A219" s="2943" t="s">
        <v>304</v>
      </c>
      <c r="B219" s="2943" t="s">
        <v>3083</v>
      </c>
      <c r="C219" s="2943"/>
      <c r="D219" s="2943"/>
      <c r="E219" s="2943"/>
      <c r="F219" s="2943">
        <v>2040</v>
      </c>
      <c r="G219" s="2956"/>
    </row>
    <row r="220" spans="1:7" s="2777" customFormat="1" ht="14.25" customHeight="1">
      <c r="A220" s="2943" t="s">
        <v>304</v>
      </c>
      <c r="B220" s="2943" t="s">
        <v>3084</v>
      </c>
      <c r="C220" s="2943"/>
      <c r="D220" s="2943"/>
      <c r="E220" s="2943"/>
      <c r="F220" s="2943">
        <v>2040</v>
      </c>
      <c r="G220" s="2956"/>
    </row>
    <row r="221" spans="1:7" s="2777" customFormat="1" ht="14.25" customHeight="1">
      <c r="A221" s="2943" t="s">
        <v>304</v>
      </c>
      <c r="B221" s="2943" t="s">
        <v>3085</v>
      </c>
      <c r="C221" s="2943"/>
      <c r="D221" s="2943"/>
      <c r="E221" s="2943"/>
      <c r="F221" s="2943">
        <v>2040</v>
      </c>
      <c r="G221" s="2956"/>
    </row>
    <row r="222" spans="1:7" s="2777" customFormat="1" ht="14.25" customHeight="1">
      <c r="A222" s="2943" t="s">
        <v>304</v>
      </c>
      <c r="B222" s="2943" t="s">
        <v>3086</v>
      </c>
      <c r="C222" s="2943"/>
      <c r="D222" s="2943"/>
      <c r="E222" s="2943"/>
      <c r="F222" s="2943">
        <v>2040</v>
      </c>
      <c r="G222" s="2956"/>
    </row>
    <row r="223" spans="1:7" s="2777" customFormat="1" ht="14.25" customHeight="1">
      <c r="A223" s="2943" t="s">
        <v>304</v>
      </c>
      <c r="B223" s="2943" t="s">
        <v>3087</v>
      </c>
      <c r="C223" s="2943"/>
      <c r="D223" s="2943"/>
      <c r="E223" s="2943"/>
      <c r="F223" s="2943">
        <v>1930</v>
      </c>
      <c r="G223" s="2956"/>
    </row>
    <row r="224" spans="1:7" s="2777" customFormat="1" ht="14.25" customHeight="1">
      <c r="A224" s="2943" t="s">
        <v>304</v>
      </c>
      <c r="B224" s="2943" t="s">
        <v>3088</v>
      </c>
      <c r="C224" s="2943"/>
      <c r="D224" s="2943"/>
      <c r="E224" s="2943"/>
      <c r="F224" s="2943">
        <v>1930</v>
      </c>
      <c r="G224" s="2956"/>
    </row>
    <row r="225" spans="1:7" s="2777" customFormat="1" ht="14.25" customHeight="1">
      <c r="A225" s="2943" t="s">
        <v>304</v>
      </c>
      <c r="B225" s="2943" t="s">
        <v>3089</v>
      </c>
      <c r="C225" s="2943"/>
      <c r="D225" s="2943"/>
      <c r="E225" s="2943"/>
      <c r="F225" s="2943">
        <v>1930</v>
      </c>
      <c r="G225" s="2956"/>
    </row>
    <row r="226" spans="1:7" s="2777" customFormat="1" ht="14.25" customHeight="1">
      <c r="A226" s="2943" t="s">
        <v>304</v>
      </c>
      <c r="B226" s="2943" t="s">
        <v>3090</v>
      </c>
      <c r="C226" s="2943"/>
      <c r="D226" s="2943"/>
      <c r="E226" s="2943"/>
      <c r="F226" s="2943">
        <v>1700</v>
      </c>
      <c r="G226" s="2956"/>
    </row>
    <row r="227" spans="1:7" s="2777" customFormat="1" ht="14.25" customHeight="1">
      <c r="A227" s="2943" t="s">
        <v>304</v>
      </c>
      <c r="B227" s="2943" t="s">
        <v>3091</v>
      </c>
      <c r="C227" s="2943"/>
      <c r="D227" s="2943"/>
      <c r="E227" s="2943"/>
      <c r="F227" s="2943">
        <v>1520</v>
      </c>
      <c r="G227" s="2956"/>
    </row>
    <row r="228" spans="1:7" s="2777" customFormat="1" ht="14.25" customHeight="1">
      <c r="A228" s="2943" t="s">
        <v>304</v>
      </c>
      <c r="B228" s="2943" t="s">
        <v>3092</v>
      </c>
      <c r="C228" s="2943"/>
      <c r="D228" s="2943"/>
      <c r="E228" s="2943"/>
      <c r="F228" s="2943">
        <v>1520</v>
      </c>
      <c r="G228" s="2956"/>
    </row>
    <row r="229" spans="1:7" s="2777" customFormat="1" ht="14.25" customHeight="1">
      <c r="A229" s="2943" t="s">
        <v>304</v>
      </c>
      <c r="B229" s="2943" t="s">
        <v>3009</v>
      </c>
      <c r="C229" s="2943"/>
      <c r="D229" s="2943"/>
      <c r="E229" s="2943"/>
      <c r="F229" s="2943">
        <v>1520</v>
      </c>
      <c r="G229" s="2956"/>
    </row>
    <row r="230" spans="1:7" s="2777" customFormat="1" ht="14.25" customHeight="1">
      <c r="A230" s="2943" t="s">
        <v>304</v>
      </c>
      <c r="B230" s="2943" t="s">
        <v>3093</v>
      </c>
      <c r="C230" s="2943"/>
      <c r="D230" s="2943"/>
      <c r="E230" s="2943"/>
      <c r="F230" s="2943">
        <v>1820</v>
      </c>
      <c r="G230" s="2956"/>
    </row>
    <row r="231" spans="1:7" s="2777" customFormat="1" ht="14.25" customHeight="1">
      <c r="A231" s="2943" t="s">
        <v>304</v>
      </c>
      <c r="B231" s="2943" t="s">
        <v>3094</v>
      </c>
      <c r="C231" s="2943"/>
      <c r="D231" s="2943"/>
      <c r="E231" s="2943"/>
      <c r="F231" s="2943">
        <v>1760</v>
      </c>
      <c r="G231" s="2956"/>
    </row>
    <row r="232" spans="1:7" s="2777" customFormat="1" ht="14.25" customHeight="1">
      <c r="A232" s="2943" t="s">
        <v>304</v>
      </c>
      <c r="B232" s="2943" t="s">
        <v>3095</v>
      </c>
      <c r="C232" s="2943"/>
      <c r="D232" s="2943"/>
      <c r="E232" s="2943"/>
      <c r="F232" s="2943">
        <v>1840</v>
      </c>
      <c r="G232" s="2956"/>
    </row>
    <row r="233" spans="1:7" s="2777" customFormat="1" ht="14.25" customHeight="1" thickBot="1">
      <c r="A233" s="2957" t="s">
        <v>304</v>
      </c>
      <c r="B233" s="2950" t="s">
        <v>3026</v>
      </c>
      <c r="C233" s="2950"/>
      <c r="D233" s="2950"/>
      <c r="E233" s="2950"/>
      <c r="F233" s="2950">
        <v>1770</v>
      </c>
      <c r="G233" s="2958"/>
    </row>
    <row r="234" spans="1:7" s="2777" customFormat="1" ht="14.25" customHeight="1">
      <c r="A234" s="2948" t="s">
        <v>305</v>
      </c>
      <c r="B234" s="2939" t="s">
        <v>3096</v>
      </c>
      <c r="C234" s="2943">
        <v>6980</v>
      </c>
      <c r="D234" s="2943">
        <v>6970</v>
      </c>
      <c r="E234" s="2943">
        <v>8720</v>
      </c>
      <c r="F234" s="2943">
        <v>1350</v>
      </c>
      <c r="G234" s="2943">
        <v>4280</v>
      </c>
    </row>
    <row r="235" spans="1:7" s="2777" customFormat="1" ht="14.25" customHeight="1">
      <c r="A235" s="2943" t="s">
        <v>305</v>
      </c>
      <c r="B235" s="2943" t="s">
        <v>134</v>
      </c>
      <c r="C235" s="2943">
        <v>7620</v>
      </c>
      <c r="D235" s="2943">
        <v>7580</v>
      </c>
      <c r="E235" s="2943">
        <v>9360</v>
      </c>
      <c r="F235" s="2943">
        <v>1490</v>
      </c>
      <c r="G235" s="2943">
        <v>4650</v>
      </c>
    </row>
    <row r="236" spans="1:7" s="2777" customFormat="1" ht="14.25" customHeight="1">
      <c r="A236" s="2943" t="s">
        <v>305</v>
      </c>
      <c r="B236" s="2943" t="s">
        <v>143</v>
      </c>
      <c r="C236" s="2943">
        <v>6650</v>
      </c>
      <c r="D236" s="2943">
        <v>6630</v>
      </c>
      <c r="E236" s="2943">
        <v>8330</v>
      </c>
      <c r="F236" s="2943">
        <v>1250</v>
      </c>
      <c r="G236" s="2943">
        <v>4070</v>
      </c>
    </row>
    <row r="237" spans="1:7" s="2777" customFormat="1" ht="14.25" customHeight="1">
      <c r="A237" s="2943" t="s">
        <v>305</v>
      </c>
      <c r="B237" s="2943" t="s">
        <v>152</v>
      </c>
      <c r="C237" s="2943">
        <v>5850</v>
      </c>
      <c r="D237" s="2943">
        <v>5820</v>
      </c>
      <c r="E237" s="2943">
        <v>7260</v>
      </c>
      <c r="F237" s="2943">
        <v>1140</v>
      </c>
      <c r="G237" s="2943">
        <v>3570</v>
      </c>
    </row>
    <row r="238" spans="1:7" s="2777" customFormat="1" ht="14.25" customHeight="1">
      <c r="A238" s="2943" t="s">
        <v>305</v>
      </c>
      <c r="B238" s="2943" t="s">
        <v>2867</v>
      </c>
      <c r="C238" s="2943">
        <v>6920</v>
      </c>
      <c r="D238" s="2943">
        <v>6890</v>
      </c>
      <c r="E238" s="2943">
        <v>8640</v>
      </c>
      <c r="F238" s="2943">
        <v>1310</v>
      </c>
      <c r="G238" s="2943">
        <v>4230</v>
      </c>
    </row>
    <row r="239" spans="1:7" s="2777" customFormat="1" ht="14.25" customHeight="1">
      <c r="A239" s="2943" t="s">
        <v>305</v>
      </c>
      <c r="B239" s="2943" t="s">
        <v>3097</v>
      </c>
      <c r="C239" s="2943">
        <v>6780</v>
      </c>
      <c r="D239" s="2943">
        <v>6750</v>
      </c>
      <c r="E239" s="2943">
        <v>8440</v>
      </c>
      <c r="F239" s="2943">
        <v>1160</v>
      </c>
      <c r="G239" s="2943">
        <v>4140</v>
      </c>
    </row>
    <row r="240" spans="1:7" s="2777" customFormat="1" ht="14.25" customHeight="1">
      <c r="A240" s="2943" t="s">
        <v>305</v>
      </c>
      <c r="B240" s="2943" t="s">
        <v>3098</v>
      </c>
      <c r="C240" s="2943">
        <v>5420</v>
      </c>
      <c r="D240" s="2943">
        <v>5380</v>
      </c>
      <c r="E240" s="2943">
        <v>6640</v>
      </c>
      <c r="F240" s="2943">
        <v>1020</v>
      </c>
      <c r="G240" s="2943">
        <v>3300</v>
      </c>
    </row>
    <row r="241" spans="1:7" s="2777" customFormat="1" ht="14.25" customHeight="1">
      <c r="A241" s="2943" t="s">
        <v>305</v>
      </c>
      <c r="B241" s="2943" t="s">
        <v>3099</v>
      </c>
      <c r="C241" s="2943">
        <v>6660</v>
      </c>
      <c r="D241" s="2943">
        <v>6640</v>
      </c>
      <c r="E241" s="2943">
        <v>8340</v>
      </c>
      <c r="F241" s="2943">
        <v>1130</v>
      </c>
      <c r="G241" s="2943">
        <v>4080</v>
      </c>
    </row>
    <row r="242" spans="1:7" s="2777" customFormat="1" ht="14.25" customHeight="1">
      <c r="A242" s="2943" t="s">
        <v>305</v>
      </c>
      <c r="B242" s="2943" t="s">
        <v>181</v>
      </c>
      <c r="C242" s="2943">
        <v>6580</v>
      </c>
      <c r="D242" s="2943">
        <v>6550</v>
      </c>
      <c r="E242" s="2943">
        <v>8090</v>
      </c>
      <c r="F242" s="2943">
        <v>1240</v>
      </c>
      <c r="G242" s="2943">
        <v>4020</v>
      </c>
    </row>
    <row r="243" spans="1:7" s="2777" customFormat="1" ht="14.25" customHeight="1">
      <c r="A243" s="2943" t="s">
        <v>305</v>
      </c>
      <c r="B243" s="2943" t="s">
        <v>191</v>
      </c>
      <c r="C243" s="2943">
        <v>6000</v>
      </c>
      <c r="D243" s="2943">
        <v>5970</v>
      </c>
      <c r="E243" s="2943">
        <v>7370</v>
      </c>
      <c r="F243" s="2943">
        <v>1070</v>
      </c>
      <c r="G243" s="2943">
        <v>3670</v>
      </c>
    </row>
    <row r="244" spans="1:7" s="2777" customFormat="1" ht="14.25" customHeight="1">
      <c r="A244" s="2943" t="s">
        <v>305</v>
      </c>
      <c r="B244" s="2943" t="s">
        <v>3100</v>
      </c>
      <c r="C244" s="2943">
        <v>5840</v>
      </c>
      <c r="D244" s="2943">
        <v>5810</v>
      </c>
      <c r="E244" s="2943">
        <v>7240</v>
      </c>
      <c r="F244" s="2943">
        <v>1100</v>
      </c>
      <c r="G244" s="2943">
        <v>3560</v>
      </c>
    </row>
    <row r="245" spans="1:7" s="2777" customFormat="1" ht="14.25" customHeight="1">
      <c r="A245" s="2943" t="s">
        <v>305</v>
      </c>
      <c r="B245" s="2943" t="s">
        <v>206</v>
      </c>
      <c r="C245" s="2943">
        <v>6040</v>
      </c>
      <c r="D245" s="2943">
        <v>6000</v>
      </c>
      <c r="E245" s="2943">
        <v>7420</v>
      </c>
      <c r="F245" s="2943">
        <v>1140</v>
      </c>
      <c r="G245" s="2943">
        <v>3690</v>
      </c>
    </row>
    <row r="246" spans="1:7" s="2777" customFormat="1" ht="14.25" customHeight="1">
      <c r="A246" s="2943" t="s">
        <v>305</v>
      </c>
      <c r="B246" s="2943" t="s">
        <v>213</v>
      </c>
      <c r="C246" s="2943">
        <v>5890</v>
      </c>
      <c r="D246" s="2943">
        <v>5860</v>
      </c>
      <c r="E246" s="2943">
        <v>7300</v>
      </c>
      <c r="F246" s="2943">
        <v>1110</v>
      </c>
      <c r="G246" s="2943">
        <v>3590</v>
      </c>
    </row>
    <row r="247" spans="1:7" s="2777" customFormat="1" ht="14.25" customHeight="1">
      <c r="A247" s="2943" t="s">
        <v>305</v>
      </c>
      <c r="B247" s="2943" t="s">
        <v>3101</v>
      </c>
      <c r="C247" s="2943">
        <v>6480</v>
      </c>
      <c r="D247" s="2943">
        <v>6450</v>
      </c>
      <c r="E247" s="2943">
        <v>8010</v>
      </c>
      <c r="F247" s="2943">
        <v>1170</v>
      </c>
      <c r="G247" s="2943">
        <v>3960</v>
      </c>
    </row>
    <row r="248" spans="1:7" s="2777" customFormat="1" ht="14.25" customHeight="1">
      <c r="A248" s="2943" t="s">
        <v>305</v>
      </c>
      <c r="B248" s="2943" t="s">
        <v>227</v>
      </c>
      <c r="C248" s="2943">
        <v>6860</v>
      </c>
      <c r="D248" s="2943">
        <v>6840</v>
      </c>
      <c r="E248" s="2943">
        <v>8520</v>
      </c>
      <c r="F248" s="2943">
        <v>1240</v>
      </c>
      <c r="G248" s="2943">
        <v>4200</v>
      </c>
    </row>
    <row r="249" spans="1:7" s="2777" customFormat="1" ht="14.25" customHeight="1">
      <c r="A249" s="2943" t="s">
        <v>305</v>
      </c>
      <c r="B249" s="2943" t="s">
        <v>3102</v>
      </c>
      <c r="C249" s="2943">
        <v>7180</v>
      </c>
      <c r="D249" s="2943">
        <v>7140</v>
      </c>
      <c r="E249" s="2943">
        <v>8900</v>
      </c>
      <c r="F249" s="2943">
        <v>1350</v>
      </c>
      <c r="G249" s="2943">
        <v>4380</v>
      </c>
    </row>
    <row r="250" spans="1:7" s="2777" customFormat="1" ht="14.25" customHeight="1">
      <c r="A250" s="2943" t="s">
        <v>305</v>
      </c>
      <c r="B250" s="2943" t="s">
        <v>241</v>
      </c>
      <c r="C250" s="2943">
        <v>6880</v>
      </c>
      <c r="D250" s="2943">
        <v>6860</v>
      </c>
      <c r="E250" s="2943">
        <v>8550</v>
      </c>
      <c r="F250" s="2943">
        <v>1220</v>
      </c>
      <c r="G250" s="2943">
        <v>4210</v>
      </c>
    </row>
    <row r="251" spans="1:7" s="2777" customFormat="1" ht="14.25" customHeight="1">
      <c r="A251" s="2943" t="s">
        <v>305</v>
      </c>
      <c r="B251" s="2943" t="s">
        <v>249</v>
      </c>
      <c r="C251" s="2943"/>
      <c r="D251" s="2943"/>
      <c r="E251" s="2943"/>
      <c r="F251" s="2943">
        <v>1100</v>
      </c>
      <c r="G251" s="2943"/>
    </row>
    <row r="252" spans="1:7" s="2777" customFormat="1" ht="14.25" customHeight="1">
      <c r="A252" s="2943" t="s">
        <v>305</v>
      </c>
      <c r="B252" s="2943" t="s">
        <v>3103</v>
      </c>
      <c r="C252" s="2943">
        <v>7240</v>
      </c>
      <c r="D252" s="2943">
        <v>7200</v>
      </c>
      <c r="E252" s="2943">
        <v>9040</v>
      </c>
      <c r="F252" s="2943">
        <v>1380</v>
      </c>
      <c r="G252" s="2943">
        <v>4420</v>
      </c>
    </row>
    <row r="253" spans="1:7" s="2777" customFormat="1" ht="14.25" customHeight="1">
      <c r="A253" s="2943" t="s">
        <v>305</v>
      </c>
      <c r="B253" s="2943" t="s">
        <v>283</v>
      </c>
      <c r="C253" s="2943">
        <v>6670</v>
      </c>
      <c r="D253" s="2943">
        <v>6650</v>
      </c>
      <c r="E253" s="2943">
        <v>8350</v>
      </c>
      <c r="F253" s="2943">
        <v>1260</v>
      </c>
      <c r="G253" s="2943">
        <v>4080</v>
      </c>
    </row>
    <row r="254" spans="1:7" s="2777" customFormat="1" ht="14.25" customHeight="1">
      <c r="A254" s="2943" t="s">
        <v>305</v>
      </c>
      <c r="B254" s="2943" t="s">
        <v>286</v>
      </c>
      <c r="C254" s="2943">
        <v>7630</v>
      </c>
      <c r="D254" s="2943">
        <v>7590</v>
      </c>
      <c r="E254" s="2943">
        <v>9380</v>
      </c>
      <c r="F254" s="2943">
        <v>1320</v>
      </c>
      <c r="G254" s="2943">
        <v>4660</v>
      </c>
    </row>
    <row r="255" spans="1:7" s="2777" customFormat="1" ht="14.25" customHeight="1">
      <c r="A255" s="2943" t="s">
        <v>305</v>
      </c>
      <c r="B255" s="2943" t="s">
        <v>289</v>
      </c>
      <c r="C255" s="2943">
        <v>6940</v>
      </c>
      <c r="D255" s="2943">
        <v>6890</v>
      </c>
      <c r="E255" s="2943">
        <v>8650</v>
      </c>
      <c r="F255" s="2943">
        <v>1210</v>
      </c>
      <c r="G255" s="2943">
        <v>4230</v>
      </c>
    </row>
    <row r="256" spans="1:7" s="2777" customFormat="1" ht="14.25" customHeight="1">
      <c r="A256" s="2943" t="s">
        <v>305</v>
      </c>
      <c r="B256" s="2943" t="s">
        <v>3104</v>
      </c>
      <c r="C256" s="2943">
        <v>7520</v>
      </c>
      <c r="D256" s="2943">
        <v>7490</v>
      </c>
      <c r="E256" s="2943">
        <v>9240</v>
      </c>
      <c r="F256" s="2943">
        <v>1270</v>
      </c>
      <c r="G256" s="2943">
        <v>4590</v>
      </c>
    </row>
    <row r="257" spans="1:7" s="2777" customFormat="1" ht="14.25" customHeight="1">
      <c r="A257" s="2943" t="s">
        <v>305</v>
      </c>
      <c r="B257" s="2943" t="s">
        <v>275</v>
      </c>
      <c r="C257" s="2943">
        <v>6280</v>
      </c>
      <c r="D257" s="2943">
        <v>6230</v>
      </c>
      <c r="E257" s="2943">
        <v>7740</v>
      </c>
      <c r="F257" s="2943">
        <v>1080</v>
      </c>
      <c r="G257" s="2943">
        <v>3830</v>
      </c>
    </row>
    <row r="258" spans="1:7" s="2777" customFormat="1" ht="14.25" customHeight="1">
      <c r="A258" s="2943" t="s">
        <v>305</v>
      </c>
      <c r="B258" s="2943" t="s">
        <v>2929</v>
      </c>
      <c r="C258" s="2943">
        <v>6190</v>
      </c>
      <c r="D258" s="2943">
        <v>6160</v>
      </c>
      <c r="E258" s="2943">
        <v>7680</v>
      </c>
      <c r="F258" s="2943">
        <v>1170</v>
      </c>
      <c r="G258" s="2943">
        <v>3780</v>
      </c>
    </row>
    <row r="259" spans="1:7" s="2777" customFormat="1" ht="14.25" customHeight="1">
      <c r="A259" s="2943" t="s">
        <v>305</v>
      </c>
      <c r="B259" s="2943" t="s">
        <v>3105</v>
      </c>
      <c r="C259" s="2943">
        <v>7610</v>
      </c>
      <c r="D259" s="2943">
        <v>7570</v>
      </c>
      <c r="E259" s="2943">
        <v>9350</v>
      </c>
      <c r="F259" s="2943">
        <v>1350</v>
      </c>
      <c r="G259" s="2943">
        <v>4650</v>
      </c>
    </row>
    <row r="260" spans="1:7" s="2777" customFormat="1" ht="14.25" customHeight="1">
      <c r="A260" s="2943" t="s">
        <v>305</v>
      </c>
      <c r="B260" s="2943" t="s">
        <v>3106</v>
      </c>
      <c r="C260" s="2943">
        <v>6920</v>
      </c>
      <c r="D260" s="2943">
        <v>6880</v>
      </c>
      <c r="E260" s="2943">
        <v>8380</v>
      </c>
      <c r="F260" s="2943">
        <v>1160</v>
      </c>
      <c r="G260" s="2943">
        <v>4220</v>
      </c>
    </row>
    <row r="261" spans="1:7" s="2777" customFormat="1" ht="14.25" customHeight="1">
      <c r="A261" s="2943" t="s">
        <v>305</v>
      </c>
      <c r="B261" s="2943" t="s">
        <v>3107</v>
      </c>
      <c r="C261" s="2943">
        <v>6850</v>
      </c>
      <c r="D261" s="2943">
        <v>6810</v>
      </c>
      <c r="E261" s="2943">
        <v>8290</v>
      </c>
      <c r="F261" s="2943">
        <v>1130</v>
      </c>
      <c r="G261" s="2943">
        <v>4180</v>
      </c>
    </row>
    <row r="262" spans="1:7" s="2777" customFormat="1" ht="14.25" customHeight="1">
      <c r="A262" s="2943" t="s">
        <v>305</v>
      </c>
      <c r="B262" s="2943" t="s">
        <v>3108</v>
      </c>
      <c r="C262" s="2943">
        <v>5860</v>
      </c>
      <c r="D262" s="2943">
        <v>5820</v>
      </c>
      <c r="E262" s="2943">
        <v>7640</v>
      </c>
      <c r="F262" s="2943">
        <v>1070</v>
      </c>
      <c r="G262" s="2943">
        <v>3570</v>
      </c>
    </row>
    <row r="263" spans="1:7" s="2777" customFormat="1" ht="14.25" customHeight="1">
      <c r="A263" s="2943" t="s">
        <v>305</v>
      </c>
      <c r="B263" s="2943" t="s">
        <v>3109</v>
      </c>
      <c r="C263" s="2943">
        <v>5870</v>
      </c>
      <c r="D263" s="2943">
        <v>5840</v>
      </c>
      <c r="E263" s="2943">
        <v>7270</v>
      </c>
      <c r="F263" s="2943">
        <v>1190</v>
      </c>
      <c r="G263" s="2943">
        <v>3580</v>
      </c>
    </row>
    <row r="264" spans="1:7" s="2777" customFormat="1" ht="14.25" customHeight="1">
      <c r="A264" s="2943" t="s">
        <v>305</v>
      </c>
      <c r="B264" s="2943" t="s">
        <v>299</v>
      </c>
      <c r="C264" s="2943">
        <v>6190</v>
      </c>
      <c r="D264" s="2943">
        <v>6150</v>
      </c>
      <c r="E264" s="2943">
        <v>7660</v>
      </c>
      <c r="F264" s="2943">
        <v>1160</v>
      </c>
      <c r="G264" s="2943">
        <v>3770</v>
      </c>
    </row>
    <row r="265" spans="1:7" s="2777" customFormat="1" ht="14.25" customHeight="1">
      <c r="A265" s="2943" t="s">
        <v>305</v>
      </c>
      <c r="B265" s="2943" t="s">
        <v>3110</v>
      </c>
      <c r="C265" s="2943"/>
      <c r="D265" s="2943"/>
      <c r="E265" s="2943"/>
      <c r="F265" s="2943">
        <v>1500</v>
      </c>
      <c r="G265" s="2943"/>
    </row>
    <row r="266" spans="1:7" s="2777" customFormat="1" ht="14.25" customHeight="1">
      <c r="A266" s="2943" t="s">
        <v>305</v>
      </c>
      <c r="B266" s="2943" t="s">
        <v>3111</v>
      </c>
      <c r="C266" s="2943"/>
      <c r="D266" s="2943"/>
      <c r="E266" s="2943"/>
      <c r="F266" s="2943">
        <v>1500</v>
      </c>
      <c r="G266" s="2943"/>
    </row>
    <row r="267" spans="1:7" s="2777" customFormat="1" ht="14.25" customHeight="1">
      <c r="A267" s="2943" t="s">
        <v>305</v>
      </c>
      <c r="B267" s="2943" t="s">
        <v>3112</v>
      </c>
      <c r="C267" s="2943"/>
      <c r="D267" s="2943"/>
      <c r="E267" s="2943"/>
      <c r="F267" s="2943">
        <v>1500</v>
      </c>
      <c r="G267" s="2943"/>
    </row>
    <row r="268" spans="1:7" s="2777" customFormat="1" ht="14.25" customHeight="1">
      <c r="A268" s="2943" t="s">
        <v>305</v>
      </c>
      <c r="B268" s="2943" t="s">
        <v>3113</v>
      </c>
      <c r="C268" s="2943"/>
      <c r="D268" s="2943"/>
      <c r="E268" s="2943"/>
      <c r="F268" s="2943">
        <v>1290</v>
      </c>
      <c r="G268" s="2943"/>
    </row>
    <row r="269" spans="1:7" s="2777" customFormat="1" ht="14.25" customHeight="1">
      <c r="A269" s="2943" t="s">
        <v>305</v>
      </c>
      <c r="B269" s="2943" t="s">
        <v>3114</v>
      </c>
      <c r="C269" s="2943"/>
      <c r="D269" s="2943"/>
      <c r="E269" s="2943"/>
      <c r="F269" s="2943">
        <v>1150</v>
      </c>
      <c r="G269" s="2943"/>
    </row>
    <row r="270" spans="1:7" s="2777" customFormat="1" ht="14.25" customHeight="1">
      <c r="A270" s="2943" t="s">
        <v>305</v>
      </c>
      <c r="B270" s="2943" t="s">
        <v>3115</v>
      </c>
      <c r="C270" s="2943"/>
      <c r="D270" s="2943"/>
      <c r="E270" s="2943"/>
      <c r="F270" s="2943">
        <v>1380</v>
      </c>
      <c r="G270" s="2943"/>
    </row>
    <row r="271" spans="1:7" s="2777" customFormat="1" ht="14.25" customHeight="1">
      <c r="A271" s="2943" t="s">
        <v>305</v>
      </c>
      <c r="B271" s="2943" t="s">
        <v>3116</v>
      </c>
      <c r="C271" s="2943"/>
      <c r="D271" s="2943"/>
      <c r="E271" s="2943"/>
      <c r="F271" s="2943">
        <v>1460</v>
      </c>
      <c r="G271" s="2943"/>
    </row>
    <row r="272" spans="1:7" s="2777" customFormat="1" ht="14.25" customHeight="1">
      <c r="A272" s="2943" t="s">
        <v>305</v>
      </c>
      <c r="B272" s="2943" t="s">
        <v>3117</v>
      </c>
      <c r="C272" s="2943"/>
      <c r="D272" s="2943"/>
      <c r="E272" s="2943"/>
      <c r="F272" s="2943">
        <v>1460</v>
      </c>
      <c r="G272" s="2943"/>
    </row>
    <row r="273" spans="1:7" s="2777" customFormat="1" ht="14.25" customHeight="1">
      <c r="A273" s="2943" t="s">
        <v>305</v>
      </c>
      <c r="B273" s="2943" t="s">
        <v>3010</v>
      </c>
      <c r="C273" s="2943"/>
      <c r="D273" s="2943"/>
      <c r="E273" s="2943"/>
      <c r="F273" s="2943">
        <v>1490</v>
      </c>
      <c r="G273" s="2943"/>
    </row>
    <row r="274" spans="1:7" s="2777" customFormat="1" ht="14.25" customHeight="1">
      <c r="A274" s="2943" t="s">
        <v>305</v>
      </c>
      <c r="B274" s="2943" t="s">
        <v>3118</v>
      </c>
      <c r="C274" s="2943"/>
      <c r="D274" s="2943"/>
      <c r="E274" s="2943"/>
      <c r="F274" s="2943">
        <v>1490</v>
      </c>
      <c r="G274" s="2943"/>
    </row>
    <row r="275" spans="1:7" s="2777" customFormat="1" ht="14.25" customHeight="1">
      <c r="A275" s="2943" t="s">
        <v>305</v>
      </c>
      <c r="B275" s="2943" t="s">
        <v>3119</v>
      </c>
      <c r="C275" s="2943"/>
      <c r="D275" s="2943"/>
      <c r="E275" s="2943"/>
      <c r="F275" s="2943">
        <v>1220</v>
      </c>
      <c r="G275" s="2943"/>
    </row>
    <row r="276" spans="1:7" s="2777" customFormat="1" ht="14.25" customHeight="1" thickBot="1">
      <c r="A276" s="2951" t="s">
        <v>305</v>
      </c>
      <c r="B276" s="2953" t="s">
        <v>3120</v>
      </c>
      <c r="C276" s="2954"/>
      <c r="D276" s="2954"/>
      <c r="E276" s="2954"/>
      <c r="F276" s="2954">
        <v>1380</v>
      </c>
      <c r="G276" s="2954"/>
    </row>
    <row r="277" spans="1:7" s="2777" customFormat="1" ht="14.25" customHeight="1">
      <c r="A277" s="2948" t="s">
        <v>306</v>
      </c>
      <c r="B277" s="2939" t="s">
        <v>3121</v>
      </c>
      <c r="C277" s="2939">
        <v>5790</v>
      </c>
      <c r="D277" s="2939">
        <v>5740</v>
      </c>
      <c r="E277" s="2939">
        <v>6730</v>
      </c>
      <c r="F277" s="2939">
        <v>1110</v>
      </c>
      <c r="G277" s="2955">
        <v>3460</v>
      </c>
    </row>
    <row r="278" spans="1:7" s="2777" customFormat="1" ht="14.25" customHeight="1">
      <c r="A278" s="2943" t="s">
        <v>306</v>
      </c>
      <c r="B278" s="2943" t="s">
        <v>135</v>
      </c>
      <c r="C278" s="2943">
        <v>5740</v>
      </c>
      <c r="D278" s="2943">
        <v>5670</v>
      </c>
      <c r="E278" s="2943">
        <v>6680</v>
      </c>
      <c r="F278" s="2943">
        <v>1070</v>
      </c>
      <c r="G278" s="2956">
        <v>3420</v>
      </c>
    </row>
    <row r="279" spans="1:7" s="2777" customFormat="1" ht="14.25" customHeight="1">
      <c r="A279" s="2943" t="s">
        <v>306</v>
      </c>
      <c r="B279" s="2943" t="s">
        <v>3122</v>
      </c>
      <c r="C279" s="2943">
        <v>4760</v>
      </c>
      <c r="D279" s="2943">
        <v>4720</v>
      </c>
      <c r="E279" s="2943">
        <v>5540</v>
      </c>
      <c r="F279" s="2943">
        <v>810</v>
      </c>
      <c r="G279" s="2956">
        <v>2850</v>
      </c>
    </row>
    <row r="280" spans="1:7" s="2777" customFormat="1" ht="14.25" customHeight="1">
      <c r="A280" s="2943" t="s">
        <v>306</v>
      </c>
      <c r="B280" s="2943" t="s">
        <v>3123</v>
      </c>
      <c r="C280" s="2943">
        <v>4010</v>
      </c>
      <c r="D280" s="2943">
        <v>3950</v>
      </c>
      <c r="E280" s="2943">
        <v>4710</v>
      </c>
      <c r="F280" s="2943">
        <v>800</v>
      </c>
      <c r="G280" s="2956">
        <v>2390</v>
      </c>
    </row>
    <row r="281" spans="1:7" s="2777" customFormat="1" ht="14.25" customHeight="1">
      <c r="A281" s="2943" t="s">
        <v>306</v>
      </c>
      <c r="B281" s="2943" t="s">
        <v>3124</v>
      </c>
      <c r="C281" s="2943">
        <v>4480</v>
      </c>
      <c r="D281" s="2943">
        <v>4420</v>
      </c>
      <c r="E281" s="2943">
        <v>5230</v>
      </c>
      <c r="F281" s="2943">
        <v>870</v>
      </c>
      <c r="G281" s="2956">
        <v>2660</v>
      </c>
    </row>
    <row r="282" spans="1:7" s="2777" customFormat="1" ht="14.25" customHeight="1">
      <c r="A282" s="2943" t="s">
        <v>306</v>
      </c>
      <c r="B282" s="2943" t="s">
        <v>3125</v>
      </c>
      <c r="C282" s="2943">
        <v>5360</v>
      </c>
      <c r="D282" s="2943">
        <v>5300</v>
      </c>
      <c r="E282" s="2943">
        <v>6190</v>
      </c>
      <c r="F282" s="2943">
        <v>950</v>
      </c>
      <c r="G282" s="2956">
        <v>3190</v>
      </c>
    </row>
    <row r="283" spans="1:7" s="2777" customFormat="1" ht="14.25" customHeight="1">
      <c r="A283" s="2943" t="s">
        <v>306</v>
      </c>
      <c r="B283" s="2943" t="s">
        <v>174</v>
      </c>
      <c r="C283" s="2943">
        <v>4950</v>
      </c>
      <c r="D283" s="2943">
        <v>4900</v>
      </c>
      <c r="E283" s="2943">
        <v>5720</v>
      </c>
      <c r="F283" s="2943">
        <v>920</v>
      </c>
      <c r="G283" s="2956">
        <v>2950</v>
      </c>
    </row>
    <row r="284" spans="1:7" s="2777" customFormat="1" ht="14.25" customHeight="1">
      <c r="A284" s="2943" t="s">
        <v>306</v>
      </c>
      <c r="B284" s="2943" t="s">
        <v>182</v>
      </c>
      <c r="C284" s="2943">
        <v>5610</v>
      </c>
      <c r="D284" s="2943">
        <v>5560</v>
      </c>
      <c r="E284" s="2943">
        <v>6520</v>
      </c>
      <c r="F284" s="2943">
        <v>1030</v>
      </c>
      <c r="G284" s="2956">
        <v>3360</v>
      </c>
    </row>
    <row r="285" spans="1:7" s="2777" customFormat="1" ht="14.25" customHeight="1">
      <c r="A285" s="2943" t="s">
        <v>306</v>
      </c>
      <c r="B285" s="2943" t="s">
        <v>192</v>
      </c>
      <c r="C285" s="2943">
        <v>5340</v>
      </c>
      <c r="D285" s="2943">
        <v>5290</v>
      </c>
      <c r="E285" s="2943">
        <v>6170</v>
      </c>
      <c r="F285" s="2943">
        <v>1080</v>
      </c>
      <c r="G285" s="2956">
        <v>3180</v>
      </c>
    </row>
    <row r="286" spans="1:7" s="2777" customFormat="1" ht="14.25" customHeight="1">
      <c r="A286" s="2943" t="s">
        <v>306</v>
      </c>
      <c r="B286" s="2943" t="s">
        <v>199</v>
      </c>
      <c r="C286" s="2943">
        <v>4890</v>
      </c>
      <c r="D286" s="2943">
        <v>4840</v>
      </c>
      <c r="E286" s="2943">
        <v>5640</v>
      </c>
      <c r="F286" s="2943">
        <v>960</v>
      </c>
      <c r="G286" s="2956">
        <v>2910</v>
      </c>
    </row>
    <row r="287" spans="1:7" s="2777" customFormat="1" ht="14.25" customHeight="1">
      <c r="A287" s="2943" t="s">
        <v>306</v>
      </c>
      <c r="B287" s="2943" t="s">
        <v>3126</v>
      </c>
      <c r="C287" s="2943">
        <v>4960</v>
      </c>
      <c r="D287" s="2943">
        <v>4920</v>
      </c>
      <c r="E287" s="2943">
        <v>5730</v>
      </c>
      <c r="F287" s="2943">
        <v>930</v>
      </c>
      <c r="G287" s="2956">
        <v>2960</v>
      </c>
    </row>
    <row r="288" spans="1:7" s="2777" customFormat="1" ht="14.25" customHeight="1">
      <c r="A288" s="2943" t="s">
        <v>306</v>
      </c>
      <c r="B288" s="2943" t="s">
        <v>219</v>
      </c>
      <c r="C288" s="2943">
        <v>4350</v>
      </c>
      <c r="D288" s="2943">
        <v>4300</v>
      </c>
      <c r="E288" s="2943">
        <v>4900</v>
      </c>
      <c r="F288" s="2943">
        <v>820</v>
      </c>
      <c r="G288" s="2956">
        <v>2590</v>
      </c>
    </row>
    <row r="289" spans="1:7" s="2777" customFormat="1" ht="14.25" customHeight="1">
      <c r="A289" s="2943" t="s">
        <v>306</v>
      </c>
      <c r="B289" s="2943" t="s">
        <v>3127</v>
      </c>
      <c r="C289" s="2943">
        <v>5230</v>
      </c>
      <c r="D289" s="2943">
        <v>5170</v>
      </c>
      <c r="E289" s="2943">
        <v>6060</v>
      </c>
      <c r="F289" s="2943">
        <v>900</v>
      </c>
      <c r="G289" s="2956">
        <v>3120</v>
      </c>
    </row>
    <row r="290" spans="1:7" s="2777" customFormat="1" ht="14.25" customHeight="1">
      <c r="A290" s="2943" t="s">
        <v>306</v>
      </c>
      <c r="B290" s="2943" t="s">
        <v>242</v>
      </c>
      <c r="C290" s="2943">
        <v>5550</v>
      </c>
      <c r="D290" s="2943">
        <v>5500</v>
      </c>
      <c r="E290" s="2943">
        <v>6440</v>
      </c>
      <c r="F290" s="2943">
        <v>960</v>
      </c>
      <c r="G290" s="2956">
        <v>3320</v>
      </c>
    </row>
    <row r="291" spans="1:7" s="2777" customFormat="1" ht="14.25" customHeight="1">
      <c r="A291" s="2943" t="s">
        <v>306</v>
      </c>
      <c r="B291" s="2943" t="s">
        <v>250</v>
      </c>
      <c r="C291" s="2943">
        <v>5440</v>
      </c>
      <c r="D291" s="2943">
        <v>5400</v>
      </c>
      <c r="E291" s="2943">
        <v>6320</v>
      </c>
      <c r="F291" s="2943">
        <v>930</v>
      </c>
      <c r="G291" s="2956">
        <v>3250</v>
      </c>
    </row>
    <row r="292" spans="1:7" s="2777" customFormat="1" ht="14.25" customHeight="1">
      <c r="A292" s="2943" t="s">
        <v>306</v>
      </c>
      <c r="B292" s="2943" t="s">
        <v>256</v>
      </c>
      <c r="C292" s="2943">
        <v>5400</v>
      </c>
      <c r="D292" s="2943">
        <v>5360</v>
      </c>
      <c r="E292" s="2943">
        <v>6270</v>
      </c>
      <c r="F292" s="2943">
        <v>1040</v>
      </c>
      <c r="G292" s="2956">
        <v>3230</v>
      </c>
    </row>
    <row r="293" spans="1:7" s="2777" customFormat="1" ht="14.25" customHeight="1">
      <c r="A293" s="2943" t="s">
        <v>306</v>
      </c>
      <c r="B293" s="2943" t="s">
        <v>2902</v>
      </c>
      <c r="C293" s="2943">
        <v>5320</v>
      </c>
      <c r="D293" s="2943">
        <v>5270</v>
      </c>
      <c r="E293" s="2943">
        <v>6160</v>
      </c>
      <c r="F293" s="2943">
        <v>990</v>
      </c>
      <c r="G293" s="2956">
        <v>3170</v>
      </c>
    </row>
    <row r="294" spans="1:7" s="2777" customFormat="1" ht="14.25" customHeight="1">
      <c r="A294" s="2943" t="s">
        <v>306</v>
      </c>
      <c r="B294" s="2943" t="s">
        <v>3128</v>
      </c>
      <c r="C294" s="2943">
        <v>5260</v>
      </c>
      <c r="D294" s="2943">
        <v>5210</v>
      </c>
      <c r="E294" s="2943">
        <v>6100</v>
      </c>
      <c r="F294" s="2943">
        <v>950</v>
      </c>
      <c r="G294" s="2956">
        <v>3150</v>
      </c>
    </row>
    <row r="295" spans="1:7" s="2777" customFormat="1" ht="14.25" customHeight="1">
      <c r="A295" s="2943" t="s">
        <v>306</v>
      </c>
      <c r="B295" s="2943" t="s">
        <v>290</v>
      </c>
      <c r="C295" s="2943">
        <v>5610</v>
      </c>
      <c r="D295" s="2943">
        <v>5570</v>
      </c>
      <c r="E295" s="2943">
        <v>6530</v>
      </c>
      <c r="F295" s="2943">
        <v>960</v>
      </c>
      <c r="G295" s="2956">
        <v>3360</v>
      </c>
    </row>
    <row r="296" spans="1:7" s="2777" customFormat="1" ht="14.25" customHeight="1">
      <c r="A296" s="2943" t="s">
        <v>306</v>
      </c>
      <c r="B296" s="2943" t="s">
        <v>293</v>
      </c>
      <c r="C296" s="2943">
        <v>5540</v>
      </c>
      <c r="D296" s="2943">
        <v>5490</v>
      </c>
      <c r="E296" s="2943">
        <v>6430</v>
      </c>
      <c r="F296" s="2943">
        <v>980</v>
      </c>
      <c r="G296" s="2956">
        <v>3310</v>
      </c>
    </row>
    <row r="297" spans="1:7" s="2777" customFormat="1" ht="14.25" customHeight="1">
      <c r="A297" s="2943" t="s">
        <v>306</v>
      </c>
      <c r="B297" s="2943" t="s">
        <v>295</v>
      </c>
      <c r="C297" s="2943">
        <v>5480</v>
      </c>
      <c r="D297" s="2943">
        <v>5420</v>
      </c>
      <c r="E297" s="2943">
        <v>6370</v>
      </c>
      <c r="F297" s="2943">
        <v>990</v>
      </c>
      <c r="G297" s="2956">
        <v>3270</v>
      </c>
    </row>
    <row r="298" spans="1:7" s="2777" customFormat="1" ht="14.25" customHeight="1">
      <c r="A298" s="2943" t="s">
        <v>306</v>
      </c>
      <c r="B298" s="2943" t="s">
        <v>298</v>
      </c>
      <c r="C298" s="2943">
        <v>5090</v>
      </c>
      <c r="D298" s="2943">
        <v>5050</v>
      </c>
      <c r="E298" s="2943">
        <v>5910</v>
      </c>
      <c r="F298" s="2943">
        <v>900</v>
      </c>
      <c r="G298" s="2956">
        <v>3040</v>
      </c>
    </row>
    <row r="299" spans="1:7" s="2777" customFormat="1" ht="14.25" customHeight="1">
      <c r="A299" s="2943" t="s">
        <v>306</v>
      </c>
      <c r="B299" s="2952" t="s">
        <v>2921</v>
      </c>
      <c r="C299" s="2943">
        <v>5430</v>
      </c>
      <c r="D299" s="2943">
        <v>5380</v>
      </c>
      <c r="E299" s="2943">
        <v>6280</v>
      </c>
      <c r="F299" s="2943">
        <v>1000</v>
      </c>
      <c r="G299" s="2956">
        <v>3240</v>
      </c>
    </row>
    <row r="300" spans="1:7" s="2777" customFormat="1" ht="14.25" customHeight="1">
      <c r="A300" s="2943" t="s">
        <v>306</v>
      </c>
      <c r="B300" s="2952" t="s">
        <v>271</v>
      </c>
      <c r="C300" s="2943">
        <v>4740</v>
      </c>
      <c r="D300" s="2943">
        <v>4680</v>
      </c>
      <c r="E300" s="2943">
        <v>5450</v>
      </c>
      <c r="F300" s="2943">
        <v>900</v>
      </c>
      <c r="G300" s="2956">
        <v>2830</v>
      </c>
    </row>
    <row r="301" spans="1:7" s="2777" customFormat="1" ht="14.25" customHeight="1">
      <c r="A301" s="2943" t="s">
        <v>306</v>
      </c>
      <c r="B301" s="2952" t="s">
        <v>276</v>
      </c>
      <c r="C301" s="2943">
        <v>4870</v>
      </c>
      <c r="D301" s="2943">
        <v>4810</v>
      </c>
      <c r="E301" s="2943">
        <v>5560</v>
      </c>
      <c r="F301" s="2943">
        <v>990</v>
      </c>
      <c r="G301" s="2956">
        <v>2910</v>
      </c>
    </row>
    <row r="302" spans="1:7" s="2777" customFormat="1" ht="14.25" customHeight="1">
      <c r="A302" s="2943" t="s">
        <v>306</v>
      </c>
      <c r="B302" s="2943" t="s">
        <v>3129</v>
      </c>
      <c r="C302" s="2943">
        <v>5520</v>
      </c>
      <c r="D302" s="2943">
        <v>5470</v>
      </c>
      <c r="E302" s="2943">
        <v>6410</v>
      </c>
      <c r="F302" s="2943">
        <v>950</v>
      </c>
      <c r="G302" s="2956">
        <v>3300</v>
      </c>
    </row>
    <row r="303" spans="1:7" s="2777" customFormat="1" ht="14.25" customHeight="1">
      <c r="A303" s="2943" t="s">
        <v>306</v>
      </c>
      <c r="B303" s="2943" t="s">
        <v>2941</v>
      </c>
      <c r="C303" s="2943">
        <v>5630</v>
      </c>
      <c r="D303" s="2943">
        <v>5590</v>
      </c>
      <c r="E303" s="2943">
        <v>6550</v>
      </c>
      <c r="F303" s="2943">
        <v>1010</v>
      </c>
      <c r="G303" s="2956">
        <v>3370</v>
      </c>
    </row>
    <row r="304" spans="1:7" s="2777" customFormat="1" ht="14.25" customHeight="1">
      <c r="A304" s="2943" t="s">
        <v>306</v>
      </c>
      <c r="B304" s="2943" t="s">
        <v>2948</v>
      </c>
      <c r="C304" s="2943">
        <v>5680</v>
      </c>
      <c r="D304" s="2943">
        <v>5620</v>
      </c>
      <c r="E304" s="2943">
        <v>6620</v>
      </c>
      <c r="F304" s="2943">
        <v>1050</v>
      </c>
      <c r="G304" s="2956">
        <v>3390</v>
      </c>
    </row>
    <row r="305" spans="1:7" s="2777" customFormat="1" ht="14.25" customHeight="1">
      <c r="A305" s="2943" t="s">
        <v>306</v>
      </c>
      <c r="B305" s="2943" t="s">
        <v>2954</v>
      </c>
      <c r="C305" s="2943">
        <v>5590</v>
      </c>
      <c r="D305" s="2943">
        <v>5530</v>
      </c>
      <c r="E305" s="2943">
        <v>6460</v>
      </c>
      <c r="F305" s="2943">
        <v>900</v>
      </c>
      <c r="G305" s="2956">
        <v>3340</v>
      </c>
    </row>
    <row r="306" spans="1:7" s="2777" customFormat="1" ht="14.25" customHeight="1">
      <c r="A306" s="2943" t="s">
        <v>306</v>
      </c>
      <c r="B306" s="2943" t="s">
        <v>3130</v>
      </c>
      <c r="C306" s="2943">
        <v>5560</v>
      </c>
      <c r="D306" s="2943">
        <v>5510</v>
      </c>
      <c r="E306" s="2943">
        <v>6440</v>
      </c>
      <c r="F306" s="2943">
        <v>900</v>
      </c>
      <c r="G306" s="2956">
        <v>3320</v>
      </c>
    </row>
    <row r="307" spans="1:7" s="2777" customFormat="1" ht="14.25" customHeight="1">
      <c r="A307" s="2943" t="s">
        <v>306</v>
      </c>
      <c r="B307" s="2943" t="s">
        <v>2966</v>
      </c>
      <c r="C307" s="2943">
        <v>5650</v>
      </c>
      <c r="D307" s="2943">
        <v>5600</v>
      </c>
      <c r="E307" s="2943">
        <v>6590</v>
      </c>
      <c r="F307" s="2943">
        <v>930</v>
      </c>
      <c r="G307" s="2956">
        <v>3380</v>
      </c>
    </row>
    <row r="308" spans="1:7" s="2777" customFormat="1" ht="14.25" customHeight="1">
      <c r="A308" s="2943" t="s">
        <v>306</v>
      </c>
      <c r="B308" s="2943" t="s">
        <v>3131</v>
      </c>
      <c r="C308" s="2943">
        <v>5620</v>
      </c>
      <c r="D308" s="2943">
        <v>5580</v>
      </c>
      <c r="E308" s="2943">
        <v>6540</v>
      </c>
      <c r="F308" s="2943">
        <v>910</v>
      </c>
      <c r="G308" s="2956">
        <v>3370</v>
      </c>
    </row>
    <row r="309" spans="1:7" s="2777" customFormat="1" ht="14.25" customHeight="1">
      <c r="A309" s="2943" t="s">
        <v>306</v>
      </c>
      <c r="B309" s="2943" t="s">
        <v>3132</v>
      </c>
      <c r="C309" s="2943">
        <v>5060</v>
      </c>
      <c r="D309" s="2943">
        <v>5020</v>
      </c>
      <c r="E309" s="2943">
        <v>6370</v>
      </c>
      <c r="F309" s="2943">
        <v>800</v>
      </c>
      <c r="G309" s="2956">
        <v>3020</v>
      </c>
    </row>
    <row r="310" spans="1:7" s="2777" customFormat="1" ht="14.25" customHeight="1">
      <c r="A310" s="2943" t="s">
        <v>306</v>
      </c>
      <c r="B310" s="2943" t="s">
        <v>2981</v>
      </c>
      <c r="C310" s="2943">
        <v>5150</v>
      </c>
      <c r="D310" s="2943">
        <v>5110</v>
      </c>
      <c r="E310" s="2943">
        <v>6500</v>
      </c>
      <c r="F310" s="2943">
        <v>880</v>
      </c>
      <c r="G310" s="2956">
        <v>3080</v>
      </c>
    </row>
    <row r="311" spans="1:7" s="2777" customFormat="1" ht="14.25" customHeight="1">
      <c r="A311" s="2943" t="s">
        <v>306</v>
      </c>
      <c r="B311" s="2943" t="s">
        <v>3133</v>
      </c>
      <c r="C311" s="2943">
        <v>4750</v>
      </c>
      <c r="D311" s="2943">
        <v>4710</v>
      </c>
      <c r="E311" s="2943">
        <v>5510</v>
      </c>
      <c r="F311" s="2943">
        <v>880</v>
      </c>
      <c r="G311" s="2956">
        <v>2840</v>
      </c>
    </row>
    <row r="312" spans="1:7" s="2777" customFormat="1" ht="14.25" customHeight="1">
      <c r="A312" s="2943" t="s">
        <v>306</v>
      </c>
      <c r="B312" s="2943" t="s">
        <v>2991</v>
      </c>
      <c r="C312" s="2943">
        <v>4690</v>
      </c>
      <c r="D312" s="2943">
        <v>4640</v>
      </c>
      <c r="E312" s="2943">
        <v>5420</v>
      </c>
      <c r="F312" s="2943">
        <v>800</v>
      </c>
      <c r="G312" s="2956">
        <v>2800</v>
      </c>
    </row>
    <row r="313" spans="1:7" s="2777" customFormat="1" ht="14.25" customHeight="1">
      <c r="A313" s="2943" t="s">
        <v>306</v>
      </c>
      <c r="B313" s="2943" t="s">
        <v>2996</v>
      </c>
      <c r="C313" s="2943">
        <v>4810</v>
      </c>
      <c r="D313" s="2943">
        <v>4760</v>
      </c>
      <c r="E313" s="2943">
        <v>5550</v>
      </c>
      <c r="F313" s="2943">
        <v>920</v>
      </c>
      <c r="G313" s="2956">
        <v>2870</v>
      </c>
    </row>
    <row r="314" spans="1:7" s="2777" customFormat="1" ht="14.25" customHeight="1">
      <c r="A314" s="2943" t="s">
        <v>306</v>
      </c>
      <c r="B314" s="2943" t="s">
        <v>3134</v>
      </c>
      <c r="C314" s="2943"/>
      <c r="D314" s="2943"/>
      <c r="E314" s="2943"/>
      <c r="F314" s="2943">
        <v>1020</v>
      </c>
      <c r="G314" s="2956"/>
    </row>
    <row r="315" spans="1:7" s="2777" customFormat="1" ht="14.25" customHeight="1">
      <c r="A315" s="2943" t="s">
        <v>306</v>
      </c>
      <c r="B315" s="2943" t="s">
        <v>3135</v>
      </c>
      <c r="C315" s="2943"/>
      <c r="D315" s="2943"/>
      <c r="E315" s="2943"/>
      <c r="F315" s="2943">
        <v>1050</v>
      </c>
      <c r="G315" s="2956"/>
    </row>
    <row r="316" spans="1:7" s="2777" customFormat="1" ht="14.25" customHeight="1">
      <c r="A316" s="2943" t="s">
        <v>306</v>
      </c>
      <c r="B316" s="2943" t="s">
        <v>3011</v>
      </c>
      <c r="C316" s="2943"/>
      <c r="D316" s="2943"/>
      <c r="E316" s="2943"/>
      <c r="F316" s="2943">
        <v>900</v>
      </c>
      <c r="G316" s="2956"/>
    </row>
    <row r="317" spans="1:7" s="2777" customFormat="1" ht="14.25" customHeight="1">
      <c r="A317" s="2943" t="s">
        <v>306</v>
      </c>
      <c r="B317" s="2943" t="s">
        <v>3136</v>
      </c>
      <c r="C317" s="2943"/>
      <c r="D317" s="2943"/>
      <c r="E317" s="2943"/>
      <c r="F317" s="2943">
        <v>920</v>
      </c>
      <c r="G317" s="2956"/>
    </row>
    <row r="318" spans="1:7" s="2777" customFormat="1" ht="14.25" customHeight="1">
      <c r="A318" s="2943" t="s">
        <v>306</v>
      </c>
      <c r="B318" s="2943" t="s">
        <v>3137</v>
      </c>
      <c r="C318" s="2943"/>
      <c r="D318" s="2943"/>
      <c r="E318" s="2943"/>
      <c r="F318" s="2943">
        <v>1080</v>
      </c>
      <c r="G318" s="2956"/>
    </row>
    <row r="319" spans="1:7" s="2777" customFormat="1" ht="14.25" customHeight="1">
      <c r="A319" s="2943" t="s">
        <v>306</v>
      </c>
      <c r="B319" s="2943" t="s">
        <v>3024</v>
      </c>
      <c r="C319" s="2943"/>
      <c r="D319" s="2943"/>
      <c r="E319" s="2943"/>
      <c r="F319" s="2943">
        <v>1020</v>
      </c>
      <c r="G319" s="2956"/>
    </row>
    <row r="320" spans="1:7" s="2777" customFormat="1" ht="14.25" customHeight="1">
      <c r="A320" s="2943" t="s">
        <v>306</v>
      </c>
      <c r="B320" s="2943" t="s">
        <v>3027</v>
      </c>
      <c r="C320" s="2943"/>
      <c r="D320" s="2943"/>
      <c r="E320" s="2943"/>
      <c r="F320" s="2943">
        <v>1050</v>
      </c>
      <c r="G320" s="2956"/>
    </row>
    <row r="321" spans="1:7" s="2777" customFormat="1" ht="14.25" customHeight="1">
      <c r="A321" s="2943" t="s">
        <v>306</v>
      </c>
      <c r="B321" s="2943" t="s">
        <v>3029</v>
      </c>
      <c r="C321" s="2943"/>
      <c r="D321" s="2943"/>
      <c r="E321" s="2943"/>
      <c r="F321" s="2943">
        <v>960</v>
      </c>
      <c r="G321" s="2956"/>
    </row>
    <row r="322" spans="1:7" s="2777" customFormat="1" ht="14.25" customHeight="1">
      <c r="A322" s="2943" t="s">
        <v>306</v>
      </c>
      <c r="B322" s="2943" t="s">
        <v>3031</v>
      </c>
      <c r="C322" s="2943"/>
      <c r="D322" s="2943"/>
      <c r="E322" s="2943"/>
      <c r="F322" s="2943">
        <v>960</v>
      </c>
      <c r="G322" s="2956"/>
    </row>
    <row r="323" spans="1:7" s="2777" customFormat="1" ht="14.25" customHeight="1">
      <c r="A323" s="2943" t="s">
        <v>306</v>
      </c>
      <c r="B323" s="2943" t="s">
        <v>3033</v>
      </c>
      <c r="C323" s="2943"/>
      <c r="D323" s="2943"/>
      <c r="E323" s="2943"/>
      <c r="F323" s="2943">
        <v>880</v>
      </c>
      <c r="G323" s="2956"/>
    </row>
    <row r="324" spans="1:7" s="2777" customFormat="1" ht="14.25" customHeight="1">
      <c r="A324" s="2943" t="s">
        <v>306</v>
      </c>
      <c r="B324" s="2943" t="s">
        <v>3035</v>
      </c>
      <c r="C324" s="2943"/>
      <c r="D324" s="2943"/>
      <c r="E324" s="2943"/>
      <c r="F324" s="2943">
        <v>930</v>
      </c>
      <c r="G324" s="2956"/>
    </row>
    <row r="325" spans="1:7" s="2777" customFormat="1" ht="14.25" customHeight="1">
      <c r="A325" s="2943" t="s">
        <v>306</v>
      </c>
      <c r="B325" s="2944" t="s">
        <v>3037</v>
      </c>
      <c r="C325" s="2943"/>
      <c r="D325" s="2943"/>
      <c r="E325" s="2943"/>
      <c r="F325" s="2943">
        <v>900</v>
      </c>
      <c r="G325" s="2956"/>
    </row>
    <row r="326" spans="1:7" s="2777" customFormat="1" ht="14.25" customHeight="1" thickBot="1">
      <c r="A326" s="2957" t="s">
        <v>306</v>
      </c>
      <c r="B326" s="2950" t="s">
        <v>3039</v>
      </c>
      <c r="C326" s="2950"/>
      <c r="D326" s="2950"/>
      <c r="E326" s="2950"/>
      <c r="F326" s="2950">
        <v>790</v>
      </c>
      <c r="G326" s="2958"/>
    </row>
    <row r="327" spans="1:7" s="2777" customFormat="1" ht="14.25" customHeight="1">
      <c r="A327" s="2948" t="s">
        <v>307</v>
      </c>
      <c r="B327" s="2939" t="s">
        <v>3138</v>
      </c>
      <c r="C327" s="2943">
        <v>3750</v>
      </c>
      <c r="D327" s="2943">
        <v>3710</v>
      </c>
      <c r="E327" s="2943">
        <v>4080</v>
      </c>
      <c r="F327" s="2943">
        <v>860</v>
      </c>
      <c r="G327" s="2943">
        <v>2210</v>
      </c>
    </row>
    <row r="328" spans="1:7" s="2777" customFormat="1" ht="14.25" customHeight="1">
      <c r="A328" s="2943" t="s">
        <v>307</v>
      </c>
      <c r="B328" s="2943" t="s">
        <v>136</v>
      </c>
      <c r="C328" s="2943">
        <v>3330</v>
      </c>
      <c r="D328" s="2943">
        <v>3290</v>
      </c>
      <c r="E328" s="2943">
        <v>3610</v>
      </c>
      <c r="F328" s="2943">
        <v>850</v>
      </c>
      <c r="G328" s="2943">
        <v>1960</v>
      </c>
    </row>
    <row r="329" spans="1:7" s="2777" customFormat="1" ht="14.25" customHeight="1">
      <c r="A329" s="2943" t="s">
        <v>307</v>
      </c>
      <c r="B329" s="2943" t="s">
        <v>3139</v>
      </c>
      <c r="C329" s="2943">
        <v>2730</v>
      </c>
      <c r="D329" s="2943">
        <v>2690</v>
      </c>
      <c r="E329" s="2943">
        <v>3100</v>
      </c>
      <c r="F329" s="2943">
        <v>660</v>
      </c>
      <c r="G329" s="2943">
        <v>1610</v>
      </c>
    </row>
    <row r="330" spans="1:7" s="2777" customFormat="1" ht="14.25" customHeight="1">
      <c r="A330" s="2943" t="s">
        <v>307</v>
      </c>
      <c r="B330" s="2943" t="s">
        <v>3140</v>
      </c>
      <c r="C330" s="2943">
        <v>3270</v>
      </c>
      <c r="D330" s="2943">
        <v>3240</v>
      </c>
      <c r="E330" s="2943">
        <v>3560</v>
      </c>
      <c r="F330" s="2943">
        <v>680</v>
      </c>
      <c r="G330" s="2943">
        <v>1940</v>
      </c>
    </row>
    <row r="331" spans="1:7" s="2777" customFormat="1" ht="14.25" customHeight="1">
      <c r="A331" s="2943" t="s">
        <v>307</v>
      </c>
      <c r="B331" s="2943" t="s">
        <v>161</v>
      </c>
      <c r="C331" s="2943">
        <v>3770</v>
      </c>
      <c r="D331" s="2943">
        <v>3740</v>
      </c>
      <c r="E331" s="2943">
        <v>4110</v>
      </c>
      <c r="F331" s="2943">
        <v>730</v>
      </c>
      <c r="G331" s="2943">
        <v>2230</v>
      </c>
    </row>
    <row r="332" spans="1:7" s="2777" customFormat="1" ht="14.25" customHeight="1">
      <c r="A332" s="2943" t="s">
        <v>307</v>
      </c>
      <c r="B332" s="2943" t="s">
        <v>2873</v>
      </c>
      <c r="C332" s="2943">
        <v>3520</v>
      </c>
      <c r="D332" s="2943">
        <v>3480</v>
      </c>
      <c r="E332" s="2943">
        <v>3830</v>
      </c>
      <c r="F332" s="2943">
        <v>720</v>
      </c>
      <c r="G332" s="2943">
        <v>2090</v>
      </c>
    </row>
    <row r="333" spans="1:7" s="2777" customFormat="1" ht="14.25" customHeight="1">
      <c r="A333" s="2943" t="s">
        <v>307</v>
      </c>
      <c r="B333" s="2943" t="s">
        <v>3141</v>
      </c>
      <c r="C333" s="2943">
        <v>3840</v>
      </c>
      <c r="D333" s="2943">
        <v>3800</v>
      </c>
      <c r="E333" s="2943">
        <v>4200</v>
      </c>
      <c r="F333" s="2943">
        <v>760</v>
      </c>
      <c r="G333" s="2943">
        <v>2270</v>
      </c>
    </row>
    <row r="334" spans="1:7" s="2777" customFormat="1" ht="14.25" customHeight="1">
      <c r="A334" s="2943" t="s">
        <v>307</v>
      </c>
      <c r="B334" s="2943" t="s">
        <v>183</v>
      </c>
      <c r="C334" s="2943">
        <v>3960</v>
      </c>
      <c r="D334" s="2943">
        <v>3910</v>
      </c>
      <c r="E334" s="2943">
        <v>4340</v>
      </c>
      <c r="F334" s="2943">
        <v>780</v>
      </c>
      <c r="G334" s="2943">
        <v>2340</v>
      </c>
    </row>
    <row r="335" spans="1:7" s="2777" customFormat="1" ht="14.25" customHeight="1">
      <c r="A335" s="2943" t="s">
        <v>307</v>
      </c>
      <c r="B335" s="2943" t="s">
        <v>193</v>
      </c>
      <c r="C335" s="2943">
        <v>3710</v>
      </c>
      <c r="D335" s="2943">
        <v>3670</v>
      </c>
      <c r="E335" s="2943">
        <v>4030</v>
      </c>
      <c r="F335" s="2943">
        <v>750</v>
      </c>
      <c r="G335" s="2943">
        <v>2200</v>
      </c>
    </row>
    <row r="336" spans="1:7" s="2777" customFormat="1" ht="14.25" customHeight="1">
      <c r="A336" s="2943" t="s">
        <v>307</v>
      </c>
      <c r="B336" s="2943" t="s">
        <v>2883</v>
      </c>
      <c r="C336" s="2943">
        <v>3570</v>
      </c>
      <c r="D336" s="2943">
        <v>3530</v>
      </c>
      <c r="E336" s="2943">
        <v>3880</v>
      </c>
      <c r="F336" s="2943">
        <v>770</v>
      </c>
      <c r="G336" s="2943">
        <v>2110</v>
      </c>
    </row>
    <row r="337" spans="1:10" s="2777" customFormat="1" ht="14.25" customHeight="1">
      <c r="A337" s="2943" t="s">
        <v>307</v>
      </c>
      <c r="B337" s="2943" t="s">
        <v>3142</v>
      </c>
      <c r="C337" s="2943">
        <v>3780</v>
      </c>
      <c r="D337" s="2943">
        <v>3750</v>
      </c>
      <c r="E337" s="2943">
        <v>4130</v>
      </c>
      <c r="F337" s="2943">
        <v>750</v>
      </c>
      <c r="G337" s="2943">
        <v>2240</v>
      </c>
    </row>
    <row r="338" spans="1:10" s="2777" customFormat="1" ht="14.25" customHeight="1">
      <c r="A338" s="2943" t="s">
        <v>307</v>
      </c>
      <c r="B338" s="2943" t="s">
        <v>220</v>
      </c>
      <c r="C338" s="2943">
        <v>3600</v>
      </c>
      <c r="D338" s="2943">
        <v>3570</v>
      </c>
      <c r="E338" s="2943">
        <v>3920</v>
      </c>
      <c r="F338" s="2943">
        <v>790</v>
      </c>
      <c r="G338" s="2943">
        <v>2140</v>
      </c>
    </row>
    <row r="339" spans="1:10" s="2777" customFormat="1" ht="14.25" customHeight="1">
      <c r="A339" s="2943" t="s">
        <v>307</v>
      </c>
      <c r="B339" s="2943" t="s">
        <v>228</v>
      </c>
      <c r="C339" s="2943">
        <v>3540</v>
      </c>
      <c r="D339" s="2943">
        <v>3500</v>
      </c>
      <c r="E339" s="2943">
        <v>3850</v>
      </c>
      <c r="F339" s="2943">
        <v>780</v>
      </c>
      <c r="G339" s="2943">
        <v>2100</v>
      </c>
    </row>
    <row r="340" spans="1:10" s="2777" customFormat="1" ht="14.25" customHeight="1">
      <c r="A340" s="2943" t="s">
        <v>307</v>
      </c>
      <c r="B340" s="2943" t="s">
        <v>3143</v>
      </c>
      <c r="C340" s="2943">
        <v>3850</v>
      </c>
      <c r="D340" s="2943">
        <v>3810</v>
      </c>
      <c r="E340" s="2943">
        <v>4210</v>
      </c>
      <c r="F340" s="2943">
        <v>750</v>
      </c>
      <c r="G340" s="2943">
        <v>2280</v>
      </c>
    </row>
    <row r="341" spans="1:10" s="2777" customFormat="1" ht="14.25" customHeight="1">
      <c r="A341" s="2943" t="s">
        <v>307</v>
      </c>
      <c r="B341" s="2943" t="s">
        <v>207</v>
      </c>
      <c r="C341" s="2943">
        <v>3780</v>
      </c>
      <c r="D341" s="2943">
        <v>3750</v>
      </c>
      <c r="E341" s="2943">
        <v>4140</v>
      </c>
      <c r="F341" s="2943">
        <v>720</v>
      </c>
      <c r="G341" s="2943">
        <v>2240</v>
      </c>
    </row>
    <row r="342" spans="1:10" s="2777" customFormat="1" ht="14.25" customHeight="1">
      <c r="A342" s="2943" t="s">
        <v>307</v>
      </c>
      <c r="B342" s="2943" t="s">
        <v>3144</v>
      </c>
      <c r="C342" s="2943">
        <v>3670</v>
      </c>
      <c r="D342" s="2943">
        <v>3620</v>
      </c>
      <c r="E342" s="2943">
        <v>3990</v>
      </c>
      <c r="F342" s="2943">
        <v>760</v>
      </c>
      <c r="G342" s="2943">
        <v>2170</v>
      </c>
    </row>
    <row r="343" spans="1:10" s="2777" customFormat="1" ht="14.25" customHeight="1">
      <c r="A343" s="2943" t="s">
        <v>307</v>
      </c>
      <c r="B343" s="2943" t="s">
        <v>257</v>
      </c>
      <c r="C343" s="2943">
        <v>3760</v>
      </c>
      <c r="D343" s="2943">
        <v>3720</v>
      </c>
      <c r="E343" s="2943">
        <v>4090</v>
      </c>
      <c r="F343" s="2943">
        <v>780</v>
      </c>
      <c r="G343" s="2943">
        <v>2220</v>
      </c>
    </row>
    <row r="344" spans="1:10" s="2777" customFormat="1" ht="14.25" customHeight="1">
      <c r="A344" s="2943" t="s">
        <v>307</v>
      </c>
      <c r="B344" s="2943" t="s">
        <v>265</v>
      </c>
      <c r="C344" s="2943">
        <v>3680</v>
      </c>
      <c r="D344" s="2943">
        <v>3640</v>
      </c>
      <c r="E344" s="2943">
        <v>4010</v>
      </c>
      <c r="F344" s="2943">
        <v>750</v>
      </c>
      <c r="G344" s="2943">
        <v>2180</v>
      </c>
    </row>
    <row r="345" spans="1:10">
      <c r="A345" s="2943" t="s">
        <v>307</v>
      </c>
      <c r="B345" s="2943" t="s">
        <v>2908</v>
      </c>
      <c r="C345" s="2943">
        <v>3190</v>
      </c>
      <c r="D345" s="2943">
        <v>3140</v>
      </c>
      <c r="E345" s="2943">
        <v>3450</v>
      </c>
      <c r="F345" s="2943">
        <v>720</v>
      </c>
      <c r="G345" s="2943">
        <v>1880</v>
      </c>
      <c r="J345" s="2777"/>
    </row>
    <row r="346" spans="1:10">
      <c r="A346" s="2943" t="s">
        <v>307</v>
      </c>
      <c r="B346" s="2943" t="s">
        <v>3145</v>
      </c>
      <c r="C346" s="2943">
        <v>3630</v>
      </c>
      <c r="D346" s="2943">
        <v>3590</v>
      </c>
      <c r="E346" s="2943">
        <v>3940</v>
      </c>
      <c r="F346" s="2943">
        <v>730</v>
      </c>
      <c r="G346" s="2943">
        <v>2150</v>
      </c>
      <c r="J346" s="2777"/>
    </row>
    <row r="347" spans="1:10">
      <c r="A347" s="2943" t="s">
        <v>307</v>
      </c>
      <c r="B347" s="2943" t="s">
        <v>243</v>
      </c>
      <c r="C347" s="2943">
        <v>3860</v>
      </c>
      <c r="D347" s="2943">
        <v>3820</v>
      </c>
      <c r="E347" s="2943">
        <v>4220</v>
      </c>
      <c r="F347" s="2943">
        <v>750</v>
      </c>
      <c r="G347" s="2943">
        <v>2280</v>
      </c>
      <c r="J347" s="2777"/>
    </row>
    <row r="348" spans="1:10">
      <c r="A348" s="2943" t="s">
        <v>307</v>
      </c>
      <c r="B348" s="2943" t="s">
        <v>2917</v>
      </c>
      <c r="C348" s="2943">
        <v>4000</v>
      </c>
      <c r="D348" s="2943">
        <v>3950</v>
      </c>
      <c r="E348" s="2943">
        <v>4430</v>
      </c>
      <c r="F348" s="2943">
        <v>760</v>
      </c>
      <c r="G348" s="2943">
        <v>2360</v>
      </c>
      <c r="J348" s="2777"/>
    </row>
    <row r="349" spans="1:10">
      <c r="A349" s="2943" t="s">
        <v>307</v>
      </c>
      <c r="B349" s="2943" t="s">
        <v>2922</v>
      </c>
      <c r="C349" s="2943">
        <v>3820</v>
      </c>
      <c r="D349" s="2943">
        <v>3780</v>
      </c>
      <c r="E349" s="2943">
        <v>4170</v>
      </c>
      <c r="F349" s="2943">
        <v>710</v>
      </c>
      <c r="G349" s="2943">
        <v>2260</v>
      </c>
      <c r="J349" s="2777"/>
    </row>
    <row r="350" spans="1:10">
      <c r="A350" s="2943" t="s">
        <v>307</v>
      </c>
      <c r="B350" s="2943" t="s">
        <v>3146</v>
      </c>
      <c r="C350" s="2943">
        <v>3760</v>
      </c>
      <c r="D350" s="2943">
        <v>3730</v>
      </c>
      <c r="E350" s="2943">
        <v>4100</v>
      </c>
      <c r="F350" s="2943">
        <v>800</v>
      </c>
      <c r="G350" s="2943">
        <v>2230</v>
      </c>
      <c r="J350" s="2777"/>
    </row>
    <row r="351" spans="1:10">
      <c r="A351" s="2943" t="s">
        <v>307</v>
      </c>
      <c r="B351" s="2943" t="s">
        <v>2930</v>
      </c>
      <c r="C351" s="2943">
        <v>3610</v>
      </c>
      <c r="D351" s="2943">
        <v>3580</v>
      </c>
      <c r="E351" s="2943">
        <v>3930</v>
      </c>
      <c r="F351" s="2943">
        <v>700</v>
      </c>
      <c r="G351" s="2943">
        <v>2140</v>
      </c>
      <c r="J351" s="2777"/>
    </row>
    <row r="352" spans="1:10">
      <c r="A352" s="2943" t="s">
        <v>307</v>
      </c>
      <c r="B352" s="2943" t="s">
        <v>2935</v>
      </c>
      <c r="C352" s="2943">
        <v>3670</v>
      </c>
      <c r="D352" s="2943">
        <v>3630</v>
      </c>
      <c r="E352" s="2943">
        <v>4000</v>
      </c>
      <c r="F352" s="2943">
        <v>750</v>
      </c>
      <c r="G352" s="2943">
        <v>2180</v>
      </c>
    </row>
    <row r="353" spans="1:7" s="2778" customFormat="1">
      <c r="A353" s="2943" t="s">
        <v>307</v>
      </c>
      <c r="B353" s="2943" t="s">
        <v>3147</v>
      </c>
      <c r="C353" s="2943">
        <v>3190</v>
      </c>
      <c r="D353" s="2943">
        <v>3150</v>
      </c>
      <c r="E353" s="2943">
        <v>3640</v>
      </c>
      <c r="F353" s="2943">
        <v>630</v>
      </c>
      <c r="G353" s="2943">
        <v>1890</v>
      </c>
    </row>
    <row r="354" spans="1:7" s="2778" customFormat="1">
      <c r="A354" s="2943" t="s">
        <v>307</v>
      </c>
      <c r="B354" s="2943" t="s">
        <v>280</v>
      </c>
      <c r="C354" s="2943">
        <v>3450</v>
      </c>
      <c r="D354" s="2943">
        <v>3420</v>
      </c>
      <c r="E354" s="2943">
        <v>3960</v>
      </c>
      <c r="F354" s="2943">
        <v>660</v>
      </c>
      <c r="G354" s="2943">
        <v>2050</v>
      </c>
    </row>
    <row r="355" spans="1:7" s="2778" customFormat="1">
      <c r="A355" s="2943" t="s">
        <v>307</v>
      </c>
      <c r="B355" s="2943" t="s">
        <v>2955</v>
      </c>
      <c r="C355" s="2943">
        <v>3650</v>
      </c>
      <c r="D355" s="2943">
        <v>3610</v>
      </c>
      <c r="E355" s="2943">
        <v>4200</v>
      </c>
      <c r="F355" s="2943">
        <v>640</v>
      </c>
      <c r="G355" s="2943">
        <v>2160</v>
      </c>
    </row>
    <row r="356" spans="1:7" s="2778" customFormat="1">
      <c r="A356" s="2943" t="s">
        <v>307</v>
      </c>
      <c r="B356" s="2943" t="s">
        <v>2962</v>
      </c>
      <c r="C356" s="2943">
        <v>3260</v>
      </c>
      <c r="D356" s="2943">
        <v>3230</v>
      </c>
      <c r="E356" s="2943">
        <v>3740</v>
      </c>
      <c r="F356" s="2943">
        <v>600</v>
      </c>
      <c r="G356" s="2943">
        <v>1930</v>
      </c>
    </row>
    <row r="357" spans="1:7" s="2778" customFormat="1" ht="12" thickBot="1">
      <c r="A357" s="2951" t="s">
        <v>307</v>
      </c>
      <c r="B357" s="2954" t="s">
        <v>3148</v>
      </c>
      <c r="C357" s="2954">
        <v>3690</v>
      </c>
      <c r="D357" s="2954">
        <v>3650</v>
      </c>
      <c r="E357" s="2954">
        <v>4020</v>
      </c>
      <c r="F357" s="2954">
        <v>700</v>
      </c>
      <c r="G357" s="2954">
        <v>2190</v>
      </c>
    </row>
    <row r="358" spans="1:7" s="2778" customFormat="1">
      <c r="A358" s="2948" t="s">
        <v>3149</v>
      </c>
      <c r="B358" s="2939" t="s">
        <v>3150</v>
      </c>
      <c r="C358" s="2939">
        <v>2080</v>
      </c>
      <c r="D358" s="2939">
        <v>2040</v>
      </c>
      <c r="E358" s="2939">
        <v>2010</v>
      </c>
      <c r="F358" s="2939">
        <v>530</v>
      </c>
      <c r="G358" s="2955">
        <v>1230</v>
      </c>
    </row>
    <row r="359" spans="1:7" s="2778" customFormat="1">
      <c r="A359" s="2943" t="s">
        <v>3149</v>
      </c>
      <c r="B359" s="2943" t="s">
        <v>3151</v>
      </c>
      <c r="C359" s="2943">
        <v>1850</v>
      </c>
      <c r="D359" s="2943">
        <v>1820</v>
      </c>
      <c r="E359" s="2943">
        <v>1780</v>
      </c>
      <c r="F359" s="2943">
        <v>520</v>
      </c>
      <c r="G359" s="2956">
        <v>1100</v>
      </c>
    </row>
    <row r="360" spans="1:7" s="2778" customFormat="1">
      <c r="A360" s="2943" t="s">
        <v>3149</v>
      </c>
      <c r="B360" s="2943" t="s">
        <v>3152</v>
      </c>
      <c r="C360" s="2943">
        <v>2020</v>
      </c>
      <c r="D360" s="2943">
        <v>1990</v>
      </c>
      <c r="E360" s="2943">
        <v>1950</v>
      </c>
      <c r="F360" s="2943">
        <v>500</v>
      </c>
      <c r="G360" s="2956">
        <v>1200</v>
      </c>
    </row>
    <row r="361" spans="1:7" s="2778" customFormat="1">
      <c r="A361" s="2943" t="s">
        <v>3149</v>
      </c>
      <c r="B361" s="2943" t="s">
        <v>153</v>
      </c>
      <c r="C361" s="2943">
        <v>2260</v>
      </c>
      <c r="D361" s="2943">
        <v>2220</v>
      </c>
      <c r="E361" s="2943">
        <v>2180</v>
      </c>
      <c r="F361" s="2943">
        <v>580</v>
      </c>
      <c r="G361" s="2956">
        <v>1340</v>
      </c>
    </row>
    <row r="362" spans="1:7" s="2778" customFormat="1">
      <c r="A362" s="2943" t="s">
        <v>3149</v>
      </c>
      <c r="B362" s="2943" t="s">
        <v>3153</v>
      </c>
      <c r="C362" s="2943">
        <v>2650</v>
      </c>
      <c r="D362" s="2943">
        <v>2610</v>
      </c>
      <c r="E362" s="2943">
        <v>2570</v>
      </c>
      <c r="F362" s="2943">
        <v>630</v>
      </c>
      <c r="G362" s="2956">
        <v>1570</v>
      </c>
    </row>
    <row r="363" spans="1:7" s="2778" customFormat="1">
      <c r="A363" s="2943" t="s">
        <v>3149</v>
      </c>
      <c r="B363" s="2943" t="s">
        <v>2874</v>
      </c>
      <c r="C363" s="2943">
        <v>2390</v>
      </c>
      <c r="D363" s="2943">
        <v>2360</v>
      </c>
      <c r="E363" s="2943">
        <v>2320</v>
      </c>
      <c r="F363" s="2943">
        <v>600</v>
      </c>
      <c r="G363" s="2956">
        <v>1420</v>
      </c>
    </row>
    <row r="364" spans="1:7" s="2778" customFormat="1">
      <c r="A364" s="2943" t="s">
        <v>3149</v>
      </c>
      <c r="B364" s="2943" t="s">
        <v>3154</v>
      </c>
      <c r="C364" s="2943">
        <v>2050</v>
      </c>
      <c r="D364" s="2943">
        <v>2030</v>
      </c>
      <c r="E364" s="2943">
        <v>1990</v>
      </c>
      <c r="F364" s="2943">
        <v>550</v>
      </c>
      <c r="G364" s="2956">
        <v>1220</v>
      </c>
    </row>
    <row r="365" spans="1:7" s="2778" customFormat="1">
      <c r="A365" s="2943" t="s">
        <v>3149</v>
      </c>
      <c r="B365" s="2943" t="s">
        <v>200</v>
      </c>
      <c r="C365" s="2943">
        <v>2140</v>
      </c>
      <c r="D365" s="2943">
        <v>2100</v>
      </c>
      <c r="E365" s="2943">
        <v>2060</v>
      </c>
      <c r="F365" s="2943">
        <v>540</v>
      </c>
      <c r="G365" s="2956">
        <v>1270</v>
      </c>
    </row>
    <row r="366" spans="1:7" s="2778" customFormat="1">
      <c r="A366" s="2943" t="s">
        <v>3149</v>
      </c>
      <c r="B366" s="2943" t="s">
        <v>2881</v>
      </c>
      <c r="C366" s="2943">
        <v>2410</v>
      </c>
      <c r="D366" s="2943">
        <v>2370</v>
      </c>
      <c r="E366" s="2943">
        <v>2330</v>
      </c>
      <c r="F366" s="2943">
        <v>570</v>
      </c>
      <c r="G366" s="2956">
        <v>1440</v>
      </c>
    </row>
    <row r="367" spans="1:7" s="2778" customFormat="1">
      <c r="A367" s="2943" t="s">
        <v>3149</v>
      </c>
      <c r="B367" s="2943" t="s">
        <v>3155</v>
      </c>
      <c r="C367" s="2943">
        <v>2300</v>
      </c>
      <c r="D367" s="2943">
        <v>2260</v>
      </c>
      <c r="E367" s="2943">
        <v>2220</v>
      </c>
      <c r="F367" s="2943">
        <v>560</v>
      </c>
      <c r="G367" s="2956">
        <v>1370</v>
      </c>
    </row>
    <row r="368" spans="1:7" s="2778" customFormat="1">
      <c r="A368" s="2943" t="s">
        <v>3149</v>
      </c>
      <c r="B368" s="2943" t="s">
        <v>3156</v>
      </c>
      <c r="C368" s="2943">
        <v>2430</v>
      </c>
      <c r="D368" s="2943">
        <v>2390</v>
      </c>
      <c r="E368" s="2943">
        <v>2350</v>
      </c>
      <c r="F368" s="2943">
        <v>570</v>
      </c>
      <c r="G368" s="2956">
        <v>1450</v>
      </c>
    </row>
    <row r="369" spans="1:7" s="2778" customFormat="1">
      <c r="A369" s="2943" t="s">
        <v>3149</v>
      </c>
      <c r="B369" s="2943" t="s">
        <v>214</v>
      </c>
      <c r="C369" s="2943">
        <v>2320</v>
      </c>
      <c r="D369" s="2943">
        <v>2290</v>
      </c>
      <c r="E369" s="2943">
        <v>2250</v>
      </c>
      <c r="F369" s="2943">
        <v>550</v>
      </c>
      <c r="G369" s="2956">
        <v>1380</v>
      </c>
    </row>
    <row r="370" spans="1:7" s="2778" customFormat="1">
      <c r="A370" s="2943" t="s">
        <v>3149</v>
      </c>
      <c r="B370" s="2943" t="s">
        <v>221</v>
      </c>
      <c r="C370" s="2943">
        <v>2190</v>
      </c>
      <c r="D370" s="2943">
        <v>2170</v>
      </c>
      <c r="E370" s="2943">
        <v>2130</v>
      </c>
      <c r="F370" s="2943">
        <v>530</v>
      </c>
      <c r="G370" s="2956">
        <v>1310</v>
      </c>
    </row>
    <row r="371" spans="1:7" s="2778" customFormat="1">
      <c r="A371" s="2943" t="s">
        <v>3149</v>
      </c>
      <c r="B371" s="2943" t="s">
        <v>229</v>
      </c>
      <c r="C371" s="2943">
        <v>2460</v>
      </c>
      <c r="D371" s="2943">
        <v>2420</v>
      </c>
      <c r="E371" s="2943">
        <v>2370</v>
      </c>
      <c r="F371" s="2943">
        <v>560</v>
      </c>
      <c r="G371" s="2956">
        <v>1470</v>
      </c>
    </row>
    <row r="372" spans="1:7" s="2778" customFormat="1">
      <c r="A372" s="2943" t="s">
        <v>3149</v>
      </c>
      <c r="B372" s="2943" t="s">
        <v>3157</v>
      </c>
      <c r="C372" s="2943">
        <v>2250</v>
      </c>
      <c r="D372" s="2943">
        <v>2210</v>
      </c>
      <c r="E372" s="2943">
        <v>2180</v>
      </c>
      <c r="F372" s="2943">
        <v>550</v>
      </c>
      <c r="G372" s="2956">
        <v>1340</v>
      </c>
    </row>
    <row r="373" spans="1:7" s="2778" customFormat="1">
      <c r="A373" s="2943" t="s">
        <v>3149</v>
      </c>
      <c r="B373" s="2943" t="s">
        <v>258</v>
      </c>
      <c r="C373" s="2943">
        <v>2210</v>
      </c>
      <c r="D373" s="2943">
        <v>2190</v>
      </c>
      <c r="E373" s="2943">
        <v>2150</v>
      </c>
      <c r="F373" s="2943">
        <v>530</v>
      </c>
      <c r="G373" s="2956">
        <v>1320</v>
      </c>
    </row>
    <row r="374" spans="1:7" s="2778" customFormat="1">
      <c r="A374" s="2943" t="s">
        <v>3149</v>
      </c>
      <c r="B374" s="2943" t="s">
        <v>266</v>
      </c>
      <c r="C374" s="2943">
        <v>2320</v>
      </c>
      <c r="D374" s="2943">
        <v>2280</v>
      </c>
      <c r="E374" s="2943">
        <v>2230</v>
      </c>
      <c r="F374" s="2943">
        <v>580</v>
      </c>
      <c r="G374" s="2956">
        <v>1380</v>
      </c>
    </row>
    <row r="375" spans="1:7" s="2778" customFormat="1">
      <c r="A375" s="2943" t="s">
        <v>3149</v>
      </c>
      <c r="B375" s="2943" t="s">
        <v>3158</v>
      </c>
      <c r="C375" s="2943">
        <v>2090</v>
      </c>
      <c r="D375" s="2943">
        <v>2050</v>
      </c>
      <c r="E375" s="2943">
        <v>2020</v>
      </c>
      <c r="F375" s="2943">
        <v>520</v>
      </c>
      <c r="G375" s="2956">
        <v>1240</v>
      </c>
    </row>
    <row r="376" spans="1:7" s="2778" customFormat="1">
      <c r="A376" s="2943" t="s">
        <v>3149</v>
      </c>
      <c r="B376" s="2943" t="s">
        <v>277</v>
      </c>
      <c r="C376" s="2943">
        <v>2010</v>
      </c>
      <c r="D376" s="2943">
        <v>1980</v>
      </c>
      <c r="E376" s="2943">
        <v>1940</v>
      </c>
      <c r="F376" s="2943">
        <v>540</v>
      </c>
      <c r="G376" s="2956">
        <v>1190</v>
      </c>
    </row>
    <row r="377" spans="1:7" s="2778" customFormat="1" ht="12" thickBot="1">
      <c r="A377" s="2951" t="s">
        <v>3149</v>
      </c>
      <c r="B377" s="2954" t="s">
        <v>2911</v>
      </c>
      <c r="C377" s="2954">
        <v>1930</v>
      </c>
      <c r="D377" s="2954">
        <v>1890</v>
      </c>
      <c r="E377" s="2954">
        <v>1860</v>
      </c>
      <c r="F377" s="2954">
        <v>530</v>
      </c>
      <c r="G377" s="2959">
        <v>1150</v>
      </c>
    </row>
    <row r="378" spans="1:7" s="2778" customFormat="1">
      <c r="A378" s="2960" t="s">
        <v>3159</v>
      </c>
      <c r="B378" s="2939" t="s">
        <v>3160</v>
      </c>
      <c r="C378" s="2939">
        <v>1520</v>
      </c>
      <c r="D378" s="2939">
        <v>1490</v>
      </c>
      <c r="E378" s="2939">
        <v>1460</v>
      </c>
      <c r="F378" s="2939">
        <v>460</v>
      </c>
      <c r="G378" s="2955">
        <v>940</v>
      </c>
    </row>
    <row r="379" spans="1:7" s="2778" customFormat="1">
      <c r="A379" s="2961" t="s">
        <v>3159</v>
      </c>
      <c r="B379" s="2943" t="s">
        <v>3161</v>
      </c>
      <c r="C379" s="2943">
        <v>1500</v>
      </c>
      <c r="D379" s="2943">
        <v>1470</v>
      </c>
      <c r="E379" s="2943">
        <v>1430</v>
      </c>
      <c r="F379" s="2943">
        <v>460</v>
      </c>
      <c r="G379" s="2956">
        <v>920</v>
      </c>
    </row>
    <row r="380" spans="1:7" s="2778" customFormat="1">
      <c r="A380" s="2961" t="s">
        <v>3159</v>
      </c>
      <c r="B380" s="2943" t="s">
        <v>3162</v>
      </c>
      <c r="C380" s="2943">
        <v>1620</v>
      </c>
      <c r="D380" s="2943">
        <v>1590</v>
      </c>
      <c r="E380" s="2943">
        <v>1560</v>
      </c>
      <c r="F380" s="2943">
        <v>480</v>
      </c>
      <c r="G380" s="2956">
        <v>1000</v>
      </c>
    </row>
    <row r="381" spans="1:7" s="2778" customFormat="1">
      <c r="A381" s="2961" t="s">
        <v>3159</v>
      </c>
      <c r="B381" s="2943" t="s">
        <v>3163</v>
      </c>
      <c r="C381" s="2943">
        <v>1460</v>
      </c>
      <c r="D381" s="2943">
        <v>1430</v>
      </c>
      <c r="E381" s="2943">
        <v>1390</v>
      </c>
      <c r="F381" s="2943">
        <v>450</v>
      </c>
      <c r="G381" s="2956">
        <v>900</v>
      </c>
    </row>
    <row r="382" spans="1:7" s="2778" customFormat="1">
      <c r="A382" s="2961" t="s">
        <v>3159</v>
      </c>
      <c r="B382" s="2943" t="s">
        <v>3164</v>
      </c>
      <c r="C382" s="2943">
        <v>1310</v>
      </c>
      <c r="D382" s="2943">
        <v>1280</v>
      </c>
      <c r="E382" s="2943">
        <v>1250</v>
      </c>
      <c r="F382" s="2943">
        <v>440</v>
      </c>
      <c r="G382" s="2956">
        <v>800</v>
      </c>
    </row>
    <row r="383" spans="1:7" s="2778" customFormat="1">
      <c r="A383" s="2961" t="s">
        <v>3159</v>
      </c>
      <c r="B383" s="2943" t="s">
        <v>3165</v>
      </c>
      <c r="C383" s="2943">
        <v>1260</v>
      </c>
      <c r="D383" s="2943">
        <v>1230</v>
      </c>
      <c r="E383" s="2943">
        <v>1200</v>
      </c>
      <c r="F383" s="2943">
        <v>420</v>
      </c>
      <c r="G383" s="2956">
        <v>770</v>
      </c>
    </row>
    <row r="384" spans="1:7" s="2778" customFormat="1" ht="12" thickBot="1">
      <c r="A384" s="2962" t="s">
        <v>3159</v>
      </c>
      <c r="B384" s="2950" t="s">
        <v>3166</v>
      </c>
      <c r="C384" s="2950">
        <v>1170</v>
      </c>
      <c r="D384" s="2950">
        <v>1140</v>
      </c>
      <c r="E384" s="2950">
        <v>1120</v>
      </c>
      <c r="F384" s="2950">
        <v>400</v>
      </c>
      <c r="G384" s="295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G384"/>
  <sheetViews>
    <sheetView workbookViewId="0">
      <selection sqref="A1:XFD1048576"/>
    </sheetView>
  </sheetViews>
  <sheetFormatPr defaultColWidth="8.875" defaultRowHeight="13.5"/>
  <cols>
    <col min="1" max="1" width="12.625" style="2963" customWidth="1"/>
    <col min="2" max="2" width="20" style="2963" customWidth="1"/>
    <col min="3" max="7" width="8.875" style="2963"/>
    <col min="8" max="16384" width="8.875" style="2809"/>
  </cols>
  <sheetData>
    <row r="1" spans="1:7">
      <c r="A1" s="3562" t="s">
        <v>3167</v>
      </c>
      <c r="B1" s="3562"/>
    </row>
    <row r="2" spans="1:7" ht="14.25" thickBot="1">
      <c r="A2" s="2964"/>
      <c r="B2" s="2964"/>
    </row>
    <row r="3" spans="1:7" ht="14.25" thickBot="1">
      <c r="A3" s="2964"/>
      <c r="B3" s="2964"/>
      <c r="C3" s="2965" t="s">
        <v>2797</v>
      </c>
      <c r="D3" s="2965" t="s">
        <v>2853</v>
      </c>
      <c r="E3" s="2965" t="s">
        <v>2799</v>
      </c>
      <c r="F3" s="2965" t="s">
        <v>2854</v>
      </c>
      <c r="G3" s="2965" t="s">
        <v>2617</v>
      </c>
    </row>
    <row r="4" spans="1:7" ht="14.25" thickBot="1">
      <c r="A4" s="2966" t="s">
        <v>2852</v>
      </c>
      <c r="B4" s="2967" t="s">
        <v>2858</v>
      </c>
      <c r="C4" s="2965"/>
      <c r="D4" s="2965"/>
      <c r="E4" s="2965"/>
      <c r="F4" s="2965"/>
      <c r="G4" s="2965"/>
    </row>
    <row r="5" spans="1:7">
      <c r="A5" s="2968" t="s">
        <v>2826</v>
      </c>
      <c r="B5" s="2969" t="s">
        <v>2840</v>
      </c>
      <c r="C5" s="2970">
        <v>9.8000000000000004E-2</v>
      </c>
      <c r="D5" s="2970">
        <v>8.6999999999999994E-2</v>
      </c>
      <c r="E5" s="2970">
        <v>8.6999999999999994E-2</v>
      </c>
      <c r="F5" s="2970">
        <v>9.8000000000000004E-2</v>
      </c>
      <c r="G5" s="2971">
        <v>9.5000000000000001E-2</v>
      </c>
    </row>
    <row r="6" spans="1:7">
      <c r="A6" s="2972" t="s">
        <v>144</v>
      </c>
      <c r="B6" s="2973" t="s">
        <v>2855</v>
      </c>
      <c r="C6" s="2974">
        <v>9.8000000000000004E-2</v>
      </c>
      <c r="D6" s="2974">
        <v>9.8000000000000004E-2</v>
      </c>
      <c r="E6" s="2974">
        <v>9.8000000000000004E-2</v>
      </c>
      <c r="F6" s="2974">
        <v>0.1</v>
      </c>
      <c r="G6" s="2975">
        <v>9.9000000000000005E-2</v>
      </c>
    </row>
    <row r="7" spans="1:7">
      <c r="A7" s="2972" t="s">
        <v>144</v>
      </c>
      <c r="B7" s="2973" t="s">
        <v>137</v>
      </c>
      <c r="C7" s="2974">
        <v>9.7000000000000003E-2</v>
      </c>
      <c r="D7" s="2974">
        <v>9.7000000000000003E-2</v>
      </c>
      <c r="E7" s="2974">
        <v>9.6000000000000002E-2</v>
      </c>
      <c r="F7" s="2974">
        <v>0.1</v>
      </c>
      <c r="G7" s="2975">
        <v>9.8000000000000004E-2</v>
      </c>
    </row>
    <row r="8" spans="1:7">
      <c r="A8" s="2972" t="s">
        <v>144</v>
      </c>
      <c r="B8" s="2973" t="s">
        <v>145</v>
      </c>
      <c r="C8" s="2974">
        <v>8.1000000000000003E-2</v>
      </c>
      <c r="D8" s="2974">
        <v>8.2000000000000003E-2</v>
      </c>
      <c r="E8" s="2974">
        <v>7.0000000000000007E-2</v>
      </c>
      <c r="F8" s="2974">
        <v>9.6000000000000002E-2</v>
      </c>
      <c r="G8" s="2975">
        <v>8.8999999999999996E-2</v>
      </c>
    </row>
    <row r="9" spans="1:7" ht="14.25" thickBot="1">
      <c r="A9" s="2976" t="s">
        <v>144</v>
      </c>
      <c r="B9" s="2977" t="s">
        <v>154</v>
      </c>
      <c r="C9" s="2978">
        <v>0.1</v>
      </c>
      <c r="D9" s="2978">
        <v>0.1</v>
      </c>
      <c r="E9" s="2978">
        <v>0.1</v>
      </c>
      <c r="F9" s="2979"/>
      <c r="G9" s="2980">
        <v>0.1</v>
      </c>
    </row>
    <row r="10" spans="1:7">
      <c r="A10" s="2968" t="s">
        <v>184</v>
      </c>
      <c r="B10" s="2969" t="s">
        <v>2841</v>
      </c>
      <c r="C10" s="2970">
        <v>6.7000000000000004E-2</v>
      </c>
      <c r="D10" s="2970">
        <v>7.9000000000000001E-2</v>
      </c>
      <c r="E10" s="2970">
        <v>7.9000000000000001E-2</v>
      </c>
      <c r="F10" s="2970">
        <v>0.1</v>
      </c>
      <c r="G10" s="2971">
        <v>9.0999999999999998E-2</v>
      </c>
    </row>
    <row r="11" spans="1:7">
      <c r="A11" s="2972" t="s">
        <v>184</v>
      </c>
      <c r="B11" s="2973" t="s">
        <v>128</v>
      </c>
      <c r="C11" s="2974">
        <v>0.05</v>
      </c>
      <c r="D11" s="2974">
        <v>5.2999999999999999E-2</v>
      </c>
      <c r="E11" s="2974">
        <v>6.3E-2</v>
      </c>
      <c r="F11" s="2974">
        <v>0.1</v>
      </c>
      <c r="G11" s="2975">
        <v>7.1999999999999995E-2</v>
      </c>
    </row>
    <row r="12" spans="1:7">
      <c r="A12" s="2972" t="s">
        <v>184</v>
      </c>
      <c r="B12" s="2973" t="s">
        <v>111</v>
      </c>
      <c r="C12" s="2974">
        <v>5.2999999999999999E-2</v>
      </c>
      <c r="D12" s="2974">
        <v>0.09</v>
      </c>
      <c r="E12" s="2974">
        <v>7.1999999999999995E-2</v>
      </c>
      <c r="F12" s="2974">
        <v>0.1</v>
      </c>
      <c r="G12" s="2975">
        <v>9.7000000000000003E-2</v>
      </c>
    </row>
    <row r="13" spans="1:7">
      <c r="A13" s="2972" t="s">
        <v>184</v>
      </c>
      <c r="B13" s="2973" t="s">
        <v>146</v>
      </c>
      <c r="C13" s="2974">
        <v>9.7000000000000003E-2</v>
      </c>
      <c r="D13" s="2974">
        <v>9.1999999999999998E-2</v>
      </c>
      <c r="E13" s="2974">
        <v>9.5000000000000001E-2</v>
      </c>
      <c r="F13" s="2974">
        <v>0.1</v>
      </c>
      <c r="G13" s="2975">
        <v>9.7000000000000003E-2</v>
      </c>
    </row>
    <row r="14" spans="1:7">
      <c r="A14" s="2972" t="s">
        <v>184</v>
      </c>
      <c r="B14" s="2973" t="s">
        <v>155</v>
      </c>
      <c r="C14" s="2974">
        <v>9.7000000000000003E-2</v>
      </c>
      <c r="D14" s="2974">
        <v>9.7000000000000003E-2</v>
      </c>
      <c r="E14" s="2974">
        <v>9.7000000000000003E-2</v>
      </c>
      <c r="F14" s="2974">
        <v>0.1</v>
      </c>
      <c r="G14" s="2975">
        <v>9.8000000000000004E-2</v>
      </c>
    </row>
    <row r="15" spans="1:7">
      <c r="A15" s="2972" t="s">
        <v>184</v>
      </c>
      <c r="B15" s="2973" t="s">
        <v>162</v>
      </c>
      <c r="C15" s="2974">
        <v>9.8000000000000004E-2</v>
      </c>
      <c r="D15" s="2974">
        <v>9.0999999999999998E-2</v>
      </c>
      <c r="E15" s="2974">
        <v>0.06</v>
      </c>
      <c r="F15" s="2974">
        <v>0.1</v>
      </c>
      <c r="G15" s="2975">
        <v>9.7000000000000003E-2</v>
      </c>
    </row>
    <row r="16" spans="1:7">
      <c r="A16" s="2972" t="s">
        <v>184</v>
      </c>
      <c r="B16" s="2973" t="s">
        <v>168</v>
      </c>
      <c r="C16" s="2974">
        <v>9.8000000000000004E-2</v>
      </c>
      <c r="D16" s="2974">
        <v>9.7000000000000003E-2</v>
      </c>
      <c r="E16" s="2974">
        <v>9.5000000000000001E-2</v>
      </c>
      <c r="F16" s="2974">
        <v>0.1</v>
      </c>
      <c r="G16" s="2975">
        <v>9.9000000000000005E-2</v>
      </c>
    </row>
    <row r="17" spans="1:7">
      <c r="A17" s="2972" t="s">
        <v>184</v>
      </c>
      <c r="B17" s="2973" t="s">
        <v>175</v>
      </c>
      <c r="C17" s="2974">
        <v>8.8999999999999996E-2</v>
      </c>
      <c r="D17" s="2974">
        <v>9.1999999999999998E-2</v>
      </c>
      <c r="E17" s="2974">
        <v>6.0999999999999999E-2</v>
      </c>
      <c r="F17" s="2974">
        <v>0.1</v>
      </c>
      <c r="G17" s="2975">
        <v>9.7000000000000003E-2</v>
      </c>
    </row>
    <row r="18" spans="1:7">
      <c r="A18" s="2972" t="s">
        <v>184</v>
      </c>
      <c r="B18" s="2973" t="s">
        <v>185</v>
      </c>
      <c r="C18" s="2974">
        <v>9.8000000000000004E-2</v>
      </c>
      <c r="D18" s="2974">
        <v>9.8000000000000004E-2</v>
      </c>
      <c r="E18" s="2974">
        <v>9.8000000000000004E-2</v>
      </c>
      <c r="F18" s="2981"/>
      <c r="G18" s="2975">
        <v>9.9000000000000005E-2</v>
      </c>
    </row>
    <row r="19" spans="1:7">
      <c r="A19" s="2972" t="s">
        <v>184</v>
      </c>
      <c r="B19" s="2973" t="s">
        <v>194</v>
      </c>
      <c r="C19" s="2974">
        <v>9.9000000000000005E-2</v>
      </c>
      <c r="D19" s="2974">
        <v>7.3999999999999996E-2</v>
      </c>
      <c r="E19" s="2974">
        <v>8.1000000000000003E-2</v>
      </c>
      <c r="F19" s="2981"/>
      <c r="G19" s="2975">
        <v>9.2999999999999999E-2</v>
      </c>
    </row>
    <row r="20" spans="1:7">
      <c r="A20" s="2972" t="s">
        <v>184</v>
      </c>
      <c r="B20" s="2973" t="s">
        <v>201</v>
      </c>
      <c r="C20" s="2974">
        <v>0.1</v>
      </c>
      <c r="D20" s="2974">
        <v>8.8999999999999996E-2</v>
      </c>
      <c r="E20" s="2974">
        <v>8.8999999999999996E-2</v>
      </c>
      <c r="F20" s="2981"/>
      <c r="G20" s="2975">
        <v>9.5000000000000001E-2</v>
      </c>
    </row>
    <row r="21" spans="1:7">
      <c r="A21" s="2972" t="s">
        <v>184</v>
      </c>
      <c r="B21" s="2973" t="s">
        <v>208</v>
      </c>
      <c r="C21" s="2974">
        <v>0.1</v>
      </c>
      <c r="D21" s="2974">
        <v>9.0999999999999998E-2</v>
      </c>
      <c r="E21" s="2974">
        <v>8.2000000000000003E-2</v>
      </c>
      <c r="F21" s="2981"/>
      <c r="G21" s="2975">
        <v>9.7000000000000003E-2</v>
      </c>
    </row>
    <row r="22" spans="1:7">
      <c r="A22" s="2972" t="s">
        <v>184</v>
      </c>
      <c r="B22" s="2973" t="s">
        <v>2891</v>
      </c>
      <c r="C22" s="2974">
        <v>9.5000000000000001E-2</v>
      </c>
      <c r="D22" s="2974">
        <v>9.9000000000000005E-2</v>
      </c>
      <c r="E22" s="2974">
        <v>9.8000000000000004E-2</v>
      </c>
      <c r="F22" s="2981"/>
      <c r="G22" s="2975">
        <v>0.1</v>
      </c>
    </row>
    <row r="23" spans="1:7">
      <c r="A23" s="2972" t="s">
        <v>184</v>
      </c>
      <c r="B23" s="2973" t="s">
        <v>222</v>
      </c>
      <c r="C23" s="2974">
        <v>9.9000000000000005E-2</v>
      </c>
      <c r="D23" s="2974">
        <v>0.1</v>
      </c>
      <c r="E23" s="2974">
        <v>0.1</v>
      </c>
      <c r="F23" s="2981"/>
      <c r="G23" s="2975">
        <v>0.1</v>
      </c>
    </row>
    <row r="24" spans="1:7">
      <c r="A24" s="2972" t="s">
        <v>184</v>
      </c>
      <c r="B24" s="2973" t="s">
        <v>230</v>
      </c>
      <c r="C24" s="2974">
        <v>9.5000000000000001E-2</v>
      </c>
      <c r="D24" s="2974">
        <v>0.1</v>
      </c>
      <c r="E24" s="2974">
        <v>9.8000000000000004E-2</v>
      </c>
      <c r="F24" s="2981"/>
      <c r="G24" s="2975">
        <v>0.1</v>
      </c>
    </row>
    <row r="25" spans="1:7">
      <c r="A25" s="2972" t="s">
        <v>184</v>
      </c>
      <c r="B25" s="2973" t="s">
        <v>235</v>
      </c>
      <c r="C25" s="2974">
        <v>0.05</v>
      </c>
      <c r="D25" s="2974">
        <v>9.6000000000000002E-2</v>
      </c>
      <c r="E25" s="2974">
        <v>9.6000000000000002E-2</v>
      </c>
      <c r="F25" s="2981"/>
      <c r="G25" s="2975">
        <v>9.6000000000000002E-2</v>
      </c>
    </row>
    <row r="26" spans="1:7">
      <c r="A26" s="2972" t="s">
        <v>184</v>
      </c>
      <c r="B26" s="2973" t="s">
        <v>244</v>
      </c>
      <c r="C26" s="2974">
        <v>6.3E-2</v>
      </c>
      <c r="D26" s="2974">
        <v>9.9000000000000005E-2</v>
      </c>
      <c r="E26" s="2974">
        <v>9.8000000000000004E-2</v>
      </c>
      <c r="F26" s="2981"/>
      <c r="G26" s="2975">
        <v>0.1</v>
      </c>
    </row>
    <row r="27" spans="1:7">
      <c r="A27" s="2972" t="s">
        <v>184</v>
      </c>
      <c r="B27" s="2973" t="s">
        <v>251</v>
      </c>
      <c r="C27" s="2974">
        <v>5.1999999999999998E-2</v>
      </c>
      <c r="D27" s="2974">
        <v>9.5000000000000001E-2</v>
      </c>
      <c r="E27" s="2974">
        <v>6.4000000000000001E-2</v>
      </c>
      <c r="F27" s="2981"/>
      <c r="G27" s="2975">
        <v>9.7000000000000003E-2</v>
      </c>
    </row>
    <row r="28" spans="1:7">
      <c r="A28" s="2972" t="s">
        <v>184</v>
      </c>
      <c r="B28" s="2973" t="s">
        <v>259</v>
      </c>
      <c r="C28" s="2981"/>
      <c r="D28" s="2974">
        <v>6.3E-2</v>
      </c>
      <c r="E28" s="2974">
        <v>5.1999999999999998E-2</v>
      </c>
      <c r="F28" s="2981"/>
      <c r="G28" s="2975">
        <v>6.3E-2</v>
      </c>
    </row>
    <row r="29" spans="1:7" ht="14.25" thickBot="1">
      <c r="A29" s="2976" t="s">
        <v>184</v>
      </c>
      <c r="B29" s="2977" t="s">
        <v>2909</v>
      </c>
      <c r="C29" s="2982"/>
      <c r="D29" s="2978">
        <v>5.1999999999999998E-2</v>
      </c>
      <c r="E29" s="2978">
        <v>7.0000000000000007E-2</v>
      </c>
      <c r="F29" s="2982"/>
      <c r="G29" s="2980">
        <v>7.0999999999999994E-2</v>
      </c>
    </row>
    <row r="30" spans="1:7">
      <c r="A30" s="2983" t="s">
        <v>296</v>
      </c>
      <c r="B30" s="2969" t="s">
        <v>2842</v>
      </c>
      <c r="C30" s="2970">
        <v>6.6000000000000003E-2</v>
      </c>
      <c r="D30" s="2970">
        <v>6.6000000000000003E-2</v>
      </c>
      <c r="E30" s="2970">
        <v>5.7000000000000002E-2</v>
      </c>
      <c r="F30" s="2970">
        <v>0.1</v>
      </c>
      <c r="G30" s="2971">
        <v>6.8000000000000005E-2</v>
      </c>
    </row>
    <row r="31" spans="1:7">
      <c r="A31" s="2984" t="s">
        <v>296</v>
      </c>
      <c r="B31" s="2973" t="s">
        <v>129</v>
      </c>
      <c r="C31" s="2974">
        <v>5.5E-2</v>
      </c>
      <c r="D31" s="2974">
        <v>8.2000000000000003E-2</v>
      </c>
      <c r="E31" s="2974">
        <v>6.4000000000000001E-2</v>
      </c>
      <c r="F31" s="2974">
        <v>0.1</v>
      </c>
      <c r="G31" s="2975">
        <v>9.5000000000000001E-2</v>
      </c>
    </row>
    <row r="32" spans="1:7">
      <c r="A32" s="2984" t="s">
        <v>296</v>
      </c>
      <c r="B32" s="2973" t="s">
        <v>138</v>
      </c>
      <c r="C32" s="2974">
        <v>8.2000000000000003E-2</v>
      </c>
      <c r="D32" s="2974">
        <v>8.6999999999999994E-2</v>
      </c>
      <c r="E32" s="2974">
        <v>9.5000000000000001E-2</v>
      </c>
      <c r="F32" s="2974">
        <v>0.1</v>
      </c>
      <c r="G32" s="2975">
        <v>9.6000000000000002E-2</v>
      </c>
    </row>
    <row r="33" spans="1:7">
      <c r="A33" s="2984" t="s">
        <v>296</v>
      </c>
      <c r="B33" s="2973" t="s">
        <v>147</v>
      </c>
      <c r="C33" s="2974">
        <v>9.9000000000000005E-2</v>
      </c>
      <c r="D33" s="2974">
        <v>9.1999999999999998E-2</v>
      </c>
      <c r="E33" s="2974">
        <v>8.6999999999999994E-2</v>
      </c>
      <c r="F33" s="2974">
        <v>0.1</v>
      </c>
      <c r="G33" s="2975">
        <v>9.7000000000000003E-2</v>
      </c>
    </row>
    <row r="34" spans="1:7">
      <c r="A34" s="2984" t="s">
        <v>296</v>
      </c>
      <c r="B34" s="2973" t="s">
        <v>156</v>
      </c>
      <c r="C34" s="2974">
        <v>8.4000000000000005E-2</v>
      </c>
      <c r="D34" s="2974">
        <v>9.7000000000000003E-2</v>
      </c>
      <c r="E34" s="2974">
        <v>7.0999999999999994E-2</v>
      </c>
      <c r="F34" s="2974">
        <v>0.1</v>
      </c>
      <c r="G34" s="2975">
        <v>9.8000000000000004E-2</v>
      </c>
    </row>
    <row r="35" spans="1:7">
      <c r="A35" s="2984" t="s">
        <v>296</v>
      </c>
      <c r="B35" s="2973" t="s">
        <v>163</v>
      </c>
      <c r="C35" s="2974">
        <v>8.3000000000000004E-2</v>
      </c>
      <c r="D35" s="2974">
        <v>9.7000000000000003E-2</v>
      </c>
      <c r="E35" s="2974">
        <v>6.0999999999999999E-2</v>
      </c>
      <c r="F35" s="2974">
        <v>0.1</v>
      </c>
      <c r="G35" s="2975">
        <v>9.9000000000000005E-2</v>
      </c>
    </row>
    <row r="36" spans="1:7">
      <c r="A36" s="2984" t="s">
        <v>296</v>
      </c>
      <c r="B36" s="2973" t="s">
        <v>169</v>
      </c>
      <c r="C36" s="2974">
        <v>9.7000000000000003E-2</v>
      </c>
      <c r="D36" s="2974">
        <v>9.7000000000000003E-2</v>
      </c>
      <c r="E36" s="2974">
        <v>7.8E-2</v>
      </c>
      <c r="F36" s="2974">
        <v>0.1</v>
      </c>
      <c r="G36" s="2975">
        <v>9.9000000000000005E-2</v>
      </c>
    </row>
    <row r="37" spans="1:7">
      <c r="A37" s="2984" t="s">
        <v>296</v>
      </c>
      <c r="B37" s="2973" t="s">
        <v>176</v>
      </c>
      <c r="C37" s="2974">
        <v>9.7000000000000003E-2</v>
      </c>
      <c r="D37" s="2974">
        <v>9.5000000000000001E-2</v>
      </c>
      <c r="E37" s="2974">
        <v>7.8E-2</v>
      </c>
      <c r="F37" s="2974">
        <v>0.1</v>
      </c>
      <c r="G37" s="2975">
        <v>9.7000000000000003E-2</v>
      </c>
    </row>
    <row r="38" spans="1:7">
      <c r="A38" s="2984" t="s">
        <v>296</v>
      </c>
      <c r="B38" s="2973" t="s">
        <v>186</v>
      </c>
      <c r="C38" s="2974">
        <v>9.7000000000000003E-2</v>
      </c>
      <c r="D38" s="2974">
        <v>7.6999999999999999E-2</v>
      </c>
      <c r="E38" s="2974">
        <v>7.0000000000000007E-2</v>
      </c>
      <c r="F38" s="2974">
        <v>0.1</v>
      </c>
      <c r="G38" s="2975">
        <v>7.6999999999999999E-2</v>
      </c>
    </row>
    <row r="39" spans="1:7">
      <c r="A39" s="2984" t="s">
        <v>296</v>
      </c>
      <c r="B39" s="2973" t="s">
        <v>195</v>
      </c>
      <c r="C39" s="2974">
        <v>9.5000000000000001E-2</v>
      </c>
      <c r="D39" s="2974">
        <v>7.6999999999999999E-2</v>
      </c>
      <c r="E39" s="2974">
        <v>6.6000000000000003E-2</v>
      </c>
      <c r="F39" s="2974">
        <v>0.1</v>
      </c>
      <c r="G39" s="2975">
        <v>8.5999999999999993E-2</v>
      </c>
    </row>
    <row r="40" spans="1:7">
      <c r="A40" s="2984" t="s">
        <v>296</v>
      </c>
      <c r="B40" s="2973" t="s">
        <v>202</v>
      </c>
      <c r="C40" s="2974">
        <v>7.6999999999999999E-2</v>
      </c>
      <c r="D40" s="2974">
        <v>7.8E-2</v>
      </c>
      <c r="E40" s="2974">
        <v>8.2000000000000003E-2</v>
      </c>
      <c r="F40" s="2985"/>
      <c r="G40" s="2975">
        <v>7.8E-2</v>
      </c>
    </row>
    <row r="41" spans="1:7">
      <c r="A41" s="2984" t="s">
        <v>296</v>
      </c>
      <c r="B41" s="2973" t="s">
        <v>209</v>
      </c>
      <c r="C41" s="2974">
        <v>7.8E-2</v>
      </c>
      <c r="D41" s="2974">
        <v>7.8E-2</v>
      </c>
      <c r="E41" s="2974">
        <v>8.2000000000000003E-2</v>
      </c>
      <c r="F41" s="2985"/>
      <c r="G41" s="2975">
        <v>8.5999999999999993E-2</v>
      </c>
    </row>
    <row r="42" spans="1:7">
      <c r="A42" s="2984" t="s">
        <v>296</v>
      </c>
      <c r="B42" s="2973" t="s">
        <v>215</v>
      </c>
      <c r="C42" s="2974">
        <v>7.8E-2</v>
      </c>
      <c r="D42" s="2974">
        <v>9.6000000000000002E-2</v>
      </c>
      <c r="E42" s="2974">
        <v>7.1999999999999995E-2</v>
      </c>
      <c r="F42" s="2985"/>
      <c r="G42" s="2975">
        <v>9.8000000000000004E-2</v>
      </c>
    </row>
    <row r="43" spans="1:7">
      <c r="A43" s="2984" t="s">
        <v>2828</v>
      </c>
      <c r="B43" s="2973" t="s">
        <v>223</v>
      </c>
      <c r="C43" s="2974">
        <v>7.8E-2</v>
      </c>
      <c r="D43" s="2974">
        <v>9.9000000000000005E-2</v>
      </c>
      <c r="E43" s="2974">
        <v>9.6000000000000002E-2</v>
      </c>
      <c r="F43" s="2985"/>
      <c r="G43" s="2975">
        <v>0.1</v>
      </c>
    </row>
    <row r="44" spans="1:7">
      <c r="A44" s="2984" t="s">
        <v>296</v>
      </c>
      <c r="B44" s="2973" t="s">
        <v>231</v>
      </c>
      <c r="C44" s="2974">
        <v>9.6000000000000002E-2</v>
      </c>
      <c r="D44" s="2974">
        <v>0.1</v>
      </c>
      <c r="E44" s="2974">
        <v>9.8000000000000004E-2</v>
      </c>
      <c r="F44" s="2985"/>
      <c r="G44" s="2975">
        <v>0.1</v>
      </c>
    </row>
    <row r="45" spans="1:7">
      <c r="A45" s="2984" t="s">
        <v>296</v>
      </c>
      <c r="B45" s="2973" t="s">
        <v>236</v>
      </c>
      <c r="C45" s="2974">
        <v>9.9000000000000005E-2</v>
      </c>
      <c r="D45" s="2974">
        <v>9.8000000000000004E-2</v>
      </c>
      <c r="E45" s="2974">
        <v>9.5000000000000001E-2</v>
      </c>
      <c r="F45" s="2985"/>
      <c r="G45" s="2975">
        <v>9.8000000000000004E-2</v>
      </c>
    </row>
    <row r="46" spans="1:7">
      <c r="A46" s="2984" t="s">
        <v>296</v>
      </c>
      <c r="B46" s="2973" t="s">
        <v>245</v>
      </c>
      <c r="C46" s="2974">
        <v>0.1</v>
      </c>
      <c r="D46" s="2974">
        <v>9.9000000000000005E-2</v>
      </c>
      <c r="E46" s="2974">
        <v>9.6000000000000002E-2</v>
      </c>
      <c r="F46" s="2985"/>
      <c r="G46" s="2975">
        <v>0.1</v>
      </c>
    </row>
    <row r="47" spans="1:7">
      <c r="A47" s="2984" t="s">
        <v>296</v>
      </c>
      <c r="B47" s="2973" t="s">
        <v>252</v>
      </c>
      <c r="C47" s="2974">
        <v>9.8000000000000004E-2</v>
      </c>
      <c r="D47" s="2974">
        <v>8.6999999999999994E-2</v>
      </c>
      <c r="E47" s="2974">
        <v>5.8999999999999997E-2</v>
      </c>
      <c r="F47" s="2985"/>
      <c r="G47" s="2975">
        <v>9.6000000000000002E-2</v>
      </c>
    </row>
    <row r="48" spans="1:7">
      <c r="A48" s="2984" t="s">
        <v>296</v>
      </c>
      <c r="B48" s="2973" t="s">
        <v>260</v>
      </c>
      <c r="C48" s="2974">
        <v>9.9000000000000005E-2</v>
      </c>
      <c r="D48" s="2974">
        <v>9.8000000000000004E-2</v>
      </c>
      <c r="E48" s="2974">
        <v>9.5000000000000001E-2</v>
      </c>
      <c r="F48" s="2985"/>
      <c r="G48" s="2975">
        <v>9.8000000000000004E-2</v>
      </c>
    </row>
    <row r="49" spans="1:7">
      <c r="A49" s="2984" t="s">
        <v>296</v>
      </c>
      <c r="B49" s="2973" t="s">
        <v>267</v>
      </c>
      <c r="C49" s="2974">
        <v>8.7999999999999995E-2</v>
      </c>
      <c r="D49" s="2974">
        <v>9.9000000000000005E-2</v>
      </c>
      <c r="E49" s="2974">
        <v>7.0000000000000007E-2</v>
      </c>
      <c r="F49" s="2985"/>
      <c r="G49" s="2975">
        <v>0.1</v>
      </c>
    </row>
    <row r="50" spans="1:7">
      <c r="A50" s="2984" t="s">
        <v>296</v>
      </c>
      <c r="B50" s="2973" t="s">
        <v>2912</v>
      </c>
      <c r="C50" s="2974">
        <v>9.8000000000000004E-2</v>
      </c>
      <c r="D50" s="2974">
        <v>7.2999999999999995E-2</v>
      </c>
      <c r="E50" s="2974">
        <v>7.0999999999999994E-2</v>
      </c>
      <c r="F50" s="2985"/>
      <c r="G50" s="2975">
        <v>7.2999999999999995E-2</v>
      </c>
    </row>
    <row r="51" spans="1:7">
      <c r="A51" s="2984" t="s">
        <v>296</v>
      </c>
      <c r="B51" s="2973" t="s">
        <v>2914</v>
      </c>
      <c r="C51" s="2974">
        <v>9.9000000000000005E-2</v>
      </c>
      <c r="D51" s="2974">
        <v>8.5000000000000006E-2</v>
      </c>
      <c r="E51" s="2974">
        <v>6.3E-2</v>
      </c>
      <c r="F51" s="2985"/>
      <c r="G51" s="2975">
        <v>9.6000000000000002E-2</v>
      </c>
    </row>
    <row r="52" spans="1:7">
      <c r="A52" s="2984" t="s">
        <v>296</v>
      </c>
      <c r="B52" s="2973" t="s">
        <v>2918</v>
      </c>
      <c r="C52" s="2974">
        <v>7.3999999999999996E-2</v>
      </c>
      <c r="D52" s="2974">
        <v>9.6000000000000002E-2</v>
      </c>
      <c r="E52" s="2974">
        <v>0.05</v>
      </c>
      <c r="F52" s="2985"/>
      <c r="G52" s="2975">
        <v>9.8000000000000004E-2</v>
      </c>
    </row>
    <row r="53" spans="1:7">
      <c r="A53" s="2984" t="s">
        <v>296</v>
      </c>
      <c r="B53" s="2973" t="s">
        <v>2923</v>
      </c>
      <c r="C53" s="2974">
        <v>8.5999999999999993E-2</v>
      </c>
      <c r="D53" s="2985"/>
      <c r="E53" s="2974">
        <v>9.1999999999999998E-2</v>
      </c>
      <c r="F53" s="2985"/>
      <c r="G53" s="2986"/>
    </row>
    <row r="54" spans="1:7" ht="14.25" thickBot="1">
      <c r="A54" s="2987" t="s">
        <v>296</v>
      </c>
      <c r="B54" s="2977" t="s">
        <v>2926</v>
      </c>
      <c r="C54" s="2978">
        <v>9.6000000000000002E-2</v>
      </c>
      <c r="D54" s="2979"/>
      <c r="E54" s="2988"/>
      <c r="F54" s="2979"/>
      <c r="G54" s="2989"/>
    </row>
    <row r="55" spans="1:7">
      <c r="A55" s="2983" t="s">
        <v>110</v>
      </c>
      <c r="B55" s="2969" t="s">
        <v>2843</v>
      </c>
      <c r="C55" s="2970">
        <v>9.6000000000000002E-2</v>
      </c>
      <c r="D55" s="2970">
        <v>8.4000000000000005E-2</v>
      </c>
      <c r="E55" s="2970">
        <v>9.1999999999999998E-2</v>
      </c>
      <c r="F55" s="2970">
        <v>0.1</v>
      </c>
      <c r="G55" s="2971">
        <v>9.5000000000000001E-2</v>
      </c>
    </row>
    <row r="56" spans="1:7">
      <c r="A56" s="2984" t="s">
        <v>110</v>
      </c>
      <c r="B56" s="2973" t="s">
        <v>130</v>
      </c>
      <c r="C56" s="2974">
        <v>8.4000000000000005E-2</v>
      </c>
      <c r="D56" s="2974">
        <v>9.1999999999999998E-2</v>
      </c>
      <c r="E56" s="2974">
        <v>9.5000000000000001E-2</v>
      </c>
      <c r="F56" s="2974">
        <v>9.1999999999999998E-2</v>
      </c>
      <c r="G56" s="2975">
        <v>9.6000000000000002E-2</v>
      </c>
    </row>
    <row r="57" spans="1:7">
      <c r="A57" s="2984" t="s">
        <v>110</v>
      </c>
      <c r="B57" s="2973" t="s">
        <v>139</v>
      </c>
      <c r="C57" s="2974">
        <v>9.9000000000000005E-2</v>
      </c>
      <c r="D57" s="2974">
        <v>9.6000000000000002E-2</v>
      </c>
      <c r="E57" s="2974">
        <v>9.1999999999999998E-2</v>
      </c>
      <c r="F57" s="2974">
        <v>0.1</v>
      </c>
      <c r="G57" s="2975">
        <v>9.8000000000000004E-2</v>
      </c>
    </row>
    <row r="58" spans="1:7">
      <c r="A58" s="2984" t="s">
        <v>110</v>
      </c>
      <c r="B58" s="2973" t="s">
        <v>148</v>
      </c>
      <c r="C58" s="2974">
        <v>9.8000000000000004E-2</v>
      </c>
      <c r="D58" s="2974">
        <v>9.5000000000000001E-2</v>
      </c>
      <c r="E58" s="2974">
        <v>5.7000000000000002E-2</v>
      </c>
      <c r="F58" s="2974">
        <v>0.1</v>
      </c>
      <c r="G58" s="2975">
        <v>9.6000000000000002E-2</v>
      </c>
    </row>
    <row r="59" spans="1:7">
      <c r="A59" s="2984" t="s">
        <v>110</v>
      </c>
      <c r="B59" s="2973" t="s">
        <v>157</v>
      </c>
      <c r="C59" s="2974">
        <v>9.5000000000000001E-2</v>
      </c>
      <c r="D59" s="2974">
        <v>0.1</v>
      </c>
      <c r="E59" s="2974">
        <v>7.4999999999999997E-2</v>
      </c>
      <c r="F59" s="2974">
        <v>0.1</v>
      </c>
      <c r="G59" s="2975">
        <v>0.1</v>
      </c>
    </row>
    <row r="60" spans="1:7">
      <c r="A60" s="2984" t="s">
        <v>110</v>
      </c>
      <c r="B60" s="2973" t="s">
        <v>164</v>
      </c>
      <c r="C60" s="2974">
        <v>0.1</v>
      </c>
      <c r="D60" s="2974">
        <v>9.7000000000000003E-2</v>
      </c>
      <c r="E60" s="2974">
        <v>0.1</v>
      </c>
      <c r="F60" s="2974">
        <v>0.1</v>
      </c>
      <c r="G60" s="2975">
        <v>9.7000000000000003E-2</v>
      </c>
    </row>
    <row r="61" spans="1:7">
      <c r="A61" s="2984" t="s">
        <v>110</v>
      </c>
      <c r="B61" s="2973" t="s">
        <v>170</v>
      </c>
      <c r="C61" s="2974">
        <v>9.7000000000000003E-2</v>
      </c>
      <c r="D61" s="2974">
        <v>0.1</v>
      </c>
      <c r="E61" s="2974">
        <v>9.2999999999999999E-2</v>
      </c>
      <c r="F61" s="2974">
        <v>0.1</v>
      </c>
      <c r="G61" s="2975">
        <v>0.1</v>
      </c>
    </row>
    <row r="62" spans="1:7">
      <c r="A62" s="2984" t="s">
        <v>110</v>
      </c>
      <c r="B62" s="2973" t="s">
        <v>177</v>
      </c>
      <c r="C62" s="2974">
        <v>0.1</v>
      </c>
      <c r="D62" s="2974">
        <v>9.7000000000000003E-2</v>
      </c>
      <c r="E62" s="2974">
        <v>8.8999999999999996E-2</v>
      </c>
      <c r="F62" s="2974">
        <v>0.1</v>
      </c>
      <c r="G62" s="2975">
        <v>9.8000000000000004E-2</v>
      </c>
    </row>
    <row r="63" spans="1:7">
      <c r="A63" s="2984" t="s">
        <v>110</v>
      </c>
      <c r="B63" s="2973" t="s">
        <v>187</v>
      </c>
      <c r="C63" s="2974">
        <v>9.7000000000000003E-2</v>
      </c>
      <c r="D63" s="2974">
        <v>9.7000000000000003E-2</v>
      </c>
      <c r="E63" s="2974">
        <v>9.9000000000000005E-2</v>
      </c>
      <c r="F63" s="2974">
        <v>0.1</v>
      </c>
      <c r="G63" s="2975">
        <v>9.7000000000000003E-2</v>
      </c>
    </row>
    <row r="64" spans="1:7">
      <c r="A64" s="2984" t="s">
        <v>110</v>
      </c>
      <c r="B64" s="2973" t="s">
        <v>196</v>
      </c>
      <c r="C64" s="2974">
        <v>9.7000000000000003E-2</v>
      </c>
      <c r="D64" s="2974">
        <v>7.3999999999999996E-2</v>
      </c>
      <c r="E64" s="2974">
        <v>7.8E-2</v>
      </c>
      <c r="F64" s="2974">
        <v>0.1</v>
      </c>
      <c r="G64" s="2975">
        <v>8.8999999999999996E-2</v>
      </c>
    </row>
    <row r="65" spans="1:7">
      <c r="A65" s="2984" t="s">
        <v>110</v>
      </c>
      <c r="B65" s="2973" t="s">
        <v>203</v>
      </c>
      <c r="C65" s="2974">
        <v>7.2999999999999995E-2</v>
      </c>
      <c r="D65" s="2974">
        <v>9.8000000000000004E-2</v>
      </c>
      <c r="E65" s="2974">
        <v>9.5000000000000001E-2</v>
      </c>
      <c r="F65" s="2974">
        <v>0.1</v>
      </c>
      <c r="G65" s="2975">
        <v>9.9000000000000005E-2</v>
      </c>
    </row>
    <row r="66" spans="1:7">
      <c r="A66" s="2984" t="s">
        <v>110</v>
      </c>
      <c r="B66" s="2973" t="s">
        <v>210</v>
      </c>
      <c r="C66" s="2974">
        <v>9.8000000000000004E-2</v>
      </c>
      <c r="D66" s="2974">
        <v>9.5000000000000001E-2</v>
      </c>
      <c r="E66" s="2974">
        <v>0.05</v>
      </c>
      <c r="F66" s="2974">
        <v>0.1</v>
      </c>
      <c r="G66" s="2975">
        <v>9.7000000000000003E-2</v>
      </c>
    </row>
    <row r="67" spans="1:7">
      <c r="A67" s="2984" t="s">
        <v>110</v>
      </c>
      <c r="B67" s="2973" t="s">
        <v>216</v>
      </c>
      <c r="C67" s="2974">
        <v>9.5000000000000001E-2</v>
      </c>
      <c r="D67" s="2974">
        <v>9.7000000000000003E-2</v>
      </c>
      <c r="E67" s="2974">
        <v>9.7000000000000003E-2</v>
      </c>
      <c r="F67" s="2974">
        <v>0.1</v>
      </c>
      <c r="G67" s="2975">
        <v>9.9000000000000005E-2</v>
      </c>
    </row>
    <row r="68" spans="1:7">
      <c r="A68" s="2984" t="s">
        <v>110</v>
      </c>
      <c r="B68" s="2973" t="s">
        <v>224</v>
      </c>
      <c r="C68" s="2974">
        <v>9.7000000000000003E-2</v>
      </c>
      <c r="D68" s="2974">
        <v>6.8000000000000005E-2</v>
      </c>
      <c r="E68" s="2974">
        <v>6.6000000000000003E-2</v>
      </c>
      <c r="F68" s="2974">
        <v>0.1</v>
      </c>
      <c r="G68" s="2975">
        <v>8.4000000000000005E-2</v>
      </c>
    </row>
    <row r="69" spans="1:7">
      <c r="A69" s="2984" t="s">
        <v>110</v>
      </c>
      <c r="B69" s="2973" t="s">
        <v>232</v>
      </c>
      <c r="C69" s="2974">
        <v>6.8000000000000005E-2</v>
      </c>
      <c r="D69" s="2974">
        <v>9.8000000000000004E-2</v>
      </c>
      <c r="E69" s="2974">
        <v>9.5000000000000001E-2</v>
      </c>
      <c r="F69" s="2974">
        <v>0.1</v>
      </c>
      <c r="G69" s="2975">
        <v>0.1</v>
      </c>
    </row>
    <row r="70" spans="1:7">
      <c r="A70" s="2984" t="s">
        <v>110</v>
      </c>
      <c r="B70" s="2973" t="s">
        <v>237</v>
      </c>
      <c r="C70" s="2974">
        <v>9.8000000000000004E-2</v>
      </c>
      <c r="D70" s="2974">
        <v>8.8999999999999996E-2</v>
      </c>
      <c r="E70" s="2974">
        <v>5.8999999999999997E-2</v>
      </c>
      <c r="F70" s="2974">
        <v>0.1</v>
      </c>
      <c r="G70" s="2975">
        <v>9.6000000000000002E-2</v>
      </c>
    </row>
    <row r="71" spans="1:7">
      <c r="A71" s="2984" t="s">
        <v>110</v>
      </c>
      <c r="B71" s="2973" t="s">
        <v>246</v>
      </c>
      <c r="C71" s="2974">
        <v>8.8999999999999996E-2</v>
      </c>
      <c r="D71" s="2974">
        <v>9.9000000000000005E-2</v>
      </c>
      <c r="E71" s="2974">
        <v>9.6000000000000002E-2</v>
      </c>
      <c r="F71" s="2974">
        <v>0.1</v>
      </c>
      <c r="G71" s="2975">
        <v>0.1</v>
      </c>
    </row>
    <row r="72" spans="1:7">
      <c r="A72" s="2984" t="s">
        <v>110</v>
      </c>
      <c r="B72" s="2973" t="s">
        <v>253</v>
      </c>
      <c r="C72" s="2974">
        <v>9.9000000000000005E-2</v>
      </c>
      <c r="D72" s="2974">
        <v>0.1</v>
      </c>
      <c r="E72" s="2974">
        <v>7.0000000000000007E-2</v>
      </c>
      <c r="F72" s="2985"/>
      <c r="G72" s="2975">
        <v>0.1</v>
      </c>
    </row>
    <row r="73" spans="1:7">
      <c r="A73" s="2984" t="s">
        <v>110</v>
      </c>
      <c r="B73" s="2973" t="s">
        <v>261</v>
      </c>
      <c r="C73" s="2974">
        <v>0.1</v>
      </c>
      <c r="D73" s="2974">
        <v>0.1</v>
      </c>
      <c r="E73" s="2974">
        <v>9.6000000000000002E-2</v>
      </c>
      <c r="F73" s="2985"/>
      <c r="G73" s="2975">
        <v>0.1</v>
      </c>
    </row>
    <row r="74" spans="1:7">
      <c r="A74" s="2984" t="s">
        <v>110</v>
      </c>
      <c r="B74" s="2973" t="s">
        <v>268</v>
      </c>
      <c r="C74" s="2974">
        <v>0.1</v>
      </c>
      <c r="D74" s="2974">
        <v>0.1</v>
      </c>
      <c r="E74" s="2974">
        <v>9.8000000000000004E-2</v>
      </c>
      <c r="F74" s="2985"/>
      <c r="G74" s="2975">
        <v>0.1</v>
      </c>
    </row>
    <row r="75" spans="1:7">
      <c r="A75" s="2984" t="s">
        <v>110</v>
      </c>
      <c r="B75" s="2973" t="s">
        <v>272</v>
      </c>
      <c r="C75" s="2974">
        <v>0.1</v>
      </c>
      <c r="D75" s="2974">
        <v>9.9000000000000005E-2</v>
      </c>
      <c r="E75" s="2974">
        <v>9.8000000000000004E-2</v>
      </c>
      <c r="F75" s="2985"/>
      <c r="G75" s="2975">
        <v>0.1</v>
      </c>
    </row>
    <row r="76" spans="1:7">
      <c r="A76" s="2984" t="s">
        <v>110</v>
      </c>
      <c r="B76" s="2973" t="s">
        <v>278</v>
      </c>
      <c r="C76" s="2974">
        <v>9.9000000000000005E-2</v>
      </c>
      <c r="D76" s="2974">
        <v>0.1</v>
      </c>
      <c r="E76" s="2974">
        <v>9.7000000000000003E-2</v>
      </c>
      <c r="F76" s="2985"/>
      <c r="G76" s="2975">
        <v>0.1</v>
      </c>
    </row>
    <row r="77" spans="1:7">
      <c r="A77" s="2984" t="s">
        <v>110</v>
      </c>
      <c r="B77" s="2973" t="s">
        <v>281</v>
      </c>
      <c r="C77" s="2974">
        <v>0.1</v>
      </c>
      <c r="D77" s="2974">
        <v>0.1</v>
      </c>
      <c r="E77" s="2974">
        <v>9.6000000000000002E-2</v>
      </c>
      <c r="F77" s="2985"/>
      <c r="G77" s="2975">
        <v>0.1</v>
      </c>
    </row>
    <row r="78" spans="1:7">
      <c r="A78" s="2984" t="s">
        <v>110</v>
      </c>
      <c r="B78" s="2973" t="s">
        <v>2924</v>
      </c>
      <c r="C78" s="2974">
        <v>0.1</v>
      </c>
      <c r="D78" s="2974">
        <v>8.5000000000000006E-2</v>
      </c>
      <c r="E78" s="2974">
        <v>9.6000000000000002E-2</v>
      </c>
      <c r="F78" s="2985"/>
      <c r="G78" s="2975">
        <v>9.6000000000000002E-2</v>
      </c>
    </row>
    <row r="79" spans="1:7">
      <c r="A79" s="2984" t="s">
        <v>110</v>
      </c>
      <c r="B79" s="2973" t="s">
        <v>2927</v>
      </c>
      <c r="C79" s="2974">
        <v>0.05</v>
      </c>
      <c r="D79" s="2974">
        <v>9.6000000000000002E-2</v>
      </c>
      <c r="E79" s="2974">
        <v>9.5000000000000001E-2</v>
      </c>
      <c r="F79" s="2985"/>
      <c r="G79" s="2975">
        <v>9.8000000000000004E-2</v>
      </c>
    </row>
    <row r="80" spans="1:7">
      <c r="A80" s="2984" t="s">
        <v>110</v>
      </c>
      <c r="B80" s="2973" t="s">
        <v>2931</v>
      </c>
      <c r="C80" s="2974">
        <v>8.5999999999999993E-2</v>
      </c>
      <c r="D80" s="2990"/>
      <c r="E80" s="2974">
        <v>0.1</v>
      </c>
      <c r="F80" s="2985"/>
      <c r="G80" s="2986"/>
    </row>
    <row r="81" spans="1:7">
      <c r="A81" s="2984" t="s">
        <v>110</v>
      </c>
      <c r="B81" s="2973" t="s">
        <v>2936</v>
      </c>
      <c r="C81" s="2974">
        <v>9.6000000000000002E-2</v>
      </c>
      <c r="D81" s="2985"/>
      <c r="E81" s="2974">
        <v>9.8000000000000004E-2</v>
      </c>
      <c r="F81" s="2985"/>
      <c r="G81" s="2986"/>
    </row>
    <row r="82" spans="1:7">
      <c r="A82" s="2984" t="s">
        <v>110</v>
      </c>
      <c r="B82" s="2973" t="s">
        <v>2943</v>
      </c>
      <c r="C82" s="2990"/>
      <c r="D82" s="2985"/>
      <c r="E82" s="2974">
        <v>7.6999999999999999E-2</v>
      </c>
      <c r="F82" s="2985"/>
      <c r="G82" s="2986"/>
    </row>
    <row r="83" spans="1:7">
      <c r="A83" s="2984" t="s">
        <v>110</v>
      </c>
      <c r="B83" s="2973" t="s">
        <v>2949</v>
      </c>
      <c r="C83" s="2985"/>
      <c r="D83" s="2985"/>
      <c r="E83" s="2985"/>
      <c r="F83" s="2974">
        <v>0.1</v>
      </c>
      <c r="G83" s="2991"/>
    </row>
    <row r="84" spans="1:7">
      <c r="A84" s="2984" t="s">
        <v>110</v>
      </c>
      <c r="B84" s="2973" t="s">
        <v>2956</v>
      </c>
      <c r="C84" s="2985"/>
      <c r="D84" s="2985"/>
      <c r="E84" s="2985"/>
      <c r="F84" s="2974">
        <v>0.1</v>
      </c>
      <c r="G84" s="2991"/>
    </row>
    <row r="85" spans="1:7">
      <c r="A85" s="2984" t="s">
        <v>110</v>
      </c>
      <c r="B85" s="2973" t="s">
        <v>2963</v>
      </c>
      <c r="C85" s="2985"/>
      <c r="D85" s="2985"/>
      <c r="E85" s="2985"/>
      <c r="F85" s="2974">
        <v>0.1</v>
      </c>
      <c r="G85" s="2991"/>
    </row>
    <row r="86" spans="1:7" ht="14.25" thickBot="1">
      <c r="A86" s="2987" t="s">
        <v>110</v>
      </c>
      <c r="B86" s="2977" t="s">
        <v>2968</v>
      </c>
      <c r="C86" s="2978">
        <v>9.8000000000000004E-2</v>
      </c>
      <c r="D86" s="2978">
        <v>9.8000000000000004E-2</v>
      </c>
      <c r="E86" s="2978">
        <v>9.6000000000000002E-2</v>
      </c>
      <c r="F86" s="2988"/>
      <c r="G86" s="2980">
        <v>0.1</v>
      </c>
    </row>
    <row r="87" spans="1:7">
      <c r="A87" s="2983" t="s">
        <v>303</v>
      </c>
      <c r="B87" s="2969" t="s">
        <v>2844</v>
      </c>
      <c r="C87" s="2970">
        <v>0.1</v>
      </c>
      <c r="D87" s="2970">
        <v>0.1</v>
      </c>
      <c r="E87" s="2970">
        <v>9.8000000000000004E-2</v>
      </c>
      <c r="F87" s="2970">
        <v>0.1</v>
      </c>
      <c r="G87" s="2971">
        <v>0.1</v>
      </c>
    </row>
    <row r="88" spans="1:7">
      <c r="A88" s="2984" t="s">
        <v>303</v>
      </c>
      <c r="B88" s="2973" t="s">
        <v>131</v>
      </c>
      <c r="C88" s="2974">
        <v>9.0999999999999998E-2</v>
      </c>
      <c r="D88" s="2974">
        <v>9.1999999999999998E-2</v>
      </c>
      <c r="E88" s="2974">
        <v>0.1</v>
      </c>
      <c r="F88" s="2974">
        <v>0.1</v>
      </c>
      <c r="G88" s="2975">
        <v>9.6000000000000002E-2</v>
      </c>
    </row>
    <row r="89" spans="1:7">
      <c r="A89" s="2984" t="s">
        <v>303</v>
      </c>
      <c r="B89" s="2973" t="s">
        <v>140</v>
      </c>
      <c r="C89" s="2974">
        <v>0.1</v>
      </c>
      <c r="D89" s="2974">
        <v>0.1</v>
      </c>
      <c r="E89" s="2974">
        <v>6.7000000000000004E-2</v>
      </c>
      <c r="F89" s="2974">
        <v>9.2999999999999999E-2</v>
      </c>
      <c r="G89" s="2975">
        <v>0.1</v>
      </c>
    </row>
    <row r="90" spans="1:7">
      <c r="A90" s="2984" t="s">
        <v>303</v>
      </c>
      <c r="B90" s="2973" t="s">
        <v>149</v>
      </c>
      <c r="C90" s="2974">
        <v>9.6000000000000002E-2</v>
      </c>
      <c r="D90" s="2974">
        <v>9.6000000000000002E-2</v>
      </c>
      <c r="E90" s="2974">
        <v>0.1</v>
      </c>
      <c r="F90" s="2974">
        <v>0.1</v>
      </c>
      <c r="G90" s="2975">
        <v>9.8000000000000004E-2</v>
      </c>
    </row>
    <row r="91" spans="1:7">
      <c r="A91" s="2984" t="s">
        <v>303</v>
      </c>
      <c r="B91" s="2973" t="s">
        <v>158</v>
      </c>
      <c r="C91" s="2974">
        <v>7.6999999999999999E-2</v>
      </c>
      <c r="D91" s="2974">
        <v>7.6999999999999999E-2</v>
      </c>
      <c r="E91" s="2974">
        <v>9.6000000000000002E-2</v>
      </c>
      <c r="F91" s="2974">
        <v>0.1</v>
      </c>
      <c r="G91" s="2975">
        <v>7.6999999999999999E-2</v>
      </c>
    </row>
    <row r="92" spans="1:7">
      <c r="A92" s="2984" t="s">
        <v>303</v>
      </c>
      <c r="B92" s="2973" t="s">
        <v>165</v>
      </c>
      <c r="C92" s="2974">
        <v>0.1</v>
      </c>
      <c r="D92" s="2974">
        <v>0.1</v>
      </c>
      <c r="E92" s="2974">
        <v>9.1999999999999998E-2</v>
      </c>
      <c r="F92" s="2974">
        <v>0.1</v>
      </c>
      <c r="G92" s="2975">
        <v>0.1</v>
      </c>
    </row>
    <row r="93" spans="1:7">
      <c r="A93" s="2984" t="s">
        <v>303</v>
      </c>
      <c r="B93" s="2973" t="s">
        <v>171</v>
      </c>
      <c r="C93" s="2974">
        <v>9.8000000000000004E-2</v>
      </c>
      <c r="D93" s="2974">
        <v>9.8000000000000004E-2</v>
      </c>
      <c r="E93" s="2974">
        <v>9.6000000000000002E-2</v>
      </c>
      <c r="F93" s="2974">
        <v>0.1</v>
      </c>
      <c r="G93" s="2975">
        <v>9.9000000000000005E-2</v>
      </c>
    </row>
    <row r="94" spans="1:7">
      <c r="A94" s="2984" t="s">
        <v>303</v>
      </c>
      <c r="B94" s="2973" t="s">
        <v>178</v>
      </c>
      <c r="C94" s="2974">
        <v>8.7999999999999995E-2</v>
      </c>
      <c r="D94" s="2974">
        <v>8.7999999999999995E-2</v>
      </c>
      <c r="E94" s="2974">
        <v>9.6000000000000002E-2</v>
      </c>
      <c r="F94" s="2974">
        <v>0.1</v>
      </c>
      <c r="G94" s="2975">
        <v>8.7999999999999995E-2</v>
      </c>
    </row>
    <row r="95" spans="1:7">
      <c r="A95" s="2984" t="s">
        <v>303</v>
      </c>
      <c r="B95" s="2973" t="s">
        <v>188</v>
      </c>
      <c r="C95" s="2974">
        <v>9.6000000000000002E-2</v>
      </c>
      <c r="D95" s="2974">
        <v>9.6000000000000002E-2</v>
      </c>
      <c r="E95" s="2974">
        <v>0.1</v>
      </c>
      <c r="F95" s="2974">
        <v>0.1</v>
      </c>
      <c r="G95" s="2975">
        <v>9.8000000000000004E-2</v>
      </c>
    </row>
    <row r="96" spans="1:7">
      <c r="A96" s="2984" t="s">
        <v>303</v>
      </c>
      <c r="B96" s="2973" t="s">
        <v>197</v>
      </c>
      <c r="C96" s="2974">
        <v>9.7000000000000003E-2</v>
      </c>
      <c r="D96" s="2974">
        <v>9.7000000000000003E-2</v>
      </c>
      <c r="E96" s="2974">
        <v>0.1</v>
      </c>
      <c r="F96" s="2974">
        <v>0.1</v>
      </c>
      <c r="G96" s="2975">
        <v>9.8000000000000004E-2</v>
      </c>
    </row>
    <row r="97" spans="1:7">
      <c r="A97" s="2984" t="s">
        <v>303</v>
      </c>
      <c r="B97" s="2973" t="s">
        <v>204</v>
      </c>
      <c r="C97" s="2974">
        <v>9.6000000000000002E-2</v>
      </c>
      <c r="D97" s="2974">
        <v>9.6000000000000002E-2</v>
      </c>
      <c r="E97" s="2974">
        <v>9.9000000000000005E-2</v>
      </c>
      <c r="F97" s="2974">
        <v>0.1</v>
      </c>
      <c r="G97" s="2975">
        <v>9.8000000000000004E-2</v>
      </c>
    </row>
    <row r="98" spans="1:7">
      <c r="A98" s="2984" t="s">
        <v>303</v>
      </c>
      <c r="B98" s="2973" t="s">
        <v>211</v>
      </c>
      <c r="C98" s="2974">
        <v>9.8000000000000004E-2</v>
      </c>
      <c r="D98" s="2974">
        <v>9.8000000000000004E-2</v>
      </c>
      <c r="E98" s="2974">
        <v>0.1</v>
      </c>
      <c r="F98" s="2974">
        <v>0.1</v>
      </c>
      <c r="G98" s="2975">
        <v>9.9000000000000005E-2</v>
      </c>
    </row>
    <row r="99" spans="1:7">
      <c r="A99" s="2984" t="s">
        <v>303</v>
      </c>
      <c r="B99" s="2973" t="s">
        <v>217</v>
      </c>
      <c r="C99" s="2974">
        <v>9.6000000000000002E-2</v>
      </c>
      <c r="D99" s="2974">
        <v>9.6000000000000002E-2</v>
      </c>
      <c r="E99" s="2974">
        <v>0.1</v>
      </c>
      <c r="F99" s="2974">
        <v>0.1</v>
      </c>
      <c r="G99" s="2975">
        <v>9.7000000000000003E-2</v>
      </c>
    </row>
    <row r="100" spans="1:7">
      <c r="A100" s="2984" t="s">
        <v>303</v>
      </c>
      <c r="B100" s="2973" t="s">
        <v>225</v>
      </c>
      <c r="C100" s="2974">
        <v>0.1</v>
      </c>
      <c r="D100" s="2974">
        <v>0.1</v>
      </c>
      <c r="E100" s="2974">
        <v>9.7000000000000003E-2</v>
      </c>
      <c r="F100" s="2974">
        <v>9.8000000000000004E-2</v>
      </c>
      <c r="G100" s="2975">
        <v>0.1</v>
      </c>
    </row>
    <row r="101" spans="1:7">
      <c r="A101" s="2984" t="s">
        <v>303</v>
      </c>
      <c r="B101" s="2973" t="s">
        <v>233</v>
      </c>
      <c r="C101" s="2974">
        <v>0.1</v>
      </c>
      <c r="D101" s="2974">
        <v>0.1</v>
      </c>
      <c r="E101" s="2974">
        <v>9.5000000000000001E-2</v>
      </c>
      <c r="F101" s="2974">
        <v>0.1</v>
      </c>
      <c r="G101" s="2975">
        <v>0.1</v>
      </c>
    </row>
    <row r="102" spans="1:7">
      <c r="A102" s="2984" t="s">
        <v>303</v>
      </c>
      <c r="B102" s="2973" t="s">
        <v>238</v>
      </c>
      <c r="C102" s="2974">
        <v>0.1</v>
      </c>
      <c r="D102" s="2974">
        <v>0.1</v>
      </c>
      <c r="E102" s="2974">
        <v>9.9000000000000005E-2</v>
      </c>
      <c r="F102" s="2974">
        <v>9.7000000000000003E-2</v>
      </c>
      <c r="G102" s="2975">
        <v>0.1</v>
      </c>
    </row>
    <row r="103" spans="1:7">
      <c r="A103" s="2984" t="s">
        <v>303</v>
      </c>
      <c r="B103" s="2973" t="s">
        <v>247</v>
      </c>
      <c r="C103" s="2974">
        <v>0.1</v>
      </c>
      <c r="D103" s="2974">
        <v>0.1</v>
      </c>
      <c r="E103" s="2974">
        <v>9.8000000000000004E-2</v>
      </c>
      <c r="F103" s="2974">
        <v>0.1</v>
      </c>
      <c r="G103" s="2975">
        <v>0.1</v>
      </c>
    </row>
    <row r="104" spans="1:7">
      <c r="A104" s="2984" t="s">
        <v>303</v>
      </c>
      <c r="B104" s="2973" t="s">
        <v>254</v>
      </c>
      <c r="C104" s="2974">
        <v>0.1</v>
      </c>
      <c r="D104" s="2974">
        <v>0.1</v>
      </c>
      <c r="E104" s="2974">
        <v>9.8000000000000004E-2</v>
      </c>
      <c r="F104" s="2974">
        <v>0.1</v>
      </c>
      <c r="G104" s="2975">
        <v>0.1</v>
      </c>
    </row>
    <row r="105" spans="1:7">
      <c r="A105" s="2984" t="s">
        <v>303</v>
      </c>
      <c r="B105" s="2973" t="s">
        <v>262</v>
      </c>
      <c r="C105" s="2974">
        <v>9.8000000000000004E-2</v>
      </c>
      <c r="D105" s="2974">
        <v>9.8000000000000004E-2</v>
      </c>
      <c r="E105" s="2974">
        <v>9.8000000000000004E-2</v>
      </c>
      <c r="F105" s="2974">
        <v>0.1</v>
      </c>
      <c r="G105" s="2975">
        <v>9.9000000000000005E-2</v>
      </c>
    </row>
    <row r="106" spans="1:7">
      <c r="A106" s="2984" t="s">
        <v>303</v>
      </c>
      <c r="B106" s="2973" t="s">
        <v>269</v>
      </c>
      <c r="C106" s="2974">
        <v>9.7000000000000003E-2</v>
      </c>
      <c r="D106" s="2974">
        <v>9.7000000000000003E-2</v>
      </c>
      <c r="E106" s="2974">
        <v>9.7000000000000003E-2</v>
      </c>
      <c r="F106" s="2974">
        <v>0.1</v>
      </c>
      <c r="G106" s="2975">
        <v>9.9000000000000005E-2</v>
      </c>
    </row>
    <row r="107" spans="1:7">
      <c r="A107" s="2984" t="s">
        <v>303</v>
      </c>
      <c r="B107" s="2973" t="s">
        <v>273</v>
      </c>
      <c r="C107" s="2974">
        <v>0.1</v>
      </c>
      <c r="D107" s="2974">
        <v>0.1</v>
      </c>
      <c r="E107" s="2974">
        <v>8.5999999999999993E-2</v>
      </c>
      <c r="F107" s="2974">
        <v>0.09</v>
      </c>
      <c r="G107" s="2975">
        <v>0.1</v>
      </c>
    </row>
    <row r="108" spans="1:7">
      <c r="A108" s="2984" t="s">
        <v>303</v>
      </c>
      <c r="B108" s="2973" t="s">
        <v>279</v>
      </c>
      <c r="C108" s="2974">
        <v>0.1</v>
      </c>
      <c r="D108" s="2974">
        <v>0.1</v>
      </c>
      <c r="E108" s="2974">
        <v>9.6000000000000002E-2</v>
      </c>
      <c r="F108" s="2985"/>
      <c r="G108" s="2975">
        <v>0.1</v>
      </c>
    </row>
    <row r="109" spans="1:7">
      <c r="A109" s="2984" t="s">
        <v>303</v>
      </c>
      <c r="B109" s="2973" t="s">
        <v>282</v>
      </c>
      <c r="C109" s="2974">
        <v>0.1</v>
      </c>
      <c r="D109" s="2974">
        <v>0.1</v>
      </c>
      <c r="E109" s="2974">
        <v>0.1</v>
      </c>
      <c r="F109" s="2985"/>
      <c r="G109" s="2975">
        <v>0.1</v>
      </c>
    </row>
    <row r="110" spans="1:7">
      <c r="A110" s="2984" t="s">
        <v>303</v>
      </c>
      <c r="B110" s="2973" t="s">
        <v>284</v>
      </c>
      <c r="C110" s="2974">
        <v>0.1</v>
      </c>
      <c r="D110" s="2974">
        <v>0.1</v>
      </c>
      <c r="E110" s="2974">
        <v>0.1</v>
      </c>
      <c r="F110" s="2985"/>
      <c r="G110" s="2975">
        <v>0.1</v>
      </c>
    </row>
    <row r="111" spans="1:7">
      <c r="A111" s="2984" t="s">
        <v>303</v>
      </c>
      <c r="B111" s="2973" t="s">
        <v>287</v>
      </c>
      <c r="C111" s="2974">
        <v>0.1</v>
      </c>
      <c r="D111" s="2974">
        <v>0.1</v>
      </c>
      <c r="E111" s="2974">
        <v>9.5000000000000001E-2</v>
      </c>
      <c r="F111" s="2985"/>
      <c r="G111" s="2975">
        <v>0.1</v>
      </c>
    </row>
    <row r="112" spans="1:7">
      <c r="A112" s="2984" t="s">
        <v>303</v>
      </c>
      <c r="B112" s="2973" t="s">
        <v>291</v>
      </c>
      <c r="C112" s="2974">
        <v>9.7000000000000003E-2</v>
      </c>
      <c r="D112" s="2974">
        <v>9.7000000000000003E-2</v>
      </c>
      <c r="E112" s="2974">
        <v>0.05</v>
      </c>
      <c r="F112" s="2985"/>
      <c r="G112" s="2975">
        <v>9.8000000000000004E-2</v>
      </c>
    </row>
    <row r="113" spans="1:7">
      <c r="A113" s="2984" t="s">
        <v>303</v>
      </c>
      <c r="B113" s="2973" t="s">
        <v>2937</v>
      </c>
      <c r="C113" s="2974">
        <v>0.1</v>
      </c>
      <c r="D113" s="2974">
        <v>0.1</v>
      </c>
      <c r="E113" s="2985"/>
      <c r="F113" s="2985"/>
      <c r="G113" s="2975">
        <v>0.1</v>
      </c>
    </row>
    <row r="114" spans="1:7">
      <c r="A114" s="2984" t="s">
        <v>303</v>
      </c>
      <c r="B114" s="2973" t="s">
        <v>2944</v>
      </c>
      <c r="C114" s="2974">
        <v>9.7000000000000003E-2</v>
      </c>
      <c r="D114" s="2974">
        <v>9.7000000000000003E-2</v>
      </c>
      <c r="E114" s="2985"/>
      <c r="F114" s="2985"/>
      <c r="G114" s="2975">
        <v>9.9000000000000005E-2</v>
      </c>
    </row>
    <row r="115" spans="1:7">
      <c r="A115" s="2984" t="s">
        <v>303</v>
      </c>
      <c r="B115" s="2973" t="s">
        <v>2950</v>
      </c>
      <c r="C115" s="2974">
        <v>0.1</v>
      </c>
      <c r="D115" s="2974">
        <v>0.1</v>
      </c>
      <c r="E115" s="2985"/>
      <c r="F115" s="2985"/>
      <c r="G115" s="2975">
        <v>0.1</v>
      </c>
    </row>
    <row r="116" spans="1:7">
      <c r="A116" s="2984" t="s">
        <v>303</v>
      </c>
      <c r="B116" s="2973" t="s">
        <v>2957</v>
      </c>
      <c r="C116" s="2974">
        <v>0.1</v>
      </c>
      <c r="D116" s="2974">
        <v>0.1</v>
      </c>
      <c r="E116" s="2985"/>
      <c r="F116" s="2985"/>
      <c r="G116" s="2975">
        <v>0.1</v>
      </c>
    </row>
    <row r="117" spans="1:7">
      <c r="A117" s="2984" t="s">
        <v>303</v>
      </c>
      <c r="B117" s="2973" t="s">
        <v>2964</v>
      </c>
      <c r="C117" s="2974">
        <v>9.7000000000000003E-2</v>
      </c>
      <c r="D117" s="2974">
        <v>9.7000000000000003E-2</v>
      </c>
      <c r="E117" s="2985"/>
      <c r="F117" s="2985"/>
      <c r="G117" s="2975">
        <v>9.7000000000000003E-2</v>
      </c>
    </row>
    <row r="118" spans="1:7">
      <c r="A118" s="2984" t="s">
        <v>303</v>
      </c>
      <c r="B118" s="2973" t="s">
        <v>2969</v>
      </c>
      <c r="C118" s="2974">
        <v>0.1</v>
      </c>
      <c r="D118" s="2974">
        <v>0.1</v>
      </c>
      <c r="E118" s="2985"/>
      <c r="F118" s="2985"/>
      <c r="G118" s="2975">
        <v>0.1</v>
      </c>
    </row>
    <row r="119" spans="1:7">
      <c r="A119" s="2984" t="s">
        <v>303</v>
      </c>
      <c r="B119" s="2973" t="s">
        <v>2973</v>
      </c>
      <c r="C119" s="2974">
        <v>5.0999999999999997E-2</v>
      </c>
      <c r="D119" s="2974">
        <v>5.1999999999999998E-2</v>
      </c>
      <c r="E119" s="2985"/>
      <c r="F119" s="2990"/>
      <c r="G119" s="2975">
        <v>0.06</v>
      </c>
    </row>
    <row r="120" spans="1:7">
      <c r="A120" s="2984" t="s">
        <v>303</v>
      </c>
      <c r="B120" s="2973" t="s">
        <v>2977</v>
      </c>
      <c r="C120" s="2985"/>
      <c r="D120" s="2985"/>
      <c r="E120" s="2985"/>
      <c r="F120" s="2974">
        <v>0.1</v>
      </c>
      <c r="G120" s="2991"/>
    </row>
    <row r="121" spans="1:7">
      <c r="A121" s="2984" t="s">
        <v>303</v>
      </c>
      <c r="B121" s="2973" t="s">
        <v>2982</v>
      </c>
      <c r="C121" s="2985"/>
      <c r="D121" s="2985"/>
      <c r="E121" s="2985"/>
      <c r="F121" s="2974">
        <v>0.1</v>
      </c>
      <c r="G121" s="2991"/>
    </row>
    <row r="122" spans="1:7">
      <c r="A122" s="2984" t="s">
        <v>303</v>
      </c>
      <c r="B122" s="2973" t="s">
        <v>2987</v>
      </c>
      <c r="C122" s="2974">
        <v>0.1</v>
      </c>
      <c r="D122" s="2974">
        <v>0.1</v>
      </c>
      <c r="E122" s="2974">
        <v>9.8000000000000004E-2</v>
      </c>
      <c r="F122" s="2974">
        <v>0.1</v>
      </c>
      <c r="G122" s="2975">
        <v>0.1</v>
      </c>
    </row>
    <row r="123" spans="1:7">
      <c r="A123" s="2984" t="s">
        <v>303</v>
      </c>
      <c r="B123" s="2973" t="s">
        <v>2992</v>
      </c>
      <c r="C123" s="2974">
        <v>0.1</v>
      </c>
      <c r="D123" s="2974">
        <v>0.1</v>
      </c>
      <c r="E123" s="2974">
        <v>9.8000000000000004E-2</v>
      </c>
      <c r="F123" s="2974">
        <v>0.1</v>
      </c>
      <c r="G123" s="2975">
        <v>0.1</v>
      </c>
    </row>
    <row r="124" spans="1:7">
      <c r="A124" s="2984" t="s">
        <v>303</v>
      </c>
      <c r="B124" s="2973" t="s">
        <v>2997</v>
      </c>
      <c r="C124" s="2974">
        <v>0.1</v>
      </c>
      <c r="D124" s="2974">
        <v>0.1</v>
      </c>
      <c r="E124" s="2974">
        <v>9.8000000000000004E-2</v>
      </c>
      <c r="F124" s="2990"/>
      <c r="G124" s="2975">
        <v>0.1</v>
      </c>
    </row>
    <row r="125" spans="1:7">
      <c r="A125" s="2984" t="s">
        <v>303</v>
      </c>
      <c r="B125" s="2973" t="s">
        <v>3002</v>
      </c>
      <c r="C125" s="2974">
        <v>9.8000000000000004E-2</v>
      </c>
      <c r="D125" s="2974">
        <v>9.8000000000000004E-2</v>
      </c>
      <c r="E125" s="2974">
        <v>9.6000000000000002E-2</v>
      </c>
      <c r="F125" s="2990"/>
      <c r="G125" s="2975">
        <v>0.1</v>
      </c>
    </row>
    <row r="126" spans="1:7" ht="14.25" thickBot="1">
      <c r="A126" s="2987" t="s">
        <v>303</v>
      </c>
      <c r="B126" s="2977" t="s">
        <v>3168</v>
      </c>
      <c r="C126" s="2978">
        <v>0.1</v>
      </c>
      <c r="D126" s="2978">
        <v>0.1</v>
      </c>
      <c r="E126" s="2978">
        <v>9.8000000000000004E-2</v>
      </c>
      <c r="F126" s="2978">
        <v>0.1</v>
      </c>
      <c r="G126" s="2980">
        <v>0.1</v>
      </c>
    </row>
    <row r="127" spans="1:7">
      <c r="A127" s="2983" t="s">
        <v>29</v>
      </c>
      <c r="B127" s="2969" t="s">
        <v>2845</v>
      </c>
      <c r="C127" s="2970">
        <v>0.121</v>
      </c>
      <c r="D127" s="2970">
        <v>0.121</v>
      </c>
      <c r="E127" s="2970">
        <v>0.107</v>
      </c>
      <c r="F127" s="2970">
        <v>0.13</v>
      </c>
      <c r="G127" s="2971">
        <v>0.122</v>
      </c>
    </row>
    <row r="128" spans="1:7">
      <c r="A128" s="2984" t="s">
        <v>29</v>
      </c>
      <c r="B128" s="2973" t="s">
        <v>132</v>
      </c>
      <c r="C128" s="2974">
        <v>0.11600000000000001</v>
      </c>
      <c r="D128" s="2974">
        <v>0.11700000000000001</v>
      </c>
      <c r="E128" s="2974">
        <v>0.104</v>
      </c>
      <c r="F128" s="2974">
        <v>0.13</v>
      </c>
      <c r="G128" s="2975">
        <v>0.11700000000000001</v>
      </c>
    </row>
    <row r="129" spans="1:7">
      <c r="A129" s="2984" t="s">
        <v>29</v>
      </c>
      <c r="B129" s="2973" t="s">
        <v>141</v>
      </c>
      <c r="C129" s="2974">
        <v>0.107</v>
      </c>
      <c r="D129" s="2974">
        <v>0.108</v>
      </c>
      <c r="E129" s="2974">
        <v>0.1</v>
      </c>
      <c r="F129" s="2974">
        <v>0.13</v>
      </c>
      <c r="G129" s="2975">
        <v>0.11700000000000001</v>
      </c>
    </row>
    <row r="130" spans="1:7">
      <c r="A130" s="2984" t="s">
        <v>29</v>
      </c>
      <c r="B130" s="2973" t="s">
        <v>150</v>
      </c>
      <c r="C130" s="2974">
        <v>0.13</v>
      </c>
      <c r="D130" s="2974">
        <v>0.13</v>
      </c>
      <c r="E130" s="2974">
        <v>0.126</v>
      </c>
      <c r="F130" s="2974">
        <v>0.13</v>
      </c>
      <c r="G130" s="2975">
        <v>0.13</v>
      </c>
    </row>
    <row r="131" spans="1:7">
      <c r="A131" s="2984" t="s">
        <v>29</v>
      </c>
      <c r="B131" s="2973" t="s">
        <v>159</v>
      </c>
      <c r="C131" s="2974">
        <v>0.13</v>
      </c>
      <c r="D131" s="2974">
        <v>0.13</v>
      </c>
      <c r="E131" s="2974">
        <v>0.13</v>
      </c>
      <c r="F131" s="2974">
        <v>0.13</v>
      </c>
      <c r="G131" s="2975">
        <v>0.13</v>
      </c>
    </row>
    <row r="132" spans="1:7">
      <c r="A132" s="2984" t="s">
        <v>29</v>
      </c>
      <c r="B132" s="2973" t="s">
        <v>166</v>
      </c>
      <c r="C132" s="2974">
        <v>0.13</v>
      </c>
      <c r="D132" s="2974">
        <v>0.13</v>
      </c>
      <c r="E132" s="2974">
        <v>0.126</v>
      </c>
      <c r="F132" s="2974">
        <v>0.13</v>
      </c>
      <c r="G132" s="2975">
        <v>0.13</v>
      </c>
    </row>
    <row r="133" spans="1:7">
      <c r="A133" s="2984" t="s">
        <v>29</v>
      </c>
      <c r="B133" s="2973" t="s">
        <v>172</v>
      </c>
      <c r="C133" s="2974">
        <v>0.111</v>
      </c>
      <c r="D133" s="2974">
        <v>0.111</v>
      </c>
      <c r="E133" s="2974">
        <v>0.10199999999999999</v>
      </c>
      <c r="F133" s="2974">
        <v>0.13</v>
      </c>
      <c r="G133" s="2975">
        <v>0.121</v>
      </c>
    </row>
    <row r="134" spans="1:7">
      <c r="A134" s="2984" t="s">
        <v>29</v>
      </c>
      <c r="B134" s="2973" t="s">
        <v>179</v>
      </c>
      <c r="C134" s="2974">
        <v>0.121</v>
      </c>
      <c r="D134" s="2974">
        <v>0.121</v>
      </c>
      <c r="E134" s="2974">
        <v>0.1</v>
      </c>
      <c r="F134" s="2974">
        <v>0.13</v>
      </c>
      <c r="G134" s="2975">
        <v>0.123</v>
      </c>
    </row>
    <row r="135" spans="1:7">
      <c r="A135" s="2984" t="s">
        <v>29</v>
      </c>
      <c r="B135" s="2973" t="s">
        <v>189</v>
      </c>
      <c r="C135" s="2974">
        <v>0.105</v>
      </c>
      <c r="D135" s="2974">
        <v>0.106</v>
      </c>
      <c r="E135" s="2974">
        <v>0.1</v>
      </c>
      <c r="F135" s="2974">
        <v>0.13</v>
      </c>
      <c r="G135" s="2975">
        <v>0.115</v>
      </c>
    </row>
    <row r="136" spans="1:7">
      <c r="A136" s="2984" t="s">
        <v>29</v>
      </c>
      <c r="B136" s="2973" t="s">
        <v>198</v>
      </c>
      <c r="C136" s="2974">
        <v>0.127</v>
      </c>
      <c r="D136" s="2974">
        <v>0.127</v>
      </c>
      <c r="E136" s="2974">
        <v>0.121</v>
      </c>
      <c r="F136" s="2974">
        <v>0.123</v>
      </c>
      <c r="G136" s="2975">
        <v>0.129</v>
      </c>
    </row>
    <row r="137" spans="1:7">
      <c r="A137" s="2984" t="s">
        <v>29</v>
      </c>
      <c r="B137" s="2973" t="s">
        <v>205</v>
      </c>
      <c r="C137" s="2974">
        <v>0.13</v>
      </c>
      <c r="D137" s="2974">
        <v>0.13</v>
      </c>
      <c r="E137" s="2974">
        <v>0.129</v>
      </c>
      <c r="F137" s="2974">
        <v>0.13</v>
      </c>
      <c r="G137" s="2975">
        <v>0.13</v>
      </c>
    </row>
    <row r="138" spans="1:7">
      <c r="A138" s="2984" t="s">
        <v>29</v>
      </c>
      <c r="B138" s="2973" t="s">
        <v>212</v>
      </c>
      <c r="C138" s="2974">
        <v>0.13</v>
      </c>
      <c r="D138" s="2974">
        <v>0.13</v>
      </c>
      <c r="E138" s="2974">
        <v>0.125</v>
      </c>
      <c r="F138" s="2974">
        <v>0.13</v>
      </c>
      <c r="G138" s="2975">
        <v>0.13</v>
      </c>
    </row>
    <row r="139" spans="1:7">
      <c r="A139" s="2984" t="s">
        <v>29</v>
      </c>
      <c r="B139" s="2973" t="s">
        <v>218</v>
      </c>
      <c r="C139" s="2974">
        <v>0.13</v>
      </c>
      <c r="D139" s="2974">
        <v>0.13</v>
      </c>
      <c r="E139" s="2974">
        <v>0.126</v>
      </c>
      <c r="F139" s="2974">
        <v>0.13</v>
      </c>
      <c r="G139" s="2975">
        <v>0.13</v>
      </c>
    </row>
    <row r="140" spans="1:7">
      <c r="A140" s="2984" t="s">
        <v>29</v>
      </c>
      <c r="B140" s="2973" t="s">
        <v>226</v>
      </c>
      <c r="C140" s="2974">
        <v>0.1</v>
      </c>
      <c r="D140" s="2974">
        <v>0.1</v>
      </c>
      <c r="E140" s="2974">
        <v>0.1</v>
      </c>
      <c r="F140" s="2974">
        <v>0.123</v>
      </c>
      <c r="G140" s="2975">
        <v>0.107</v>
      </c>
    </row>
    <row r="141" spans="1:7">
      <c r="A141" s="2984" t="s">
        <v>29</v>
      </c>
      <c r="B141" s="2973" t="s">
        <v>234</v>
      </c>
      <c r="C141" s="2974">
        <v>0.127</v>
      </c>
      <c r="D141" s="2974">
        <v>0.127</v>
      </c>
      <c r="E141" s="2974">
        <v>0.122</v>
      </c>
      <c r="F141" s="2974">
        <v>0.1</v>
      </c>
      <c r="G141" s="2975">
        <v>0.129</v>
      </c>
    </row>
    <row r="142" spans="1:7">
      <c r="A142" s="2984" t="s">
        <v>29</v>
      </c>
      <c r="B142" s="2973" t="s">
        <v>239</v>
      </c>
      <c r="C142" s="2974">
        <v>0.121</v>
      </c>
      <c r="D142" s="2974">
        <v>0.122</v>
      </c>
      <c r="E142" s="2974">
        <v>0.1</v>
      </c>
      <c r="F142" s="2974">
        <v>0.123</v>
      </c>
      <c r="G142" s="2975">
        <v>0.123</v>
      </c>
    </row>
    <row r="143" spans="1:7">
      <c r="A143" s="2984" t="s">
        <v>29</v>
      </c>
      <c r="B143" s="2973" t="s">
        <v>248</v>
      </c>
      <c r="C143" s="2974">
        <v>0.1</v>
      </c>
      <c r="D143" s="2974">
        <v>0.1</v>
      </c>
      <c r="E143" s="2974">
        <v>0.1</v>
      </c>
      <c r="F143" s="2974">
        <v>0.13</v>
      </c>
      <c r="G143" s="2975">
        <v>0.1</v>
      </c>
    </row>
    <row r="144" spans="1:7">
      <c r="A144" s="2984" t="s">
        <v>29</v>
      </c>
      <c r="B144" s="2973" t="s">
        <v>255</v>
      </c>
      <c r="C144" s="2974">
        <v>0.106</v>
      </c>
      <c r="D144" s="2974">
        <v>0.105</v>
      </c>
      <c r="E144" s="2974">
        <v>0.1</v>
      </c>
      <c r="F144" s="2974">
        <v>0.13</v>
      </c>
      <c r="G144" s="2975">
        <v>0.11799999999999999</v>
      </c>
    </row>
    <row r="145" spans="1:7">
      <c r="A145" s="2984" t="s">
        <v>29</v>
      </c>
      <c r="B145" s="2973" t="s">
        <v>263</v>
      </c>
      <c r="C145" s="2974">
        <v>0.123</v>
      </c>
      <c r="D145" s="2974">
        <v>0.123</v>
      </c>
      <c r="E145" s="2974">
        <v>0.11700000000000001</v>
      </c>
      <c r="F145" s="2974">
        <v>0.13</v>
      </c>
      <c r="G145" s="2975">
        <v>0.126</v>
      </c>
    </row>
    <row r="146" spans="1:7">
      <c r="A146" s="2984" t="s">
        <v>29</v>
      </c>
      <c r="B146" s="2973" t="s">
        <v>270</v>
      </c>
      <c r="C146" s="2974">
        <v>0.127</v>
      </c>
      <c r="D146" s="2974">
        <v>0.127</v>
      </c>
      <c r="E146" s="2974">
        <v>0.12</v>
      </c>
      <c r="F146" s="2985"/>
      <c r="G146" s="2975">
        <v>0.129</v>
      </c>
    </row>
    <row r="147" spans="1:7">
      <c r="A147" s="2984" t="s">
        <v>29</v>
      </c>
      <c r="B147" s="2973" t="s">
        <v>274</v>
      </c>
      <c r="C147" s="2974">
        <v>0.13</v>
      </c>
      <c r="D147" s="2974">
        <v>0.13</v>
      </c>
      <c r="E147" s="2974">
        <v>0.126</v>
      </c>
      <c r="F147" s="2985"/>
      <c r="G147" s="2975">
        <v>0.13</v>
      </c>
    </row>
    <row r="148" spans="1:7">
      <c r="A148" s="2984" t="s">
        <v>29</v>
      </c>
      <c r="B148" s="2973" t="s">
        <v>2915</v>
      </c>
      <c r="C148" s="2974">
        <v>0.13</v>
      </c>
      <c r="D148" s="2974">
        <v>0.13</v>
      </c>
      <c r="E148" s="2974">
        <v>0.13</v>
      </c>
      <c r="F148" s="2985"/>
      <c r="G148" s="2975">
        <v>0.13</v>
      </c>
    </row>
    <row r="149" spans="1:7">
      <c r="A149" s="2984" t="s">
        <v>29</v>
      </c>
      <c r="B149" s="2973" t="s">
        <v>2919</v>
      </c>
      <c r="C149" s="2974">
        <v>0.13</v>
      </c>
      <c r="D149" s="2974">
        <v>0.13</v>
      </c>
      <c r="E149" s="2974">
        <v>0.13</v>
      </c>
      <c r="F149" s="2974">
        <v>0.13</v>
      </c>
      <c r="G149" s="2975">
        <v>0.13</v>
      </c>
    </row>
    <row r="150" spans="1:7">
      <c r="A150" s="2984" t="s">
        <v>29</v>
      </c>
      <c r="B150" s="2973" t="s">
        <v>292</v>
      </c>
      <c r="C150" s="2974">
        <v>0.13</v>
      </c>
      <c r="D150" s="2974">
        <v>0.13</v>
      </c>
      <c r="E150" s="2974">
        <v>0.127</v>
      </c>
      <c r="F150" s="2974">
        <v>0.13</v>
      </c>
      <c r="G150" s="2975">
        <v>0.13</v>
      </c>
    </row>
    <row r="151" spans="1:7">
      <c r="A151" s="2984" t="s">
        <v>29</v>
      </c>
      <c r="B151" s="2973" t="s">
        <v>294</v>
      </c>
      <c r="C151" s="2974">
        <v>0.13</v>
      </c>
      <c r="D151" s="2974">
        <v>0.13</v>
      </c>
      <c r="E151" s="2974">
        <v>0.13</v>
      </c>
      <c r="F151" s="2974">
        <v>0.13</v>
      </c>
      <c r="G151" s="2975">
        <v>0.13</v>
      </c>
    </row>
    <row r="152" spans="1:7">
      <c r="A152" s="2984" t="s">
        <v>29</v>
      </c>
      <c r="B152" s="2973" t="s">
        <v>297</v>
      </c>
      <c r="C152" s="2974">
        <v>0.13</v>
      </c>
      <c r="D152" s="2974">
        <v>0.13</v>
      </c>
      <c r="E152" s="2974">
        <v>0.13</v>
      </c>
      <c r="F152" s="2974">
        <v>0.13</v>
      </c>
      <c r="G152" s="2975">
        <v>0.13</v>
      </c>
    </row>
    <row r="153" spans="1:7">
      <c r="A153" s="2984" t="s">
        <v>29</v>
      </c>
      <c r="B153" s="2973" t="s">
        <v>2938</v>
      </c>
      <c r="C153" s="2974">
        <v>0.13</v>
      </c>
      <c r="D153" s="2974">
        <v>0.13</v>
      </c>
      <c r="E153" s="2974">
        <v>0.13</v>
      </c>
      <c r="F153" s="2974">
        <v>0.13</v>
      </c>
      <c r="G153" s="2975">
        <v>0.13</v>
      </c>
    </row>
    <row r="154" spans="1:7">
      <c r="A154" s="2984" t="s">
        <v>29</v>
      </c>
      <c r="B154" s="2973" t="s">
        <v>2945</v>
      </c>
      <c r="C154" s="2974">
        <v>0.121</v>
      </c>
      <c r="D154" s="2974">
        <v>0.121</v>
      </c>
      <c r="E154" s="2974">
        <v>0.105</v>
      </c>
      <c r="F154" s="2974">
        <v>0.121</v>
      </c>
      <c r="G154" s="2975">
        <v>0.123</v>
      </c>
    </row>
    <row r="155" spans="1:7">
      <c r="A155" s="2984" t="s">
        <v>29</v>
      </c>
      <c r="B155" s="2973" t="s">
        <v>2951</v>
      </c>
      <c r="C155" s="2974">
        <v>0.1</v>
      </c>
      <c r="D155" s="2974">
        <v>0.1</v>
      </c>
      <c r="E155" s="2974">
        <v>0.1</v>
      </c>
      <c r="F155" s="2974">
        <v>0.1</v>
      </c>
      <c r="G155" s="2975">
        <v>0.1</v>
      </c>
    </row>
    <row r="156" spans="1:7">
      <c r="A156" s="2984" t="s">
        <v>29</v>
      </c>
      <c r="B156" s="2973" t="s">
        <v>2958</v>
      </c>
      <c r="C156" s="2974">
        <v>0.13</v>
      </c>
      <c r="D156" s="2974">
        <v>0.13</v>
      </c>
      <c r="E156" s="2974">
        <v>0.13</v>
      </c>
      <c r="F156" s="2974">
        <v>0.13</v>
      </c>
      <c r="G156" s="2975">
        <v>0.13</v>
      </c>
    </row>
    <row r="157" spans="1:7">
      <c r="A157" s="2984" t="s">
        <v>29</v>
      </c>
      <c r="B157" s="2973" t="s">
        <v>300</v>
      </c>
      <c r="C157" s="2974">
        <v>0.13</v>
      </c>
      <c r="D157" s="2974">
        <v>0.13</v>
      </c>
      <c r="E157" s="2974">
        <v>0.125</v>
      </c>
      <c r="F157" s="2974">
        <v>0.13</v>
      </c>
      <c r="G157" s="2975">
        <v>0.13</v>
      </c>
    </row>
    <row r="158" spans="1:7">
      <c r="A158" s="2984" t="s">
        <v>29</v>
      </c>
      <c r="B158" s="2973" t="s">
        <v>301</v>
      </c>
      <c r="C158" s="2974">
        <v>0.124</v>
      </c>
      <c r="D158" s="2974">
        <v>0.124</v>
      </c>
      <c r="E158" s="2974">
        <v>0.11700000000000001</v>
      </c>
      <c r="F158" s="2974">
        <v>0.121</v>
      </c>
      <c r="G158" s="2975">
        <v>0.124</v>
      </c>
    </row>
    <row r="159" spans="1:7">
      <c r="A159" s="2984" t="s">
        <v>29</v>
      </c>
      <c r="B159" s="2973" t="s">
        <v>302</v>
      </c>
      <c r="C159" s="2974">
        <v>0.127</v>
      </c>
      <c r="D159" s="2974">
        <v>0.127</v>
      </c>
      <c r="E159" s="2974">
        <v>0.122</v>
      </c>
      <c r="F159" s="2974">
        <v>0.13</v>
      </c>
      <c r="G159" s="2975">
        <v>0.129</v>
      </c>
    </row>
    <row r="160" spans="1:7">
      <c r="A160" s="2984" t="s">
        <v>29</v>
      </c>
      <c r="B160" s="2973" t="s">
        <v>2978</v>
      </c>
      <c r="C160" s="2974">
        <v>0.13</v>
      </c>
      <c r="D160" s="2974">
        <v>0.13</v>
      </c>
      <c r="E160" s="2974">
        <v>0.124</v>
      </c>
      <c r="F160" s="2974">
        <v>0.126</v>
      </c>
      <c r="G160" s="2975">
        <v>0.13</v>
      </c>
    </row>
    <row r="161" spans="1:7">
      <c r="A161" s="2984" t="s">
        <v>29</v>
      </c>
      <c r="B161" s="2973" t="s">
        <v>2983</v>
      </c>
      <c r="C161" s="2974">
        <v>0.13</v>
      </c>
      <c r="D161" s="2974">
        <v>0.13</v>
      </c>
      <c r="E161" s="2974">
        <v>0.124</v>
      </c>
      <c r="F161" s="2974">
        <v>0.127</v>
      </c>
      <c r="G161" s="2975">
        <v>0.13</v>
      </c>
    </row>
    <row r="162" spans="1:7">
      <c r="A162" s="2984" t="s">
        <v>29</v>
      </c>
      <c r="B162" s="2973" t="s">
        <v>2988</v>
      </c>
      <c r="C162" s="2974">
        <v>0.1</v>
      </c>
      <c r="D162" s="2974">
        <v>0.1</v>
      </c>
      <c r="E162" s="2974">
        <v>0.1</v>
      </c>
      <c r="F162" s="2974">
        <v>0.121</v>
      </c>
      <c r="G162" s="2975">
        <v>0.105</v>
      </c>
    </row>
    <row r="163" spans="1:7">
      <c r="A163" s="2984" t="s">
        <v>29</v>
      </c>
      <c r="B163" s="2973" t="s">
        <v>2993</v>
      </c>
      <c r="C163" s="2974">
        <v>0.1</v>
      </c>
      <c r="D163" s="2974">
        <v>0.1</v>
      </c>
      <c r="E163" s="2974">
        <v>0.1</v>
      </c>
      <c r="F163" s="2974">
        <v>0.1</v>
      </c>
      <c r="G163" s="2975">
        <v>0.1</v>
      </c>
    </row>
    <row r="164" spans="1:7">
      <c r="A164" s="2984" t="s">
        <v>29</v>
      </c>
      <c r="B164" s="2973" t="s">
        <v>2998</v>
      </c>
      <c r="C164" s="2990"/>
      <c r="D164" s="2990"/>
      <c r="E164" s="2990"/>
      <c r="F164" s="2974">
        <v>0.1</v>
      </c>
      <c r="G164" s="2986"/>
    </row>
    <row r="165" spans="1:7">
      <c r="A165" s="2984" t="s">
        <v>29</v>
      </c>
      <c r="B165" s="2973" t="s">
        <v>3169</v>
      </c>
      <c r="C165" s="2974">
        <v>0.126</v>
      </c>
      <c r="D165" s="2974">
        <v>0.126</v>
      </c>
      <c r="E165" s="2974">
        <v>0.11899999999999999</v>
      </c>
      <c r="F165" s="2974">
        <v>0.13</v>
      </c>
      <c r="G165" s="2975">
        <v>0.128</v>
      </c>
    </row>
    <row r="166" spans="1:7">
      <c r="A166" s="2984" t="s">
        <v>29</v>
      </c>
      <c r="B166" s="2973" t="s">
        <v>3008</v>
      </c>
      <c r="C166" s="2974">
        <v>0.129</v>
      </c>
      <c r="D166" s="2974">
        <v>0.129</v>
      </c>
      <c r="E166" s="2974">
        <v>0.123</v>
      </c>
      <c r="F166" s="2974">
        <v>0.128</v>
      </c>
      <c r="G166" s="2975">
        <v>0.13</v>
      </c>
    </row>
    <row r="167" spans="1:7">
      <c r="A167" s="2984" t="s">
        <v>29</v>
      </c>
      <c r="B167" s="2973" t="s">
        <v>3012</v>
      </c>
      <c r="C167" s="2974">
        <v>0.125</v>
      </c>
      <c r="D167" s="2974">
        <v>0.125</v>
      </c>
      <c r="E167" s="2974">
        <v>0.11700000000000001</v>
      </c>
      <c r="F167" s="2974">
        <v>0.13</v>
      </c>
      <c r="G167" s="2975">
        <v>0.126</v>
      </c>
    </row>
    <row r="168" spans="1:7">
      <c r="A168" s="2984" t="s">
        <v>29</v>
      </c>
      <c r="B168" s="2973" t="s">
        <v>3017</v>
      </c>
      <c r="C168" s="2974">
        <v>0.128</v>
      </c>
      <c r="D168" s="2974">
        <v>0.128</v>
      </c>
      <c r="E168" s="2974">
        <v>0.123</v>
      </c>
      <c r="F168" s="2985"/>
      <c r="G168" s="2975">
        <v>0.13</v>
      </c>
    </row>
    <row r="169" spans="1:7">
      <c r="A169" s="2984" t="s">
        <v>29</v>
      </c>
      <c r="B169" s="2973" t="s">
        <v>3170</v>
      </c>
      <c r="C169" s="2990"/>
      <c r="D169" s="2990"/>
      <c r="E169" s="2990"/>
      <c r="F169" s="2974">
        <v>0.05</v>
      </c>
      <c r="G169" s="2986"/>
    </row>
    <row r="170" spans="1:7">
      <c r="A170" s="2984" t="s">
        <v>29</v>
      </c>
      <c r="B170" s="2973" t="s">
        <v>3171</v>
      </c>
      <c r="C170" s="2990"/>
      <c r="D170" s="2990"/>
      <c r="E170" s="2990"/>
      <c r="F170" s="2974">
        <v>0.05</v>
      </c>
      <c r="G170" s="2986"/>
    </row>
    <row r="171" spans="1:7">
      <c r="A171" s="2984" t="s">
        <v>29</v>
      </c>
      <c r="B171" s="2973" t="s">
        <v>3172</v>
      </c>
      <c r="C171" s="2990"/>
      <c r="D171" s="2990"/>
      <c r="E171" s="2990"/>
      <c r="F171" s="2974">
        <v>0.05</v>
      </c>
      <c r="G171" s="2991"/>
    </row>
    <row r="172" spans="1:7">
      <c r="A172" s="2984" t="s">
        <v>29</v>
      </c>
      <c r="B172" s="2973" t="s">
        <v>3173</v>
      </c>
      <c r="C172" s="2990"/>
      <c r="D172" s="2990"/>
      <c r="E172" s="2990"/>
      <c r="F172" s="2974">
        <v>0.05</v>
      </c>
      <c r="G172" s="2991"/>
    </row>
    <row r="173" spans="1:7">
      <c r="A173" s="2984" t="s">
        <v>29</v>
      </c>
      <c r="B173" s="2973" t="s">
        <v>3174</v>
      </c>
      <c r="C173" s="2990"/>
      <c r="D173" s="2990"/>
      <c r="E173" s="2990"/>
      <c r="F173" s="2974">
        <v>0.05</v>
      </c>
      <c r="G173" s="2986"/>
    </row>
    <row r="174" spans="1:7">
      <c r="A174" s="2984" t="s">
        <v>29</v>
      </c>
      <c r="B174" s="2973" t="s">
        <v>3175</v>
      </c>
      <c r="C174" s="2990"/>
      <c r="D174" s="2990"/>
      <c r="E174" s="2990"/>
      <c r="F174" s="2974">
        <v>0.05</v>
      </c>
      <c r="G174" s="2986"/>
    </row>
    <row r="175" spans="1:7">
      <c r="A175" s="2984" t="s">
        <v>29</v>
      </c>
      <c r="B175" s="2973" t="s">
        <v>3176</v>
      </c>
      <c r="C175" s="2990"/>
      <c r="D175" s="2990"/>
      <c r="E175" s="2990"/>
      <c r="F175" s="2974">
        <v>0.05</v>
      </c>
      <c r="G175" s="2986"/>
    </row>
    <row r="176" spans="1:7">
      <c r="A176" s="2984" t="s">
        <v>29</v>
      </c>
      <c r="B176" s="2973" t="s">
        <v>3177</v>
      </c>
      <c r="C176" s="2990"/>
      <c r="D176" s="2990"/>
      <c r="E176" s="2990"/>
      <c r="F176" s="2974">
        <v>0.05</v>
      </c>
      <c r="G176" s="2986"/>
    </row>
    <row r="177" spans="1:7">
      <c r="A177" s="2984" t="s">
        <v>29</v>
      </c>
      <c r="B177" s="2973" t="s">
        <v>3178</v>
      </c>
      <c r="C177" s="2985"/>
      <c r="D177" s="2985"/>
      <c r="E177" s="2985"/>
      <c r="F177" s="2974">
        <v>0.05</v>
      </c>
      <c r="G177" s="2991"/>
    </row>
    <row r="178" spans="1:7">
      <c r="A178" s="2984" t="s">
        <v>29</v>
      </c>
      <c r="B178" s="2973" t="s">
        <v>3179</v>
      </c>
      <c r="C178" s="2985"/>
      <c r="D178" s="2985"/>
      <c r="E178" s="2985"/>
      <c r="F178" s="2974">
        <v>0.05</v>
      </c>
      <c r="G178" s="2991"/>
    </row>
    <row r="179" spans="1:7">
      <c r="A179" s="2984" t="s">
        <v>29</v>
      </c>
      <c r="B179" s="2973" t="s">
        <v>3180</v>
      </c>
      <c r="C179" s="2985"/>
      <c r="D179" s="2985"/>
      <c r="E179" s="2985"/>
      <c r="F179" s="2974">
        <v>0.05</v>
      </c>
      <c r="G179" s="2991"/>
    </row>
    <row r="180" spans="1:7">
      <c r="A180" s="2984" t="s">
        <v>29</v>
      </c>
      <c r="B180" s="2973" t="s">
        <v>3181</v>
      </c>
      <c r="C180" s="2985"/>
      <c r="D180" s="2985"/>
      <c r="E180" s="2985"/>
      <c r="F180" s="2974">
        <v>0.05</v>
      </c>
      <c r="G180" s="2991"/>
    </row>
    <row r="181" spans="1:7">
      <c r="A181" s="2984" t="s">
        <v>29</v>
      </c>
      <c r="B181" s="2973" t="s">
        <v>3182</v>
      </c>
      <c r="C181" s="2985"/>
      <c r="D181" s="2985"/>
      <c r="E181" s="2985"/>
      <c r="F181" s="2974">
        <v>0.05</v>
      </c>
      <c r="G181" s="2991"/>
    </row>
    <row r="182" spans="1:7">
      <c r="A182" s="2984" t="s">
        <v>29</v>
      </c>
      <c r="B182" s="2973" t="s">
        <v>3183</v>
      </c>
      <c r="C182" s="2985"/>
      <c r="D182" s="2985"/>
      <c r="E182" s="2985"/>
      <c r="F182" s="2974">
        <v>0.05</v>
      </c>
      <c r="G182" s="2991"/>
    </row>
    <row r="183" spans="1:7">
      <c r="A183" s="2984" t="s">
        <v>29</v>
      </c>
      <c r="B183" s="2973" t="s">
        <v>3184</v>
      </c>
      <c r="C183" s="2985"/>
      <c r="D183" s="2985"/>
      <c r="E183" s="2985"/>
      <c r="F183" s="2974">
        <v>0.05</v>
      </c>
      <c r="G183" s="2991"/>
    </row>
    <row r="184" spans="1:7">
      <c r="A184" s="2984" t="s">
        <v>29</v>
      </c>
      <c r="B184" s="2973" t="s">
        <v>3185</v>
      </c>
      <c r="C184" s="2985"/>
      <c r="D184" s="2985"/>
      <c r="E184" s="2985"/>
      <c r="F184" s="2974">
        <v>0.05</v>
      </c>
      <c r="G184" s="2991"/>
    </row>
    <row r="185" spans="1:7">
      <c r="A185" s="2984" t="s">
        <v>29</v>
      </c>
      <c r="B185" s="2973" t="s">
        <v>3186</v>
      </c>
      <c r="C185" s="2985"/>
      <c r="D185" s="2985"/>
      <c r="E185" s="2985"/>
      <c r="F185" s="2974">
        <v>0.05</v>
      </c>
      <c r="G185" s="2991"/>
    </row>
    <row r="186" spans="1:7">
      <c r="A186" s="2984" t="s">
        <v>29</v>
      </c>
      <c r="B186" s="2973" t="s">
        <v>3187</v>
      </c>
      <c r="C186" s="2985"/>
      <c r="D186" s="2985"/>
      <c r="E186" s="2985"/>
      <c r="F186" s="2974">
        <v>0.05</v>
      </c>
      <c r="G186" s="2991"/>
    </row>
    <row r="187" spans="1:7">
      <c r="A187" s="2984" t="s">
        <v>29</v>
      </c>
      <c r="B187" s="2973" t="s">
        <v>3188</v>
      </c>
      <c r="C187" s="2985"/>
      <c r="D187" s="2985"/>
      <c r="E187" s="2985"/>
      <c r="F187" s="2974">
        <v>0.05</v>
      </c>
      <c r="G187" s="2991"/>
    </row>
    <row r="188" spans="1:7">
      <c r="A188" s="2984" t="s">
        <v>29</v>
      </c>
      <c r="B188" s="2973" t="s">
        <v>3189</v>
      </c>
      <c r="C188" s="2985"/>
      <c r="D188" s="2985"/>
      <c r="E188" s="2985"/>
      <c r="F188" s="2974">
        <v>0.05</v>
      </c>
      <c r="G188" s="2991"/>
    </row>
    <row r="189" spans="1:7" ht="14.25" thickBot="1">
      <c r="A189" s="2987" t="s">
        <v>29</v>
      </c>
      <c r="B189" s="2977" t="s">
        <v>3190</v>
      </c>
      <c r="C189" s="2979"/>
      <c r="D189" s="2979"/>
      <c r="E189" s="2979"/>
      <c r="F189" s="2978">
        <v>0.05</v>
      </c>
      <c r="G189" s="2992"/>
    </row>
    <row r="190" spans="1:7">
      <c r="A190" s="2983" t="s">
        <v>304</v>
      </c>
      <c r="B190" s="2969" t="s">
        <v>2846</v>
      </c>
      <c r="C190" s="2970">
        <v>0.124</v>
      </c>
      <c r="D190" s="2970">
        <v>0.124</v>
      </c>
      <c r="E190" s="2970">
        <v>0.129</v>
      </c>
      <c r="F190" s="2970">
        <v>0.13</v>
      </c>
      <c r="G190" s="2971">
        <v>0.127</v>
      </c>
    </row>
    <row r="191" spans="1:7">
      <c r="A191" s="2984" t="s">
        <v>304</v>
      </c>
      <c r="B191" s="2973" t="s">
        <v>133</v>
      </c>
      <c r="C191" s="2974">
        <v>0.13</v>
      </c>
      <c r="D191" s="2974">
        <v>0.13</v>
      </c>
      <c r="E191" s="2974">
        <v>0.13</v>
      </c>
      <c r="F191" s="2974">
        <v>0.13</v>
      </c>
      <c r="G191" s="2975">
        <v>0.13</v>
      </c>
    </row>
    <row r="192" spans="1:7">
      <c r="A192" s="2984" t="s">
        <v>304</v>
      </c>
      <c r="B192" s="2973" t="s">
        <v>142</v>
      </c>
      <c r="C192" s="2974">
        <v>0.13</v>
      </c>
      <c r="D192" s="2974">
        <v>0.13</v>
      </c>
      <c r="E192" s="2974">
        <v>0.13</v>
      </c>
      <c r="F192" s="2974">
        <v>0.13</v>
      </c>
      <c r="G192" s="2975">
        <v>0.13</v>
      </c>
    </row>
    <row r="193" spans="1:7">
      <c r="A193" s="2984" t="s">
        <v>304</v>
      </c>
      <c r="B193" s="2973" t="s">
        <v>151</v>
      </c>
      <c r="C193" s="2974">
        <v>0.13</v>
      </c>
      <c r="D193" s="2974">
        <v>0.13</v>
      </c>
      <c r="E193" s="2974">
        <v>0.13</v>
      </c>
      <c r="F193" s="2974">
        <v>0.13</v>
      </c>
      <c r="G193" s="2975">
        <v>0.13</v>
      </c>
    </row>
    <row r="194" spans="1:7">
      <c r="A194" s="2984" t="s">
        <v>304</v>
      </c>
      <c r="B194" s="2973" t="s">
        <v>160</v>
      </c>
      <c r="C194" s="2974">
        <v>0.123</v>
      </c>
      <c r="D194" s="2974">
        <v>0.123</v>
      </c>
      <c r="E194" s="2974">
        <v>0.128</v>
      </c>
      <c r="F194" s="2974">
        <v>0.13</v>
      </c>
      <c r="G194" s="2975">
        <v>0.126</v>
      </c>
    </row>
    <row r="195" spans="1:7">
      <c r="A195" s="2984" t="s">
        <v>304</v>
      </c>
      <c r="B195" s="2973" t="s">
        <v>167</v>
      </c>
      <c r="C195" s="2974">
        <v>0.127</v>
      </c>
      <c r="D195" s="2974">
        <v>0.127</v>
      </c>
      <c r="E195" s="2974">
        <v>0.121</v>
      </c>
      <c r="F195" s="2974">
        <v>0.129</v>
      </c>
      <c r="G195" s="2975">
        <v>0.129</v>
      </c>
    </row>
    <row r="196" spans="1:7">
      <c r="A196" s="2984" t="s">
        <v>304</v>
      </c>
      <c r="B196" s="2973" t="s">
        <v>173</v>
      </c>
      <c r="C196" s="2974">
        <v>0.127</v>
      </c>
      <c r="D196" s="2974">
        <v>0.128</v>
      </c>
      <c r="E196" s="2974">
        <v>0.122</v>
      </c>
      <c r="F196" s="2974">
        <v>0.13</v>
      </c>
      <c r="G196" s="2975">
        <v>0.129</v>
      </c>
    </row>
    <row r="197" spans="1:7">
      <c r="A197" s="2984" t="s">
        <v>304</v>
      </c>
      <c r="B197" s="2973" t="s">
        <v>180</v>
      </c>
      <c r="C197" s="2974">
        <v>0.126</v>
      </c>
      <c r="D197" s="2974">
        <v>0.126</v>
      </c>
      <c r="E197" s="2974">
        <v>0.11899999999999999</v>
      </c>
      <c r="F197" s="2974">
        <v>0.13</v>
      </c>
      <c r="G197" s="2975">
        <v>0.128</v>
      </c>
    </row>
    <row r="198" spans="1:7">
      <c r="A198" s="2984" t="s">
        <v>304</v>
      </c>
      <c r="B198" s="2973" t="s">
        <v>190</v>
      </c>
      <c r="C198" s="2974">
        <v>0.13</v>
      </c>
      <c r="D198" s="2974">
        <v>0.13</v>
      </c>
      <c r="E198" s="2974">
        <v>0.126</v>
      </c>
      <c r="F198" s="2990"/>
      <c r="G198" s="2975">
        <v>0.13</v>
      </c>
    </row>
    <row r="199" spans="1:7">
      <c r="A199" s="2984" t="s">
        <v>304</v>
      </c>
      <c r="B199" s="2973" t="s">
        <v>2882</v>
      </c>
      <c r="C199" s="2974">
        <v>0.13</v>
      </c>
      <c r="D199" s="2974">
        <v>0.13</v>
      </c>
      <c r="E199" s="2974">
        <v>0.13</v>
      </c>
      <c r="F199" s="2974">
        <v>0.13</v>
      </c>
      <c r="G199" s="2975">
        <v>0.13</v>
      </c>
    </row>
    <row r="200" spans="1:7">
      <c r="A200" s="2984" t="s">
        <v>304</v>
      </c>
      <c r="B200" s="2973" t="s">
        <v>2885</v>
      </c>
      <c r="C200" s="2990"/>
      <c r="D200" s="2990"/>
      <c r="E200" s="2990"/>
      <c r="F200" s="2974">
        <v>0.13</v>
      </c>
      <c r="G200" s="2986"/>
    </row>
    <row r="201" spans="1:7">
      <c r="A201" s="2984" t="s">
        <v>304</v>
      </c>
      <c r="B201" s="2973" t="s">
        <v>2890</v>
      </c>
      <c r="C201" s="2974">
        <v>0.13</v>
      </c>
      <c r="D201" s="2974">
        <v>0.13</v>
      </c>
      <c r="E201" s="2974">
        <v>0.13</v>
      </c>
      <c r="F201" s="2974">
        <v>0.129</v>
      </c>
      <c r="G201" s="2975">
        <v>0.13</v>
      </c>
    </row>
    <row r="202" spans="1:7">
      <c r="A202" s="2984" t="s">
        <v>304</v>
      </c>
      <c r="B202" s="2973" t="s">
        <v>240</v>
      </c>
      <c r="C202" s="2974">
        <v>0.13</v>
      </c>
      <c r="D202" s="2974">
        <v>0.13</v>
      </c>
      <c r="E202" s="2974">
        <v>0.13</v>
      </c>
      <c r="F202" s="2974">
        <v>0.13</v>
      </c>
      <c r="G202" s="2975">
        <v>0.13</v>
      </c>
    </row>
    <row r="203" spans="1:7">
      <c r="A203" s="2984" t="s">
        <v>304</v>
      </c>
      <c r="B203" s="2973" t="s">
        <v>2893</v>
      </c>
      <c r="C203" s="2974">
        <v>0.129</v>
      </c>
      <c r="D203" s="2974">
        <v>0.129</v>
      </c>
      <c r="E203" s="2974">
        <v>0.13</v>
      </c>
      <c r="F203" s="2974">
        <v>0.13</v>
      </c>
      <c r="G203" s="2975">
        <v>0.13</v>
      </c>
    </row>
    <row r="204" spans="1:7">
      <c r="A204" s="2984" t="s">
        <v>304</v>
      </c>
      <c r="B204" s="2973" t="s">
        <v>2896</v>
      </c>
      <c r="C204" s="2974">
        <v>0.129</v>
      </c>
      <c r="D204" s="2974">
        <v>0.129</v>
      </c>
      <c r="E204" s="2974">
        <v>0.123</v>
      </c>
      <c r="F204" s="2974">
        <v>0.13</v>
      </c>
      <c r="G204" s="2975">
        <v>0.13</v>
      </c>
    </row>
    <row r="205" spans="1:7">
      <c r="A205" s="2984" t="s">
        <v>304</v>
      </c>
      <c r="B205" s="2973" t="s">
        <v>2898</v>
      </c>
      <c r="C205" s="2974">
        <v>0.13</v>
      </c>
      <c r="D205" s="2974">
        <v>0.13</v>
      </c>
      <c r="E205" s="2974">
        <v>0.13</v>
      </c>
      <c r="F205" s="2974">
        <v>0.13</v>
      </c>
      <c r="G205" s="2975">
        <v>0.13</v>
      </c>
    </row>
    <row r="206" spans="1:7">
      <c r="A206" s="2984" t="s">
        <v>304</v>
      </c>
      <c r="B206" s="2973" t="s">
        <v>2901</v>
      </c>
      <c r="C206" s="2974">
        <v>0.13</v>
      </c>
      <c r="D206" s="2974">
        <v>0.13</v>
      </c>
      <c r="E206" s="2974">
        <v>0.13</v>
      </c>
      <c r="F206" s="2974">
        <v>0.128</v>
      </c>
      <c r="G206" s="2975">
        <v>0.13</v>
      </c>
    </row>
    <row r="207" spans="1:7">
      <c r="A207" s="2984" t="s">
        <v>304</v>
      </c>
      <c r="B207" s="2973" t="s">
        <v>2903</v>
      </c>
      <c r="C207" s="2974">
        <v>0.13</v>
      </c>
      <c r="D207" s="2974">
        <v>0.13</v>
      </c>
      <c r="E207" s="2974">
        <v>0.13</v>
      </c>
      <c r="F207" s="2974">
        <v>0.13</v>
      </c>
      <c r="G207" s="2975">
        <v>0.13</v>
      </c>
    </row>
    <row r="208" spans="1:7">
      <c r="A208" s="2984" t="s">
        <v>304</v>
      </c>
      <c r="B208" s="2973" t="s">
        <v>2906</v>
      </c>
      <c r="C208" s="2974">
        <v>0.13</v>
      </c>
      <c r="D208" s="2974">
        <v>0.13</v>
      </c>
      <c r="E208" s="2974">
        <v>0.13</v>
      </c>
      <c r="F208" s="2974">
        <v>0.13</v>
      </c>
      <c r="G208" s="2975">
        <v>0.13</v>
      </c>
    </row>
    <row r="209" spans="1:7">
      <c r="A209" s="2984" t="s">
        <v>304</v>
      </c>
      <c r="B209" s="2973" t="s">
        <v>264</v>
      </c>
      <c r="C209" s="2974">
        <v>0.13</v>
      </c>
      <c r="D209" s="2974">
        <v>0.13</v>
      </c>
      <c r="E209" s="2974">
        <v>0.13</v>
      </c>
      <c r="F209" s="2974">
        <v>0.13</v>
      </c>
      <c r="G209" s="2975">
        <v>0.13</v>
      </c>
    </row>
    <row r="210" spans="1:7">
      <c r="A210" s="2984" t="s">
        <v>304</v>
      </c>
      <c r="B210" s="2973" t="s">
        <v>2913</v>
      </c>
      <c r="C210" s="2974">
        <v>0.121</v>
      </c>
      <c r="D210" s="2974">
        <v>0.121</v>
      </c>
      <c r="E210" s="2974">
        <v>0.125</v>
      </c>
      <c r="F210" s="2974">
        <v>0.13</v>
      </c>
      <c r="G210" s="2975">
        <v>0.123</v>
      </c>
    </row>
    <row r="211" spans="1:7">
      <c r="A211" s="2984" t="s">
        <v>304</v>
      </c>
      <c r="B211" s="2973" t="s">
        <v>2916</v>
      </c>
      <c r="C211" s="2974">
        <v>0.123</v>
      </c>
      <c r="D211" s="2974">
        <v>0.123</v>
      </c>
      <c r="E211" s="2974">
        <v>0.127</v>
      </c>
      <c r="F211" s="2974">
        <v>0.115</v>
      </c>
      <c r="G211" s="2975">
        <v>0.126</v>
      </c>
    </row>
    <row r="212" spans="1:7">
      <c r="A212" s="2984" t="s">
        <v>304</v>
      </c>
      <c r="B212" s="2973" t="s">
        <v>285</v>
      </c>
      <c r="C212" s="2974">
        <v>0.126</v>
      </c>
      <c r="D212" s="2974">
        <v>0.126</v>
      </c>
      <c r="E212" s="2974">
        <v>0.13</v>
      </c>
      <c r="F212" s="2974">
        <v>0.13</v>
      </c>
      <c r="G212" s="2975">
        <v>0.129</v>
      </c>
    </row>
    <row r="213" spans="1:7">
      <c r="A213" s="2984" t="s">
        <v>304</v>
      </c>
      <c r="B213" s="2973" t="s">
        <v>288</v>
      </c>
      <c r="C213" s="2974">
        <v>0.129</v>
      </c>
      <c r="D213" s="2974">
        <v>0.13</v>
      </c>
      <c r="E213" s="2974">
        <v>0.127</v>
      </c>
      <c r="F213" s="2974">
        <v>0.13</v>
      </c>
      <c r="G213" s="2975">
        <v>0.13</v>
      </c>
    </row>
    <row r="214" spans="1:7">
      <c r="A214" s="2984" t="s">
        <v>304</v>
      </c>
      <c r="B214" s="2973" t="s">
        <v>2928</v>
      </c>
      <c r="C214" s="2974">
        <v>0.128</v>
      </c>
      <c r="D214" s="2974">
        <v>0.128</v>
      </c>
      <c r="E214" s="2974">
        <v>0.13</v>
      </c>
      <c r="F214" s="2974">
        <v>0.13</v>
      </c>
      <c r="G214" s="2975">
        <v>0.13</v>
      </c>
    </row>
    <row r="215" spans="1:7">
      <c r="A215" s="2984" t="s">
        <v>304</v>
      </c>
      <c r="B215" s="2973" t="s">
        <v>2932</v>
      </c>
      <c r="C215" s="2974">
        <v>0.13</v>
      </c>
      <c r="D215" s="2974">
        <v>0.13</v>
      </c>
      <c r="E215" s="2974">
        <v>0.13</v>
      </c>
      <c r="F215" s="2974">
        <v>0.129</v>
      </c>
      <c r="G215" s="2975">
        <v>0.13</v>
      </c>
    </row>
    <row r="216" spans="1:7">
      <c r="A216" s="2984" t="s">
        <v>304</v>
      </c>
      <c r="B216" s="2973" t="s">
        <v>2939</v>
      </c>
      <c r="C216" s="2974">
        <v>0.13</v>
      </c>
      <c r="D216" s="2974">
        <v>0.13</v>
      </c>
      <c r="E216" s="2974">
        <v>0.13</v>
      </c>
      <c r="F216" s="2974">
        <v>0.13</v>
      </c>
      <c r="G216" s="2975">
        <v>0.13</v>
      </c>
    </row>
    <row r="217" spans="1:7">
      <c r="A217" s="2984" t="s">
        <v>304</v>
      </c>
      <c r="B217" s="2973" t="s">
        <v>2946</v>
      </c>
      <c r="C217" s="2974">
        <v>0.129</v>
      </c>
      <c r="D217" s="2974">
        <v>0.129</v>
      </c>
      <c r="E217" s="2974">
        <v>0.13</v>
      </c>
      <c r="F217" s="2974">
        <v>0.13</v>
      </c>
      <c r="G217" s="2975">
        <v>0.13</v>
      </c>
    </row>
    <row r="218" spans="1:7">
      <c r="A218" s="2984" t="s">
        <v>304</v>
      </c>
      <c r="B218" s="2973" t="s">
        <v>2952</v>
      </c>
      <c r="C218" s="2985"/>
      <c r="D218" s="2985"/>
      <c r="E218" s="2985"/>
      <c r="F218" s="2974">
        <v>0.05</v>
      </c>
      <c r="G218" s="2991"/>
    </row>
    <row r="219" spans="1:7">
      <c r="A219" s="2984" t="s">
        <v>304</v>
      </c>
      <c r="B219" s="2973" t="s">
        <v>2959</v>
      </c>
      <c r="C219" s="2985"/>
      <c r="D219" s="2985"/>
      <c r="E219" s="2985"/>
      <c r="F219" s="2974">
        <v>0.05</v>
      </c>
      <c r="G219" s="2991"/>
    </row>
    <row r="220" spans="1:7">
      <c r="A220" s="2984" t="s">
        <v>304</v>
      </c>
      <c r="B220" s="2973" t="s">
        <v>2965</v>
      </c>
      <c r="C220" s="2985"/>
      <c r="D220" s="2985"/>
      <c r="E220" s="2985"/>
      <c r="F220" s="2974">
        <v>0.05</v>
      </c>
      <c r="G220" s="2991"/>
    </row>
    <row r="221" spans="1:7">
      <c r="A221" s="2984" t="s">
        <v>304</v>
      </c>
      <c r="B221" s="2973" t="s">
        <v>2970</v>
      </c>
      <c r="C221" s="2985"/>
      <c r="D221" s="2985"/>
      <c r="E221" s="2985"/>
      <c r="F221" s="2974">
        <v>0.05</v>
      </c>
      <c r="G221" s="2991"/>
    </row>
    <row r="222" spans="1:7">
      <c r="A222" s="2984" t="s">
        <v>304</v>
      </c>
      <c r="B222" s="2973" t="s">
        <v>2974</v>
      </c>
      <c r="C222" s="2985"/>
      <c r="D222" s="2985"/>
      <c r="E222" s="2985"/>
      <c r="F222" s="2974">
        <v>0.05</v>
      </c>
      <c r="G222" s="2991"/>
    </row>
    <row r="223" spans="1:7">
      <c r="A223" s="2984" t="s">
        <v>304</v>
      </c>
      <c r="B223" s="2973" t="s">
        <v>2979</v>
      </c>
      <c r="C223" s="2985"/>
      <c r="D223" s="2985"/>
      <c r="E223" s="2985"/>
      <c r="F223" s="2974">
        <v>0.05</v>
      </c>
      <c r="G223" s="2991"/>
    </row>
    <row r="224" spans="1:7">
      <c r="A224" s="2984" t="s">
        <v>304</v>
      </c>
      <c r="B224" s="2973" t="s">
        <v>2984</v>
      </c>
      <c r="C224" s="2985"/>
      <c r="D224" s="2985"/>
      <c r="E224" s="2985"/>
      <c r="F224" s="2974">
        <v>0.05</v>
      </c>
      <c r="G224" s="2991"/>
    </row>
    <row r="225" spans="1:7">
      <c r="A225" s="2984" t="s">
        <v>304</v>
      </c>
      <c r="B225" s="2973" t="s">
        <v>2989</v>
      </c>
      <c r="C225" s="2985"/>
      <c r="D225" s="2985"/>
      <c r="E225" s="2985"/>
      <c r="F225" s="2974">
        <v>0.05</v>
      </c>
      <c r="G225" s="2991"/>
    </row>
    <row r="226" spans="1:7">
      <c r="A226" s="2984" t="s">
        <v>304</v>
      </c>
      <c r="B226" s="2973" t="s">
        <v>3191</v>
      </c>
      <c r="C226" s="2985"/>
      <c r="D226" s="2985"/>
      <c r="E226" s="2985"/>
      <c r="F226" s="2974">
        <v>0.05</v>
      </c>
      <c r="G226" s="2991"/>
    </row>
    <row r="227" spans="1:7">
      <c r="A227" s="2984" t="s">
        <v>304</v>
      </c>
      <c r="B227" s="2973" t="s">
        <v>3192</v>
      </c>
      <c r="C227" s="2985"/>
      <c r="D227" s="2985"/>
      <c r="E227" s="2985"/>
      <c r="F227" s="2974">
        <v>0.05</v>
      </c>
      <c r="G227" s="2991"/>
    </row>
    <row r="228" spans="1:7">
      <c r="A228" s="2984" t="s">
        <v>304</v>
      </c>
      <c r="B228" s="2973" t="s">
        <v>3193</v>
      </c>
      <c r="C228" s="2985"/>
      <c r="D228" s="2985"/>
      <c r="E228" s="2985"/>
      <c r="F228" s="2974">
        <v>0.05</v>
      </c>
      <c r="G228" s="2991"/>
    </row>
    <row r="229" spans="1:7">
      <c r="A229" s="2984" t="s">
        <v>304</v>
      </c>
      <c r="B229" s="2973" t="s">
        <v>3194</v>
      </c>
      <c r="C229" s="2985"/>
      <c r="D229" s="2985"/>
      <c r="E229" s="2985"/>
      <c r="F229" s="2974">
        <v>0.05</v>
      </c>
      <c r="G229" s="2991"/>
    </row>
    <row r="230" spans="1:7">
      <c r="A230" s="2984" t="s">
        <v>304</v>
      </c>
      <c r="B230" s="2973" t="s">
        <v>3195</v>
      </c>
      <c r="C230" s="2985"/>
      <c r="D230" s="2985"/>
      <c r="E230" s="2985"/>
      <c r="F230" s="2974">
        <v>0.05</v>
      </c>
      <c r="G230" s="2991"/>
    </row>
    <row r="231" spans="1:7">
      <c r="A231" s="2984" t="s">
        <v>304</v>
      </c>
      <c r="B231" s="2973" t="s">
        <v>3196</v>
      </c>
      <c r="C231" s="2985"/>
      <c r="D231" s="2985"/>
      <c r="E231" s="2985"/>
      <c r="F231" s="2974">
        <v>0.05</v>
      </c>
      <c r="G231" s="2991"/>
    </row>
    <row r="232" spans="1:7">
      <c r="A232" s="2984" t="s">
        <v>304</v>
      </c>
      <c r="B232" s="2973" t="s">
        <v>3197</v>
      </c>
      <c r="C232" s="2985"/>
      <c r="D232" s="2985"/>
      <c r="E232" s="2985"/>
      <c r="F232" s="2974">
        <v>0.05</v>
      </c>
      <c r="G232" s="2991"/>
    </row>
    <row r="233" spans="1:7" ht="14.25" thickBot="1">
      <c r="A233" s="2987" t="s">
        <v>304</v>
      </c>
      <c r="B233" s="2977" t="s">
        <v>3198</v>
      </c>
      <c r="C233" s="2979"/>
      <c r="D233" s="2979"/>
      <c r="E233" s="2979"/>
      <c r="F233" s="2978">
        <v>0.05</v>
      </c>
      <c r="G233" s="2992"/>
    </row>
    <row r="234" spans="1:7">
      <c r="A234" s="2983" t="s">
        <v>305</v>
      </c>
      <c r="B234" s="2969" t="s">
        <v>2847</v>
      </c>
      <c r="C234" s="2970">
        <v>0.13</v>
      </c>
      <c r="D234" s="2970">
        <v>0.128</v>
      </c>
      <c r="E234" s="2970">
        <v>0.14199999999999999</v>
      </c>
      <c r="F234" s="2970">
        <v>0.14699999999999999</v>
      </c>
      <c r="G234" s="2971">
        <v>0.14000000000000001</v>
      </c>
    </row>
    <row r="235" spans="1:7">
      <c r="A235" s="2984" t="s">
        <v>305</v>
      </c>
      <c r="B235" s="2973" t="s">
        <v>134</v>
      </c>
      <c r="C235" s="2974">
        <v>0.13600000000000001</v>
      </c>
      <c r="D235" s="2974">
        <v>0.13800000000000001</v>
      </c>
      <c r="E235" s="2974">
        <v>0.14499999999999999</v>
      </c>
      <c r="F235" s="2974">
        <v>0.14299999999999999</v>
      </c>
      <c r="G235" s="2975">
        <v>0.14099999999999999</v>
      </c>
    </row>
    <row r="236" spans="1:7">
      <c r="A236" s="2984" t="s">
        <v>305</v>
      </c>
      <c r="B236" s="2973" t="s">
        <v>143</v>
      </c>
      <c r="C236" s="2974">
        <v>0.15</v>
      </c>
      <c r="D236" s="2974">
        <v>0.15</v>
      </c>
      <c r="E236" s="2974">
        <v>0.15</v>
      </c>
      <c r="F236" s="2974">
        <v>0.15</v>
      </c>
      <c r="G236" s="2975">
        <v>0.15</v>
      </c>
    </row>
    <row r="237" spans="1:7">
      <c r="A237" s="2984" t="s">
        <v>305</v>
      </c>
      <c r="B237" s="2973" t="s">
        <v>152</v>
      </c>
      <c r="C237" s="2974">
        <v>0.15</v>
      </c>
      <c r="D237" s="2974">
        <v>0.15</v>
      </c>
      <c r="E237" s="2974">
        <v>0.15</v>
      </c>
      <c r="F237" s="2974">
        <v>0.15</v>
      </c>
      <c r="G237" s="2975">
        <v>0.15</v>
      </c>
    </row>
    <row r="238" spans="1:7">
      <c r="A238" s="2984" t="s">
        <v>305</v>
      </c>
      <c r="B238" s="2973" t="s">
        <v>2867</v>
      </c>
      <c r="C238" s="2974">
        <v>0.14899999999999999</v>
      </c>
      <c r="D238" s="2974">
        <v>0.14899999999999999</v>
      </c>
      <c r="E238" s="2974">
        <v>0.15</v>
      </c>
      <c r="F238" s="2974">
        <v>0.15</v>
      </c>
      <c r="G238" s="2975">
        <v>0.15</v>
      </c>
    </row>
    <row r="239" spans="1:7">
      <c r="A239" s="2984" t="s">
        <v>305</v>
      </c>
      <c r="B239" s="2973" t="s">
        <v>2871</v>
      </c>
      <c r="C239" s="2974">
        <v>0.15</v>
      </c>
      <c r="D239" s="2974">
        <v>0.15</v>
      </c>
      <c r="E239" s="2974">
        <v>0.15</v>
      </c>
      <c r="F239" s="2974">
        <v>0.15</v>
      </c>
      <c r="G239" s="2975">
        <v>0.15</v>
      </c>
    </row>
    <row r="240" spans="1:7">
      <c r="A240" s="2984" t="s">
        <v>305</v>
      </c>
      <c r="B240" s="2973" t="s">
        <v>2876</v>
      </c>
      <c r="C240" s="2974">
        <v>0.15</v>
      </c>
      <c r="D240" s="2974">
        <v>0.15</v>
      </c>
      <c r="E240" s="2974">
        <v>0.15</v>
      </c>
      <c r="F240" s="2974">
        <v>0.15</v>
      </c>
      <c r="G240" s="2975">
        <v>0.15</v>
      </c>
    </row>
    <row r="241" spans="1:7">
      <c r="A241" s="2984" t="s">
        <v>305</v>
      </c>
      <c r="B241" s="2973" t="s">
        <v>2880</v>
      </c>
      <c r="C241" s="2974">
        <v>0.14099999999999999</v>
      </c>
      <c r="D241" s="2974">
        <v>0.14199999999999999</v>
      </c>
      <c r="E241" s="2974">
        <v>0.14899999999999999</v>
      </c>
      <c r="F241" s="2974">
        <v>0.15</v>
      </c>
      <c r="G241" s="2975">
        <v>0.14399999999999999</v>
      </c>
    </row>
    <row r="242" spans="1:7">
      <c r="A242" s="2984" t="s">
        <v>305</v>
      </c>
      <c r="B242" s="2973" t="s">
        <v>181</v>
      </c>
      <c r="C242" s="2974">
        <v>0.14099999999999999</v>
      </c>
      <c r="D242" s="2974">
        <v>0.14199999999999999</v>
      </c>
      <c r="E242" s="2974">
        <v>0.14799999999999999</v>
      </c>
      <c r="F242" s="2974">
        <v>0.127</v>
      </c>
      <c r="G242" s="2975">
        <v>0.14399999999999999</v>
      </c>
    </row>
    <row r="243" spans="1:7">
      <c r="A243" s="2984" t="s">
        <v>305</v>
      </c>
      <c r="B243" s="2973" t="s">
        <v>191</v>
      </c>
      <c r="C243" s="2974">
        <v>0.14699999999999999</v>
      </c>
      <c r="D243" s="2974">
        <v>0.14699999999999999</v>
      </c>
      <c r="E243" s="2974">
        <v>0.15</v>
      </c>
      <c r="F243" s="2974">
        <v>0.15</v>
      </c>
      <c r="G243" s="2975">
        <v>0.14899999999999999</v>
      </c>
    </row>
    <row r="244" spans="1:7">
      <c r="A244" s="2984" t="s">
        <v>305</v>
      </c>
      <c r="B244" s="2973" t="s">
        <v>2886</v>
      </c>
      <c r="C244" s="2974">
        <v>0.15</v>
      </c>
      <c r="D244" s="2974">
        <v>0.15</v>
      </c>
      <c r="E244" s="2974">
        <v>0.15</v>
      </c>
      <c r="F244" s="2974">
        <v>0.15</v>
      </c>
      <c r="G244" s="2975">
        <v>0.15</v>
      </c>
    </row>
    <row r="245" spans="1:7">
      <c r="A245" s="2984" t="s">
        <v>305</v>
      </c>
      <c r="B245" s="2973" t="s">
        <v>206</v>
      </c>
      <c r="C245" s="2974">
        <v>0.14199999999999999</v>
      </c>
      <c r="D245" s="2974">
        <v>0.14199999999999999</v>
      </c>
      <c r="E245" s="2974">
        <v>0.15</v>
      </c>
      <c r="F245" s="2974">
        <v>0.15</v>
      </c>
      <c r="G245" s="2975">
        <v>0.14499999999999999</v>
      </c>
    </row>
    <row r="246" spans="1:7">
      <c r="A246" s="2984" t="s">
        <v>305</v>
      </c>
      <c r="B246" s="2973" t="s">
        <v>213</v>
      </c>
      <c r="C246" s="2974">
        <v>0.14199999999999999</v>
      </c>
      <c r="D246" s="2974">
        <v>0.14299999999999999</v>
      </c>
      <c r="E246" s="2974">
        <v>0.15</v>
      </c>
      <c r="F246" s="2974">
        <v>0.14199999999999999</v>
      </c>
      <c r="G246" s="2975">
        <v>0.14399999999999999</v>
      </c>
    </row>
    <row r="247" spans="1:7">
      <c r="A247" s="2984" t="s">
        <v>305</v>
      </c>
      <c r="B247" s="2973" t="s">
        <v>2894</v>
      </c>
      <c r="C247" s="2974">
        <v>0.14899999999999999</v>
      </c>
      <c r="D247" s="2974">
        <v>0.14899999999999999</v>
      </c>
      <c r="E247" s="2974">
        <v>0.15</v>
      </c>
      <c r="F247" s="2974">
        <v>0.15</v>
      </c>
      <c r="G247" s="2975">
        <v>0.15</v>
      </c>
    </row>
    <row r="248" spans="1:7">
      <c r="A248" s="2984" t="s">
        <v>305</v>
      </c>
      <c r="B248" s="2973" t="s">
        <v>227</v>
      </c>
      <c r="C248" s="2974">
        <v>0.14399999999999999</v>
      </c>
      <c r="D248" s="2974">
        <v>0.14399999999999999</v>
      </c>
      <c r="E248" s="2974">
        <v>0.14899999999999999</v>
      </c>
      <c r="F248" s="2974">
        <v>0.14799999999999999</v>
      </c>
      <c r="G248" s="2975">
        <v>0.14599999999999999</v>
      </c>
    </row>
    <row r="249" spans="1:7">
      <c r="A249" s="2984" t="s">
        <v>305</v>
      </c>
      <c r="B249" s="2973" t="s">
        <v>2899</v>
      </c>
      <c r="C249" s="2974">
        <v>0.14000000000000001</v>
      </c>
      <c r="D249" s="2974">
        <v>0.14000000000000001</v>
      </c>
      <c r="E249" s="2974">
        <v>0.14699999999999999</v>
      </c>
      <c r="F249" s="2974">
        <v>0.14899999999999999</v>
      </c>
      <c r="G249" s="2975">
        <v>0.14199999999999999</v>
      </c>
    </row>
    <row r="250" spans="1:7">
      <c r="A250" s="2984" t="s">
        <v>305</v>
      </c>
      <c r="B250" s="2973" t="s">
        <v>241</v>
      </c>
      <c r="C250" s="2974">
        <v>0.14399999999999999</v>
      </c>
      <c r="D250" s="2974">
        <v>0.14299999999999999</v>
      </c>
      <c r="E250" s="2974">
        <v>0.14899999999999999</v>
      </c>
      <c r="F250" s="2974">
        <v>0.15</v>
      </c>
      <c r="G250" s="2975">
        <v>0.14599999999999999</v>
      </c>
    </row>
    <row r="251" spans="1:7">
      <c r="A251" s="2984" t="s">
        <v>305</v>
      </c>
      <c r="B251" s="2973" t="s">
        <v>249</v>
      </c>
      <c r="C251" s="2990"/>
      <c r="D251" s="2985"/>
      <c r="E251" s="2985"/>
      <c r="F251" s="2974">
        <v>0.1</v>
      </c>
      <c r="G251" s="2991"/>
    </row>
    <row r="252" spans="1:7">
      <c r="A252" s="2984" t="s">
        <v>305</v>
      </c>
      <c r="B252" s="2973" t="s">
        <v>2907</v>
      </c>
      <c r="C252" s="2974">
        <v>0.14399999999999999</v>
      </c>
      <c r="D252" s="2974">
        <v>0.14399999999999999</v>
      </c>
      <c r="E252" s="2974">
        <v>0.15</v>
      </c>
      <c r="F252" s="2974">
        <v>0.14899999999999999</v>
      </c>
      <c r="G252" s="2975">
        <v>0.14599999999999999</v>
      </c>
    </row>
    <row r="253" spans="1:7">
      <c r="A253" s="2984" t="s">
        <v>305</v>
      </c>
      <c r="B253" s="2973" t="s">
        <v>283</v>
      </c>
      <c r="C253" s="2974">
        <v>0.14199999999999999</v>
      </c>
      <c r="D253" s="2974">
        <v>0.14199999999999999</v>
      </c>
      <c r="E253" s="2974">
        <v>0.14599999999999999</v>
      </c>
      <c r="F253" s="2974">
        <v>0.14799999999999999</v>
      </c>
      <c r="G253" s="2975">
        <v>0.14499999999999999</v>
      </c>
    </row>
    <row r="254" spans="1:7">
      <c r="A254" s="2984" t="s">
        <v>305</v>
      </c>
      <c r="B254" s="2973" t="s">
        <v>286</v>
      </c>
      <c r="C254" s="2974">
        <v>0.15</v>
      </c>
      <c r="D254" s="2974">
        <v>0.15</v>
      </c>
      <c r="E254" s="2974">
        <v>0.15</v>
      </c>
      <c r="F254" s="2974">
        <v>0.15</v>
      </c>
      <c r="G254" s="2975">
        <v>0.15</v>
      </c>
    </row>
    <row r="255" spans="1:7">
      <c r="A255" s="2984" t="s">
        <v>305</v>
      </c>
      <c r="B255" s="2973" t="s">
        <v>289</v>
      </c>
      <c r="C255" s="2974">
        <v>0.14299999999999999</v>
      </c>
      <c r="D255" s="2974">
        <v>0.14299999999999999</v>
      </c>
      <c r="E255" s="2974">
        <v>0.15</v>
      </c>
      <c r="F255" s="2974">
        <v>0.15</v>
      </c>
      <c r="G255" s="2975">
        <v>0.14499999999999999</v>
      </c>
    </row>
    <row r="256" spans="1:7">
      <c r="A256" s="2984" t="s">
        <v>305</v>
      </c>
      <c r="B256" s="2973" t="s">
        <v>2920</v>
      </c>
      <c r="C256" s="2974">
        <v>0.15</v>
      </c>
      <c r="D256" s="2974">
        <v>0.15</v>
      </c>
      <c r="E256" s="2974">
        <v>0.15</v>
      </c>
      <c r="F256" s="2974">
        <v>0.14599999999999999</v>
      </c>
      <c r="G256" s="2975">
        <v>0.15</v>
      </c>
    </row>
    <row r="257" spans="1:7">
      <c r="A257" s="2984" t="s">
        <v>305</v>
      </c>
      <c r="B257" s="2973" t="s">
        <v>275</v>
      </c>
      <c r="C257" s="2974">
        <v>0.14199999999999999</v>
      </c>
      <c r="D257" s="2974">
        <v>0.14299999999999999</v>
      </c>
      <c r="E257" s="2974">
        <v>0.14799999999999999</v>
      </c>
      <c r="F257" s="2974">
        <v>0.15</v>
      </c>
      <c r="G257" s="2975">
        <v>0.14499999999999999</v>
      </c>
    </row>
    <row r="258" spans="1:7">
      <c r="A258" s="2984" t="s">
        <v>305</v>
      </c>
      <c r="B258" s="2973" t="s">
        <v>2929</v>
      </c>
      <c r="C258" s="2974">
        <v>0.14299999999999999</v>
      </c>
      <c r="D258" s="2974">
        <v>0.14299999999999999</v>
      </c>
      <c r="E258" s="2974">
        <v>0.15</v>
      </c>
      <c r="F258" s="2974">
        <v>0.14799999999999999</v>
      </c>
      <c r="G258" s="2975">
        <v>0.14599999999999999</v>
      </c>
    </row>
    <row r="259" spans="1:7">
      <c r="A259" s="2984" t="s">
        <v>305</v>
      </c>
      <c r="B259" s="2973" t="s">
        <v>2933</v>
      </c>
      <c r="C259" s="2974">
        <v>0.14399999999999999</v>
      </c>
      <c r="D259" s="2974">
        <v>0.14399999999999999</v>
      </c>
      <c r="E259" s="2974">
        <v>0.14899999999999999</v>
      </c>
      <c r="F259" s="2974">
        <v>0.14699999999999999</v>
      </c>
      <c r="G259" s="2975">
        <v>0.14599999999999999</v>
      </c>
    </row>
    <row r="260" spans="1:7">
      <c r="A260" s="2984" t="s">
        <v>305</v>
      </c>
      <c r="B260" s="2973" t="s">
        <v>2940</v>
      </c>
      <c r="C260" s="2974">
        <v>0.109</v>
      </c>
      <c r="D260" s="2974">
        <v>0.111</v>
      </c>
      <c r="E260" s="2974">
        <v>0.13100000000000001</v>
      </c>
      <c r="F260" s="2974">
        <v>0.126</v>
      </c>
      <c r="G260" s="2975">
        <v>0.11899999999999999</v>
      </c>
    </row>
    <row r="261" spans="1:7">
      <c r="A261" s="2984" t="s">
        <v>305</v>
      </c>
      <c r="B261" s="2973" t="s">
        <v>2947</v>
      </c>
      <c r="C261" s="2974">
        <v>0.1</v>
      </c>
      <c r="D261" s="2974">
        <v>0.1</v>
      </c>
      <c r="E261" s="2974">
        <v>0.11799999999999999</v>
      </c>
      <c r="F261" s="2974">
        <v>0.108</v>
      </c>
      <c r="G261" s="2975">
        <v>0.107</v>
      </c>
    </row>
    <row r="262" spans="1:7">
      <c r="A262" s="2984" t="s">
        <v>305</v>
      </c>
      <c r="B262" s="2973" t="s">
        <v>2953</v>
      </c>
      <c r="C262" s="2974">
        <v>0.1</v>
      </c>
      <c r="D262" s="2974">
        <v>0.1</v>
      </c>
      <c r="E262" s="2974">
        <v>0.1</v>
      </c>
      <c r="F262" s="2974">
        <v>0.14099999999999999</v>
      </c>
      <c r="G262" s="2975">
        <v>0.1</v>
      </c>
    </row>
    <row r="263" spans="1:7">
      <c r="A263" s="2984" t="s">
        <v>305</v>
      </c>
      <c r="B263" s="2973" t="s">
        <v>2960</v>
      </c>
      <c r="C263" s="2974">
        <v>0.14799999999999999</v>
      </c>
      <c r="D263" s="2974">
        <v>0.14799999999999999</v>
      </c>
      <c r="E263" s="2974">
        <v>0.15</v>
      </c>
      <c r="F263" s="2974">
        <v>0.14699999999999999</v>
      </c>
      <c r="G263" s="2975">
        <v>0.15</v>
      </c>
    </row>
    <row r="264" spans="1:7">
      <c r="A264" s="2984" t="s">
        <v>305</v>
      </c>
      <c r="B264" s="2973" t="s">
        <v>299</v>
      </c>
      <c r="C264" s="2974">
        <v>0.14299999999999999</v>
      </c>
      <c r="D264" s="2974">
        <v>0.14299999999999999</v>
      </c>
      <c r="E264" s="2974">
        <v>0.15</v>
      </c>
      <c r="F264" s="2974">
        <v>0.14899999999999999</v>
      </c>
      <c r="G264" s="2975">
        <v>0.14599999999999999</v>
      </c>
    </row>
    <row r="265" spans="1:7">
      <c r="A265" s="2984" t="s">
        <v>305</v>
      </c>
      <c r="B265" s="2973" t="s">
        <v>2971</v>
      </c>
      <c r="C265" s="2985"/>
      <c r="D265" s="2985"/>
      <c r="E265" s="2985"/>
      <c r="F265" s="2974">
        <v>0.05</v>
      </c>
      <c r="G265" s="2991"/>
    </row>
    <row r="266" spans="1:7">
      <c r="A266" s="2984" t="s">
        <v>305</v>
      </c>
      <c r="B266" s="2973" t="s">
        <v>2975</v>
      </c>
      <c r="C266" s="2985"/>
      <c r="D266" s="2985"/>
      <c r="E266" s="2985"/>
      <c r="F266" s="2974">
        <v>0.05</v>
      </c>
      <c r="G266" s="2991"/>
    </row>
    <row r="267" spans="1:7">
      <c r="A267" s="2984" t="s">
        <v>305</v>
      </c>
      <c r="B267" s="2973" t="s">
        <v>2980</v>
      </c>
      <c r="C267" s="2985"/>
      <c r="D267" s="2985"/>
      <c r="E267" s="2985"/>
      <c r="F267" s="2974">
        <v>0.05</v>
      </c>
      <c r="G267" s="2991"/>
    </row>
    <row r="268" spans="1:7">
      <c r="A268" s="2984" t="s">
        <v>305</v>
      </c>
      <c r="B268" s="2973" t="s">
        <v>2985</v>
      </c>
      <c r="C268" s="2985"/>
      <c r="D268" s="2985"/>
      <c r="E268" s="2985"/>
      <c r="F268" s="2974">
        <v>0.05</v>
      </c>
      <c r="G268" s="2991"/>
    </row>
    <row r="269" spans="1:7">
      <c r="A269" s="2984" t="s">
        <v>305</v>
      </c>
      <c r="B269" s="2973" t="s">
        <v>2990</v>
      </c>
      <c r="C269" s="2985"/>
      <c r="D269" s="2985"/>
      <c r="E269" s="2985"/>
      <c r="F269" s="2974">
        <v>0.05</v>
      </c>
      <c r="G269" s="2991"/>
    </row>
    <row r="270" spans="1:7">
      <c r="A270" s="2984" t="s">
        <v>305</v>
      </c>
      <c r="B270" s="2973" t="s">
        <v>2995</v>
      </c>
      <c r="C270" s="2985"/>
      <c r="D270" s="2985"/>
      <c r="E270" s="2985"/>
      <c r="F270" s="2974">
        <v>0.05</v>
      </c>
      <c r="G270" s="2991"/>
    </row>
    <row r="271" spans="1:7">
      <c r="A271" s="2984" t="s">
        <v>305</v>
      </c>
      <c r="B271" s="2973" t="s">
        <v>3199</v>
      </c>
      <c r="C271" s="2985"/>
      <c r="D271" s="2985"/>
      <c r="E271" s="2985"/>
      <c r="F271" s="2974">
        <v>0.05</v>
      </c>
      <c r="G271" s="2991"/>
    </row>
    <row r="272" spans="1:7">
      <c r="A272" s="2984" t="s">
        <v>305</v>
      </c>
      <c r="B272" s="2973" t="s">
        <v>3200</v>
      </c>
      <c r="C272" s="2985"/>
      <c r="D272" s="2985"/>
      <c r="E272" s="2985"/>
      <c r="F272" s="2974">
        <v>0.05</v>
      </c>
      <c r="G272" s="2991"/>
    </row>
    <row r="273" spans="1:7">
      <c r="A273" s="2984" t="s">
        <v>305</v>
      </c>
      <c r="B273" s="2973" t="s">
        <v>3201</v>
      </c>
      <c r="C273" s="2985"/>
      <c r="D273" s="2985"/>
      <c r="E273" s="2985"/>
      <c r="F273" s="2974">
        <v>0.05</v>
      </c>
      <c r="G273" s="2991"/>
    </row>
    <row r="274" spans="1:7">
      <c r="A274" s="2984" t="s">
        <v>305</v>
      </c>
      <c r="B274" s="2973" t="s">
        <v>3202</v>
      </c>
      <c r="C274" s="2985"/>
      <c r="D274" s="2985"/>
      <c r="E274" s="2985"/>
      <c r="F274" s="2974">
        <v>0.05</v>
      </c>
      <c r="G274" s="2991"/>
    </row>
    <row r="275" spans="1:7">
      <c r="A275" s="2984" t="s">
        <v>305</v>
      </c>
      <c r="B275" s="2973" t="s">
        <v>3203</v>
      </c>
      <c r="C275" s="2985"/>
      <c r="D275" s="2985"/>
      <c r="E275" s="2985"/>
      <c r="F275" s="2974">
        <v>0.05</v>
      </c>
      <c r="G275" s="2991"/>
    </row>
    <row r="276" spans="1:7" ht="14.25" thickBot="1">
      <c r="A276" s="2987" t="s">
        <v>305</v>
      </c>
      <c r="B276" s="2977" t="s">
        <v>3204</v>
      </c>
      <c r="C276" s="2979"/>
      <c r="D276" s="2979"/>
      <c r="E276" s="2979"/>
      <c r="F276" s="2978">
        <v>0.05</v>
      </c>
      <c r="G276" s="2992"/>
    </row>
    <row r="277" spans="1:7">
      <c r="A277" s="2983" t="s">
        <v>306</v>
      </c>
      <c r="B277" s="2969" t="s">
        <v>2848</v>
      </c>
      <c r="C277" s="2970">
        <v>0.15</v>
      </c>
      <c r="D277" s="2970">
        <v>0.15</v>
      </c>
      <c r="E277" s="2970">
        <v>0.15</v>
      </c>
      <c r="F277" s="2970">
        <v>0.15</v>
      </c>
      <c r="G277" s="2971">
        <v>0.15</v>
      </c>
    </row>
    <row r="278" spans="1:7">
      <c r="A278" s="2984" t="s">
        <v>306</v>
      </c>
      <c r="B278" s="2973" t="s">
        <v>135</v>
      </c>
      <c r="C278" s="2974">
        <v>0.15</v>
      </c>
      <c r="D278" s="2974">
        <v>0.15</v>
      </c>
      <c r="E278" s="2974">
        <v>0.15</v>
      </c>
      <c r="F278" s="2974">
        <v>0.15</v>
      </c>
      <c r="G278" s="2975">
        <v>0.15</v>
      </c>
    </row>
    <row r="279" spans="1:7">
      <c r="A279" s="2984" t="s">
        <v>306</v>
      </c>
      <c r="B279" s="2973" t="s">
        <v>2860</v>
      </c>
      <c r="C279" s="2974">
        <v>0.15</v>
      </c>
      <c r="D279" s="2974">
        <v>0.15</v>
      </c>
      <c r="E279" s="2974">
        <v>0.15</v>
      </c>
      <c r="F279" s="2974">
        <v>0.15</v>
      </c>
      <c r="G279" s="2975">
        <v>0.15</v>
      </c>
    </row>
    <row r="280" spans="1:7">
      <c r="A280" s="2984" t="s">
        <v>306</v>
      </c>
      <c r="B280" s="2973" t="s">
        <v>2864</v>
      </c>
      <c r="C280" s="2974">
        <v>0.15</v>
      </c>
      <c r="D280" s="2974">
        <v>0.15</v>
      </c>
      <c r="E280" s="2974">
        <v>0.15</v>
      </c>
      <c r="F280" s="2974">
        <v>0.15</v>
      </c>
      <c r="G280" s="2975">
        <v>0.15</v>
      </c>
    </row>
    <row r="281" spans="1:7">
      <c r="A281" s="2984" t="s">
        <v>306</v>
      </c>
      <c r="B281" s="2973" t="s">
        <v>2868</v>
      </c>
      <c r="C281" s="2974">
        <v>0.15</v>
      </c>
      <c r="D281" s="2974">
        <v>0.15</v>
      </c>
      <c r="E281" s="2974">
        <v>0.15</v>
      </c>
      <c r="F281" s="2974">
        <v>0.15</v>
      </c>
      <c r="G281" s="2975">
        <v>0.15</v>
      </c>
    </row>
    <row r="282" spans="1:7">
      <c r="A282" s="2984" t="s">
        <v>306</v>
      </c>
      <c r="B282" s="2973" t="s">
        <v>2872</v>
      </c>
      <c r="C282" s="2974">
        <v>0.15</v>
      </c>
      <c r="D282" s="2974">
        <v>0.15</v>
      </c>
      <c r="E282" s="2974">
        <v>0.15</v>
      </c>
      <c r="F282" s="2974">
        <v>0.14499999999999999</v>
      </c>
      <c r="G282" s="2975">
        <v>0.15</v>
      </c>
    </row>
    <row r="283" spans="1:7">
      <c r="A283" s="2984" t="s">
        <v>306</v>
      </c>
      <c r="B283" s="2973" t="s">
        <v>174</v>
      </c>
      <c r="C283" s="2974">
        <v>0.15</v>
      </c>
      <c r="D283" s="2974">
        <v>0.15</v>
      </c>
      <c r="E283" s="2974">
        <v>0.15</v>
      </c>
      <c r="F283" s="2974">
        <v>0.14199999999999999</v>
      </c>
      <c r="G283" s="2975">
        <v>0.15</v>
      </c>
    </row>
    <row r="284" spans="1:7">
      <c r="A284" s="2984" t="s">
        <v>306</v>
      </c>
      <c r="B284" s="2973" t="s">
        <v>182</v>
      </c>
      <c r="C284" s="2974">
        <v>0.15</v>
      </c>
      <c r="D284" s="2974">
        <v>0.15</v>
      </c>
      <c r="E284" s="2974">
        <v>0.15</v>
      </c>
      <c r="F284" s="2974">
        <v>0.15</v>
      </c>
      <c r="G284" s="2975">
        <v>0.15</v>
      </c>
    </row>
    <row r="285" spans="1:7">
      <c r="A285" s="2984" t="s">
        <v>306</v>
      </c>
      <c r="B285" s="2973" t="s">
        <v>192</v>
      </c>
      <c r="C285" s="2974">
        <v>0.15</v>
      </c>
      <c r="D285" s="2974">
        <v>0.15</v>
      </c>
      <c r="E285" s="2974">
        <v>0.15</v>
      </c>
      <c r="F285" s="2974">
        <v>0.15</v>
      </c>
      <c r="G285" s="2975">
        <v>0.15</v>
      </c>
    </row>
    <row r="286" spans="1:7">
      <c r="A286" s="2984" t="s">
        <v>306</v>
      </c>
      <c r="B286" s="2973" t="s">
        <v>199</v>
      </c>
      <c r="C286" s="2974">
        <v>0.14499999999999999</v>
      </c>
      <c r="D286" s="2974">
        <v>0.14499999999999999</v>
      </c>
      <c r="E286" s="2974">
        <v>0.15</v>
      </c>
      <c r="F286" s="2974">
        <v>0.14099999999999999</v>
      </c>
      <c r="G286" s="2975">
        <v>0.14499999999999999</v>
      </c>
    </row>
    <row r="287" spans="1:7">
      <c r="A287" s="2984" t="s">
        <v>306</v>
      </c>
      <c r="B287" s="2973" t="s">
        <v>2887</v>
      </c>
      <c r="C287" s="2974">
        <v>0.11</v>
      </c>
      <c r="D287" s="2974">
        <v>0.111</v>
      </c>
      <c r="E287" s="2974">
        <v>0.14099999999999999</v>
      </c>
      <c r="F287" s="2974">
        <v>0.11</v>
      </c>
      <c r="G287" s="2975">
        <v>0.12</v>
      </c>
    </row>
    <row r="288" spans="1:7">
      <c r="A288" s="2984" t="s">
        <v>306</v>
      </c>
      <c r="B288" s="2973" t="s">
        <v>219</v>
      </c>
      <c r="C288" s="2974">
        <v>0.14199999999999999</v>
      </c>
      <c r="D288" s="2974">
        <v>0.14299999999999999</v>
      </c>
      <c r="E288" s="2974">
        <v>0.15</v>
      </c>
      <c r="F288" s="2974">
        <v>0.14199999999999999</v>
      </c>
      <c r="G288" s="2975">
        <v>0.14399999999999999</v>
      </c>
    </row>
    <row r="289" spans="1:7">
      <c r="A289" s="2984" t="s">
        <v>306</v>
      </c>
      <c r="B289" s="2973" t="s">
        <v>2892</v>
      </c>
      <c r="C289" s="2974">
        <v>0.14299999999999999</v>
      </c>
      <c r="D289" s="2974">
        <v>0.14299999999999999</v>
      </c>
      <c r="E289" s="2974">
        <v>0.14799999999999999</v>
      </c>
      <c r="F289" s="2974">
        <v>0.14399999999999999</v>
      </c>
      <c r="G289" s="2975">
        <v>0.14399999999999999</v>
      </c>
    </row>
    <row r="290" spans="1:7">
      <c r="A290" s="2984" t="s">
        <v>306</v>
      </c>
      <c r="B290" s="2973" t="s">
        <v>242</v>
      </c>
      <c r="C290" s="2974">
        <v>0.14799999999999999</v>
      </c>
      <c r="D290" s="2974">
        <v>0.14899999999999999</v>
      </c>
      <c r="E290" s="2974">
        <v>0.15</v>
      </c>
      <c r="F290" s="2974">
        <v>0.127</v>
      </c>
      <c r="G290" s="2975">
        <v>0.15</v>
      </c>
    </row>
    <row r="291" spans="1:7">
      <c r="A291" s="2984" t="s">
        <v>306</v>
      </c>
      <c r="B291" s="2973" t="s">
        <v>250</v>
      </c>
      <c r="C291" s="2974">
        <v>0.15</v>
      </c>
      <c r="D291" s="2974">
        <v>0.15</v>
      </c>
      <c r="E291" s="2974">
        <v>0.15</v>
      </c>
      <c r="F291" s="2974">
        <v>0.14899999999999999</v>
      </c>
      <c r="G291" s="2975">
        <v>0.15</v>
      </c>
    </row>
    <row r="292" spans="1:7">
      <c r="A292" s="2984" t="s">
        <v>306</v>
      </c>
      <c r="B292" s="2973" t="s">
        <v>256</v>
      </c>
      <c r="C292" s="2974">
        <v>0.15</v>
      </c>
      <c r="D292" s="2974">
        <v>0.15</v>
      </c>
      <c r="E292" s="2974">
        <v>0.15</v>
      </c>
      <c r="F292" s="2974">
        <v>0.14399999999999999</v>
      </c>
      <c r="G292" s="2975">
        <v>0.15</v>
      </c>
    </row>
    <row r="293" spans="1:7">
      <c r="A293" s="2984" t="s">
        <v>306</v>
      </c>
      <c r="B293" s="2973" t="s">
        <v>2902</v>
      </c>
      <c r="C293" s="2974">
        <v>0.15</v>
      </c>
      <c r="D293" s="2974">
        <v>0.15</v>
      </c>
      <c r="E293" s="2974">
        <v>0.15</v>
      </c>
      <c r="F293" s="2974">
        <v>0.14499999999999999</v>
      </c>
      <c r="G293" s="2975">
        <v>0.15</v>
      </c>
    </row>
    <row r="294" spans="1:7">
      <c r="A294" s="2984" t="s">
        <v>306</v>
      </c>
      <c r="B294" s="2973" t="s">
        <v>2904</v>
      </c>
      <c r="C294" s="2974">
        <v>0.15</v>
      </c>
      <c r="D294" s="2974">
        <v>0.15</v>
      </c>
      <c r="E294" s="2974">
        <v>0.15</v>
      </c>
      <c r="F294" s="2974">
        <v>0.14899999999999999</v>
      </c>
      <c r="G294" s="2975">
        <v>0.15</v>
      </c>
    </row>
    <row r="295" spans="1:7">
      <c r="A295" s="2984" t="s">
        <v>306</v>
      </c>
      <c r="B295" s="2973" t="s">
        <v>290</v>
      </c>
      <c r="C295" s="2974">
        <v>0.15</v>
      </c>
      <c r="D295" s="2974">
        <v>0.15</v>
      </c>
      <c r="E295" s="2974">
        <v>0.15</v>
      </c>
      <c r="F295" s="2974">
        <v>0.14799999999999999</v>
      </c>
      <c r="G295" s="2975">
        <v>0.15</v>
      </c>
    </row>
    <row r="296" spans="1:7">
      <c r="A296" s="2984" t="s">
        <v>306</v>
      </c>
      <c r="B296" s="2973" t="s">
        <v>293</v>
      </c>
      <c r="C296" s="2974">
        <v>0.15</v>
      </c>
      <c r="D296" s="2974">
        <v>0.15</v>
      </c>
      <c r="E296" s="2974">
        <v>0.15</v>
      </c>
      <c r="F296" s="2974">
        <v>0.14399999999999999</v>
      </c>
      <c r="G296" s="2975">
        <v>0.15</v>
      </c>
    </row>
    <row r="297" spans="1:7">
      <c r="A297" s="2984" t="s">
        <v>306</v>
      </c>
      <c r="B297" s="2973" t="s">
        <v>295</v>
      </c>
      <c r="C297" s="2974">
        <v>0.15</v>
      </c>
      <c r="D297" s="2974">
        <v>0.15</v>
      </c>
      <c r="E297" s="2974">
        <v>0.15</v>
      </c>
      <c r="F297" s="2974">
        <v>0.14499999999999999</v>
      </c>
      <c r="G297" s="2975">
        <v>0.15</v>
      </c>
    </row>
    <row r="298" spans="1:7">
      <c r="A298" s="2984" t="s">
        <v>306</v>
      </c>
      <c r="B298" s="2973" t="s">
        <v>298</v>
      </c>
      <c r="C298" s="2974">
        <v>0.15</v>
      </c>
      <c r="D298" s="2974">
        <v>0.15</v>
      </c>
      <c r="E298" s="2974">
        <v>0.15</v>
      </c>
      <c r="F298" s="2974">
        <v>0.15</v>
      </c>
      <c r="G298" s="2975">
        <v>0.15</v>
      </c>
    </row>
    <row r="299" spans="1:7">
      <c r="A299" s="2984" t="s">
        <v>306</v>
      </c>
      <c r="B299" s="2993" t="s">
        <v>2921</v>
      </c>
      <c r="C299" s="2974">
        <v>0.15</v>
      </c>
      <c r="D299" s="2974">
        <v>0.15</v>
      </c>
      <c r="E299" s="2974">
        <v>0.15</v>
      </c>
      <c r="F299" s="2974">
        <v>0.14499999999999999</v>
      </c>
      <c r="G299" s="2975">
        <v>0.15</v>
      </c>
    </row>
    <row r="300" spans="1:7">
      <c r="A300" s="2984" t="s">
        <v>306</v>
      </c>
      <c r="B300" s="2993" t="s">
        <v>271</v>
      </c>
      <c r="C300" s="2974">
        <v>0.15</v>
      </c>
      <c r="D300" s="2974">
        <v>0.15</v>
      </c>
      <c r="E300" s="2974">
        <v>0.15</v>
      </c>
      <c r="F300" s="2974">
        <v>0.14599999999999999</v>
      </c>
      <c r="G300" s="2975">
        <v>0.15</v>
      </c>
    </row>
    <row r="301" spans="1:7">
      <c r="A301" s="2984" t="s">
        <v>306</v>
      </c>
      <c r="B301" s="2993" t="s">
        <v>276</v>
      </c>
      <c r="C301" s="2974">
        <v>0.126</v>
      </c>
      <c r="D301" s="2974">
        <v>0.124</v>
      </c>
      <c r="E301" s="2974">
        <v>0.14099999999999999</v>
      </c>
      <c r="F301" s="2974">
        <v>0.14399999999999999</v>
      </c>
      <c r="G301" s="2975">
        <v>0.13</v>
      </c>
    </row>
    <row r="302" spans="1:7">
      <c r="A302" s="2984" t="s">
        <v>306</v>
      </c>
      <c r="B302" s="2973" t="s">
        <v>2934</v>
      </c>
      <c r="C302" s="2974">
        <v>0.15</v>
      </c>
      <c r="D302" s="2974">
        <v>0.15</v>
      </c>
      <c r="E302" s="2974">
        <v>0.15</v>
      </c>
      <c r="F302" s="2974">
        <v>0.14699999999999999</v>
      </c>
      <c r="G302" s="2975">
        <v>0.15</v>
      </c>
    </row>
    <row r="303" spans="1:7">
      <c r="A303" s="2984" t="s">
        <v>306</v>
      </c>
      <c r="B303" s="2973" t="s">
        <v>2941</v>
      </c>
      <c r="C303" s="2974">
        <v>0.15</v>
      </c>
      <c r="D303" s="2974">
        <v>0.15</v>
      </c>
      <c r="E303" s="2974">
        <v>0.15</v>
      </c>
      <c r="F303" s="2974">
        <v>0.14199999999999999</v>
      </c>
      <c r="G303" s="2975">
        <v>0.15</v>
      </c>
    </row>
    <row r="304" spans="1:7">
      <c r="A304" s="2984" t="s">
        <v>306</v>
      </c>
      <c r="B304" s="2973" t="s">
        <v>2948</v>
      </c>
      <c r="C304" s="2974">
        <v>0.15</v>
      </c>
      <c r="D304" s="2974">
        <v>0.15</v>
      </c>
      <c r="E304" s="2974">
        <v>0.15</v>
      </c>
      <c r="F304" s="2974">
        <v>0.14499999999999999</v>
      </c>
      <c r="G304" s="2975">
        <v>0.15</v>
      </c>
    </row>
    <row r="305" spans="1:7">
      <c r="A305" s="2984" t="s">
        <v>306</v>
      </c>
      <c r="B305" s="2973" t="s">
        <v>2954</v>
      </c>
      <c r="C305" s="2974">
        <v>0.15</v>
      </c>
      <c r="D305" s="2974">
        <v>0.15</v>
      </c>
      <c r="E305" s="2974">
        <v>0.15</v>
      </c>
      <c r="F305" s="2974">
        <v>0.111</v>
      </c>
      <c r="G305" s="2975">
        <v>0.15</v>
      </c>
    </row>
    <row r="306" spans="1:7">
      <c r="A306" s="2984" t="s">
        <v>306</v>
      </c>
      <c r="B306" s="2973" t="s">
        <v>2961</v>
      </c>
      <c r="C306" s="2974">
        <v>0.15</v>
      </c>
      <c r="D306" s="2974">
        <v>0.15</v>
      </c>
      <c r="E306" s="2974">
        <v>0.15</v>
      </c>
      <c r="F306" s="2974">
        <v>0.126</v>
      </c>
      <c r="G306" s="2975">
        <v>0.15</v>
      </c>
    </row>
    <row r="307" spans="1:7">
      <c r="A307" s="2984" t="s">
        <v>306</v>
      </c>
      <c r="B307" s="2973" t="s">
        <v>2966</v>
      </c>
      <c r="C307" s="2974">
        <v>0.15</v>
      </c>
      <c r="D307" s="2974">
        <v>0.15</v>
      </c>
      <c r="E307" s="2974">
        <v>0.15</v>
      </c>
      <c r="F307" s="2974">
        <v>0.12</v>
      </c>
      <c r="G307" s="2975">
        <v>0.15</v>
      </c>
    </row>
    <row r="308" spans="1:7">
      <c r="A308" s="2984" t="s">
        <v>306</v>
      </c>
      <c r="B308" s="2973" t="s">
        <v>2972</v>
      </c>
      <c r="C308" s="2974">
        <v>0.15</v>
      </c>
      <c r="D308" s="2974">
        <v>0.15</v>
      </c>
      <c r="E308" s="2974">
        <v>0.15</v>
      </c>
      <c r="F308" s="2974">
        <v>0.13</v>
      </c>
      <c r="G308" s="2975">
        <v>0.15</v>
      </c>
    </row>
    <row r="309" spans="1:7">
      <c r="A309" s="2984" t="s">
        <v>306</v>
      </c>
      <c r="B309" s="2973" t="s">
        <v>2976</v>
      </c>
      <c r="C309" s="2974">
        <v>0.15</v>
      </c>
      <c r="D309" s="2974">
        <v>0.15</v>
      </c>
      <c r="E309" s="2974">
        <v>0.15</v>
      </c>
      <c r="F309" s="2974">
        <v>0.14099999999999999</v>
      </c>
      <c r="G309" s="2975">
        <v>0.15</v>
      </c>
    </row>
    <row r="310" spans="1:7">
      <c r="A310" s="2984" t="s">
        <v>306</v>
      </c>
      <c r="B310" s="2973" t="s">
        <v>2981</v>
      </c>
      <c r="C310" s="2974">
        <v>0.15</v>
      </c>
      <c r="D310" s="2974">
        <v>0.15</v>
      </c>
      <c r="E310" s="2974">
        <v>0.15</v>
      </c>
      <c r="F310" s="2974">
        <v>0.15</v>
      </c>
      <c r="G310" s="2975">
        <v>0.15</v>
      </c>
    </row>
    <row r="311" spans="1:7">
      <c r="A311" s="2984" t="s">
        <v>306</v>
      </c>
      <c r="B311" s="2973" t="s">
        <v>2986</v>
      </c>
      <c r="C311" s="2974">
        <v>0.13200000000000001</v>
      </c>
      <c r="D311" s="2974">
        <v>0.13300000000000001</v>
      </c>
      <c r="E311" s="2974">
        <v>0.14499999999999999</v>
      </c>
      <c r="F311" s="2974">
        <v>0.14199999999999999</v>
      </c>
      <c r="G311" s="2975">
        <v>0.14000000000000001</v>
      </c>
    </row>
    <row r="312" spans="1:7">
      <c r="A312" s="2984" t="s">
        <v>306</v>
      </c>
      <c r="B312" s="2973" t="s">
        <v>2991</v>
      </c>
      <c r="C312" s="2974">
        <v>0.13800000000000001</v>
      </c>
      <c r="D312" s="2974">
        <v>0.14000000000000001</v>
      </c>
      <c r="E312" s="2974">
        <v>0.14599999999999999</v>
      </c>
      <c r="F312" s="2974">
        <v>0.14899999999999999</v>
      </c>
      <c r="G312" s="2975">
        <v>0.14199999999999999</v>
      </c>
    </row>
    <row r="313" spans="1:7">
      <c r="A313" s="2984" t="s">
        <v>306</v>
      </c>
      <c r="B313" s="2973" t="s">
        <v>2996</v>
      </c>
      <c r="C313" s="2974">
        <v>0.125</v>
      </c>
      <c r="D313" s="2974">
        <v>0.127</v>
      </c>
      <c r="E313" s="2974">
        <v>0.14399999999999999</v>
      </c>
      <c r="F313" s="2974">
        <v>0.115</v>
      </c>
      <c r="G313" s="2975">
        <v>0.13600000000000001</v>
      </c>
    </row>
    <row r="314" spans="1:7">
      <c r="A314" s="2984" t="s">
        <v>306</v>
      </c>
      <c r="B314" s="2973" t="s">
        <v>3205</v>
      </c>
      <c r="C314" s="2990"/>
      <c r="D314" s="2990"/>
      <c r="E314" s="2990"/>
      <c r="F314" s="2974">
        <v>0.05</v>
      </c>
      <c r="G314" s="2991"/>
    </row>
    <row r="315" spans="1:7">
      <c r="A315" s="2984" t="s">
        <v>306</v>
      </c>
      <c r="B315" s="2973" t="s">
        <v>3206</v>
      </c>
      <c r="C315" s="2990"/>
      <c r="D315" s="2990"/>
      <c r="E315" s="2990"/>
      <c r="F315" s="2974">
        <v>0.05</v>
      </c>
      <c r="G315" s="2991"/>
    </row>
    <row r="316" spans="1:7">
      <c r="A316" s="2984" t="s">
        <v>306</v>
      </c>
      <c r="B316" s="2973" t="s">
        <v>3207</v>
      </c>
      <c r="C316" s="2985"/>
      <c r="D316" s="2985"/>
      <c r="E316" s="2985"/>
      <c r="F316" s="2974">
        <v>0.05</v>
      </c>
      <c r="G316" s="2991"/>
    </row>
    <row r="317" spans="1:7">
      <c r="A317" s="2984" t="s">
        <v>306</v>
      </c>
      <c r="B317" s="2973" t="s">
        <v>3208</v>
      </c>
      <c r="C317" s="2985"/>
      <c r="D317" s="2985"/>
      <c r="E317" s="2985"/>
      <c r="F317" s="2974">
        <v>0.05</v>
      </c>
      <c r="G317" s="2991"/>
    </row>
    <row r="318" spans="1:7">
      <c r="A318" s="2984" t="s">
        <v>306</v>
      </c>
      <c r="B318" s="2973" t="s">
        <v>3209</v>
      </c>
      <c r="C318" s="2985"/>
      <c r="D318" s="2985"/>
      <c r="E318" s="2985"/>
      <c r="F318" s="2974">
        <v>0.05</v>
      </c>
      <c r="G318" s="2991"/>
    </row>
    <row r="319" spans="1:7">
      <c r="A319" s="2984" t="s">
        <v>306</v>
      </c>
      <c r="B319" s="2973" t="s">
        <v>3210</v>
      </c>
      <c r="C319" s="2985"/>
      <c r="D319" s="2985"/>
      <c r="E319" s="2985"/>
      <c r="F319" s="2974">
        <v>0.05</v>
      </c>
      <c r="G319" s="2991"/>
    </row>
    <row r="320" spans="1:7">
      <c r="A320" s="2984" t="s">
        <v>306</v>
      </c>
      <c r="B320" s="2973" t="s">
        <v>3211</v>
      </c>
      <c r="C320" s="2985"/>
      <c r="D320" s="2985"/>
      <c r="E320" s="2985"/>
      <c r="F320" s="2974">
        <v>0.05</v>
      </c>
      <c r="G320" s="2991"/>
    </row>
    <row r="321" spans="1:7">
      <c r="A321" s="2984" t="s">
        <v>306</v>
      </c>
      <c r="B321" s="2973" t="s">
        <v>3212</v>
      </c>
      <c r="C321" s="2985"/>
      <c r="D321" s="2985"/>
      <c r="E321" s="2985"/>
      <c r="F321" s="2974">
        <v>0.05</v>
      </c>
      <c r="G321" s="2991"/>
    </row>
    <row r="322" spans="1:7">
      <c r="A322" s="2984" t="s">
        <v>306</v>
      </c>
      <c r="B322" s="2973" t="s">
        <v>3213</v>
      </c>
      <c r="C322" s="2985"/>
      <c r="D322" s="2985"/>
      <c r="E322" s="2985"/>
      <c r="F322" s="2974">
        <v>0.05</v>
      </c>
      <c r="G322" s="2991"/>
    </row>
    <row r="323" spans="1:7">
      <c r="A323" s="2984" t="s">
        <v>306</v>
      </c>
      <c r="B323" s="2973" t="s">
        <v>3214</v>
      </c>
      <c r="C323" s="2985"/>
      <c r="D323" s="2985"/>
      <c r="E323" s="2985"/>
      <c r="F323" s="2974">
        <v>0.05</v>
      </c>
      <c r="G323" s="2991"/>
    </row>
    <row r="324" spans="1:7">
      <c r="A324" s="2984" t="s">
        <v>306</v>
      </c>
      <c r="B324" s="2973" t="s">
        <v>3215</v>
      </c>
      <c r="C324" s="2985"/>
      <c r="D324" s="2985"/>
      <c r="E324" s="2985"/>
      <c r="F324" s="2974">
        <v>0.05</v>
      </c>
      <c r="G324" s="2991"/>
    </row>
    <row r="325" spans="1:7">
      <c r="A325" s="2984" t="s">
        <v>306</v>
      </c>
      <c r="B325" s="2973" t="s">
        <v>3216</v>
      </c>
      <c r="C325" s="2985"/>
      <c r="D325" s="2985"/>
      <c r="E325" s="2985"/>
      <c r="F325" s="2974">
        <v>0.05</v>
      </c>
      <c r="G325" s="2991"/>
    </row>
    <row r="326" spans="1:7" ht="14.25" thickBot="1">
      <c r="A326" s="2987" t="s">
        <v>306</v>
      </c>
      <c r="B326" s="2977" t="s">
        <v>3217</v>
      </c>
      <c r="C326" s="2979"/>
      <c r="D326" s="2979"/>
      <c r="E326" s="2979"/>
      <c r="F326" s="2978">
        <v>0.05</v>
      </c>
      <c r="G326" s="2992"/>
    </row>
    <row r="327" spans="1:7">
      <c r="A327" s="2983" t="s">
        <v>307</v>
      </c>
      <c r="B327" s="2969" t="s">
        <v>2849</v>
      </c>
      <c r="C327" s="2970">
        <v>0.15</v>
      </c>
      <c r="D327" s="2970">
        <v>0.15</v>
      </c>
      <c r="E327" s="2970">
        <v>0.15</v>
      </c>
      <c r="F327" s="2970">
        <v>0.15</v>
      </c>
      <c r="G327" s="2971">
        <v>0.15</v>
      </c>
    </row>
    <row r="328" spans="1:7">
      <c r="A328" s="2984" t="s">
        <v>307</v>
      </c>
      <c r="B328" s="2973" t="s">
        <v>136</v>
      </c>
      <c r="C328" s="2974">
        <v>0.15</v>
      </c>
      <c r="D328" s="2974">
        <v>0.15</v>
      </c>
      <c r="E328" s="2974">
        <v>0.15</v>
      </c>
      <c r="F328" s="2974">
        <v>0.126</v>
      </c>
      <c r="G328" s="2975">
        <v>0.15</v>
      </c>
    </row>
    <row r="329" spans="1:7">
      <c r="A329" s="2984" t="s">
        <v>307</v>
      </c>
      <c r="B329" s="2973" t="s">
        <v>2861</v>
      </c>
      <c r="C329" s="2974">
        <v>0.15</v>
      </c>
      <c r="D329" s="2974">
        <v>0.15</v>
      </c>
      <c r="E329" s="2974">
        <v>0.15</v>
      </c>
      <c r="F329" s="2974">
        <v>0.15</v>
      </c>
      <c r="G329" s="2975">
        <v>0.15</v>
      </c>
    </row>
    <row r="330" spans="1:7">
      <c r="A330" s="2984" t="s">
        <v>307</v>
      </c>
      <c r="B330" s="2973" t="s">
        <v>2865</v>
      </c>
      <c r="C330" s="2974">
        <v>0.15</v>
      </c>
      <c r="D330" s="2974">
        <v>0.15</v>
      </c>
      <c r="E330" s="2974">
        <v>0.15</v>
      </c>
      <c r="F330" s="2974">
        <v>0.15</v>
      </c>
      <c r="G330" s="2975">
        <v>0.15</v>
      </c>
    </row>
    <row r="331" spans="1:7">
      <c r="A331" s="2984" t="s">
        <v>307</v>
      </c>
      <c r="B331" s="2973" t="s">
        <v>161</v>
      </c>
      <c r="C331" s="2974">
        <v>0.15</v>
      </c>
      <c r="D331" s="2974">
        <v>0.15</v>
      </c>
      <c r="E331" s="2974">
        <v>0.15</v>
      </c>
      <c r="F331" s="2974">
        <v>0.15</v>
      </c>
      <c r="G331" s="2975">
        <v>0.15</v>
      </c>
    </row>
    <row r="332" spans="1:7">
      <c r="A332" s="2984" t="s">
        <v>307</v>
      </c>
      <c r="B332" s="2973" t="s">
        <v>2873</v>
      </c>
      <c r="C332" s="2974">
        <v>0.15</v>
      </c>
      <c r="D332" s="2974">
        <v>0.15</v>
      </c>
      <c r="E332" s="2974">
        <v>0.15</v>
      </c>
      <c r="F332" s="2974">
        <v>0.15</v>
      </c>
      <c r="G332" s="2975">
        <v>0.15</v>
      </c>
    </row>
    <row r="333" spans="1:7">
      <c r="A333" s="2984" t="s">
        <v>307</v>
      </c>
      <c r="B333" s="2973" t="s">
        <v>2877</v>
      </c>
      <c r="C333" s="2974">
        <v>0.14899999999999999</v>
      </c>
      <c r="D333" s="2974">
        <v>0.14899999999999999</v>
      </c>
      <c r="E333" s="2974">
        <v>0.15</v>
      </c>
      <c r="F333" s="2974">
        <v>0.11600000000000001</v>
      </c>
      <c r="G333" s="2975">
        <v>0.15</v>
      </c>
    </row>
    <row r="334" spans="1:7">
      <c r="A334" s="2984" t="s">
        <v>307</v>
      </c>
      <c r="B334" s="2973" t="s">
        <v>183</v>
      </c>
      <c r="C334" s="2974">
        <v>0.15</v>
      </c>
      <c r="D334" s="2974">
        <v>0.15</v>
      </c>
      <c r="E334" s="2974">
        <v>0.15</v>
      </c>
      <c r="F334" s="2974">
        <v>0.13</v>
      </c>
      <c r="G334" s="2975">
        <v>0.15</v>
      </c>
    </row>
    <row r="335" spans="1:7">
      <c r="A335" s="2984" t="s">
        <v>307</v>
      </c>
      <c r="B335" s="2973" t="s">
        <v>193</v>
      </c>
      <c r="C335" s="2974">
        <v>0.15</v>
      </c>
      <c r="D335" s="2974">
        <v>0.15</v>
      </c>
      <c r="E335" s="2974">
        <v>0.15</v>
      </c>
      <c r="F335" s="2974">
        <v>0.14399999999999999</v>
      </c>
      <c r="G335" s="2975">
        <v>0.15</v>
      </c>
    </row>
    <row r="336" spans="1:7">
      <c r="A336" s="2984" t="s">
        <v>307</v>
      </c>
      <c r="B336" s="2973" t="s">
        <v>2883</v>
      </c>
      <c r="C336" s="2974">
        <v>0.15</v>
      </c>
      <c r="D336" s="2974">
        <v>0.15</v>
      </c>
      <c r="E336" s="2974">
        <v>0.15</v>
      </c>
      <c r="F336" s="2974">
        <v>0.14199999999999999</v>
      </c>
      <c r="G336" s="2975">
        <v>0.15</v>
      </c>
    </row>
    <row r="337" spans="1:7">
      <c r="A337" s="2984" t="s">
        <v>307</v>
      </c>
      <c r="B337" s="2973" t="s">
        <v>2888</v>
      </c>
      <c r="C337" s="2974">
        <v>0.15</v>
      </c>
      <c r="D337" s="2974">
        <v>0.15</v>
      </c>
      <c r="E337" s="2974">
        <v>0.15</v>
      </c>
      <c r="F337" s="2974">
        <v>0.14499999999999999</v>
      </c>
      <c r="G337" s="2975">
        <v>0.15</v>
      </c>
    </row>
    <row r="338" spans="1:7">
      <c r="A338" s="2984" t="s">
        <v>307</v>
      </c>
      <c r="B338" s="2973" t="s">
        <v>220</v>
      </c>
      <c r="C338" s="2974">
        <v>0.15</v>
      </c>
      <c r="D338" s="2974">
        <v>0.15</v>
      </c>
      <c r="E338" s="2974">
        <v>0.15</v>
      </c>
      <c r="F338" s="2974">
        <v>0.15</v>
      </c>
      <c r="G338" s="2975">
        <v>0.15</v>
      </c>
    </row>
    <row r="339" spans="1:7">
      <c r="A339" s="2984" t="s">
        <v>307</v>
      </c>
      <c r="B339" s="2973" t="s">
        <v>228</v>
      </c>
      <c r="C339" s="2974">
        <v>0.15</v>
      </c>
      <c r="D339" s="2974">
        <v>0.15</v>
      </c>
      <c r="E339" s="2974">
        <v>0.15</v>
      </c>
      <c r="F339" s="2974">
        <v>0.14699999999999999</v>
      </c>
      <c r="G339" s="2975">
        <v>0.15</v>
      </c>
    </row>
    <row r="340" spans="1:7">
      <c r="A340" s="2984" t="s">
        <v>307</v>
      </c>
      <c r="B340" s="2973" t="s">
        <v>2895</v>
      </c>
      <c r="C340" s="2974">
        <v>0.14599999999999999</v>
      </c>
      <c r="D340" s="2974">
        <v>0.14599999999999999</v>
      </c>
      <c r="E340" s="2974">
        <v>0.15</v>
      </c>
      <c r="F340" s="2974">
        <v>0.14099999999999999</v>
      </c>
      <c r="G340" s="2975">
        <v>0.14699999999999999</v>
      </c>
    </row>
    <row r="341" spans="1:7">
      <c r="A341" s="2984" t="s">
        <v>307</v>
      </c>
      <c r="B341" s="2973" t="s">
        <v>207</v>
      </c>
      <c r="C341" s="2974">
        <v>0.126</v>
      </c>
      <c r="D341" s="2974">
        <v>0.124</v>
      </c>
      <c r="E341" s="2974">
        <v>0.14099999999999999</v>
      </c>
      <c r="F341" s="2974">
        <v>0.14399999999999999</v>
      </c>
      <c r="G341" s="2975">
        <v>0.13</v>
      </c>
    </row>
    <row r="342" spans="1:7">
      <c r="A342" s="2984" t="s">
        <v>307</v>
      </c>
      <c r="B342" s="2973" t="s">
        <v>2900</v>
      </c>
      <c r="C342" s="2974">
        <v>0.15</v>
      </c>
      <c r="D342" s="2974">
        <v>0.15</v>
      </c>
      <c r="E342" s="2974">
        <v>0.15</v>
      </c>
      <c r="F342" s="2974">
        <v>0.14399999999999999</v>
      </c>
      <c r="G342" s="2975">
        <v>0.15</v>
      </c>
    </row>
    <row r="343" spans="1:7">
      <c r="A343" s="2984" t="s">
        <v>307</v>
      </c>
      <c r="B343" s="2973" t="s">
        <v>257</v>
      </c>
      <c r="C343" s="2974">
        <v>0.15</v>
      </c>
      <c r="D343" s="2974">
        <v>0.15</v>
      </c>
      <c r="E343" s="2974">
        <v>0.15</v>
      </c>
      <c r="F343" s="2974">
        <v>0.128</v>
      </c>
      <c r="G343" s="2975">
        <v>0.15</v>
      </c>
    </row>
    <row r="344" spans="1:7">
      <c r="A344" s="2984" t="s">
        <v>307</v>
      </c>
      <c r="B344" s="2973" t="s">
        <v>265</v>
      </c>
      <c r="C344" s="2974">
        <v>0.15</v>
      </c>
      <c r="D344" s="2974">
        <v>0.15</v>
      </c>
      <c r="E344" s="2974">
        <v>0.15</v>
      </c>
      <c r="F344" s="2974">
        <v>0.14799999999999999</v>
      </c>
      <c r="G344" s="2975">
        <v>0.15</v>
      </c>
    </row>
    <row r="345" spans="1:7">
      <c r="A345" s="2984" t="s">
        <v>307</v>
      </c>
      <c r="B345" s="2973" t="s">
        <v>2908</v>
      </c>
      <c r="C345" s="2974">
        <v>0.15</v>
      </c>
      <c r="D345" s="2974">
        <v>0.15</v>
      </c>
      <c r="E345" s="2974">
        <v>0.15</v>
      </c>
      <c r="F345" s="2974">
        <v>0.13800000000000001</v>
      </c>
      <c r="G345" s="2975">
        <v>0.15</v>
      </c>
    </row>
    <row r="346" spans="1:7">
      <c r="A346" s="2984" t="s">
        <v>307</v>
      </c>
      <c r="B346" s="2973" t="s">
        <v>2910</v>
      </c>
      <c r="C346" s="2974">
        <v>0.15</v>
      </c>
      <c r="D346" s="2974">
        <v>0.15</v>
      </c>
      <c r="E346" s="2974">
        <v>0.15</v>
      </c>
      <c r="F346" s="2974">
        <v>0.14399999999999999</v>
      </c>
      <c r="G346" s="2975">
        <v>0.15</v>
      </c>
    </row>
    <row r="347" spans="1:7">
      <c r="A347" s="2984" t="s">
        <v>307</v>
      </c>
      <c r="B347" s="2973" t="s">
        <v>243</v>
      </c>
      <c r="C347" s="2974">
        <v>0.15</v>
      </c>
      <c r="D347" s="2974">
        <v>0.15</v>
      </c>
      <c r="E347" s="2974">
        <v>0.15</v>
      </c>
      <c r="F347" s="2974">
        <v>0.14599999999999999</v>
      </c>
      <c r="G347" s="2975">
        <v>0.15</v>
      </c>
    </row>
    <row r="348" spans="1:7">
      <c r="A348" s="2984" t="s">
        <v>307</v>
      </c>
      <c r="B348" s="2973" t="s">
        <v>2917</v>
      </c>
      <c r="C348" s="2974">
        <v>0.15</v>
      </c>
      <c r="D348" s="2974">
        <v>0.15</v>
      </c>
      <c r="E348" s="2974">
        <v>0.15</v>
      </c>
      <c r="F348" s="2974">
        <v>0.14399999999999999</v>
      </c>
      <c r="G348" s="2975">
        <v>0.15</v>
      </c>
    </row>
    <row r="349" spans="1:7">
      <c r="A349" s="2984" t="s">
        <v>307</v>
      </c>
      <c r="B349" s="2973" t="s">
        <v>2922</v>
      </c>
      <c r="C349" s="2974">
        <v>0.15</v>
      </c>
      <c r="D349" s="2974">
        <v>0.15</v>
      </c>
      <c r="E349" s="2974">
        <v>0.15</v>
      </c>
      <c r="F349" s="2974">
        <v>0.15</v>
      </c>
      <c r="G349" s="2975">
        <v>0.15</v>
      </c>
    </row>
    <row r="350" spans="1:7">
      <c r="A350" s="2984" t="s">
        <v>307</v>
      </c>
      <c r="B350" s="2973" t="s">
        <v>2925</v>
      </c>
      <c r="C350" s="2974">
        <v>0.15</v>
      </c>
      <c r="D350" s="2974">
        <v>0.15</v>
      </c>
      <c r="E350" s="2974">
        <v>0.15</v>
      </c>
      <c r="F350" s="2974">
        <v>0.14699999999999999</v>
      </c>
      <c r="G350" s="2975">
        <v>0.15</v>
      </c>
    </row>
    <row r="351" spans="1:7">
      <c r="A351" s="2984" t="s">
        <v>307</v>
      </c>
      <c r="B351" s="2973" t="s">
        <v>2930</v>
      </c>
      <c r="C351" s="2974">
        <v>0.15</v>
      </c>
      <c r="D351" s="2974">
        <v>0.15</v>
      </c>
      <c r="E351" s="2974">
        <v>0.15</v>
      </c>
      <c r="F351" s="2974">
        <v>0.13</v>
      </c>
      <c r="G351" s="2975">
        <v>0.15</v>
      </c>
    </row>
    <row r="352" spans="1:7">
      <c r="A352" s="2984" t="s">
        <v>307</v>
      </c>
      <c r="B352" s="2973" t="s">
        <v>2935</v>
      </c>
      <c r="C352" s="2974">
        <v>0.15</v>
      </c>
      <c r="D352" s="2974">
        <v>0.15</v>
      </c>
      <c r="E352" s="2974">
        <v>0.15</v>
      </c>
      <c r="F352" s="2974">
        <v>0.14599999999999999</v>
      </c>
      <c r="G352" s="2975">
        <v>0.15</v>
      </c>
    </row>
    <row r="353" spans="1:7">
      <c r="A353" s="2984" t="s">
        <v>307</v>
      </c>
      <c r="B353" s="2973" t="s">
        <v>2942</v>
      </c>
      <c r="C353" s="2974">
        <v>0.15</v>
      </c>
      <c r="D353" s="2974">
        <v>0.15</v>
      </c>
      <c r="E353" s="2974">
        <v>0.15</v>
      </c>
      <c r="F353" s="2974">
        <v>0.14499999999999999</v>
      </c>
      <c r="G353" s="2975">
        <v>0.15</v>
      </c>
    </row>
    <row r="354" spans="1:7">
      <c r="A354" s="2984" t="s">
        <v>307</v>
      </c>
      <c r="B354" s="2973" t="s">
        <v>280</v>
      </c>
      <c r="C354" s="2974">
        <v>0.15</v>
      </c>
      <c r="D354" s="2974">
        <v>0.15</v>
      </c>
      <c r="E354" s="2974">
        <v>0.15</v>
      </c>
      <c r="F354" s="2974">
        <v>0.14099999999999999</v>
      </c>
      <c r="G354" s="2975">
        <v>0.15</v>
      </c>
    </row>
    <row r="355" spans="1:7">
      <c r="A355" s="2984" t="s">
        <v>307</v>
      </c>
      <c r="B355" s="2973" t="s">
        <v>2955</v>
      </c>
      <c r="C355" s="2974">
        <v>0.15</v>
      </c>
      <c r="D355" s="2974">
        <v>0.15</v>
      </c>
      <c r="E355" s="2974">
        <v>0.15</v>
      </c>
      <c r="F355" s="2974">
        <v>0.15</v>
      </c>
      <c r="G355" s="2975">
        <v>0.15</v>
      </c>
    </row>
    <row r="356" spans="1:7">
      <c r="A356" s="2984" t="s">
        <v>307</v>
      </c>
      <c r="B356" s="2973" t="s">
        <v>2962</v>
      </c>
      <c r="C356" s="2974">
        <v>0.15</v>
      </c>
      <c r="D356" s="2974">
        <v>0.15</v>
      </c>
      <c r="E356" s="2974">
        <v>0.15</v>
      </c>
      <c r="F356" s="2974">
        <v>0.15</v>
      </c>
      <c r="G356" s="2975">
        <v>0.15</v>
      </c>
    </row>
    <row r="357" spans="1:7" ht="14.25" thickBot="1">
      <c r="A357" s="2987" t="s">
        <v>307</v>
      </c>
      <c r="B357" s="2977" t="s">
        <v>2967</v>
      </c>
      <c r="C357" s="2978">
        <v>0.126</v>
      </c>
      <c r="D357" s="2978">
        <v>0.127</v>
      </c>
      <c r="E357" s="2978">
        <v>0.14299999999999999</v>
      </c>
      <c r="F357" s="2978">
        <v>0.125</v>
      </c>
      <c r="G357" s="2980">
        <v>0.129</v>
      </c>
    </row>
    <row r="358" spans="1:7">
      <c r="A358" s="2983" t="s">
        <v>2836</v>
      </c>
      <c r="B358" s="2969" t="s">
        <v>2850</v>
      </c>
      <c r="C358" s="2970">
        <v>0.15</v>
      </c>
      <c r="D358" s="2970">
        <v>0.15</v>
      </c>
      <c r="E358" s="2970">
        <v>0.15</v>
      </c>
      <c r="F358" s="2970">
        <v>0.15</v>
      </c>
      <c r="G358" s="2971">
        <v>0.15</v>
      </c>
    </row>
    <row r="359" spans="1:7">
      <c r="A359" s="2984" t="s">
        <v>2836</v>
      </c>
      <c r="B359" s="2973" t="s">
        <v>2856</v>
      </c>
      <c r="C359" s="2974">
        <v>0.1</v>
      </c>
      <c r="D359" s="2974">
        <v>0.1</v>
      </c>
      <c r="E359" s="2974">
        <v>0.1</v>
      </c>
      <c r="F359" s="2974">
        <v>0.1</v>
      </c>
      <c r="G359" s="2975">
        <v>0.1</v>
      </c>
    </row>
    <row r="360" spans="1:7">
      <c r="A360" s="2984" t="s">
        <v>2836</v>
      </c>
      <c r="B360" s="2973" t="s">
        <v>2862</v>
      </c>
      <c r="C360" s="2974">
        <v>0.15</v>
      </c>
      <c r="D360" s="2974">
        <v>0.15</v>
      </c>
      <c r="E360" s="2974">
        <v>0.15</v>
      </c>
      <c r="F360" s="2974">
        <v>0.14899999999999999</v>
      </c>
      <c r="G360" s="2975">
        <v>0.15</v>
      </c>
    </row>
    <row r="361" spans="1:7">
      <c r="A361" s="2984" t="s">
        <v>2836</v>
      </c>
      <c r="B361" s="2973" t="s">
        <v>153</v>
      </c>
      <c r="C361" s="2974">
        <v>0.15</v>
      </c>
      <c r="D361" s="2974">
        <v>0.15</v>
      </c>
      <c r="E361" s="2974">
        <v>0.15</v>
      </c>
      <c r="F361" s="2974">
        <v>0.115</v>
      </c>
      <c r="G361" s="2975">
        <v>0.15</v>
      </c>
    </row>
    <row r="362" spans="1:7">
      <c r="A362" s="2984" t="s">
        <v>2836</v>
      </c>
      <c r="B362" s="2973" t="s">
        <v>2869</v>
      </c>
      <c r="C362" s="2974">
        <v>0.15</v>
      </c>
      <c r="D362" s="2974">
        <v>0.15</v>
      </c>
      <c r="E362" s="2974">
        <v>0.15</v>
      </c>
      <c r="F362" s="2974">
        <v>0.106</v>
      </c>
      <c r="G362" s="2975">
        <v>0.15</v>
      </c>
    </row>
    <row r="363" spans="1:7">
      <c r="A363" s="2984" t="s">
        <v>2836</v>
      </c>
      <c r="B363" s="2973" t="s">
        <v>2874</v>
      </c>
      <c r="C363" s="2974">
        <v>0.15</v>
      </c>
      <c r="D363" s="2974">
        <v>0.15</v>
      </c>
      <c r="E363" s="2974">
        <v>0.15</v>
      </c>
      <c r="F363" s="2974">
        <v>0.14699999999999999</v>
      </c>
      <c r="G363" s="2975">
        <v>0.15</v>
      </c>
    </row>
    <row r="364" spans="1:7">
      <c r="A364" s="2984" t="s">
        <v>2836</v>
      </c>
      <c r="B364" s="2973" t="s">
        <v>2878</v>
      </c>
      <c r="C364" s="2974">
        <v>0.15</v>
      </c>
      <c r="D364" s="2974">
        <v>0.15</v>
      </c>
      <c r="E364" s="2974">
        <v>0.15</v>
      </c>
      <c r="F364" s="2974">
        <v>0.14799999999999999</v>
      </c>
      <c r="G364" s="2975">
        <v>0.15</v>
      </c>
    </row>
    <row r="365" spans="1:7">
      <c r="A365" s="2984" t="s">
        <v>2836</v>
      </c>
      <c r="B365" s="2973" t="s">
        <v>200</v>
      </c>
      <c r="C365" s="2974">
        <v>0.15</v>
      </c>
      <c r="D365" s="2974">
        <v>0.15</v>
      </c>
      <c r="E365" s="2974">
        <v>0.15</v>
      </c>
      <c r="F365" s="2974">
        <v>0.15</v>
      </c>
      <c r="G365" s="2975">
        <v>0.15</v>
      </c>
    </row>
    <row r="366" spans="1:7">
      <c r="A366" s="2984" t="s">
        <v>2836</v>
      </c>
      <c r="B366" s="2973" t="s">
        <v>2881</v>
      </c>
      <c r="C366" s="2974">
        <v>0.15</v>
      </c>
      <c r="D366" s="2974">
        <v>0.15</v>
      </c>
      <c r="E366" s="2974">
        <v>0.15</v>
      </c>
      <c r="F366" s="2974">
        <v>0.15</v>
      </c>
      <c r="G366" s="2975">
        <v>0.15</v>
      </c>
    </row>
    <row r="367" spans="1:7">
      <c r="A367" s="2984" t="s">
        <v>2836</v>
      </c>
      <c r="B367" s="2973" t="s">
        <v>2884</v>
      </c>
      <c r="C367" s="2974">
        <v>0.15</v>
      </c>
      <c r="D367" s="2974">
        <v>0.15</v>
      </c>
      <c r="E367" s="2974">
        <v>0.15</v>
      </c>
      <c r="F367" s="2974">
        <v>0.14699999999999999</v>
      </c>
      <c r="G367" s="2975">
        <v>0.15</v>
      </c>
    </row>
    <row r="368" spans="1:7">
      <c r="A368" s="2984" t="s">
        <v>2836</v>
      </c>
      <c r="B368" s="2973" t="s">
        <v>2889</v>
      </c>
      <c r="C368" s="2974">
        <v>0.15</v>
      </c>
      <c r="D368" s="2974">
        <v>0.15</v>
      </c>
      <c r="E368" s="2974">
        <v>0.15</v>
      </c>
      <c r="F368" s="2974">
        <v>0.13600000000000001</v>
      </c>
      <c r="G368" s="2975">
        <v>0.15</v>
      </c>
    </row>
    <row r="369" spans="1:7">
      <c r="A369" s="2984" t="s">
        <v>2836</v>
      </c>
      <c r="B369" s="2973" t="s">
        <v>214</v>
      </c>
      <c r="C369" s="2974">
        <v>0.15</v>
      </c>
      <c r="D369" s="2974">
        <v>0.15</v>
      </c>
      <c r="E369" s="2974">
        <v>0.15</v>
      </c>
      <c r="F369" s="2974">
        <v>0.14399999999999999</v>
      </c>
      <c r="G369" s="2975">
        <v>0.15</v>
      </c>
    </row>
    <row r="370" spans="1:7">
      <c r="A370" s="2984" t="s">
        <v>2836</v>
      </c>
      <c r="B370" s="2973" t="s">
        <v>221</v>
      </c>
      <c r="C370" s="2974">
        <v>0.15</v>
      </c>
      <c r="D370" s="2974">
        <v>0.15</v>
      </c>
      <c r="E370" s="2974">
        <v>0.15</v>
      </c>
      <c r="F370" s="2974">
        <v>0.14599999999999999</v>
      </c>
      <c r="G370" s="2975">
        <v>0.15</v>
      </c>
    </row>
    <row r="371" spans="1:7">
      <c r="A371" s="2984" t="s">
        <v>2836</v>
      </c>
      <c r="B371" s="2973" t="s">
        <v>229</v>
      </c>
      <c r="C371" s="2974">
        <v>0.15</v>
      </c>
      <c r="D371" s="2974">
        <v>0.15</v>
      </c>
      <c r="E371" s="2974">
        <v>0.15</v>
      </c>
      <c r="F371" s="2974">
        <v>0.12</v>
      </c>
      <c r="G371" s="2975">
        <v>0.15</v>
      </c>
    </row>
    <row r="372" spans="1:7">
      <c r="A372" s="2984" t="s">
        <v>2836</v>
      </c>
      <c r="B372" s="2973" t="s">
        <v>2897</v>
      </c>
      <c r="C372" s="2974">
        <v>0.15</v>
      </c>
      <c r="D372" s="2974">
        <v>0.15</v>
      </c>
      <c r="E372" s="2974">
        <v>0.15</v>
      </c>
      <c r="F372" s="2974">
        <v>0.14299999999999999</v>
      </c>
      <c r="G372" s="2975">
        <v>0.15</v>
      </c>
    </row>
    <row r="373" spans="1:7">
      <c r="A373" s="2984" t="s">
        <v>2836</v>
      </c>
      <c r="B373" s="2973" t="s">
        <v>258</v>
      </c>
      <c r="C373" s="2974">
        <v>0.15</v>
      </c>
      <c r="D373" s="2974">
        <v>0.15</v>
      </c>
      <c r="E373" s="2974">
        <v>0.15</v>
      </c>
      <c r="F373" s="2974">
        <v>0.14599999999999999</v>
      </c>
      <c r="G373" s="2975">
        <v>0.15</v>
      </c>
    </row>
    <row r="374" spans="1:7">
      <c r="A374" s="2984" t="s">
        <v>2836</v>
      </c>
      <c r="B374" s="2973" t="s">
        <v>266</v>
      </c>
      <c r="C374" s="2974">
        <v>0.15</v>
      </c>
      <c r="D374" s="2974">
        <v>0.15</v>
      </c>
      <c r="E374" s="2974">
        <v>0.15</v>
      </c>
      <c r="F374" s="2974">
        <v>0.14399999999999999</v>
      </c>
      <c r="G374" s="2975">
        <v>0.15</v>
      </c>
    </row>
    <row r="375" spans="1:7">
      <c r="A375" s="2984" t="s">
        <v>2836</v>
      </c>
      <c r="B375" s="2973" t="s">
        <v>2905</v>
      </c>
      <c r="C375" s="2974">
        <v>0.15</v>
      </c>
      <c r="D375" s="2974">
        <v>0.15</v>
      </c>
      <c r="E375" s="2974">
        <v>0.15</v>
      </c>
      <c r="F375" s="2974">
        <v>0.13</v>
      </c>
      <c r="G375" s="2975">
        <v>0.15</v>
      </c>
    </row>
    <row r="376" spans="1:7">
      <c r="A376" s="2984" t="s">
        <v>2836</v>
      </c>
      <c r="B376" s="2973" t="s">
        <v>277</v>
      </c>
      <c r="C376" s="2974">
        <v>0.15</v>
      </c>
      <c r="D376" s="2974">
        <v>0.15</v>
      </c>
      <c r="E376" s="2974">
        <v>0.15</v>
      </c>
      <c r="F376" s="2974">
        <v>0.14199999999999999</v>
      </c>
      <c r="G376" s="2975">
        <v>0.15</v>
      </c>
    </row>
    <row r="377" spans="1:7" ht="14.25" thickBot="1">
      <c r="A377" s="2987" t="s">
        <v>2836</v>
      </c>
      <c r="B377" s="2977" t="s">
        <v>2911</v>
      </c>
      <c r="C377" s="2978">
        <v>0.15</v>
      </c>
      <c r="D377" s="2978">
        <v>0.15</v>
      </c>
      <c r="E377" s="2978">
        <v>0.15</v>
      </c>
      <c r="F377" s="2978">
        <v>0.14000000000000001</v>
      </c>
      <c r="G377" s="2980">
        <v>0.15</v>
      </c>
    </row>
    <row r="378" spans="1:7">
      <c r="A378" s="2983" t="s">
        <v>2837</v>
      </c>
      <c r="B378" s="2969" t="s">
        <v>2851</v>
      </c>
      <c r="C378" s="2970">
        <v>0.15</v>
      </c>
      <c r="D378" s="2970">
        <v>0.15</v>
      </c>
      <c r="E378" s="2970">
        <v>0.15</v>
      </c>
      <c r="F378" s="2970">
        <v>0.107</v>
      </c>
      <c r="G378" s="2971">
        <v>0.15</v>
      </c>
    </row>
    <row r="379" spans="1:7">
      <c r="A379" s="2984" t="s">
        <v>2837</v>
      </c>
      <c r="B379" s="2973" t="s">
        <v>2857</v>
      </c>
      <c r="C379" s="2974">
        <v>0.15</v>
      </c>
      <c r="D379" s="2974">
        <v>0.15</v>
      </c>
      <c r="E379" s="2974">
        <v>0.15</v>
      </c>
      <c r="F379" s="2974">
        <v>0.115</v>
      </c>
      <c r="G379" s="2975">
        <v>0.14899999999999999</v>
      </c>
    </row>
    <row r="380" spans="1:7">
      <c r="A380" s="2984" t="s">
        <v>2837</v>
      </c>
      <c r="B380" s="2973" t="s">
        <v>2863</v>
      </c>
      <c r="C380" s="2974">
        <v>0.15</v>
      </c>
      <c r="D380" s="2974">
        <v>0.15</v>
      </c>
      <c r="E380" s="2974">
        <v>0.15</v>
      </c>
      <c r="F380" s="2974">
        <v>0.1</v>
      </c>
      <c r="G380" s="2975">
        <v>0.14799999999999999</v>
      </c>
    </row>
    <row r="381" spans="1:7">
      <c r="A381" s="2984" t="s">
        <v>2837</v>
      </c>
      <c r="B381" s="2973" t="s">
        <v>2866</v>
      </c>
      <c r="C381" s="2974">
        <v>0.15</v>
      </c>
      <c r="D381" s="2974">
        <v>0.15</v>
      </c>
      <c r="E381" s="2974">
        <v>0.15</v>
      </c>
      <c r="F381" s="2974">
        <v>0.126</v>
      </c>
      <c r="G381" s="2975">
        <v>0.15</v>
      </c>
    </row>
    <row r="382" spans="1:7">
      <c r="A382" s="2984" t="s">
        <v>2837</v>
      </c>
      <c r="B382" s="2973" t="s">
        <v>2870</v>
      </c>
      <c r="C382" s="2974">
        <v>0.15</v>
      </c>
      <c r="D382" s="2974">
        <v>0.15</v>
      </c>
      <c r="E382" s="2974">
        <v>0.15</v>
      </c>
      <c r="F382" s="2974">
        <v>0.15</v>
      </c>
      <c r="G382" s="2975">
        <v>0.15</v>
      </c>
    </row>
    <row r="383" spans="1:7">
      <c r="A383" s="2984" t="s">
        <v>2837</v>
      </c>
      <c r="B383" s="2973" t="s">
        <v>2875</v>
      </c>
      <c r="C383" s="2974">
        <v>0.15</v>
      </c>
      <c r="D383" s="2974">
        <v>0.15</v>
      </c>
      <c r="E383" s="2974">
        <v>0.15</v>
      </c>
      <c r="F383" s="2974">
        <v>0.14699999999999999</v>
      </c>
      <c r="G383" s="2975">
        <v>0.15</v>
      </c>
    </row>
    <row r="384" spans="1:7" ht="14.25" thickBot="1">
      <c r="A384" s="2994" t="s">
        <v>2837</v>
      </c>
      <c r="B384" s="2995" t="s">
        <v>2879</v>
      </c>
      <c r="C384" s="2996">
        <v>0.15</v>
      </c>
      <c r="D384" s="2996">
        <v>0.15</v>
      </c>
      <c r="E384" s="2996">
        <v>0.15</v>
      </c>
      <c r="F384" s="2996">
        <v>0.15</v>
      </c>
      <c r="G384" s="2997">
        <v>0.15</v>
      </c>
    </row>
  </sheetData>
  <sheetProtection password="CEE9" sheet="1" objects="1" scenarios="1"/>
  <mergeCells count="1">
    <mergeCell ref="A1:B1"/>
  </mergeCells>
  <phoneticPr fontId="93"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F17"/>
  <sheetViews>
    <sheetView workbookViewId="0">
      <selection sqref="A1:XFD1048576"/>
    </sheetView>
  </sheetViews>
  <sheetFormatPr defaultColWidth="13.25" defaultRowHeight="13.5"/>
  <cols>
    <col min="1" max="16384" width="13.25" style="2809"/>
  </cols>
  <sheetData>
    <row r="1" spans="1:6">
      <c r="A1" s="3563" t="s">
        <v>3218</v>
      </c>
      <c r="B1" s="3563"/>
      <c r="C1" s="3563"/>
      <c r="D1" s="3563"/>
      <c r="E1" s="3563"/>
      <c r="F1" s="3564"/>
    </row>
    <row r="2" spans="1:6">
      <c r="A2" s="2998" t="s">
        <v>3219</v>
      </c>
    </row>
    <row r="3" spans="1:6">
      <c r="A3" s="2998" t="s">
        <v>3220</v>
      </c>
      <c r="F3" s="2999" t="s">
        <v>3221</v>
      </c>
    </row>
    <row r="4" spans="1:6">
      <c r="A4" s="3000" t="s">
        <v>666</v>
      </c>
      <c r="B4" s="3000" t="s">
        <v>667</v>
      </c>
      <c r="C4" s="3000" t="s">
        <v>21</v>
      </c>
      <c r="D4" s="3000" t="s">
        <v>668</v>
      </c>
      <c r="E4" s="3000" t="s">
        <v>3</v>
      </c>
      <c r="F4" s="3000" t="s">
        <v>3222</v>
      </c>
    </row>
    <row r="5" spans="1:6">
      <c r="A5" s="3001" t="s">
        <v>669</v>
      </c>
      <c r="B5" s="3000"/>
      <c r="C5" s="3000"/>
      <c r="D5" s="3000"/>
      <c r="E5" s="3000"/>
      <c r="F5" s="3002"/>
    </row>
    <row r="6" spans="1:6">
      <c r="A6" s="3001" t="s">
        <v>144</v>
      </c>
      <c r="B6" s="3003">
        <v>35380</v>
      </c>
      <c r="C6" s="3003">
        <v>35180</v>
      </c>
      <c r="D6" s="3003">
        <v>35030</v>
      </c>
      <c r="E6" s="3003">
        <v>13780</v>
      </c>
      <c r="F6" s="3003">
        <v>25980</v>
      </c>
    </row>
    <row r="7" spans="1:6">
      <c r="A7" s="3001" t="s">
        <v>184</v>
      </c>
      <c r="B7" s="3003">
        <v>29960</v>
      </c>
      <c r="C7" s="3003">
        <v>29800</v>
      </c>
      <c r="D7" s="3003">
        <v>29690</v>
      </c>
      <c r="E7" s="3003">
        <v>10100</v>
      </c>
      <c r="F7" s="3003">
        <v>21690</v>
      </c>
    </row>
    <row r="8" spans="1:6">
      <c r="A8" s="3001" t="s">
        <v>296</v>
      </c>
      <c r="B8" s="3003">
        <v>24480</v>
      </c>
      <c r="C8" s="3003">
        <v>24380</v>
      </c>
      <c r="D8" s="3003">
        <v>25590</v>
      </c>
      <c r="E8" s="3003">
        <v>7010</v>
      </c>
      <c r="F8" s="3003">
        <v>17060</v>
      </c>
    </row>
    <row r="9" spans="1:6">
      <c r="A9" s="3001" t="s">
        <v>110</v>
      </c>
      <c r="B9" s="3003">
        <v>19370</v>
      </c>
      <c r="C9" s="3003">
        <v>19290</v>
      </c>
      <c r="D9" s="3003">
        <v>21280</v>
      </c>
      <c r="E9" s="3003">
        <v>4910</v>
      </c>
      <c r="F9" s="3003">
        <v>13090</v>
      </c>
    </row>
    <row r="10" spans="1:6">
      <c r="A10" s="3001" t="s">
        <v>303</v>
      </c>
      <c r="B10" s="3003">
        <v>15050</v>
      </c>
      <c r="C10" s="3003">
        <v>14980</v>
      </c>
      <c r="D10" s="3003">
        <v>17300</v>
      </c>
      <c r="E10" s="3003">
        <v>3450</v>
      </c>
      <c r="F10" s="3003">
        <v>9900</v>
      </c>
    </row>
    <row r="11" spans="1:6">
      <c r="A11" s="3001" t="s">
        <v>29</v>
      </c>
      <c r="B11" s="3003">
        <v>11550</v>
      </c>
      <c r="C11" s="3003">
        <v>11490</v>
      </c>
      <c r="D11" s="3003">
        <v>13850</v>
      </c>
      <c r="E11" s="3003">
        <v>2400</v>
      </c>
      <c r="F11" s="3003">
        <v>7390</v>
      </c>
    </row>
    <row r="12" spans="1:6">
      <c r="A12" s="3001" t="s">
        <v>304</v>
      </c>
      <c r="B12" s="3003">
        <v>8630</v>
      </c>
      <c r="C12" s="3003">
        <v>8580</v>
      </c>
      <c r="D12" s="3003">
        <v>10740</v>
      </c>
      <c r="E12" s="3003">
        <v>1720</v>
      </c>
      <c r="F12" s="3003">
        <v>5420</v>
      </c>
    </row>
    <row r="13" spans="1:6">
      <c r="A13" s="3001" t="s">
        <v>305</v>
      </c>
      <c r="B13" s="3003">
        <v>6620</v>
      </c>
      <c r="C13" s="3003">
        <v>6580</v>
      </c>
      <c r="D13" s="3003">
        <v>7830</v>
      </c>
      <c r="E13" s="3003">
        <v>1260</v>
      </c>
      <c r="F13" s="3003">
        <v>4040</v>
      </c>
    </row>
    <row r="14" spans="1:6">
      <c r="A14" s="3001" t="s">
        <v>306</v>
      </c>
      <c r="B14" s="3003">
        <v>4900</v>
      </c>
      <c r="C14" s="3003">
        <v>4860</v>
      </c>
      <c r="D14" s="3003">
        <v>5540</v>
      </c>
      <c r="E14" s="3003">
        <v>950</v>
      </c>
      <c r="F14" s="3003">
        <v>2930</v>
      </c>
    </row>
    <row r="15" spans="1:6">
      <c r="A15" s="3001" t="s">
        <v>307</v>
      </c>
      <c r="B15" s="3003">
        <v>3380</v>
      </c>
      <c r="C15" s="3003">
        <v>3340</v>
      </c>
      <c r="D15" s="3003">
        <v>3630</v>
      </c>
      <c r="E15" s="3003">
        <v>730</v>
      </c>
      <c r="F15" s="3003">
        <v>1990</v>
      </c>
    </row>
    <row r="16" spans="1:6">
      <c r="A16" s="3001" t="s">
        <v>369</v>
      </c>
      <c r="B16" s="3003">
        <v>2230</v>
      </c>
      <c r="C16" s="3003">
        <v>2200</v>
      </c>
      <c r="D16" s="3003">
        <v>2180</v>
      </c>
      <c r="E16" s="3003">
        <v>570</v>
      </c>
      <c r="F16" s="3003">
        <v>1330</v>
      </c>
    </row>
    <row r="17" spans="1:6">
      <c r="A17" s="3001" t="s">
        <v>370</v>
      </c>
      <c r="B17" s="3003">
        <v>1390</v>
      </c>
      <c r="C17" s="3003">
        <v>1360</v>
      </c>
      <c r="D17" s="3003">
        <v>1340</v>
      </c>
      <c r="E17" s="3003">
        <v>450</v>
      </c>
      <c r="F17" s="3003">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2933">
        <f>基准地价修正!G23</f>
        <v>45526</v>
      </c>
      <c r="B1" s="2925" t="s">
        <v>3356</v>
      </c>
      <c r="C1" s="2926"/>
      <c r="D1" s="2926"/>
      <c r="E1" s="2926"/>
      <c r="F1" s="2926"/>
      <c r="G1" s="2926"/>
      <c r="H1" s="2926"/>
      <c r="I1" s="2926"/>
      <c r="J1" s="2892"/>
      <c r="K1" s="2926" t="s">
        <v>454</v>
      </c>
      <c r="L1" s="2926"/>
      <c r="M1" s="2926"/>
      <c r="N1" s="2926"/>
      <c r="O1" s="2926"/>
      <c r="P1" s="2926"/>
      <c r="Q1" s="2892"/>
      <c r="R1" s="3565" t="s">
        <v>456</v>
      </c>
      <c r="S1" s="3566"/>
      <c r="T1" s="3566"/>
      <c r="U1" s="3566"/>
      <c r="V1" s="3566"/>
      <c r="W1" s="3566"/>
      <c r="X1" s="2892"/>
      <c r="Y1" s="3565" t="s">
        <v>457</v>
      </c>
      <c r="Z1" s="3566"/>
      <c r="AA1" s="3566"/>
      <c r="AB1" s="3566"/>
      <c r="AC1" s="3566"/>
      <c r="AD1" s="3566"/>
    </row>
    <row r="2" spans="1:30" s="2007" customFormat="1" ht="14.25" thickBot="1">
      <c r="B2" s="2877"/>
      <c r="C2" s="2878"/>
      <c r="D2" s="2008" t="s">
        <v>2796</v>
      </c>
      <c r="E2" s="2009" t="s">
        <v>2797</v>
      </c>
      <c r="F2" s="2009" t="s">
        <v>2798</v>
      </c>
      <c r="G2" s="2009" t="s">
        <v>2799</v>
      </c>
      <c r="H2" s="2009" t="s">
        <v>2800</v>
      </c>
      <c r="I2" s="2009" t="s">
        <v>2617</v>
      </c>
      <c r="J2" s="2879"/>
      <c r="K2" s="2008" t="s">
        <v>2796</v>
      </c>
      <c r="L2" s="2009" t="s">
        <v>2797</v>
      </c>
      <c r="M2" s="2009" t="s">
        <v>2798</v>
      </c>
      <c r="N2" s="2009" t="s">
        <v>2799</v>
      </c>
      <c r="O2" s="2009" t="s">
        <v>2801</v>
      </c>
      <c r="P2" s="2009" t="s">
        <v>2617</v>
      </c>
      <c r="Q2" s="2879"/>
      <c r="R2" s="2008" t="s">
        <v>2796</v>
      </c>
      <c r="S2" s="2009" t="s">
        <v>2797</v>
      </c>
      <c r="T2" s="2009" t="s">
        <v>2798</v>
      </c>
      <c r="U2" s="2009" t="s">
        <v>2802</v>
      </c>
      <c r="V2" s="2009" t="s">
        <v>2803</v>
      </c>
      <c r="W2" s="2009" t="s">
        <v>2617</v>
      </c>
      <c r="X2" s="2879"/>
      <c r="Y2" s="2008" t="s">
        <v>2796</v>
      </c>
      <c r="Z2" s="2009" t="s">
        <v>2797</v>
      </c>
      <c r="AA2" s="2009" t="s">
        <v>2798</v>
      </c>
      <c r="AB2" s="2009" t="s">
        <v>2804</v>
      </c>
      <c r="AC2" s="2009" t="s">
        <v>2803</v>
      </c>
      <c r="AD2" s="2009" t="s">
        <v>2617</v>
      </c>
    </row>
    <row r="3" spans="1:30" s="2882" customFormat="1" ht="12.75">
      <c r="A3" s="2880" t="s">
        <v>2805</v>
      </c>
      <c r="B3" s="2881"/>
      <c r="D3" s="2882">
        <f>ROUND(AVERAGEIF(D4:D19,"&lt;&gt;0"),2)</f>
        <v>0.59</v>
      </c>
      <c r="E3" s="2882">
        <f t="shared" ref="E3:H3" si="0">ROUND(AVERAGEIF(E4:E19,"&lt;&gt;0"),2)</f>
        <v>0.36</v>
      </c>
      <c r="F3" s="2882">
        <f t="shared" si="0"/>
        <v>0.06</v>
      </c>
      <c r="G3" s="2882">
        <f t="shared" si="0"/>
        <v>0.6</v>
      </c>
      <c r="H3" s="2882">
        <f t="shared" si="0"/>
        <v>0.6</v>
      </c>
      <c r="I3" s="2882">
        <f>F3</f>
        <v>0.06</v>
      </c>
      <c r="J3" s="2883"/>
      <c r="K3" s="2884">
        <f>ROUND(AVERAGEIF(K4:K19,"&lt;&gt;0"),4)</f>
        <v>5.8999999999999999E-3</v>
      </c>
      <c r="L3" s="2885">
        <f t="shared" ref="L3:O3" si="1">ROUND(AVERAGEIF(L4:L19,"&lt;&gt;0"),4)</f>
        <v>3.5999999999999999E-3</v>
      </c>
      <c r="M3" s="2885">
        <f t="shared" si="1"/>
        <v>5.9999999999999995E-4</v>
      </c>
      <c r="N3" s="2885">
        <f t="shared" si="1"/>
        <v>6.0000000000000001E-3</v>
      </c>
      <c r="O3" s="2885">
        <f t="shared" si="1"/>
        <v>6.0000000000000001E-3</v>
      </c>
      <c r="P3" s="2885">
        <f>M3</f>
        <v>5.9999999999999995E-4</v>
      </c>
      <c r="Q3" s="2883"/>
      <c r="R3" s="2886">
        <f>ROUND(SUMPRODUCT(PRODUCT(1+K4:K19)),4)</f>
        <v>1.0852999999999999</v>
      </c>
      <c r="S3" s="2887">
        <f t="shared" ref="S3:V3" si="2">ROUND(SUMPRODUCT(PRODUCT(1+L4:L19)),4)</f>
        <v>1.0513999999999999</v>
      </c>
      <c r="T3" s="2887">
        <f t="shared" si="2"/>
        <v>1.0083</v>
      </c>
      <c r="U3" s="2887">
        <f t="shared" si="2"/>
        <v>1.0871999999999999</v>
      </c>
      <c r="V3" s="2887">
        <f t="shared" si="2"/>
        <v>1.0880000000000001</v>
      </c>
      <c r="W3" s="2886">
        <f>T3</f>
        <v>1.0083</v>
      </c>
      <c r="X3" s="2883"/>
      <c r="Y3" s="2888">
        <f>ROUND(AVERAGEIF(Y6:Y19,"&lt;&gt;0"),4)</f>
        <v>8.3999999999999995E-3</v>
      </c>
      <c r="Z3" s="2889">
        <f t="shared" ref="Z3:AC3" si="3">ROUND(AVERAGEIF(Z6:Z19,"&lt;&gt;0"),4)</f>
        <v>3.5000000000000001E-3</v>
      </c>
      <c r="AA3" s="2890">
        <f t="shared" si="3"/>
        <v>8.0000000000000004E-4</v>
      </c>
      <c r="AB3" s="2888">
        <f t="shared" si="3"/>
        <v>9.1000000000000004E-3</v>
      </c>
      <c r="AC3" s="2891">
        <f t="shared" si="3"/>
        <v>6.1000000000000004E-3</v>
      </c>
      <c r="AD3" s="2888">
        <f>AA3</f>
        <v>8.0000000000000004E-4</v>
      </c>
    </row>
    <row r="4" spans="1:30" s="2006" customFormat="1" ht="12.75">
      <c r="B4" s="2022"/>
      <c r="J4" s="2892"/>
      <c r="K4" s="2893"/>
      <c r="L4" s="2894"/>
      <c r="M4" s="2894"/>
      <c r="N4" s="2894"/>
      <c r="O4" s="2894"/>
      <c r="P4" s="2894"/>
      <c r="Q4" s="2892"/>
      <c r="R4" s="2024"/>
      <c r="S4" s="2895"/>
      <c r="T4" s="2896"/>
      <c r="U4" s="2024"/>
      <c r="V4" s="2897"/>
      <c r="W4" s="2024"/>
      <c r="X4" s="2892"/>
      <c r="Y4" s="2025"/>
      <c r="Z4" s="2898"/>
      <c r="AA4" s="2899"/>
      <c r="AB4" s="2025"/>
      <c r="AC4" s="2900"/>
      <c r="AD4" s="2025"/>
    </row>
    <row r="5" spans="1:30" s="2042" customFormat="1" ht="12.75">
      <c r="A5" s="2037" t="s">
        <v>3362</v>
      </c>
      <c r="B5" s="2028">
        <v>2024</v>
      </c>
      <c r="C5" s="2039">
        <v>3</v>
      </c>
      <c r="D5" s="2004">
        <v>0</v>
      </c>
      <c r="E5" s="2004">
        <v>0</v>
      </c>
      <c r="F5" s="2004">
        <v>0</v>
      </c>
      <c r="G5" s="2004">
        <v>0</v>
      </c>
      <c r="H5" s="2004">
        <v>0</v>
      </c>
      <c r="I5" s="2005">
        <f t="shared" ref="I5" si="4">F5</f>
        <v>0</v>
      </c>
      <c r="J5" s="2902"/>
      <c r="K5" s="2040">
        <f t="shared" ref="K5" si="5">D5/100</f>
        <v>0</v>
      </c>
      <c r="L5" s="2025">
        <f t="shared" ref="L5" si="6">E5/100</f>
        <v>0</v>
      </c>
      <c r="M5" s="2025">
        <f t="shared" ref="M5" si="7">F5/100</f>
        <v>0</v>
      </c>
      <c r="N5" s="2025">
        <f t="shared" ref="N5" si="8">G5/100</f>
        <v>0</v>
      </c>
      <c r="O5" s="2025">
        <f t="shared" ref="O5" si="9">H5/100</f>
        <v>0</v>
      </c>
      <c r="P5" s="2025">
        <f>M5</f>
        <v>0</v>
      </c>
      <c r="Q5" s="2902"/>
      <c r="R5" s="2024">
        <f>ROUND(IF(项目基本情况!$B$8="出让",SUMPRODUCT(PRODUCT(1+K5:$K$19)),SUMPRODUCT(PRODUCT(1+K5:$K$18))),4)</f>
        <v>1.0748</v>
      </c>
      <c r="S5" s="2024">
        <f>ROUND(IF(项目基本情况!$B$8="出让",SUMPRODUCT(PRODUCT(1+L5:$L$19)),SUMPRODUCT(PRODUCT(1+L5:$L$18))),4)</f>
        <v>1.0498000000000001</v>
      </c>
      <c r="T5" s="2024">
        <f>ROUND(IF(项目基本情况!$B$8="出让",SUMPRODUCT(PRODUCT(1+M5:$M$19)),SUMPRODUCT(PRODUCT(1+M5:$M$18))),4)</f>
        <v>1.0107999999999999</v>
      </c>
      <c r="U5" s="2024">
        <f>ROUND(IF(项目基本情况!$B$8="出让",SUMPRODUCT(PRODUCT(1+N5:$N$19)),SUMPRODUCT(PRODUCT(1+N5:$N$18))),4)</f>
        <v>1.0752999999999999</v>
      </c>
      <c r="V5" s="2024">
        <f>ROUND(IF(项目基本情况!$B$8="出让",SUMPRODUCT(PRODUCT(1+O5:$O$19)),SUMPRODUCT(PRODUCT(1+O5:$O$18))),4)</f>
        <v>1.0841000000000001</v>
      </c>
      <c r="W5" s="2024">
        <f>T5</f>
        <v>1.0107999999999999</v>
      </c>
      <c r="X5" s="2902"/>
      <c r="Y5" s="2025">
        <f>IF(D5=0,0,ROUND(AVERAGE(D5:D18)/100,4))</f>
        <v>0</v>
      </c>
      <c r="Z5" s="2025">
        <f t="shared" ref="Z5" si="10">IF(E5=0,0,ROUND(AVERAGE(E5:E18)/100,4))</f>
        <v>0</v>
      </c>
      <c r="AA5" s="2025">
        <f t="shared" ref="AA5" si="11">IF(F5=0,0,ROUND(AVERAGE(F5:F18)/100,4))</f>
        <v>0</v>
      </c>
      <c r="AB5" s="2025">
        <f t="shared" ref="AB5" si="12">IF(G5=0,0,ROUND(AVERAGE(G5:G18)/100,4))</f>
        <v>0</v>
      </c>
      <c r="AC5" s="2025">
        <f t="shared" ref="AC5" si="13">IF(H5=0,0,ROUND(AVERAGE(H5:H18)/100,4))</f>
        <v>0</v>
      </c>
      <c r="AD5" s="2025">
        <f t="shared" ref="AD5" si="14">AA5</f>
        <v>0</v>
      </c>
    </row>
    <row r="6" spans="1:30" s="2912" customFormat="1" ht="12.75">
      <c r="A6" s="2903" t="s">
        <v>3363</v>
      </c>
      <c r="B6" s="2904">
        <v>2024</v>
      </c>
      <c r="C6" s="2905">
        <v>2</v>
      </c>
      <c r="D6" s="2906">
        <v>-0.59</v>
      </c>
      <c r="E6" s="2906">
        <v>-0.21</v>
      </c>
      <c r="F6" s="2906">
        <v>-1.38</v>
      </c>
      <c r="G6" s="2906">
        <v>-1.24</v>
      </c>
      <c r="H6" s="2907">
        <v>0.34</v>
      </c>
      <c r="I6" s="2908">
        <f t="shared" ref="I6:I19" si="15">F6</f>
        <v>-1.38</v>
      </c>
      <c r="J6" s="2909"/>
      <c r="K6" s="2910">
        <f t="shared" ref="K6:O19" si="16">D6/100</f>
        <v>-5.8999999999999999E-3</v>
      </c>
      <c r="L6" s="2911">
        <f t="shared" si="16"/>
        <v>-2.0999999999999999E-3</v>
      </c>
      <c r="M6" s="2911">
        <f t="shared" si="16"/>
        <v>-1.38E-2</v>
      </c>
      <c r="N6" s="2911">
        <f t="shared" si="16"/>
        <v>-1.24E-2</v>
      </c>
      <c r="O6" s="2911">
        <f t="shared" si="16"/>
        <v>3.4000000000000002E-3</v>
      </c>
      <c r="P6" s="2911">
        <f>M6</f>
        <v>-1.38E-2</v>
      </c>
      <c r="Q6" s="2909"/>
      <c r="R6" s="2909">
        <f>ROUND(IF(项目基本情况!$B$8="出让",SUMPRODUCT(PRODUCT(1+K6:$K$19)),SUMPRODUCT(PRODUCT(1+K6:$K$18))),4)</f>
        <v>1.0748</v>
      </c>
      <c r="S6" s="2909">
        <f>ROUND(IF(项目基本情况!$B$8="出让",SUMPRODUCT(PRODUCT(1+L6:$L$19)),SUMPRODUCT(PRODUCT(1+L6:$L$18))),4)</f>
        <v>1.0498000000000001</v>
      </c>
      <c r="T6" s="2909">
        <f>ROUND(IF(项目基本情况!$B$8="出让",SUMPRODUCT(PRODUCT(1+M6:$M$19)),SUMPRODUCT(PRODUCT(1+M6:$M$18))),4)</f>
        <v>1.0107999999999999</v>
      </c>
      <c r="U6" s="2909">
        <f>ROUND(IF(项目基本情况!$B$8="出让",SUMPRODUCT(PRODUCT(1+N6:$N$19)),SUMPRODUCT(PRODUCT(1+N6:$N$18))),4)</f>
        <v>1.0752999999999999</v>
      </c>
      <c r="V6" s="2909">
        <f>ROUND(IF(项目基本情况!$B$8="出让",SUMPRODUCT(PRODUCT(1+O6:$O$19)),SUMPRODUCT(PRODUCT(1+O6:$O$18))),4)</f>
        <v>1.0841000000000001</v>
      </c>
      <c r="W6" s="2909">
        <f>T6</f>
        <v>1.0107999999999999</v>
      </c>
      <c r="X6" s="2909"/>
      <c r="Y6" s="2911">
        <f>IF(D6=0,0,ROUND(AVERAGE(D6:D19)/100,4))</f>
        <v>5.8999999999999999E-3</v>
      </c>
      <c r="Z6" s="2911">
        <f t="shared" ref="Z6:AC6" si="17">IF(E6=0,0,ROUND(AVERAGE(E6:E19)/100,4))</f>
        <v>3.5999999999999999E-3</v>
      </c>
      <c r="AA6" s="2911">
        <f t="shared" si="17"/>
        <v>5.9999999999999995E-4</v>
      </c>
      <c r="AB6" s="2911">
        <f t="shared" si="17"/>
        <v>6.0000000000000001E-3</v>
      </c>
      <c r="AC6" s="2911">
        <f t="shared" si="17"/>
        <v>6.0000000000000001E-3</v>
      </c>
      <c r="AD6" s="2911">
        <f t="shared" ref="AD6:AD18" si="18">AA6</f>
        <v>5.9999999999999995E-4</v>
      </c>
    </row>
    <row r="7" spans="1:30" s="2042" customFormat="1" ht="12.75">
      <c r="A7" s="2901" t="s">
        <v>3365</v>
      </c>
      <c r="B7" s="2028">
        <v>2024</v>
      </c>
      <c r="C7" s="2039">
        <v>1</v>
      </c>
      <c r="D7" s="2004">
        <v>0.08</v>
      </c>
      <c r="E7" s="2004">
        <v>0.46</v>
      </c>
      <c r="F7" s="2004">
        <v>-0.16</v>
      </c>
      <c r="G7" s="2004">
        <v>0.26</v>
      </c>
      <c r="H7" s="2913">
        <v>0.59</v>
      </c>
      <c r="I7" s="2005">
        <v>0</v>
      </c>
      <c r="J7" s="2902"/>
      <c r="K7" s="2040">
        <f t="shared" ref="K7" si="19">D7/100</f>
        <v>8.0000000000000004E-4</v>
      </c>
      <c r="L7" s="2025">
        <f t="shared" ref="L7" si="20">E7/100</f>
        <v>4.5999999999999999E-3</v>
      </c>
      <c r="M7" s="2025">
        <f t="shared" ref="M7" si="21">F7/100</f>
        <v>-1.6000000000000001E-3</v>
      </c>
      <c r="N7" s="2025">
        <f t="shared" ref="N7" si="22">G7/100</f>
        <v>2.5999999999999999E-3</v>
      </c>
      <c r="O7" s="2025">
        <f t="shared" ref="O7" si="23">H7/100</f>
        <v>5.8999999999999999E-3</v>
      </c>
      <c r="P7" s="2025">
        <f t="shared" ref="P7" si="24">M7</f>
        <v>-1.6000000000000001E-3</v>
      </c>
      <c r="Q7" s="2902"/>
      <c r="R7" s="2024">
        <f>ROUND(IF(项目基本情况!$B$8="出让",SUMPRODUCT(PRODUCT(1+K7:$K$19)),SUMPRODUCT(PRODUCT(1+K7:$K$18))),4)</f>
        <v>1.0811999999999999</v>
      </c>
      <c r="S7" s="2024">
        <f>ROUND(IF(项目基本情况!$B$8="出让",SUMPRODUCT(PRODUCT(1+L7:$L$19)),SUMPRODUCT(PRODUCT(1+L7:$L$18))),4)</f>
        <v>1.052</v>
      </c>
      <c r="T7" s="2024">
        <f>ROUND(IF(项目基本情况!$B$8="出让",SUMPRODUCT(PRODUCT(1+M7:$M$19)),SUMPRODUCT(PRODUCT(1+M7:$M$18))),4)</f>
        <v>1.0249999999999999</v>
      </c>
      <c r="U7" s="2024">
        <f>ROUND(IF(项目基本情况!$B$8="出让",SUMPRODUCT(PRODUCT(1+N7:$N$19)),SUMPRODUCT(PRODUCT(1+N7:$N$18))),4)</f>
        <v>1.0888</v>
      </c>
      <c r="V7" s="2024">
        <f>ROUND(IF(项目基本情况!$B$8="出让",SUMPRODUCT(PRODUCT(1+O7:$O$19)),SUMPRODUCT(PRODUCT(1+O7:$O$18))),4)</f>
        <v>1.0804</v>
      </c>
      <c r="W7" s="2024">
        <f t="shared" ref="W7" si="25">T7</f>
        <v>1.0249999999999999</v>
      </c>
      <c r="X7" s="2902"/>
      <c r="Y7" s="2025"/>
      <c r="Z7" s="2025"/>
      <c r="AA7" s="2025"/>
      <c r="AB7" s="2025"/>
      <c r="AC7" s="2025"/>
      <c r="AD7" s="2025"/>
    </row>
    <row r="8" spans="1:30" s="2042" customFormat="1" ht="12.75">
      <c r="A8" s="2901" t="s">
        <v>3360</v>
      </c>
      <c r="B8" s="2028">
        <v>2023</v>
      </c>
      <c r="C8" s="2039">
        <v>4</v>
      </c>
      <c r="D8" s="2004">
        <v>0.19</v>
      </c>
      <c r="E8" s="2004">
        <v>0.24</v>
      </c>
      <c r="F8" s="2004">
        <v>-0.16</v>
      </c>
      <c r="G8" s="2004">
        <v>0.17</v>
      </c>
      <c r="H8" s="2913">
        <v>0.61</v>
      </c>
      <c r="I8" s="2005">
        <f>F8</f>
        <v>-0.16</v>
      </c>
      <c r="J8" s="2902"/>
      <c r="K8" s="2040">
        <f t="shared" si="16"/>
        <v>1.9E-3</v>
      </c>
      <c r="L8" s="2025">
        <f t="shared" si="16"/>
        <v>2.3999999999999998E-3</v>
      </c>
      <c r="M8" s="2025">
        <f t="shared" si="16"/>
        <v>-1.6000000000000001E-3</v>
      </c>
      <c r="N8" s="2025">
        <f t="shared" si="16"/>
        <v>1.7000000000000001E-3</v>
      </c>
      <c r="O8" s="2025">
        <f t="shared" si="16"/>
        <v>6.0999999999999995E-3</v>
      </c>
      <c r="P8" s="2025">
        <f t="shared" ref="P8" si="26">M8</f>
        <v>-1.6000000000000001E-3</v>
      </c>
      <c r="Q8" s="2902"/>
      <c r="R8" s="2024">
        <f>ROUND(IF(项目基本情况!$B$8="出让",SUMPRODUCT(PRODUCT(1+K8:$K$19)),SUMPRODUCT(PRODUCT(1+K8:$K$18))),4)</f>
        <v>1.0804</v>
      </c>
      <c r="S8" s="2024">
        <f>ROUND(IF(项目基本情况!$B$8="出让",SUMPRODUCT(PRODUCT(1+L8:$L$19)),SUMPRODUCT(PRODUCT(1+L8:$L$18))),4)</f>
        <v>1.0471999999999999</v>
      </c>
      <c r="T8" s="2024">
        <f>ROUND(IF(项目基本情况!$B$8="出让",SUMPRODUCT(PRODUCT(1+M8:$M$19)),SUMPRODUCT(PRODUCT(1+M8:$M$18))),4)</f>
        <v>1.0266</v>
      </c>
      <c r="U8" s="2024">
        <f>ROUND(IF(项目基本情况!$B$8="出让",SUMPRODUCT(PRODUCT(1+N8:$N$19)),SUMPRODUCT(PRODUCT(1+N8:$N$18))),4)</f>
        <v>1.0859000000000001</v>
      </c>
      <c r="V8" s="2024">
        <f>ROUND(IF(项目基本情况!$B$8="出让",SUMPRODUCT(PRODUCT(1+O8:$O$19)),SUMPRODUCT(PRODUCT(1+O8:$O$18))),4)</f>
        <v>1.0741000000000001</v>
      </c>
      <c r="W8" s="2024">
        <f t="shared" ref="W8" si="27">T8</f>
        <v>1.0266</v>
      </c>
      <c r="X8" s="2902"/>
      <c r="Y8" s="2025"/>
      <c r="Z8" s="2025"/>
      <c r="AA8" s="2025"/>
      <c r="AB8" s="2025"/>
      <c r="AC8" s="2025"/>
      <c r="AD8" s="2025"/>
    </row>
    <row r="9" spans="1:30" s="2042" customFormat="1" ht="12.75">
      <c r="A9" s="2901" t="s">
        <v>3359</v>
      </c>
      <c r="B9" s="2028">
        <v>2023</v>
      </c>
      <c r="C9" s="2039">
        <v>3</v>
      </c>
      <c r="D9" s="2004">
        <v>0.25</v>
      </c>
      <c r="E9" s="2004">
        <v>0.5</v>
      </c>
      <c r="F9" s="2004">
        <v>0.31</v>
      </c>
      <c r="G9" s="2004">
        <v>0.21</v>
      </c>
      <c r="H9" s="2913">
        <v>0.43</v>
      </c>
      <c r="I9" s="2005">
        <f t="shared" si="15"/>
        <v>0.31</v>
      </c>
      <c r="J9" s="2902"/>
      <c r="K9" s="2040">
        <f t="shared" ref="K9:K11" si="28">D9/100</f>
        <v>2.5000000000000001E-3</v>
      </c>
      <c r="L9" s="2025">
        <f t="shared" ref="L9:L11" si="29">E9/100</f>
        <v>5.0000000000000001E-3</v>
      </c>
      <c r="M9" s="2025">
        <f t="shared" ref="M9:M11" si="30">F9/100</f>
        <v>3.0999999999999999E-3</v>
      </c>
      <c r="N9" s="2025">
        <f t="shared" ref="N9:N11" si="31">G9/100</f>
        <v>2.0999999999999999E-3</v>
      </c>
      <c r="O9" s="2025">
        <f t="shared" ref="O9:O11" si="32">H9/100</f>
        <v>4.3E-3</v>
      </c>
      <c r="P9" s="2025">
        <f t="shared" ref="P9:P11" si="33">M9</f>
        <v>3.0999999999999999E-3</v>
      </c>
      <c r="Q9" s="2902"/>
      <c r="R9" s="2024">
        <f>ROUND(IF(项目基本情况!$B$8="出让",SUMPRODUCT(PRODUCT(1+K9:$K$19)),SUMPRODUCT(PRODUCT(1+K9:$K$18))),4)</f>
        <v>1.0783</v>
      </c>
      <c r="S9" s="2024">
        <f>ROUND(IF(项目基本情况!$B$8="出让",SUMPRODUCT(PRODUCT(1+L9:$L$19)),SUMPRODUCT(PRODUCT(1+L9:$L$18))),4)</f>
        <v>1.0447</v>
      </c>
      <c r="T9" s="2024">
        <f>ROUND(IF(项目基本情况!$B$8="出让",SUMPRODUCT(PRODUCT(1+M9:$M$19)),SUMPRODUCT(PRODUCT(1+M9:$M$18))),4)</f>
        <v>1.0282</v>
      </c>
      <c r="U9" s="2024">
        <f>ROUND(IF(项目基本情况!$B$8="出让",SUMPRODUCT(PRODUCT(1+N9:$N$19)),SUMPRODUCT(PRODUCT(1+N9:$N$18))),4)</f>
        <v>1.0841000000000001</v>
      </c>
      <c r="V9" s="2024">
        <f>ROUND(IF(项目基本情况!$B$8="出让",SUMPRODUCT(PRODUCT(1+O9:$O$19)),SUMPRODUCT(PRODUCT(1+O9:$O$18))),4)</f>
        <v>1.0674999999999999</v>
      </c>
      <c r="W9" s="2024">
        <f t="shared" ref="W9:W10" si="34">T9</f>
        <v>1.0282</v>
      </c>
      <c r="X9" s="2902"/>
      <c r="Y9" s="2025"/>
      <c r="Z9" s="2025"/>
      <c r="AA9" s="2025"/>
      <c r="AB9" s="2025"/>
      <c r="AC9" s="2025"/>
      <c r="AD9" s="2025"/>
    </row>
    <row r="10" spans="1:30" s="2042" customFormat="1" ht="12.75">
      <c r="A10" s="2901" t="s">
        <v>3355</v>
      </c>
      <c r="B10" s="2028">
        <v>2023</v>
      </c>
      <c r="C10" s="2039">
        <v>2</v>
      </c>
      <c r="D10" s="2004">
        <v>0.91</v>
      </c>
      <c r="E10" s="2004">
        <v>0.66</v>
      </c>
      <c r="F10" s="2004">
        <v>0.47</v>
      </c>
      <c r="G10" s="2004">
        <v>0.96</v>
      </c>
      <c r="H10" s="2913">
        <v>0.71</v>
      </c>
      <c r="I10" s="2005">
        <f t="shared" si="15"/>
        <v>0.47</v>
      </c>
      <c r="J10" s="2902"/>
      <c r="K10" s="2040">
        <f t="shared" si="28"/>
        <v>9.1000000000000004E-3</v>
      </c>
      <c r="L10" s="2025">
        <f t="shared" si="29"/>
        <v>6.6E-3</v>
      </c>
      <c r="M10" s="2025">
        <f t="shared" si="30"/>
        <v>4.6999999999999993E-3</v>
      </c>
      <c r="N10" s="2025">
        <f t="shared" si="31"/>
        <v>9.5999999999999992E-3</v>
      </c>
      <c r="O10" s="2025">
        <f t="shared" si="32"/>
        <v>7.0999999999999995E-3</v>
      </c>
      <c r="P10" s="2025">
        <f t="shared" si="33"/>
        <v>4.6999999999999993E-3</v>
      </c>
      <c r="Q10" s="2902"/>
      <c r="R10" s="2024">
        <f>ROUND(IF(项目基本情况!$B$8="出让",SUMPRODUCT(PRODUCT(1+K10:$K$19)),SUMPRODUCT(PRODUCT(1+K10:$K$18))),4)</f>
        <v>1.0755999999999999</v>
      </c>
      <c r="S10" s="2024">
        <f>ROUND(IF(项目基本情况!$B$8="出让",SUMPRODUCT(PRODUCT(1+L10:$L$19)),SUMPRODUCT(PRODUCT(1+L10:$L$18))),4)</f>
        <v>1.0395000000000001</v>
      </c>
      <c r="T10" s="2024">
        <f>ROUND(IF(项目基本情况!$B$8="出让",SUMPRODUCT(PRODUCT(1+M10:$M$19)),SUMPRODUCT(PRODUCT(1+M10:$M$18))),4)</f>
        <v>1.0250999999999999</v>
      </c>
      <c r="U10" s="2024">
        <f>ROUND(IF(项目基本情况!$B$8="出让",SUMPRODUCT(PRODUCT(1+N10:$N$19)),SUMPRODUCT(PRODUCT(1+N10:$N$18))),4)</f>
        <v>1.0818000000000001</v>
      </c>
      <c r="V10" s="2024">
        <f>ROUND(IF(项目基本情况!$B$8="出让",SUMPRODUCT(PRODUCT(1+O10:$O$19)),SUMPRODUCT(PRODUCT(1+O10:$O$18))),4)</f>
        <v>1.0629999999999999</v>
      </c>
      <c r="W10" s="2024">
        <f t="shared" si="34"/>
        <v>1.0250999999999999</v>
      </c>
      <c r="X10" s="2902"/>
      <c r="Y10" s="2025"/>
      <c r="Z10" s="2025"/>
      <c r="AA10" s="2025"/>
      <c r="AB10" s="2025"/>
      <c r="AC10" s="2025"/>
      <c r="AD10" s="2025"/>
    </row>
    <row r="11" spans="1:30" s="2042" customFormat="1" ht="12.75">
      <c r="A11" s="2901" t="s">
        <v>3354</v>
      </c>
      <c r="B11" s="2028">
        <v>2023</v>
      </c>
      <c r="C11" s="2039">
        <v>1</v>
      </c>
      <c r="D11" s="2004">
        <v>0.89</v>
      </c>
      <c r="E11" s="2004">
        <v>0.74</v>
      </c>
      <c r="F11" s="2004">
        <v>0.56999999999999995</v>
      </c>
      <c r="G11" s="2004">
        <v>0.92</v>
      </c>
      <c r="H11" s="2913">
        <v>0.5</v>
      </c>
      <c r="I11" s="2005">
        <f t="shared" si="15"/>
        <v>0.56999999999999995</v>
      </c>
      <c r="J11" s="2902"/>
      <c r="K11" s="2040">
        <f t="shared" si="28"/>
        <v>8.8999999999999999E-3</v>
      </c>
      <c r="L11" s="2025">
        <f t="shared" si="29"/>
        <v>7.4000000000000003E-3</v>
      </c>
      <c r="M11" s="2025">
        <f t="shared" si="30"/>
        <v>5.6999999999999993E-3</v>
      </c>
      <c r="N11" s="2025">
        <f t="shared" si="31"/>
        <v>9.1999999999999998E-3</v>
      </c>
      <c r="O11" s="2025">
        <f t="shared" si="32"/>
        <v>5.0000000000000001E-3</v>
      </c>
      <c r="P11" s="2025">
        <f t="shared" si="33"/>
        <v>5.6999999999999993E-3</v>
      </c>
      <c r="Q11" s="2902"/>
      <c r="R11" s="2024">
        <f>ROUND(IF(项目基本情况!$B$8="出让",SUMPRODUCT(PRODUCT(1+K11:$K$19)),SUMPRODUCT(PRODUCT(1+K11:$K$18))),4)</f>
        <v>1.0659000000000001</v>
      </c>
      <c r="S11" s="2024">
        <f>ROUND(IF(项目基本情况!$B$8="出让",SUMPRODUCT(PRODUCT(1+L11:$L$19)),SUMPRODUCT(PRODUCT(1+L11:$L$18))),4)</f>
        <v>1.0326</v>
      </c>
      <c r="T11" s="2024">
        <f>ROUND(IF(项目基本情况!$B$8="出让",SUMPRODUCT(PRODUCT(1+M11:$M$19)),SUMPRODUCT(PRODUCT(1+M11:$M$18))),4)</f>
        <v>1.0203</v>
      </c>
      <c r="U11" s="2024">
        <f>ROUND(IF(项目基本情况!$B$8="出让",SUMPRODUCT(PRODUCT(1+N11:$N$19)),SUMPRODUCT(PRODUCT(1+N11:$N$18))),4)</f>
        <v>1.0714999999999999</v>
      </c>
      <c r="V11" s="2024">
        <f>ROUND(IF(项目基本情况!$B$8="出让",SUMPRODUCT(PRODUCT(1+O11:$O$19)),SUMPRODUCT(PRODUCT(1+O11:$O$18))),4)</f>
        <v>1.0555000000000001</v>
      </c>
      <c r="W11" s="2024">
        <f t="shared" ref="W11:W18" si="35">T11</f>
        <v>1.0203</v>
      </c>
      <c r="X11" s="2902"/>
      <c r="Y11" s="2025"/>
      <c r="Z11" s="2025"/>
      <c r="AA11" s="2025"/>
      <c r="AB11" s="2025"/>
      <c r="AC11" s="2025"/>
      <c r="AD11" s="2025"/>
    </row>
    <row r="12" spans="1:30" s="2042" customFormat="1" ht="12.75">
      <c r="A12" s="2901" t="s">
        <v>3353</v>
      </c>
      <c r="B12" s="2028">
        <v>2022</v>
      </c>
      <c r="C12" s="2039">
        <v>4</v>
      </c>
      <c r="D12" s="2004">
        <v>0.62</v>
      </c>
      <c r="E12" s="2004">
        <v>0.2</v>
      </c>
      <c r="F12" s="2004">
        <v>0.11</v>
      </c>
      <c r="G12" s="2004">
        <v>0.69</v>
      </c>
      <c r="H12" s="2913">
        <v>0.53</v>
      </c>
      <c r="I12" s="2005">
        <f t="shared" si="15"/>
        <v>0.11</v>
      </c>
      <c r="J12" s="2902"/>
      <c r="K12" s="2040">
        <f t="shared" si="16"/>
        <v>6.1999999999999998E-3</v>
      </c>
      <c r="L12" s="2025">
        <f t="shared" si="16"/>
        <v>2E-3</v>
      </c>
      <c r="M12" s="2025">
        <f t="shared" si="16"/>
        <v>1.1000000000000001E-3</v>
      </c>
      <c r="N12" s="2025">
        <f t="shared" si="16"/>
        <v>6.8999999999999999E-3</v>
      </c>
      <c r="O12" s="2025">
        <f t="shared" si="16"/>
        <v>5.3E-3</v>
      </c>
      <c r="P12" s="2025">
        <f t="shared" ref="P12:P19" si="36">M12</f>
        <v>1.1000000000000001E-3</v>
      </c>
      <c r="Q12" s="2902"/>
      <c r="R12" s="2024">
        <f>ROUND(IF(项目基本情况!$B$8="出让",SUMPRODUCT(PRODUCT(1+K12:$K$19)),SUMPRODUCT(PRODUCT(1+K12:$K$18))),4)</f>
        <v>1.0565</v>
      </c>
      <c r="S12" s="2024">
        <f>ROUND(IF(项目基本情况!$B$8="出让",SUMPRODUCT(PRODUCT(1+L12:$L$19)),SUMPRODUCT(PRODUCT(1+L12:$L$18))),4)</f>
        <v>1.0250999999999999</v>
      </c>
      <c r="T12" s="2024">
        <f>ROUND(IF(项目基本情况!$B$8="出让",SUMPRODUCT(PRODUCT(1+M12:$M$19)),SUMPRODUCT(PRODUCT(1+M12:$M$18))),4)</f>
        <v>1.0145</v>
      </c>
      <c r="U12" s="2024">
        <f>ROUND(IF(项目基本情况!$B$8="出让",SUMPRODUCT(PRODUCT(1+N12:$N$19)),SUMPRODUCT(PRODUCT(1+N12:$N$18))),4)</f>
        <v>1.0618000000000001</v>
      </c>
      <c r="V12" s="2024">
        <f>ROUND(IF(项目基本情况!$B$8="出让",SUMPRODUCT(PRODUCT(1+O12:$O$19)),SUMPRODUCT(PRODUCT(1+O12:$O$18))),4)</f>
        <v>1.0502</v>
      </c>
      <c r="W12" s="2024">
        <f t="shared" si="35"/>
        <v>1.0145</v>
      </c>
      <c r="X12" s="2902"/>
      <c r="Y12" s="2025">
        <f>IF(D12=0,0,ROUND(AVERAGE(D12:D20)/100,4))</f>
        <v>8.0999999999999996E-3</v>
      </c>
      <c r="Z12" s="2025">
        <f t="shared" ref="Z12:AC12" si="37">IF(E12=0,0,ROUND(AVERAGE(E12:E19)/100,4))</f>
        <v>3.3E-3</v>
      </c>
      <c r="AA12" s="2025">
        <f t="shared" si="37"/>
        <v>1.5E-3</v>
      </c>
      <c r="AB12" s="2025">
        <f t="shared" si="37"/>
        <v>8.8999999999999999E-3</v>
      </c>
      <c r="AC12" s="2025">
        <f t="shared" si="37"/>
        <v>6.6E-3</v>
      </c>
      <c r="AD12" s="2025">
        <f t="shared" si="18"/>
        <v>1.5E-3</v>
      </c>
    </row>
    <row r="13" spans="1:30" s="2042" customFormat="1" ht="12.75">
      <c r="A13" s="2901" t="s">
        <v>3349</v>
      </c>
      <c r="B13" s="2028">
        <v>2022</v>
      </c>
      <c r="C13" s="2039">
        <v>3</v>
      </c>
      <c r="D13" s="2004">
        <v>0.66</v>
      </c>
      <c r="E13" s="2004">
        <v>0.32</v>
      </c>
      <c r="F13" s="2004">
        <v>0.23</v>
      </c>
      <c r="G13" s="2004">
        <v>0.72</v>
      </c>
      <c r="H13" s="2913">
        <v>0.63</v>
      </c>
      <c r="I13" s="2005">
        <f t="shared" si="15"/>
        <v>0.23</v>
      </c>
      <c r="J13" s="2902"/>
      <c r="K13" s="2040">
        <f t="shared" si="16"/>
        <v>6.6E-3</v>
      </c>
      <c r="L13" s="2025">
        <f t="shared" si="16"/>
        <v>3.2000000000000002E-3</v>
      </c>
      <c r="M13" s="2025">
        <f t="shared" si="16"/>
        <v>2.3E-3</v>
      </c>
      <c r="N13" s="2025">
        <f t="shared" si="16"/>
        <v>7.1999999999999998E-3</v>
      </c>
      <c r="O13" s="2025">
        <f t="shared" si="16"/>
        <v>6.3E-3</v>
      </c>
      <c r="P13" s="2025">
        <f t="shared" si="36"/>
        <v>2.3E-3</v>
      </c>
      <c r="Q13" s="2902"/>
      <c r="R13" s="2024">
        <f>ROUND(IF(项目基本情况!$B$8="出让",SUMPRODUCT(PRODUCT(1+K13:$K$19)),SUMPRODUCT(PRODUCT(1+K13:$K$18))),4)</f>
        <v>1.05</v>
      </c>
      <c r="S13" s="2024">
        <f>ROUND(IF(项目基本情况!$B$8="出让",SUMPRODUCT(PRODUCT(1+L13:$L$19)),SUMPRODUCT(PRODUCT(1+L13:$L$18))),4)</f>
        <v>1.0229999999999999</v>
      </c>
      <c r="T13" s="2024">
        <f>ROUND(IF(项目基本情况!$B$8="出让",SUMPRODUCT(PRODUCT(1+M13:$M$19)),SUMPRODUCT(PRODUCT(1+M13:$M$18))),4)</f>
        <v>1.0134000000000001</v>
      </c>
      <c r="U13" s="2024">
        <f>ROUND(IF(项目基本情况!$B$8="出让",SUMPRODUCT(PRODUCT(1+N13:$N$19)),SUMPRODUCT(PRODUCT(1+N13:$N$18))),4)</f>
        <v>1.0545</v>
      </c>
      <c r="V13" s="2024">
        <f>ROUND(IF(项目基本情况!$B$8="出让",SUMPRODUCT(PRODUCT(1+O13:$O$19)),SUMPRODUCT(PRODUCT(1+O13:$O$18))),4)</f>
        <v>1.0447</v>
      </c>
      <c r="W13" s="2024">
        <f t="shared" si="35"/>
        <v>1.0134000000000001</v>
      </c>
      <c r="X13" s="2902"/>
      <c r="Y13" s="2025">
        <f>IF(D13=0,0,ROUND(AVERAGE(D13:D19)/100,4))</f>
        <v>8.3999999999999995E-3</v>
      </c>
      <c r="Z13" s="2025">
        <f t="shared" ref="Z13:AC13" si="38">IF(E13=0,0,ROUND(AVERAGE(E13:E19)/100,4))</f>
        <v>3.5000000000000001E-3</v>
      </c>
      <c r="AA13" s="2025">
        <f t="shared" si="38"/>
        <v>1.5E-3</v>
      </c>
      <c r="AB13" s="2025">
        <f t="shared" si="38"/>
        <v>9.1999999999999998E-3</v>
      </c>
      <c r="AC13" s="2025">
        <f t="shared" si="38"/>
        <v>6.7999999999999996E-3</v>
      </c>
      <c r="AD13" s="2025">
        <f t="shared" si="18"/>
        <v>1.5E-3</v>
      </c>
    </row>
    <row r="14" spans="1:30" s="2042" customFormat="1" ht="12.75">
      <c r="A14" s="2901" t="s">
        <v>3340</v>
      </c>
      <c r="B14" s="2028">
        <v>2022</v>
      </c>
      <c r="C14" s="2039">
        <v>2</v>
      </c>
      <c r="D14" s="2004">
        <v>0.93</v>
      </c>
      <c r="E14" s="2004">
        <v>0.15</v>
      </c>
      <c r="F14" s="2004">
        <v>0.01</v>
      </c>
      <c r="G14" s="2004">
        <v>1.05</v>
      </c>
      <c r="H14" s="2913">
        <v>1.08</v>
      </c>
      <c r="I14" s="2005">
        <f t="shared" si="15"/>
        <v>0.01</v>
      </c>
      <c r="J14" s="2902"/>
      <c r="K14" s="2040">
        <f t="shared" si="16"/>
        <v>9.300000000000001E-3</v>
      </c>
      <c r="L14" s="2025">
        <f t="shared" si="16"/>
        <v>1.5E-3</v>
      </c>
      <c r="M14" s="2025">
        <f t="shared" si="16"/>
        <v>1E-4</v>
      </c>
      <c r="N14" s="2025">
        <f t="shared" si="16"/>
        <v>1.0500000000000001E-2</v>
      </c>
      <c r="O14" s="2025">
        <f t="shared" si="16"/>
        <v>1.0800000000000001E-2</v>
      </c>
      <c r="P14" s="2025">
        <f t="shared" si="36"/>
        <v>1E-4</v>
      </c>
      <c r="Q14" s="2902"/>
      <c r="R14" s="2024">
        <f>ROUND(IF(项目基本情况!$B$8="出让",SUMPRODUCT(PRODUCT(1+K14:$K$19)),SUMPRODUCT(PRODUCT(1+K14:$K$18))),4)</f>
        <v>1.0430999999999999</v>
      </c>
      <c r="S14" s="2024">
        <f>ROUND(IF(项目基本情况!$B$8="出让",SUMPRODUCT(PRODUCT(1+L14:$L$19)),SUMPRODUCT(PRODUCT(1+L14:$L$18))),4)</f>
        <v>1.0197000000000001</v>
      </c>
      <c r="T14" s="2024">
        <f>ROUND(IF(项目基本情况!$B$8="出让",SUMPRODUCT(PRODUCT(1+M14:$M$19)),SUMPRODUCT(PRODUCT(1+M14:$M$18))),4)</f>
        <v>1.0109999999999999</v>
      </c>
      <c r="U14" s="2024">
        <f>ROUND(IF(项目基本情况!$B$8="出让",SUMPRODUCT(PRODUCT(1+N14:$N$19)),SUMPRODUCT(PRODUCT(1+N14:$N$18))),4)</f>
        <v>1.0468999999999999</v>
      </c>
      <c r="V14" s="2024">
        <f>ROUND(IF(项目基本情况!$B$8="出让",SUMPRODUCT(PRODUCT(1+O14:$O$19)),SUMPRODUCT(PRODUCT(1+O14:$O$18))),4)</f>
        <v>1.0382</v>
      </c>
      <c r="W14" s="2024">
        <f t="shared" si="35"/>
        <v>1.0109999999999999</v>
      </c>
      <c r="X14" s="2902"/>
      <c r="Y14" s="2025">
        <f>IF(D14=0,0,ROUND(AVERAGE(D14:D19)/100,4))</f>
        <v>8.6999999999999994E-3</v>
      </c>
      <c r="Z14" s="2025">
        <f t="shared" ref="Z14:AC14" si="39">IF(E14=0,0,ROUND(AVERAGE(E14:E19)/100,4))</f>
        <v>3.5000000000000001E-3</v>
      </c>
      <c r="AA14" s="2025">
        <f t="shared" si="39"/>
        <v>1.4E-3</v>
      </c>
      <c r="AB14" s="2025">
        <f t="shared" si="39"/>
        <v>9.4999999999999998E-3</v>
      </c>
      <c r="AC14" s="2025">
        <f t="shared" si="39"/>
        <v>6.8999999999999999E-3</v>
      </c>
      <c r="AD14" s="2025">
        <f t="shared" si="18"/>
        <v>1.4E-3</v>
      </c>
    </row>
    <row r="15" spans="1:30" s="2042" customFormat="1" ht="12.75">
      <c r="A15" s="2901" t="s">
        <v>2806</v>
      </c>
      <c r="B15" s="2028">
        <v>2022</v>
      </c>
      <c r="C15" s="2039">
        <v>1</v>
      </c>
      <c r="D15" s="2004">
        <v>0.89</v>
      </c>
      <c r="E15" s="2004">
        <v>0.44</v>
      </c>
      <c r="F15" s="2004">
        <v>0.37</v>
      </c>
      <c r="G15" s="2004">
        <v>0.96</v>
      </c>
      <c r="H15" s="2913">
        <v>0.64</v>
      </c>
      <c r="I15" s="2005">
        <f t="shared" si="15"/>
        <v>0.37</v>
      </c>
      <c r="J15" s="2902"/>
      <c r="K15" s="2040">
        <f t="shared" si="16"/>
        <v>8.8999999999999999E-3</v>
      </c>
      <c r="L15" s="2025">
        <f t="shared" si="16"/>
        <v>4.4000000000000003E-3</v>
      </c>
      <c r="M15" s="2025">
        <f t="shared" si="16"/>
        <v>3.7000000000000002E-3</v>
      </c>
      <c r="N15" s="2025">
        <f t="shared" si="16"/>
        <v>9.5999999999999992E-3</v>
      </c>
      <c r="O15" s="2025">
        <f t="shared" si="16"/>
        <v>6.4000000000000003E-3</v>
      </c>
      <c r="P15" s="2025">
        <f t="shared" si="36"/>
        <v>3.7000000000000002E-3</v>
      </c>
      <c r="Q15" s="2902"/>
      <c r="R15" s="2024">
        <f>ROUND(IF(项目基本情况!$B$8="出让",SUMPRODUCT(PRODUCT(1+K15:$K$19)),SUMPRODUCT(PRODUCT(1+K15:$K$18))),4)</f>
        <v>1.0335000000000001</v>
      </c>
      <c r="S15" s="2024">
        <f>ROUND(IF(项目基本情况!$B$8="出让",SUMPRODUCT(PRODUCT(1+L15:$L$19)),SUMPRODUCT(PRODUCT(1+L15:$L$18))),4)</f>
        <v>1.0182</v>
      </c>
      <c r="T15" s="2024">
        <f>ROUND(IF(项目基本情况!$B$8="出让",SUMPRODUCT(PRODUCT(1+M15:$M$19)),SUMPRODUCT(PRODUCT(1+M15:$M$18))),4)</f>
        <v>1.0108999999999999</v>
      </c>
      <c r="U15" s="2024">
        <f>ROUND(IF(项目基本情况!$B$8="出让",SUMPRODUCT(PRODUCT(1+N15:$N$19)),SUMPRODUCT(PRODUCT(1+N15:$N$18))),4)</f>
        <v>1.0361</v>
      </c>
      <c r="V15" s="2024">
        <f>ROUND(IF(项目基本情况!$B$8="出让",SUMPRODUCT(PRODUCT(1+O15:$O$19)),SUMPRODUCT(PRODUCT(1+O15:$O$18))),4)</f>
        <v>1.0270999999999999</v>
      </c>
      <c r="W15" s="2024">
        <f t="shared" si="35"/>
        <v>1.0108999999999999</v>
      </c>
      <c r="X15" s="2902"/>
      <c r="Y15" s="2025">
        <f>IF(D15=0,0,ROUND(AVERAGE(D15:D19)/100,4))</f>
        <v>8.6E-3</v>
      </c>
      <c r="Z15" s="2025">
        <f t="shared" ref="Z15:AC15" si="40">IF(E15=0,0,ROUND(AVERAGE(E15:E19)/100,4))</f>
        <v>3.8999999999999998E-3</v>
      </c>
      <c r="AA15" s="2025">
        <f t="shared" si="40"/>
        <v>1.6999999999999999E-3</v>
      </c>
      <c r="AB15" s="2025">
        <f t="shared" si="40"/>
        <v>9.2999999999999992E-3</v>
      </c>
      <c r="AC15" s="2025">
        <f t="shared" si="40"/>
        <v>6.1000000000000004E-3</v>
      </c>
      <c r="AD15" s="2025">
        <f t="shared" si="18"/>
        <v>1.6999999999999999E-3</v>
      </c>
    </row>
    <row r="16" spans="1:30" s="2042" customFormat="1" ht="12.75">
      <c r="A16" s="2901" t="s">
        <v>2807</v>
      </c>
      <c r="B16" s="2028">
        <v>2021</v>
      </c>
      <c r="C16" s="2039">
        <v>4</v>
      </c>
      <c r="D16" s="2004">
        <v>1.03</v>
      </c>
      <c r="E16" s="2004">
        <v>0.24</v>
      </c>
      <c r="F16" s="2004">
        <v>7.0000000000000007E-2</v>
      </c>
      <c r="G16" s="2004">
        <v>1.17</v>
      </c>
      <c r="H16" s="2913">
        <v>0.55000000000000004</v>
      </c>
      <c r="I16" s="2005">
        <f t="shared" si="15"/>
        <v>7.0000000000000007E-2</v>
      </c>
      <c r="J16" s="2902"/>
      <c r="K16" s="2040">
        <f t="shared" si="16"/>
        <v>1.03E-2</v>
      </c>
      <c r="L16" s="2025">
        <f t="shared" si="16"/>
        <v>2.3999999999999998E-3</v>
      </c>
      <c r="M16" s="2025">
        <f t="shared" si="16"/>
        <v>7.000000000000001E-4</v>
      </c>
      <c r="N16" s="2025">
        <f t="shared" si="16"/>
        <v>1.1699999999999999E-2</v>
      </c>
      <c r="O16" s="2025">
        <f t="shared" si="16"/>
        <v>5.5000000000000005E-3</v>
      </c>
      <c r="P16" s="2025">
        <f t="shared" si="36"/>
        <v>7.000000000000001E-4</v>
      </c>
      <c r="Q16" s="2902"/>
      <c r="R16" s="2024">
        <f>ROUND(IF(项目基本情况!$B$8="出让",SUMPRODUCT(PRODUCT(1+K16:$K$19)),SUMPRODUCT(PRODUCT(1+K16:$K$18))),4)</f>
        <v>1.0244</v>
      </c>
      <c r="S16" s="2024">
        <f>ROUND(IF(项目基本情况!$B$8="出让",SUMPRODUCT(PRODUCT(1+L16:$L$19)),SUMPRODUCT(PRODUCT(1+L16:$L$18))),4)</f>
        <v>1.0138</v>
      </c>
      <c r="T16" s="2024">
        <f>ROUND(IF(项目基本情况!$B$8="出让",SUMPRODUCT(PRODUCT(1+M16:$M$19)),SUMPRODUCT(PRODUCT(1+M16:$M$18))),4)</f>
        <v>1.0072000000000001</v>
      </c>
      <c r="U16" s="2024">
        <f>ROUND(IF(项目基本情况!$B$8="出让",SUMPRODUCT(PRODUCT(1+N16:$N$19)),SUMPRODUCT(PRODUCT(1+N16:$N$18))),4)</f>
        <v>1.0262</v>
      </c>
      <c r="V16" s="2024">
        <f>ROUND(IF(项目基本情况!$B$8="出让",SUMPRODUCT(PRODUCT(1+O16:$O$19)),SUMPRODUCT(PRODUCT(1+O16:$O$18))),4)</f>
        <v>1.0205</v>
      </c>
      <c r="W16" s="2024">
        <f t="shared" si="35"/>
        <v>1.0072000000000001</v>
      </c>
      <c r="X16" s="2902"/>
      <c r="Y16" s="2025">
        <f>IF(D16=0,0,ROUND(AVERAGE(D16:D19)/100,4))</f>
        <v>8.5000000000000006E-3</v>
      </c>
      <c r="Z16" s="2025">
        <f t="shared" ref="Z16:AC16" si="41">IF(E16=0,0,ROUND(AVERAGE(E16:E19)/100,4))</f>
        <v>3.8E-3</v>
      </c>
      <c r="AA16" s="2025">
        <f t="shared" si="41"/>
        <v>1.1999999999999999E-3</v>
      </c>
      <c r="AB16" s="2025">
        <f t="shared" si="41"/>
        <v>9.2999999999999992E-3</v>
      </c>
      <c r="AC16" s="2025">
        <f t="shared" si="41"/>
        <v>6.0000000000000001E-3</v>
      </c>
      <c r="AD16" s="2025">
        <f t="shared" si="18"/>
        <v>1.1999999999999999E-3</v>
      </c>
    </row>
    <row r="17" spans="1:30" s="2042" customFormat="1" ht="12.75">
      <c r="A17" s="2901" t="s">
        <v>2808</v>
      </c>
      <c r="B17" s="2028">
        <v>2021</v>
      </c>
      <c r="C17" s="2039">
        <v>3</v>
      </c>
      <c r="D17" s="2004">
        <v>0.47</v>
      </c>
      <c r="E17" s="2004">
        <v>0.41</v>
      </c>
      <c r="F17" s="2004">
        <v>0.24</v>
      </c>
      <c r="G17" s="2004">
        <v>0.48</v>
      </c>
      <c r="H17" s="2913">
        <v>0.48</v>
      </c>
      <c r="I17" s="2005">
        <f t="shared" si="15"/>
        <v>0.24</v>
      </c>
      <c r="J17" s="2902"/>
      <c r="K17" s="2040">
        <f t="shared" si="16"/>
        <v>4.6999999999999993E-3</v>
      </c>
      <c r="L17" s="2025">
        <f t="shared" si="16"/>
        <v>4.0999999999999995E-3</v>
      </c>
      <c r="M17" s="2025">
        <f t="shared" si="16"/>
        <v>2.3999999999999998E-3</v>
      </c>
      <c r="N17" s="2025">
        <f t="shared" si="16"/>
        <v>4.7999999999999996E-3</v>
      </c>
      <c r="O17" s="2025">
        <f t="shared" si="16"/>
        <v>4.7999999999999996E-3</v>
      </c>
      <c r="P17" s="2025">
        <f t="shared" si="36"/>
        <v>2.3999999999999998E-3</v>
      </c>
      <c r="Q17" s="2902"/>
      <c r="R17" s="2024">
        <f>ROUND(IF(项目基本情况!$B$8="出让",SUMPRODUCT(PRODUCT(1+K17:$K$19)),SUMPRODUCT(PRODUCT(1+K17:$K$18))),4)</f>
        <v>1.0139</v>
      </c>
      <c r="S17" s="2024">
        <f>ROUND(IF(项目基本情况!$B$8="出让",SUMPRODUCT(PRODUCT(1+L17:$L$19)),SUMPRODUCT(PRODUCT(1+L17:$L$18))),4)</f>
        <v>1.0113000000000001</v>
      </c>
      <c r="T17" s="2024">
        <f>ROUND(IF(项目基本情况!$B$8="出让",SUMPRODUCT(PRODUCT(1+M17:$M$19)),SUMPRODUCT(PRODUCT(1+M17:$M$18))),4)</f>
        <v>1.0065</v>
      </c>
      <c r="U17" s="2024">
        <f>ROUND(IF(项目基本情况!$B$8="出让",SUMPRODUCT(PRODUCT(1+N17:$N$19)),SUMPRODUCT(PRODUCT(1+N17:$N$18))),4)</f>
        <v>1.0143</v>
      </c>
      <c r="V17" s="2024">
        <f>ROUND(IF(项目基本情况!$B$8="出让",SUMPRODUCT(PRODUCT(1+O17:$O$19)),SUMPRODUCT(PRODUCT(1+O17:$O$18))),4)</f>
        <v>1.0148999999999999</v>
      </c>
      <c r="W17" s="2024">
        <f t="shared" si="35"/>
        <v>1.0065</v>
      </c>
      <c r="X17" s="2902"/>
      <c r="Y17" s="2025">
        <f>IF(D17=0,0,ROUND(AVERAGE(D17:D19)/100,4))</f>
        <v>7.9000000000000008E-3</v>
      </c>
      <c r="Z17" s="2025">
        <f>IF(E17=0,0,ROUND(AVERAGE(E17:E19)/100,4))</f>
        <v>4.3E-3</v>
      </c>
      <c r="AA17" s="2025">
        <f>IF(F17=0,0,ROUND(AVERAGE(F17:F19)/100,4))</f>
        <v>1.2999999999999999E-3</v>
      </c>
      <c r="AB17" s="2025">
        <f>IF(G17=0,0,ROUND(AVERAGE(G17:G19)/100,4))</f>
        <v>8.5000000000000006E-3</v>
      </c>
      <c r="AC17" s="2025">
        <f>IF(H17=0,0,ROUND(AVERAGE(H17:H19)/100,4))</f>
        <v>6.1999999999999998E-3</v>
      </c>
      <c r="AD17" s="2025">
        <f t="shared" si="18"/>
        <v>1.2999999999999999E-3</v>
      </c>
    </row>
    <row r="18" spans="1:30" s="2042" customFormat="1" ht="12.75">
      <c r="A18" s="2901" t="s">
        <v>2809</v>
      </c>
      <c r="B18" s="2028">
        <v>2021</v>
      </c>
      <c r="C18" s="2039">
        <v>2</v>
      </c>
      <c r="D18" s="2004">
        <v>0.92</v>
      </c>
      <c r="E18" s="2004">
        <v>0.72</v>
      </c>
      <c r="F18" s="2004">
        <v>0.41</v>
      </c>
      <c r="G18" s="2004">
        <v>0.95</v>
      </c>
      <c r="H18" s="2913">
        <v>1.01</v>
      </c>
      <c r="I18" s="2005">
        <f t="shared" si="15"/>
        <v>0.41</v>
      </c>
      <c r="J18" s="2902"/>
      <c r="K18" s="2040">
        <f t="shared" si="16"/>
        <v>9.1999999999999998E-3</v>
      </c>
      <c r="L18" s="2025">
        <f t="shared" si="16"/>
        <v>7.1999999999999998E-3</v>
      </c>
      <c r="M18" s="2025">
        <f t="shared" si="16"/>
        <v>4.0999999999999995E-3</v>
      </c>
      <c r="N18" s="2025">
        <f t="shared" si="16"/>
        <v>9.4999999999999998E-3</v>
      </c>
      <c r="O18" s="2025">
        <f t="shared" si="16"/>
        <v>1.01E-2</v>
      </c>
      <c r="P18" s="2025">
        <f t="shared" si="36"/>
        <v>4.0999999999999995E-3</v>
      </c>
      <c r="Q18" s="2902"/>
      <c r="R18" s="2024">
        <f>ROUND(IF(项目基本情况!$B$8="出让",SUMPRODUCT(PRODUCT(1+K18:$K$19)),SUMPRODUCT(PRODUCT(1+K18:$K$18))),4)</f>
        <v>1.0092000000000001</v>
      </c>
      <c r="S18" s="2024">
        <f>ROUND(IF(项目基本情况!$B$8="出让",SUMPRODUCT(PRODUCT(1+L18:$L$19)),SUMPRODUCT(PRODUCT(1+L18:$L$18))),4)</f>
        <v>1.0072000000000001</v>
      </c>
      <c r="T18" s="2024">
        <f>ROUND(IF(项目基本情况!$B$8="出让",SUMPRODUCT(PRODUCT(1+M18:$M$19)),SUMPRODUCT(PRODUCT(1+M18:$M$18))),4)</f>
        <v>1.0041</v>
      </c>
      <c r="U18" s="2024">
        <f>ROUND(IF(项目基本情况!$B$8="出让",SUMPRODUCT(PRODUCT(1+N18:$N$19)),SUMPRODUCT(PRODUCT(1+N18:$N$18))),4)</f>
        <v>1.0095000000000001</v>
      </c>
      <c r="V18" s="2024">
        <f>ROUND(IF(项目基本情况!$B$8="出让",SUMPRODUCT(PRODUCT(1+O18:$O$19)),SUMPRODUCT(PRODUCT(1+O18:$O$18))),4)</f>
        <v>1.0101</v>
      </c>
      <c r="W18" s="2024">
        <f t="shared" si="35"/>
        <v>1.0041</v>
      </c>
      <c r="X18" s="2902"/>
      <c r="Y18" s="2025">
        <f>IF(D18=0,0,ROUND(AVERAGE(D18:D19)/100,4))</f>
        <v>9.4999999999999998E-3</v>
      </c>
      <c r="Z18" s="2025">
        <f>IF(E18=0,0,ROUND(AVERAGE(E18:E19)/100,4))</f>
        <v>4.4000000000000003E-3</v>
      </c>
      <c r="AA18" s="2025">
        <f>IF(F18=0,0,ROUND(AVERAGE(F18:F19)/100,4))</f>
        <v>8.0000000000000004E-4</v>
      </c>
      <c r="AB18" s="2025">
        <f>IF(G18=0,0,ROUND(AVERAGE(G18:G19)/100,4))</f>
        <v>1.03E-2</v>
      </c>
      <c r="AC18" s="2025">
        <f>IF(H18=0,0,ROUND(AVERAGE(H18:H19)/100,4))</f>
        <v>6.8999999999999999E-3</v>
      </c>
      <c r="AD18" s="2025">
        <f t="shared" si="18"/>
        <v>8.0000000000000004E-4</v>
      </c>
    </row>
    <row r="19" spans="1:30" s="2924" customFormat="1" thickBot="1">
      <c r="A19" s="2914" t="s">
        <v>2810</v>
      </c>
      <c r="B19" s="2915">
        <v>2021</v>
      </c>
      <c r="C19" s="2916">
        <v>1</v>
      </c>
      <c r="D19" s="2917">
        <v>0.97</v>
      </c>
      <c r="E19" s="2917">
        <v>0.16</v>
      </c>
      <c r="F19" s="2917">
        <v>-0.25</v>
      </c>
      <c r="G19" s="2917">
        <v>1.1100000000000001</v>
      </c>
      <c r="H19" s="2918">
        <v>0.36</v>
      </c>
      <c r="I19" s="2919">
        <f t="shared" si="15"/>
        <v>-0.25</v>
      </c>
      <c r="J19" s="2920"/>
      <c r="K19" s="2921">
        <f t="shared" si="16"/>
        <v>9.7000000000000003E-3</v>
      </c>
      <c r="L19" s="2922">
        <f t="shared" si="16"/>
        <v>1.6000000000000001E-3</v>
      </c>
      <c r="M19" s="2922">
        <f>F19/100</f>
        <v>-2.5000000000000001E-3</v>
      </c>
      <c r="N19" s="2922">
        <f t="shared" si="16"/>
        <v>1.11E-2</v>
      </c>
      <c r="O19" s="2922">
        <f t="shared" si="16"/>
        <v>3.5999999999999999E-3</v>
      </c>
      <c r="P19" s="2922">
        <f t="shared" si="36"/>
        <v>-2.5000000000000001E-3</v>
      </c>
      <c r="Q19" s="2920"/>
      <c r="R19" s="2923">
        <v>1</v>
      </c>
      <c r="S19" s="2923">
        <v>1</v>
      </c>
      <c r="T19" s="2923">
        <v>1</v>
      </c>
      <c r="U19" s="2923">
        <v>1</v>
      </c>
      <c r="V19" s="2923">
        <v>1</v>
      </c>
      <c r="W19" s="2923">
        <f t="shared" ref="W19" si="42">T19</f>
        <v>1</v>
      </c>
      <c r="X19" s="2920"/>
      <c r="Y19" s="2922">
        <f>IF(D19=0,0,ROUND(AVERAGE(D19:D19)/100,4))</f>
        <v>9.7000000000000003E-3</v>
      </c>
      <c r="Z19" s="2922">
        <f>IF(E19=0,0,ROUND(AVERAGE(E19:E19)/100,4))</f>
        <v>1.6000000000000001E-3</v>
      </c>
      <c r="AA19" s="2922">
        <f>IF(F19=0,0,ROUND(AVERAGE(F19:F19)/100,4))</f>
        <v>-2.5000000000000001E-3</v>
      </c>
      <c r="AB19" s="2922">
        <f>IF(G19=0,0,ROUND(AVERAGE(G19:G19)/100,4))</f>
        <v>1.11E-2</v>
      </c>
      <c r="AC19" s="2922">
        <f>IF(H19=0,0,ROUND(AVERAGE(H19:H19)/100,4))</f>
        <v>3.5999999999999999E-3</v>
      </c>
      <c r="AD19" s="2922">
        <f>AA19</f>
        <v>-2.5000000000000001E-3</v>
      </c>
    </row>
    <row r="20" spans="1:30" ht="14.25" thickTop="1"/>
    <row r="21" spans="1:30">
      <c r="A21" s="3139" t="s">
        <v>3351</v>
      </c>
    </row>
    <row r="22" spans="1:30">
      <c r="I22" s="1402" t="s">
        <v>2811</v>
      </c>
    </row>
    <row r="24" spans="1:30" s="2006" customFormat="1" ht="12.75">
      <c r="B24" s="2925" t="s">
        <v>3357</v>
      </c>
      <c r="C24" s="2926"/>
      <c r="D24" s="2926"/>
      <c r="E24" s="2926"/>
      <c r="F24" s="2926"/>
      <c r="G24" s="2926"/>
      <c r="H24" s="2926"/>
      <c r="I24" s="2926"/>
      <c r="J24" s="2892"/>
      <c r="K24" s="2926" t="s">
        <v>2812</v>
      </c>
      <c r="L24" s="2926"/>
      <c r="M24" s="2926"/>
      <c r="N24" s="2926"/>
      <c r="O24" s="2926"/>
      <c r="P24" s="2926"/>
      <c r="Q24" s="2892"/>
      <c r="R24" s="3565" t="s">
        <v>2813</v>
      </c>
      <c r="S24" s="3566"/>
      <c r="T24" s="3566"/>
      <c r="U24" s="3566"/>
      <c r="V24" s="3566"/>
      <c r="W24" s="3566"/>
      <c r="X24" s="2892"/>
      <c r="Y24" s="3565" t="s">
        <v>2814</v>
      </c>
      <c r="Z24" s="3566"/>
      <c r="AA24" s="3566"/>
      <c r="AB24" s="3566"/>
      <c r="AC24" s="3566"/>
      <c r="AD24" s="3566"/>
    </row>
    <row r="25" spans="1:30" s="2007" customFormat="1" ht="14.25" thickBot="1">
      <c r="B25" s="2877"/>
      <c r="C25" s="2878"/>
      <c r="D25" s="2008" t="s">
        <v>2815</v>
      </c>
      <c r="E25" s="2009" t="s">
        <v>2816</v>
      </c>
      <c r="F25" s="2009" t="s">
        <v>2817</v>
      </c>
      <c r="G25" s="2009" t="s">
        <v>2818</v>
      </c>
      <c r="H25" s="2009"/>
      <c r="I25" s="2009" t="s">
        <v>2819</v>
      </c>
      <c r="J25" s="2879"/>
      <c r="K25" s="2008" t="s">
        <v>2815</v>
      </c>
      <c r="L25" s="2009" t="s">
        <v>2816</v>
      </c>
      <c r="M25" s="2009" t="s">
        <v>2817</v>
      </c>
      <c r="N25" s="2009" t="s">
        <v>2818</v>
      </c>
      <c r="O25" s="2009"/>
      <c r="P25" s="2009" t="s">
        <v>2819</v>
      </c>
      <c r="Q25" s="2879"/>
      <c r="R25" s="2008" t="s">
        <v>2815</v>
      </c>
      <c r="S25" s="2009" t="s">
        <v>2816</v>
      </c>
      <c r="T25" s="2009" t="s">
        <v>2817</v>
      </c>
      <c r="U25" s="2009" t="s">
        <v>2818</v>
      </c>
      <c r="V25" s="2009"/>
      <c r="W25" s="2009" t="s">
        <v>2819</v>
      </c>
      <c r="X25" s="2879"/>
      <c r="Y25" s="2008" t="s">
        <v>2815</v>
      </c>
      <c r="Z25" s="2009" t="s">
        <v>2816</v>
      </c>
      <c r="AA25" s="2009" t="s">
        <v>2817</v>
      </c>
      <c r="AB25" s="2009" t="s">
        <v>2818</v>
      </c>
      <c r="AC25" s="2009"/>
      <c r="AD25" s="2009" t="s">
        <v>2819</v>
      </c>
    </row>
    <row r="26" spans="1:30" s="2882" customFormat="1" ht="12.75">
      <c r="A26" s="2880" t="s">
        <v>2820</v>
      </c>
      <c r="B26" s="2881"/>
      <c r="E26" s="2882">
        <f t="shared" ref="E26:G26" si="43">ROUND(AVERAGEIF(E27:E42,"&lt;&gt;0"),2)</f>
        <v>0.33</v>
      </c>
      <c r="F26" s="2882">
        <f t="shared" si="43"/>
        <v>0.24</v>
      </c>
      <c r="G26" s="2882">
        <f t="shared" si="43"/>
        <v>0.62</v>
      </c>
      <c r="I26" s="2882">
        <f>F26</f>
        <v>0.24</v>
      </c>
      <c r="J26" s="2883"/>
      <c r="K26" s="2884"/>
      <c r="L26" s="2885">
        <f t="shared" ref="L26:N26" si="44">ROUND(AVERAGEIF(L27:L42,"&lt;&gt;0"),4)</f>
        <v>3.3E-3</v>
      </c>
      <c r="M26" s="2885">
        <f t="shared" si="44"/>
        <v>2.3999999999999998E-3</v>
      </c>
      <c r="N26" s="2885">
        <f t="shared" si="44"/>
        <v>6.1999999999999998E-3</v>
      </c>
      <c r="O26" s="2885"/>
      <c r="P26" s="2885">
        <f>M26</f>
        <v>2.3999999999999998E-3</v>
      </c>
      <c r="Q26" s="2883"/>
      <c r="R26" s="2886"/>
      <c r="S26" s="2887">
        <f>ROUND(SUMPRODUCT(PRODUCT(1+L27:L42)),4)</f>
        <v>1.0468999999999999</v>
      </c>
      <c r="T26" s="2887">
        <f t="shared" ref="T26:U26" si="45">ROUND(SUMPRODUCT(PRODUCT(1+M27:M42)),4)</f>
        <v>1.0347</v>
      </c>
      <c r="U26" s="2887">
        <f t="shared" si="45"/>
        <v>1.0895999999999999</v>
      </c>
      <c r="V26" s="2887"/>
      <c r="W26" s="2886">
        <f>T26</f>
        <v>1.0347</v>
      </c>
      <c r="X26" s="2883"/>
      <c r="Y26" s="2888"/>
      <c r="Z26" s="2889">
        <f t="shared" ref="Z26:AB26" si="46">ROUND(AVERAGEIF(Z27:Z42,"&lt;&gt;0"),4)</f>
        <v>4.1999999999999997E-3</v>
      </c>
      <c r="AA26" s="2890">
        <f t="shared" si="46"/>
        <v>3.3999999999999998E-3</v>
      </c>
      <c r="AB26" s="2888">
        <f t="shared" si="46"/>
        <v>8.6E-3</v>
      </c>
      <c r="AC26" s="2891"/>
      <c r="AD26" s="2888">
        <f>AA26</f>
        <v>3.3999999999999998E-3</v>
      </c>
    </row>
    <row r="27" spans="1:30" s="2006" customFormat="1" ht="12.75">
      <c r="B27" s="2022"/>
      <c r="J27" s="2892"/>
      <c r="K27" s="2893"/>
      <c r="L27" s="2894"/>
      <c r="M27" s="2894"/>
      <c r="N27" s="2894"/>
      <c r="O27" s="2894"/>
      <c r="P27" s="2894"/>
      <c r="Q27" s="2892"/>
      <c r="R27" s="2024"/>
      <c r="S27" s="2895"/>
      <c r="T27" s="2896"/>
      <c r="U27" s="2024"/>
      <c r="V27" s="2897"/>
      <c r="W27" s="2024"/>
      <c r="X27" s="2892"/>
      <c r="Y27" s="2025"/>
      <c r="Z27" s="2898"/>
      <c r="AA27" s="2899"/>
      <c r="AB27" s="2025"/>
      <c r="AC27" s="2900"/>
      <c r="AD27" s="2025"/>
    </row>
    <row r="28" spans="1:30" s="2042" customFormat="1" ht="12.75">
      <c r="A28" s="2037" t="s">
        <v>3362</v>
      </c>
      <c r="B28" s="2028">
        <v>2024</v>
      </c>
      <c r="C28" s="2039">
        <v>3</v>
      </c>
      <c r="D28" s="2004"/>
      <c r="E28" s="2004">
        <v>0</v>
      </c>
      <c r="F28" s="2004">
        <v>0</v>
      </c>
      <c r="G28" s="2004">
        <v>0</v>
      </c>
      <c r="H28" s="2004"/>
      <c r="I28" s="2005">
        <f t="shared" ref="I28" si="47">F28</f>
        <v>0</v>
      </c>
      <c r="J28" s="2902"/>
      <c r="K28" s="2040"/>
      <c r="L28" s="2025">
        <f t="shared" ref="L28" si="48">E28/100</f>
        <v>0</v>
      </c>
      <c r="M28" s="2025">
        <f t="shared" ref="M28" si="49">F28/100</f>
        <v>0</v>
      </c>
      <c r="N28" s="2025">
        <f t="shared" ref="N28" si="50">G28/100</f>
        <v>0</v>
      </c>
      <c r="O28" s="2025"/>
      <c r="P28" s="2025">
        <f>M28</f>
        <v>0</v>
      </c>
      <c r="Q28" s="2902"/>
      <c r="R28" s="2024"/>
      <c r="S28" s="2024">
        <f>ROUND(IF(项目基本情况!$B$8="出让",SUMPRODUCT(PRODUCT(1+L28:L$42)),SUMPRODUCT(PRODUCT(1+L28:L$41))),4)</f>
        <v>1.0432999999999999</v>
      </c>
      <c r="T28" s="2024">
        <f>ROUND(IF(项目基本情况!$B$8="出让",SUMPRODUCT(PRODUCT(1+M28:M$42)),SUMPRODUCT(PRODUCT(1+M28:M$41))),4)</f>
        <v>1.0298</v>
      </c>
      <c r="U28" s="2024">
        <f>ROUND(IF(项目基本情况!$B$8="出让",SUMPRODUCT(PRODUCT(1+N28:N$42)),SUMPRODUCT(PRODUCT(1+N28:N$41))),4)</f>
        <v>1.079</v>
      </c>
      <c r="V28" s="2024"/>
      <c r="W28" s="2024">
        <f>T28</f>
        <v>1.0298</v>
      </c>
      <c r="X28" s="2902"/>
      <c r="Y28" s="2025"/>
      <c r="Z28" s="2898">
        <f t="shared" ref="Z28:AB29" si="51">IF(E28=0,0,ROUND(AVERAGE(E28:E41)/100,4))</f>
        <v>0</v>
      </c>
      <c r="AA28" s="2898">
        <f t="shared" si="51"/>
        <v>0</v>
      </c>
      <c r="AB28" s="2898">
        <f t="shared" si="51"/>
        <v>0</v>
      </c>
      <c r="AC28" s="2900"/>
      <c r="AD28" s="2025">
        <f>IF(I28=0,0,ROUND(AVERAGE(I28:I41)/100,4))</f>
        <v>0</v>
      </c>
    </row>
    <row r="29" spans="1:30" s="2912" customFormat="1" ht="12.75">
      <c r="A29" s="2903" t="s">
        <v>3363</v>
      </c>
      <c r="B29" s="2904">
        <v>2024</v>
      </c>
      <c r="C29" s="2905">
        <v>2</v>
      </c>
      <c r="D29" s="2906"/>
      <c r="E29" s="2906">
        <v>-0.31</v>
      </c>
      <c r="F29" s="2906">
        <v>-0.39</v>
      </c>
      <c r="G29" s="2906">
        <v>1.23</v>
      </c>
      <c r="H29" s="2907"/>
      <c r="I29" s="2908">
        <f t="shared" ref="I29:I42" si="52">F29</f>
        <v>-0.39</v>
      </c>
      <c r="J29" s="2909"/>
      <c r="K29" s="2910"/>
      <c r="L29" s="2911">
        <f t="shared" ref="L29:N42" si="53">E29/100</f>
        <v>-3.0999999999999999E-3</v>
      </c>
      <c r="M29" s="2911">
        <f t="shared" si="53"/>
        <v>-3.9000000000000003E-3</v>
      </c>
      <c r="N29" s="2911">
        <f t="shared" si="53"/>
        <v>1.23E-2</v>
      </c>
      <c r="O29" s="2911"/>
      <c r="P29" s="2911">
        <f>M29</f>
        <v>-3.9000000000000003E-3</v>
      </c>
      <c r="Q29" s="2909"/>
      <c r="R29" s="2909"/>
      <c r="S29" s="2909">
        <f>ROUND(IF(项目基本情况!$B$8="出让",SUMPRODUCT(PRODUCT(1+L29:L$42)),SUMPRODUCT(PRODUCT(1+L29:L$41))),4)</f>
        <v>1.0432999999999999</v>
      </c>
      <c r="T29" s="2909">
        <f>ROUND(IF(项目基本情况!$B$8="出让",SUMPRODUCT(PRODUCT(1+M29:M$42)),SUMPRODUCT(PRODUCT(1+M29:M$41))),4)</f>
        <v>1.0298</v>
      </c>
      <c r="U29" s="2909">
        <f>ROUND(IF(项目基本情况!$B$8="出让",SUMPRODUCT(PRODUCT(1+N29:N$42)),SUMPRODUCT(PRODUCT(1+N29:N$41))),4)</f>
        <v>1.079</v>
      </c>
      <c r="V29" s="2909"/>
      <c r="W29" s="2909">
        <f>T29</f>
        <v>1.0298</v>
      </c>
      <c r="X29" s="2909"/>
      <c r="Y29" s="2911"/>
      <c r="Z29" s="2927">
        <f t="shared" si="51"/>
        <v>3.3E-3</v>
      </c>
      <c r="AA29" s="2928">
        <f t="shared" si="51"/>
        <v>2.3999999999999998E-3</v>
      </c>
      <c r="AB29" s="2911">
        <f t="shared" si="51"/>
        <v>6.1999999999999998E-3</v>
      </c>
      <c r="AC29" s="2929"/>
      <c r="AD29" s="2911">
        <f>IF(I29=0,0,ROUND(AVERAGE(I29:I42)/100,4))</f>
        <v>2.3999999999999998E-3</v>
      </c>
    </row>
    <row r="30" spans="1:30" s="2042" customFormat="1" ht="12.75">
      <c r="A30" s="2901" t="s">
        <v>3364</v>
      </c>
      <c r="B30" s="2028">
        <v>2024</v>
      </c>
      <c r="C30" s="2039">
        <v>1</v>
      </c>
      <c r="D30" s="2004"/>
      <c r="E30" s="2004">
        <v>0.25</v>
      </c>
      <c r="F30" s="2004">
        <v>0.4</v>
      </c>
      <c r="G30" s="2004">
        <v>-0.63</v>
      </c>
      <c r="H30" s="2913"/>
      <c r="I30" s="2005">
        <f t="shared" ref="I30:I31" si="54">F30</f>
        <v>0.4</v>
      </c>
      <c r="J30" s="2902"/>
      <c r="K30" s="2040"/>
      <c r="L30" s="2025">
        <f t="shared" ref="L30" si="55">E30/100</f>
        <v>2.5000000000000001E-3</v>
      </c>
      <c r="M30" s="2025">
        <f t="shared" ref="M30" si="56">F30/100</f>
        <v>4.0000000000000001E-3</v>
      </c>
      <c r="N30" s="2025">
        <f t="shared" ref="N30" si="57">G30/100</f>
        <v>-6.3E-3</v>
      </c>
      <c r="O30" s="2025"/>
      <c r="P30" s="2025">
        <f t="shared" ref="P30" si="58">M30</f>
        <v>4.0000000000000001E-3</v>
      </c>
      <c r="Q30" s="2902"/>
      <c r="R30" s="2024"/>
      <c r="S30" s="2024">
        <f>ROUND(IF(项目基本情况!$B$8="出让",SUMPRODUCT(PRODUCT(1+L30:L$42)),SUMPRODUCT(PRODUCT(1+L30:L$41))),4)</f>
        <v>1.0465</v>
      </c>
      <c r="T30" s="2024">
        <f>ROUND(IF(项目基本情况!$B$8="出让",SUMPRODUCT(PRODUCT(1+M30:M$42)),SUMPRODUCT(PRODUCT(1+M30:M$41))),4)</f>
        <v>1.0338000000000001</v>
      </c>
      <c r="U30" s="2024">
        <f>ROUND(IF(项目基本情况!$B$8="出让",SUMPRODUCT(PRODUCT(1+N30:N$42)),SUMPRODUCT(PRODUCT(1+N30:N$41))),4)</f>
        <v>1.0659000000000001</v>
      </c>
      <c r="V30" s="2024"/>
      <c r="W30" s="2024">
        <f t="shared" ref="W30" si="59">T30</f>
        <v>1.0338000000000001</v>
      </c>
      <c r="X30" s="2902"/>
      <c r="Y30" s="2025"/>
      <c r="Z30" s="2898"/>
      <c r="AA30" s="2899"/>
      <c r="AB30" s="2025"/>
      <c r="AC30" s="2900"/>
      <c r="AD30" s="2025"/>
    </row>
    <row r="31" spans="1:30" s="2042" customFormat="1" ht="12.75">
      <c r="A31" s="2901" t="s">
        <v>3361</v>
      </c>
      <c r="B31" s="2028">
        <v>2023</v>
      </c>
      <c r="C31" s="2039">
        <v>4</v>
      </c>
      <c r="D31" s="2004"/>
      <c r="E31" s="2004">
        <v>7.0000000000000007E-2</v>
      </c>
      <c r="F31" s="2004">
        <v>0.09</v>
      </c>
      <c r="G31" s="2004">
        <v>0.03</v>
      </c>
      <c r="H31" s="2913"/>
      <c r="I31" s="2005">
        <f t="shared" si="54"/>
        <v>0.09</v>
      </c>
      <c r="J31" s="2902"/>
      <c r="K31" s="2040"/>
      <c r="L31" s="2025">
        <f t="shared" si="53"/>
        <v>7.000000000000001E-4</v>
      </c>
      <c r="M31" s="2025">
        <f t="shared" si="53"/>
        <v>8.9999999999999998E-4</v>
      </c>
      <c r="N31" s="2025">
        <f t="shared" si="53"/>
        <v>2.9999999999999997E-4</v>
      </c>
      <c r="O31" s="2025"/>
      <c r="P31" s="2025">
        <f t="shared" ref="P31" si="60">M31</f>
        <v>8.9999999999999998E-4</v>
      </c>
      <c r="Q31" s="2902"/>
      <c r="R31" s="2024"/>
      <c r="S31" s="2024">
        <f>ROUND(IF(项目基本情况!$B$8="出让",SUMPRODUCT(PRODUCT(1+L31:L$42)),SUMPRODUCT(PRODUCT(1+L31:L$41))),4)</f>
        <v>1.0439000000000001</v>
      </c>
      <c r="T31" s="2024">
        <f>ROUND(IF(项目基本情况!$B$8="出让",SUMPRODUCT(PRODUCT(1+M31:M$42)),SUMPRODUCT(PRODUCT(1+M31:M$41))),4)</f>
        <v>1.0297000000000001</v>
      </c>
      <c r="U31" s="2024">
        <f>ROUND(IF(项目基本情况!$B$8="出让",SUMPRODUCT(PRODUCT(1+N31:N$42)),SUMPRODUCT(PRODUCT(1+N31:N$41))),4)</f>
        <v>1.0727</v>
      </c>
      <c r="V31" s="2024"/>
      <c r="W31" s="2024">
        <f t="shared" ref="W31" si="61">T31</f>
        <v>1.0297000000000001</v>
      </c>
      <c r="X31" s="2902"/>
      <c r="Y31" s="2025"/>
      <c r="Z31" s="2898"/>
      <c r="AA31" s="2899"/>
      <c r="AB31" s="2025"/>
      <c r="AC31" s="2900"/>
      <c r="AD31" s="2025"/>
    </row>
    <row r="32" spans="1:30" s="2042" customFormat="1" ht="12.75">
      <c r="A32" s="2901" t="s">
        <v>3359</v>
      </c>
      <c r="B32" s="2028">
        <v>2023</v>
      </c>
      <c r="C32" s="2039">
        <v>3</v>
      </c>
      <c r="D32" s="2004"/>
      <c r="E32" s="2004">
        <v>0.35</v>
      </c>
      <c r="F32" s="2004">
        <v>0.17</v>
      </c>
      <c r="G32" s="2004">
        <v>0.52</v>
      </c>
      <c r="H32" s="2913"/>
      <c r="I32" s="2005">
        <f t="shared" si="52"/>
        <v>0.17</v>
      </c>
      <c r="J32" s="2902"/>
      <c r="K32" s="2040"/>
      <c r="L32" s="2025">
        <f t="shared" ref="L32:L34" si="62">E32/100</f>
        <v>3.4999999999999996E-3</v>
      </c>
      <c r="M32" s="2025">
        <f t="shared" ref="M32:M34" si="63">F32/100</f>
        <v>1.7000000000000001E-3</v>
      </c>
      <c r="N32" s="2025">
        <f t="shared" ref="N32:N34" si="64">G32/100</f>
        <v>5.1999999999999998E-3</v>
      </c>
      <c r="O32" s="2025"/>
      <c r="P32" s="2025">
        <f t="shared" ref="P32:P34" si="65">M32</f>
        <v>1.7000000000000001E-3</v>
      </c>
      <c r="Q32" s="2902"/>
      <c r="R32" s="2024"/>
      <c r="S32" s="2024">
        <f>ROUND(IF(项目基本情况!$B$8="出让",SUMPRODUCT(PRODUCT(1+L32:L$42)),SUMPRODUCT(PRODUCT(1+L32:L$41))),4)</f>
        <v>1.0431999999999999</v>
      </c>
      <c r="T32" s="2024">
        <f>ROUND(IF(项目基本情况!$B$8="出让",SUMPRODUCT(PRODUCT(1+M32:M$42)),SUMPRODUCT(PRODUCT(1+M32:M$41))),4)</f>
        <v>1.0286999999999999</v>
      </c>
      <c r="U32" s="2024">
        <f>ROUND(IF(项目基本情况!$B$8="出让",SUMPRODUCT(PRODUCT(1+N32:N$42)),SUMPRODUCT(PRODUCT(1+N32:N$41))),4)</f>
        <v>1.0723</v>
      </c>
      <c r="V32" s="2024"/>
      <c r="W32" s="2024">
        <f t="shared" ref="W32:W34" si="66">T32</f>
        <v>1.0286999999999999</v>
      </c>
      <c r="X32" s="2902"/>
      <c r="Y32" s="2025"/>
      <c r="Z32" s="2898"/>
      <c r="AA32" s="2899"/>
      <c r="AB32" s="2025"/>
      <c r="AC32" s="2900"/>
      <c r="AD32" s="2025"/>
    </row>
    <row r="33" spans="1:30" s="2042" customFormat="1" ht="12.75">
      <c r="A33" s="2901" t="s">
        <v>3358</v>
      </c>
      <c r="B33" s="2028">
        <v>2023</v>
      </c>
      <c r="C33" s="2039">
        <v>2</v>
      </c>
      <c r="D33" s="2004"/>
      <c r="E33" s="2004">
        <v>0.5</v>
      </c>
      <c r="F33" s="2004">
        <v>0.45</v>
      </c>
      <c r="G33" s="2004">
        <v>0.89</v>
      </c>
      <c r="H33" s="2913"/>
      <c r="I33" s="2005">
        <f t="shared" si="52"/>
        <v>0.45</v>
      </c>
      <c r="J33" s="2902"/>
      <c r="K33" s="2040"/>
      <c r="L33" s="2025">
        <f t="shared" si="62"/>
        <v>5.0000000000000001E-3</v>
      </c>
      <c r="M33" s="2025">
        <f t="shared" si="63"/>
        <v>4.5000000000000005E-3</v>
      </c>
      <c r="N33" s="2025">
        <f t="shared" si="64"/>
        <v>8.8999999999999999E-3</v>
      </c>
      <c r="O33" s="2025"/>
      <c r="P33" s="2025">
        <f t="shared" si="65"/>
        <v>4.5000000000000005E-3</v>
      </c>
      <c r="Q33" s="2902"/>
      <c r="R33" s="2024"/>
      <c r="S33" s="2024">
        <f>ROUND(IF(项目基本情况!$B$8="出让",SUMPRODUCT(PRODUCT(1+L33:L$42)),SUMPRODUCT(PRODUCT(1+L33:L$41))),4)</f>
        <v>1.0396000000000001</v>
      </c>
      <c r="T33" s="2024">
        <f>ROUND(IF(项目基本情况!$B$8="出让",SUMPRODUCT(PRODUCT(1+M33:M$42)),SUMPRODUCT(PRODUCT(1+M33:M$41))),4)</f>
        <v>1.0269999999999999</v>
      </c>
      <c r="U33" s="2024">
        <f>ROUND(IF(项目基本情况!$B$8="出让",SUMPRODUCT(PRODUCT(1+N33:N$42)),SUMPRODUCT(PRODUCT(1+N33:N$41))),4)</f>
        <v>1.0668</v>
      </c>
      <c r="V33" s="2024"/>
      <c r="W33" s="2024">
        <f t="shared" si="66"/>
        <v>1.0269999999999999</v>
      </c>
      <c r="X33" s="2902"/>
      <c r="Y33" s="2025"/>
      <c r="Z33" s="2898"/>
      <c r="AA33" s="2899"/>
      <c r="AB33" s="2025"/>
      <c r="AC33" s="2900"/>
      <c r="AD33" s="2025"/>
    </row>
    <row r="34" spans="1:30" s="2042" customFormat="1" ht="12.75">
      <c r="A34" s="2901" t="s">
        <v>3354</v>
      </c>
      <c r="B34" s="2028">
        <v>2023</v>
      </c>
      <c r="C34" s="2039">
        <v>1</v>
      </c>
      <c r="D34" s="2004"/>
      <c r="E34" s="2004">
        <v>0.55000000000000004</v>
      </c>
      <c r="F34" s="2004">
        <v>0.59</v>
      </c>
      <c r="G34" s="2004">
        <v>0.64</v>
      </c>
      <c r="H34" s="2913"/>
      <c r="I34" s="2005">
        <f t="shared" si="52"/>
        <v>0.59</v>
      </c>
      <c r="J34" s="2902"/>
      <c r="K34" s="2040"/>
      <c r="L34" s="2025">
        <f t="shared" si="62"/>
        <v>5.5000000000000005E-3</v>
      </c>
      <c r="M34" s="2025">
        <f t="shared" si="63"/>
        <v>5.8999999999999999E-3</v>
      </c>
      <c r="N34" s="2025">
        <f t="shared" si="64"/>
        <v>6.4000000000000003E-3</v>
      </c>
      <c r="O34" s="2025"/>
      <c r="P34" s="2025">
        <f t="shared" si="65"/>
        <v>5.8999999999999999E-3</v>
      </c>
      <c r="Q34" s="2902"/>
      <c r="R34" s="2024"/>
      <c r="S34" s="2024">
        <f>ROUND(IF(项目基本情况!$B$8="出让",SUMPRODUCT(PRODUCT(1+L34:L$42)),SUMPRODUCT(PRODUCT(1+L34:L$41))),4)</f>
        <v>1.0344</v>
      </c>
      <c r="T34" s="2024">
        <f>ROUND(IF(项目基本情况!$B$8="出让",SUMPRODUCT(PRODUCT(1+M34:M$42)),SUMPRODUCT(PRODUCT(1+M34:M$41))),4)</f>
        <v>1.0224</v>
      </c>
      <c r="U34" s="2024">
        <f>ROUND(IF(项目基本情况!$B$8="出让",SUMPRODUCT(PRODUCT(1+N34:N$42)),SUMPRODUCT(PRODUCT(1+N34:N$41))),4)</f>
        <v>1.0573999999999999</v>
      </c>
      <c r="V34" s="2024"/>
      <c r="W34" s="2024">
        <f t="shared" si="66"/>
        <v>1.0224</v>
      </c>
      <c r="X34" s="2902"/>
      <c r="Y34" s="2025"/>
      <c r="Z34" s="2898"/>
      <c r="AA34" s="2899"/>
      <c r="AB34" s="2025"/>
      <c r="AC34" s="2900"/>
      <c r="AD34" s="2025"/>
    </row>
    <row r="35" spans="1:30" s="2042" customFormat="1" ht="12.75">
      <c r="A35" s="2901" t="s">
        <v>3353</v>
      </c>
      <c r="B35" s="2028">
        <v>2022</v>
      </c>
      <c r="C35" s="2039">
        <v>4</v>
      </c>
      <c r="D35" s="2004"/>
      <c r="E35" s="2004">
        <v>0.45</v>
      </c>
      <c r="F35" s="2004">
        <v>0.2</v>
      </c>
      <c r="G35" s="2004">
        <v>0.38</v>
      </c>
      <c r="H35" s="2913"/>
      <c r="I35" s="2005">
        <f t="shared" si="52"/>
        <v>0.2</v>
      </c>
      <c r="J35" s="2902"/>
      <c r="K35" s="2040"/>
      <c r="L35" s="2025">
        <f t="shared" si="53"/>
        <v>4.5000000000000005E-3</v>
      </c>
      <c r="M35" s="2025">
        <f t="shared" si="53"/>
        <v>2E-3</v>
      </c>
      <c r="N35" s="2025">
        <f t="shared" si="53"/>
        <v>3.8E-3</v>
      </c>
      <c r="O35" s="2025"/>
      <c r="P35" s="2025">
        <f t="shared" ref="P35:P42" si="67">M35</f>
        <v>2E-3</v>
      </c>
      <c r="Q35" s="2902"/>
      <c r="R35" s="2024"/>
      <c r="S35" s="2024">
        <f>ROUND(IF(项目基本情况!$B$8="出让",SUMPRODUCT(PRODUCT(1+L35:L$42)),SUMPRODUCT(PRODUCT(1+L35:L$41))),4)</f>
        <v>1.0286999999999999</v>
      </c>
      <c r="T35" s="2024">
        <f>ROUND(IF(项目基本情况!$B$8="出让",SUMPRODUCT(PRODUCT(1+M35:M$42)),SUMPRODUCT(PRODUCT(1+M35:M$41))),4)</f>
        <v>1.0164</v>
      </c>
      <c r="U35" s="2024">
        <f>ROUND(IF(项目基本情况!$B$8="出让",SUMPRODUCT(PRODUCT(1+N35:N$42)),SUMPRODUCT(PRODUCT(1+N35:N$41))),4)</f>
        <v>1.0506</v>
      </c>
      <c r="V35" s="2024"/>
      <c r="W35" s="2024">
        <f t="shared" ref="W35:W42" si="68">T35</f>
        <v>1.0164</v>
      </c>
      <c r="X35" s="2902"/>
      <c r="Y35" s="2025"/>
      <c r="Z35" s="2898">
        <f t="shared" ref="Z35:AD42" si="69">IF(E35=0,0,ROUND(AVERAGE(E35:E43)/100,4))</f>
        <v>4.0000000000000001E-3</v>
      </c>
      <c r="AA35" s="2899">
        <f t="shared" si="69"/>
        <v>2.5999999999999999E-3</v>
      </c>
      <c r="AB35" s="2025">
        <f t="shared" si="69"/>
        <v>7.4000000000000003E-3</v>
      </c>
      <c r="AC35" s="2900"/>
      <c r="AD35" s="2025">
        <f t="shared" si="69"/>
        <v>2.5999999999999999E-3</v>
      </c>
    </row>
    <row r="36" spans="1:30" s="2042" customFormat="1" ht="12.75">
      <c r="A36" s="2901" t="s">
        <v>3350</v>
      </c>
      <c r="B36" s="2028">
        <v>2022</v>
      </c>
      <c r="C36" s="2039">
        <v>3</v>
      </c>
      <c r="D36" s="2004"/>
      <c r="E36" s="2004">
        <v>0.3</v>
      </c>
      <c r="F36" s="2004">
        <v>0.28999999999999998</v>
      </c>
      <c r="G36" s="2004">
        <v>0.83</v>
      </c>
      <c r="H36" s="2913"/>
      <c r="I36" s="2005">
        <f t="shared" si="52"/>
        <v>0.28999999999999998</v>
      </c>
      <c r="J36" s="2902"/>
      <c r="K36" s="2040"/>
      <c r="L36" s="2025">
        <f t="shared" si="53"/>
        <v>3.0000000000000001E-3</v>
      </c>
      <c r="M36" s="2025">
        <f t="shared" si="53"/>
        <v>2.8999999999999998E-3</v>
      </c>
      <c r="N36" s="2025">
        <f t="shared" si="53"/>
        <v>8.3000000000000001E-3</v>
      </c>
      <c r="O36" s="2025"/>
      <c r="P36" s="2025">
        <f t="shared" si="67"/>
        <v>2.8999999999999998E-3</v>
      </c>
      <c r="Q36" s="2902"/>
      <c r="R36" s="2024"/>
      <c r="S36" s="2024">
        <f>ROUND(IF(项目基本情况!$B$8="出让",SUMPRODUCT(PRODUCT(1+L36:L$42)),SUMPRODUCT(PRODUCT(1+L36:L$41))),4)</f>
        <v>1.0241</v>
      </c>
      <c r="T36" s="2024">
        <f>ROUND(IF(项目基本情况!$B$8="出让",SUMPRODUCT(PRODUCT(1+M36:M$42)),SUMPRODUCT(PRODUCT(1+M36:M$41))),4)</f>
        <v>1.0144</v>
      </c>
      <c r="U36" s="2024">
        <f>ROUND(IF(项目基本情况!$B$8="出让",SUMPRODUCT(PRODUCT(1+N36:N$42)),SUMPRODUCT(PRODUCT(1+N36:N$41))),4)</f>
        <v>1.0467</v>
      </c>
      <c r="V36" s="2024"/>
      <c r="W36" s="2024">
        <f t="shared" si="68"/>
        <v>1.0144</v>
      </c>
      <c r="X36" s="2902"/>
      <c r="Y36" s="2025"/>
      <c r="Z36" s="2898">
        <f t="shared" si="69"/>
        <v>3.8999999999999998E-3</v>
      </c>
      <c r="AA36" s="2899">
        <f t="shared" si="69"/>
        <v>2.7000000000000001E-3</v>
      </c>
      <c r="AB36" s="2025">
        <f t="shared" si="69"/>
        <v>7.9000000000000008E-3</v>
      </c>
      <c r="AC36" s="2900"/>
      <c r="AD36" s="2025">
        <f t="shared" si="69"/>
        <v>2.7000000000000001E-3</v>
      </c>
    </row>
    <row r="37" spans="1:30" s="2042" customFormat="1" ht="12.75">
      <c r="A37" s="2901" t="s">
        <v>3340</v>
      </c>
      <c r="B37" s="2028">
        <v>2022</v>
      </c>
      <c r="C37" s="2039">
        <v>2</v>
      </c>
      <c r="D37" s="2004"/>
      <c r="E37" s="2004">
        <v>-0.11</v>
      </c>
      <c r="F37" s="2004">
        <v>-0.13</v>
      </c>
      <c r="G37" s="2004">
        <v>0.53</v>
      </c>
      <c r="H37" s="2913"/>
      <c r="I37" s="2005">
        <f t="shared" si="52"/>
        <v>-0.13</v>
      </c>
      <c r="J37" s="2902"/>
      <c r="K37" s="2040"/>
      <c r="L37" s="2025">
        <f t="shared" si="53"/>
        <v>-1.1000000000000001E-3</v>
      </c>
      <c r="M37" s="2025">
        <f t="shared" si="53"/>
        <v>-1.2999999999999999E-3</v>
      </c>
      <c r="N37" s="2025">
        <f t="shared" si="53"/>
        <v>5.3E-3</v>
      </c>
      <c r="O37" s="2025"/>
      <c r="P37" s="2025">
        <f t="shared" si="67"/>
        <v>-1.2999999999999999E-3</v>
      </c>
      <c r="Q37" s="2902"/>
      <c r="R37" s="2024"/>
      <c r="S37" s="2024">
        <f>ROUND(IF(项目基本情况!$B$8="出让",SUMPRODUCT(PRODUCT(1+L37:L$42)),SUMPRODUCT(PRODUCT(1+L37:L$41))),4)</f>
        <v>1.0210999999999999</v>
      </c>
      <c r="T37" s="2024">
        <f>ROUND(IF(项目基本情况!$B$8="出让",SUMPRODUCT(PRODUCT(1+M37:M$42)),SUMPRODUCT(PRODUCT(1+M37:M$41))),4)</f>
        <v>1.0114000000000001</v>
      </c>
      <c r="U37" s="2024">
        <f>ROUND(IF(项目基本情况!$B$8="出让",SUMPRODUCT(PRODUCT(1+N37:N$42)),SUMPRODUCT(PRODUCT(1+N37:N$41))),4)</f>
        <v>1.0381</v>
      </c>
      <c r="V37" s="2024"/>
      <c r="W37" s="2024">
        <f t="shared" si="68"/>
        <v>1.0114000000000001</v>
      </c>
      <c r="X37" s="2902"/>
      <c r="Y37" s="2025"/>
      <c r="Z37" s="2898">
        <f t="shared" si="69"/>
        <v>4.1000000000000003E-3</v>
      </c>
      <c r="AA37" s="2899">
        <f t="shared" si="69"/>
        <v>2.7000000000000001E-3</v>
      </c>
      <c r="AB37" s="2025">
        <f t="shared" si="69"/>
        <v>7.9000000000000008E-3</v>
      </c>
      <c r="AC37" s="2900"/>
      <c r="AD37" s="2025">
        <f t="shared" si="69"/>
        <v>2.7000000000000001E-3</v>
      </c>
    </row>
    <row r="38" spans="1:30" s="2042" customFormat="1" ht="12.75">
      <c r="A38" s="2901" t="s">
        <v>2821</v>
      </c>
      <c r="B38" s="2028">
        <v>2022</v>
      </c>
      <c r="C38" s="2039">
        <v>1</v>
      </c>
      <c r="D38" s="2004"/>
      <c r="E38" s="2004">
        <v>0.6</v>
      </c>
      <c r="F38" s="2004">
        <v>0.45</v>
      </c>
      <c r="G38" s="2004">
        <v>0.53</v>
      </c>
      <c r="H38" s="2913"/>
      <c r="I38" s="2005">
        <f t="shared" si="52"/>
        <v>0.45</v>
      </c>
      <c r="J38" s="2902"/>
      <c r="K38" s="2040"/>
      <c r="L38" s="2025">
        <f t="shared" si="53"/>
        <v>6.0000000000000001E-3</v>
      </c>
      <c r="M38" s="2025">
        <f t="shared" si="53"/>
        <v>4.5000000000000005E-3</v>
      </c>
      <c r="N38" s="2025">
        <f t="shared" si="53"/>
        <v>5.3E-3</v>
      </c>
      <c r="O38" s="2025"/>
      <c r="P38" s="2025">
        <f t="shared" si="67"/>
        <v>4.5000000000000005E-3</v>
      </c>
      <c r="Q38" s="2902"/>
      <c r="R38" s="2024"/>
      <c r="S38" s="2024">
        <f>ROUND(IF(项目基本情况!$B$8="出让",SUMPRODUCT(PRODUCT(1+L38:L$42)),SUMPRODUCT(PRODUCT(1+L38:L$41))),4)</f>
        <v>1.0222</v>
      </c>
      <c r="T38" s="2024">
        <f>ROUND(IF(项目基本情况!$B$8="出让",SUMPRODUCT(PRODUCT(1+M38:M$42)),SUMPRODUCT(PRODUCT(1+M38:M$41))),4)</f>
        <v>1.0127999999999999</v>
      </c>
      <c r="U38" s="2024">
        <f>ROUND(IF(项目基本情况!$B$8="出让",SUMPRODUCT(PRODUCT(1+N38:N$42)),SUMPRODUCT(PRODUCT(1+N38:N$41))),4)</f>
        <v>1.0326</v>
      </c>
      <c r="V38" s="2024"/>
      <c r="W38" s="2024">
        <f t="shared" si="68"/>
        <v>1.0127999999999999</v>
      </c>
      <c r="X38" s="2902"/>
      <c r="Y38" s="2025"/>
      <c r="Z38" s="2898">
        <f t="shared" si="69"/>
        <v>5.1000000000000004E-3</v>
      </c>
      <c r="AA38" s="2899">
        <f t="shared" si="69"/>
        <v>3.5000000000000001E-3</v>
      </c>
      <c r="AB38" s="2025">
        <f t="shared" si="69"/>
        <v>8.3999999999999995E-3</v>
      </c>
      <c r="AC38" s="2900"/>
      <c r="AD38" s="2025">
        <f t="shared" si="69"/>
        <v>3.5000000000000001E-3</v>
      </c>
    </row>
    <row r="39" spans="1:30" s="2042" customFormat="1" ht="12.75">
      <c r="A39" s="2901" t="s">
        <v>2822</v>
      </c>
      <c r="B39" s="2028">
        <v>2021</v>
      </c>
      <c r="C39" s="2039">
        <v>4</v>
      </c>
      <c r="D39" s="2004"/>
      <c r="E39" s="2004">
        <v>0.57999999999999996</v>
      </c>
      <c r="F39" s="2004">
        <v>0.08</v>
      </c>
      <c r="G39" s="2004">
        <v>0.68</v>
      </c>
      <c r="H39" s="2913"/>
      <c r="I39" s="2005">
        <f t="shared" si="52"/>
        <v>0.08</v>
      </c>
      <c r="J39" s="2902"/>
      <c r="K39" s="2040"/>
      <c r="L39" s="2025">
        <f t="shared" si="53"/>
        <v>5.7999999999999996E-3</v>
      </c>
      <c r="M39" s="2025">
        <f t="shared" si="53"/>
        <v>8.0000000000000004E-4</v>
      </c>
      <c r="N39" s="2025">
        <f t="shared" si="53"/>
        <v>6.8000000000000005E-3</v>
      </c>
      <c r="O39" s="2025"/>
      <c r="P39" s="2025">
        <f t="shared" si="67"/>
        <v>8.0000000000000004E-4</v>
      </c>
      <c r="Q39" s="2902"/>
      <c r="R39" s="2024"/>
      <c r="S39" s="2024">
        <f>ROUND(IF(项目基本情况!$B$8="出让",SUMPRODUCT(PRODUCT(1+L39:L$42)),SUMPRODUCT(PRODUCT(1+L39:L$41))),4)</f>
        <v>1.0161</v>
      </c>
      <c r="T39" s="2024">
        <f>ROUND(IF(项目基本情况!$B$8="出让",SUMPRODUCT(PRODUCT(1+M39:M$42)),SUMPRODUCT(PRODUCT(1+M39:M$41))),4)</f>
        <v>1.0082</v>
      </c>
      <c r="U39" s="2024">
        <f>ROUND(IF(项目基本情况!$B$8="出让",SUMPRODUCT(PRODUCT(1+N39:N$42)),SUMPRODUCT(PRODUCT(1+N39:N$41))),4)</f>
        <v>1.0270999999999999</v>
      </c>
      <c r="V39" s="2024"/>
      <c r="W39" s="2024">
        <f t="shared" si="68"/>
        <v>1.0082</v>
      </c>
      <c r="X39" s="2902"/>
      <c r="Y39" s="2025"/>
      <c r="Z39" s="2898">
        <f t="shared" si="69"/>
        <v>4.8999999999999998E-3</v>
      </c>
      <c r="AA39" s="2899">
        <f t="shared" si="69"/>
        <v>3.3E-3</v>
      </c>
      <c r="AB39" s="2025">
        <f t="shared" si="69"/>
        <v>9.1999999999999998E-3</v>
      </c>
      <c r="AC39" s="2900"/>
      <c r="AD39" s="2025">
        <f t="shared" si="69"/>
        <v>3.3E-3</v>
      </c>
    </row>
    <row r="40" spans="1:30" s="2042" customFormat="1" ht="12.75">
      <c r="A40" s="2901" t="s">
        <v>2823</v>
      </c>
      <c r="B40" s="2028">
        <v>2021</v>
      </c>
      <c r="C40" s="2039">
        <v>3</v>
      </c>
      <c r="D40" s="2004"/>
      <c r="E40" s="2004">
        <v>0.47</v>
      </c>
      <c r="F40" s="2004">
        <v>0.28000000000000003</v>
      </c>
      <c r="G40" s="2004">
        <v>0.91</v>
      </c>
      <c r="H40" s="2913"/>
      <c r="I40" s="2005">
        <f t="shared" si="52"/>
        <v>0.28000000000000003</v>
      </c>
      <c r="J40" s="2902"/>
      <c r="K40" s="2040"/>
      <c r="L40" s="2025">
        <f t="shared" si="53"/>
        <v>4.6999999999999993E-3</v>
      </c>
      <c r="M40" s="2025">
        <f t="shared" si="53"/>
        <v>2.8000000000000004E-3</v>
      </c>
      <c r="N40" s="2025">
        <f t="shared" si="53"/>
        <v>9.1000000000000004E-3</v>
      </c>
      <c r="O40" s="2025"/>
      <c r="P40" s="2025">
        <f t="shared" si="67"/>
        <v>2.8000000000000004E-3</v>
      </c>
      <c r="Q40" s="2902"/>
      <c r="R40" s="2024"/>
      <c r="S40" s="2024">
        <f>ROUND(IF(项目基本情况!$B$8="出让",SUMPRODUCT(PRODUCT(1+L40:L$42)),SUMPRODUCT(PRODUCT(1+L40:L$41))),4)</f>
        <v>1.0102</v>
      </c>
      <c r="T40" s="2024">
        <f>ROUND(IF(项目基本情况!$B$8="出让",SUMPRODUCT(PRODUCT(1+M40:M$42)),SUMPRODUCT(PRODUCT(1+M40:M$41))),4)</f>
        <v>1.0074000000000001</v>
      </c>
      <c r="U40" s="2024">
        <f>ROUND(IF(项目基本情况!$B$8="出让",SUMPRODUCT(PRODUCT(1+N40:N$42)),SUMPRODUCT(PRODUCT(1+N40:N$41))),4)</f>
        <v>1.0202</v>
      </c>
      <c r="V40" s="2024"/>
      <c r="W40" s="2024">
        <f t="shared" si="68"/>
        <v>1.0074000000000001</v>
      </c>
      <c r="X40" s="2902"/>
      <c r="Y40" s="2025"/>
      <c r="Z40" s="2898">
        <f t="shared" si="69"/>
        <v>4.5999999999999999E-3</v>
      </c>
      <c r="AA40" s="2899">
        <f t="shared" si="69"/>
        <v>4.1000000000000003E-3</v>
      </c>
      <c r="AB40" s="2025">
        <f t="shared" si="69"/>
        <v>0.01</v>
      </c>
      <c r="AC40" s="2900"/>
      <c r="AD40" s="2025">
        <f t="shared" si="69"/>
        <v>4.1000000000000003E-3</v>
      </c>
    </row>
    <row r="41" spans="1:30" s="2042" customFormat="1" ht="12.75">
      <c r="A41" s="2901" t="s">
        <v>2824</v>
      </c>
      <c r="B41" s="2028">
        <v>2021</v>
      </c>
      <c r="C41" s="2039">
        <v>2</v>
      </c>
      <c r="D41" s="2004"/>
      <c r="E41" s="2004">
        <v>0.55000000000000004</v>
      </c>
      <c r="F41" s="2004">
        <v>0.46</v>
      </c>
      <c r="G41" s="2004">
        <v>1.1000000000000001</v>
      </c>
      <c r="H41" s="2913"/>
      <c r="I41" s="2005">
        <f t="shared" si="52"/>
        <v>0.46</v>
      </c>
      <c r="J41" s="2902"/>
      <c r="K41" s="2040"/>
      <c r="L41" s="2025">
        <f t="shared" si="53"/>
        <v>5.5000000000000005E-3</v>
      </c>
      <c r="M41" s="2025">
        <f t="shared" si="53"/>
        <v>4.5999999999999999E-3</v>
      </c>
      <c r="N41" s="2025">
        <f t="shared" si="53"/>
        <v>1.1000000000000001E-2</v>
      </c>
      <c r="O41" s="2025"/>
      <c r="P41" s="2025">
        <f t="shared" si="67"/>
        <v>4.5999999999999999E-3</v>
      </c>
      <c r="Q41" s="2902"/>
      <c r="R41" s="2024"/>
      <c r="S41" s="2024">
        <f>ROUND(IF(项目基本情况!$B$8="出让",SUMPRODUCT(PRODUCT(1+L41:L$42)),SUMPRODUCT(PRODUCT(1+L41:L$41))),4)</f>
        <v>1.0055000000000001</v>
      </c>
      <c r="T41" s="2024">
        <f>ROUND(IF(项目基本情况!$B$8="出让",SUMPRODUCT(PRODUCT(1+M41:M$42)),SUMPRODUCT(PRODUCT(1+M41:M$41))),4)</f>
        <v>1.0045999999999999</v>
      </c>
      <c r="U41" s="2024">
        <f>ROUND(IF(项目基本情况!$B$8="出让",SUMPRODUCT(PRODUCT(1+N41:N$42)),SUMPRODUCT(PRODUCT(1+N41:N$41))),4)</f>
        <v>1.0109999999999999</v>
      </c>
      <c r="V41" s="2024"/>
      <c r="W41" s="2024">
        <f t="shared" si="68"/>
        <v>1.0045999999999999</v>
      </c>
      <c r="X41" s="2902"/>
      <c r="Y41" s="2025"/>
      <c r="Z41" s="2898">
        <f t="shared" si="69"/>
        <v>4.4999999999999997E-3</v>
      </c>
      <c r="AA41" s="2899">
        <f t="shared" si="69"/>
        <v>4.7000000000000002E-3</v>
      </c>
      <c r="AB41" s="2025">
        <f t="shared" si="69"/>
        <v>1.04E-2</v>
      </c>
      <c r="AC41" s="2900"/>
      <c r="AD41" s="2025">
        <f t="shared" si="69"/>
        <v>4.7000000000000002E-3</v>
      </c>
    </row>
    <row r="42" spans="1:30" s="2924" customFormat="1" thickBot="1">
      <c r="A42" s="2914" t="s">
        <v>2810</v>
      </c>
      <c r="B42" s="2915">
        <v>2021</v>
      </c>
      <c r="C42" s="2916">
        <v>1</v>
      </c>
      <c r="D42" s="2917"/>
      <c r="E42" s="2917">
        <v>0.35</v>
      </c>
      <c r="F42" s="2917">
        <v>0.48</v>
      </c>
      <c r="G42" s="2917">
        <v>0.98</v>
      </c>
      <c r="H42" s="2918"/>
      <c r="I42" s="2919">
        <f t="shared" si="52"/>
        <v>0.48</v>
      </c>
      <c r="J42" s="2920"/>
      <c r="K42" s="2921"/>
      <c r="L42" s="2922">
        <f t="shared" si="53"/>
        <v>3.4999999999999996E-3</v>
      </c>
      <c r="M42" s="2922">
        <f>F42/100</f>
        <v>4.7999999999999996E-3</v>
      </c>
      <c r="N42" s="2922">
        <f t="shared" si="53"/>
        <v>9.7999999999999997E-3</v>
      </c>
      <c r="O42" s="2922"/>
      <c r="P42" s="2922">
        <f t="shared" si="67"/>
        <v>4.7999999999999996E-3</v>
      </c>
      <c r="Q42" s="2920"/>
      <c r="R42" s="2923"/>
      <c r="S42" s="2923">
        <v>1</v>
      </c>
      <c r="T42" s="2923">
        <v>1</v>
      </c>
      <c r="U42" s="2923">
        <v>1</v>
      </c>
      <c r="V42" s="2923"/>
      <c r="W42" s="2923">
        <f t="shared" si="68"/>
        <v>1</v>
      </c>
      <c r="X42" s="2920"/>
      <c r="Y42" s="2922"/>
      <c r="Z42" s="2930">
        <f t="shared" si="69"/>
        <v>3.5000000000000001E-3</v>
      </c>
      <c r="AA42" s="2931">
        <f t="shared" si="69"/>
        <v>4.7999999999999996E-3</v>
      </c>
      <c r="AB42" s="2922">
        <f t="shared" si="69"/>
        <v>9.7999999999999997E-3</v>
      </c>
      <c r="AC42" s="2932"/>
      <c r="AD42" s="2922">
        <f t="shared" si="69"/>
        <v>4.7999999999999996E-3</v>
      </c>
    </row>
    <row r="43" spans="1:30" ht="14.25" thickTop="1"/>
    <row r="44" spans="1:30">
      <c r="A44" s="3139" t="s">
        <v>3352</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H123"/>
  <sheetViews>
    <sheetView zoomScale="80" zoomScaleNormal="80" workbookViewId="0">
      <selection activeCell="I8" sqref="I8:J8"/>
    </sheetView>
  </sheetViews>
  <sheetFormatPr defaultColWidth="9" defaultRowHeight="12.75"/>
  <cols>
    <col min="1" max="1" width="9" style="2024"/>
    <col min="2" max="6" width="9" style="2024" customWidth="1"/>
    <col min="7" max="7" width="9" style="2058"/>
    <col min="8" max="8" width="9" style="2024"/>
    <col min="9" max="12" width="9" style="2024" customWidth="1"/>
    <col min="13" max="13" width="2.25" style="2024" customWidth="1"/>
    <col min="14" max="14" width="9" style="2058" customWidth="1"/>
    <col min="15" max="17" width="9" style="2024" customWidth="1"/>
    <col min="18" max="18" width="2.375" style="2024" customWidth="1"/>
    <col min="19" max="19" width="7.125" style="2058" customWidth="1"/>
    <col min="20" max="22" width="7.125" style="2024" customWidth="1"/>
    <col min="23" max="23" width="24.25" style="2024" customWidth="1"/>
    <col min="24" max="25" width="9" style="2024"/>
    <col min="26" max="27" width="11.625" style="2024" customWidth="1"/>
    <col min="28" max="28" width="9" style="2024"/>
    <col min="29" max="29" width="2" style="2024" customWidth="1"/>
    <col min="30" max="16384" width="9" style="2024"/>
  </cols>
  <sheetData>
    <row r="1" spans="1:34" s="2006" customFormat="1">
      <c r="B1" s="3570" t="s">
        <v>452</v>
      </c>
      <c r="C1" s="3570"/>
      <c r="D1" s="3570"/>
      <c r="E1" s="3570"/>
      <c r="F1" s="3570"/>
      <c r="G1" s="3566" t="s">
        <v>453</v>
      </c>
      <c r="H1" s="3566"/>
      <c r="I1" s="3566"/>
      <c r="J1" s="3566"/>
      <c r="K1" s="3566"/>
      <c r="L1" s="3566"/>
      <c r="N1" s="3566" t="s">
        <v>454</v>
      </c>
      <c r="O1" s="3566"/>
      <c r="P1" s="3566"/>
      <c r="Q1" s="3566"/>
      <c r="S1" s="3566" t="s">
        <v>455</v>
      </c>
      <c r="T1" s="3566"/>
      <c r="U1" s="3566"/>
      <c r="V1" s="3566"/>
      <c r="X1" s="3565" t="s">
        <v>456</v>
      </c>
      <c r="Y1" s="3566"/>
      <c r="Z1" s="3566"/>
      <c r="AA1" s="3566"/>
      <c r="AB1" s="3566"/>
      <c r="AD1" s="3565" t="s">
        <v>457</v>
      </c>
      <c r="AE1" s="3566"/>
      <c r="AF1" s="3566"/>
      <c r="AG1" s="3566"/>
      <c r="AH1" s="3566"/>
    </row>
    <row r="2" spans="1:34" s="2007" customFormat="1" ht="14.25" thickBot="1">
      <c r="B2" s="2008" t="s">
        <v>458</v>
      </c>
      <c r="C2" s="2008" t="s">
        <v>459</v>
      </c>
      <c r="D2" s="2009" t="s">
        <v>460</v>
      </c>
      <c r="E2" s="2009" t="s">
        <v>461</v>
      </c>
      <c r="F2" s="2008" t="s">
        <v>462</v>
      </c>
      <c r="G2" s="2010"/>
      <c r="I2" s="2008" t="s">
        <v>458</v>
      </c>
      <c r="J2" s="2009" t="s">
        <v>670</v>
      </c>
      <c r="K2" s="2009" t="s">
        <v>308</v>
      </c>
      <c r="L2" s="2008" t="s">
        <v>462</v>
      </c>
      <c r="N2" s="2008" t="s">
        <v>458</v>
      </c>
      <c r="O2" s="2009" t="s">
        <v>670</v>
      </c>
      <c r="P2" s="2009" t="s">
        <v>308</v>
      </c>
      <c r="Q2" s="2008" t="s">
        <v>462</v>
      </c>
      <c r="S2" s="2008" t="s">
        <v>458</v>
      </c>
      <c r="T2" s="2009" t="s">
        <v>670</v>
      </c>
      <c r="U2" s="2009" t="s">
        <v>308</v>
      </c>
      <c r="V2" s="2008" t="s">
        <v>462</v>
      </c>
      <c r="X2" s="2008" t="s">
        <v>458</v>
      </c>
      <c r="Y2" s="2008" t="s">
        <v>459</v>
      </c>
      <c r="Z2" s="2009" t="s">
        <v>460</v>
      </c>
      <c r="AA2" s="2009" t="s">
        <v>461</v>
      </c>
      <c r="AB2" s="2008" t="s">
        <v>462</v>
      </c>
      <c r="AD2" s="2008" t="s">
        <v>458</v>
      </c>
      <c r="AE2" s="2008" t="s">
        <v>459</v>
      </c>
      <c r="AF2" s="2009" t="s">
        <v>460</v>
      </c>
      <c r="AG2" s="2009" t="s">
        <v>461</v>
      </c>
      <c r="AH2" s="2008" t="s">
        <v>462</v>
      </c>
    </row>
    <row r="3" spans="1:34" s="2015" customFormat="1" ht="14.25">
      <c r="A3" s="2011" t="s">
        <v>2107</v>
      </c>
      <c r="B3" s="2012"/>
      <c r="C3" s="2012"/>
      <c r="D3" s="2013"/>
      <c r="E3" s="2013"/>
      <c r="F3" s="2012"/>
      <c r="G3" s="2014"/>
      <c r="I3" s="2016">
        <f>ROUND(AVERAGE($I4:$I40),2)</f>
        <v>1.55</v>
      </c>
      <c r="J3" s="2016">
        <f>ROUND(AVERAGE($J4:$J40),2)</f>
        <v>0.97</v>
      </c>
      <c r="K3" s="2016">
        <f>ROUND(AVERAGE($K4:$K40),2)</f>
        <v>1.66</v>
      </c>
      <c r="L3" s="2016">
        <f>ROUND(AVERAGE($L4:$L40),2)</f>
        <v>1.1000000000000001</v>
      </c>
      <c r="N3" s="2014"/>
      <c r="S3" s="2014"/>
      <c r="W3" s="2017"/>
      <c r="X3" s="2018">
        <f>ROUND(SUMPRODUCT(PRODUCT(1+N3:N$39)),4)</f>
        <v>1.6585000000000001</v>
      </c>
      <c r="Y3" s="2018">
        <f>ROUND(SUMPRODUCT(PRODUCT(1+O3:O$39)),4)</f>
        <v>1.3676999999999999</v>
      </c>
      <c r="Z3" s="2018">
        <f t="shared" ref="Z3:Z37" si="0">Y3</f>
        <v>1.3676999999999999</v>
      </c>
      <c r="AA3" s="2018">
        <f>ROUND(SUMPRODUCT(PRODUCT(1+P3:P$39)),4)</f>
        <v>1.7434000000000001</v>
      </c>
      <c r="AB3" s="2018">
        <f>ROUND(SUMPRODUCT(PRODUCT(1+Q3:Q$39)),4)</f>
        <v>1.4609000000000001</v>
      </c>
      <c r="AD3" s="2019">
        <f>ROUND(AVERAGE(I3:I$40)/100,4)</f>
        <v>1.55E-2</v>
      </c>
      <c r="AE3" s="2019">
        <f>ROUND(AVERAGE(J3:J$40)/100,4)</f>
        <v>9.7000000000000003E-3</v>
      </c>
      <c r="AF3" s="2019">
        <f t="shared" ref="AF3:AF38" si="1">AE3</f>
        <v>9.7000000000000003E-3</v>
      </c>
      <c r="AG3" s="2019">
        <f>ROUND(AVERAGE(K3:K$40)/100,4)</f>
        <v>1.66E-2</v>
      </c>
      <c r="AH3" s="2019">
        <f>ROUND(AVERAGE(L3:L$40)/100,4)</f>
        <v>1.0999999999999999E-2</v>
      </c>
    </row>
    <row r="4" spans="1:34" s="2006" customFormat="1" ht="14.25">
      <c r="B4" s="2020"/>
      <c r="C4" s="2020"/>
      <c r="D4" s="2021"/>
      <c r="E4" s="2021"/>
      <c r="F4" s="2020"/>
      <c r="G4" s="2022"/>
      <c r="I4" s="2023"/>
      <c r="J4" s="2023"/>
      <c r="K4" s="2023"/>
      <c r="L4" s="2023"/>
      <c r="N4" s="2022"/>
      <c r="S4" s="2022"/>
      <c r="X4" s="2024"/>
      <c r="Y4" s="2024"/>
      <c r="Z4" s="2024"/>
      <c r="AA4" s="2024"/>
      <c r="AB4" s="2024"/>
      <c r="AD4" s="2025"/>
      <c r="AE4" s="2025"/>
      <c r="AF4" s="2025"/>
      <c r="AG4" s="2025"/>
      <c r="AH4" s="2025"/>
    </row>
    <row r="5" spans="1:34" s="2042" customFormat="1">
      <c r="A5" s="2037" t="s">
        <v>3348</v>
      </c>
      <c r="B5" s="2038">
        <f t="shared" ref="B5" si="2">B6*(1+N5)</f>
        <v>510.07089659554606</v>
      </c>
      <c r="C5" s="2038">
        <f t="shared" ref="C5" si="3">C6*(1+O5)</f>
        <v>352.55593185737411</v>
      </c>
      <c r="D5" s="2038">
        <f t="shared" ref="D5" si="4">C5</f>
        <v>352.55593185737411</v>
      </c>
      <c r="E5" s="2038">
        <f t="shared" ref="E5" si="5">E6*(1+P5)</f>
        <v>737.27992463403655</v>
      </c>
      <c r="F5" s="2038">
        <f t="shared" ref="F5" si="6">F6*(1+Q5)</f>
        <v>335.88319198297864</v>
      </c>
      <c r="G5" s="2028">
        <v>2022</v>
      </c>
      <c r="H5" s="2039">
        <v>1</v>
      </c>
      <c r="I5" s="2004">
        <v>0</v>
      </c>
      <c r="J5" s="2004">
        <v>0</v>
      </c>
      <c r="K5" s="2004">
        <v>0</v>
      </c>
      <c r="L5" s="2005">
        <v>0</v>
      </c>
      <c r="M5" s="2024"/>
      <c r="N5" s="2040">
        <f t="shared" ref="N5" si="7">I5/100</f>
        <v>0</v>
      </c>
      <c r="O5" s="2025">
        <f t="shared" ref="O5" si="8">J5/100</f>
        <v>0</v>
      </c>
      <c r="P5" s="2025">
        <f t="shared" ref="P5" si="9">K5/100</f>
        <v>0</v>
      </c>
      <c r="Q5" s="2025">
        <f t="shared" ref="Q5" si="10">L5/100</f>
        <v>0</v>
      </c>
      <c r="R5" s="2041"/>
      <c r="S5" s="2040"/>
      <c r="T5" s="2025"/>
      <c r="U5" s="2025"/>
      <c r="V5" s="2025"/>
      <c r="W5" s="2024"/>
      <c r="X5" s="2024" t="e">
        <f>ROUND(IF(项目基本情况!#REF!="出让",SUMPRODUCT(PRODUCT(1+N5:N$40)),SUMPRODUCT(PRODUCT(1+N5:N$39))),4)</f>
        <v>#REF!</v>
      </c>
      <c r="Y5" s="2024" t="e">
        <f>ROUND(IF(项目基本情况!#REF!="出让",SUMPRODUCT(PRODUCT(1+O5:O$40)),SUMPRODUCT(PRODUCT(1+O5:O$39))),4)</f>
        <v>#REF!</v>
      </c>
      <c r="Z5" s="2024" t="e">
        <f t="shared" ref="Z5" si="11">Y5</f>
        <v>#REF!</v>
      </c>
      <c r="AA5" s="2024" t="e">
        <f>ROUND(IF(项目基本情况!#REF!="出让",SUMPRODUCT(PRODUCT(1+P5:P$40)),SUMPRODUCT(PRODUCT(1+P5:P$39))),4)</f>
        <v>#REF!</v>
      </c>
      <c r="AB5" s="2024" t="e">
        <f>ROUND(IF(项目基本情况!#REF!="出让",SUMPRODUCT(PRODUCT(1+Q5:Q$40)),SUMPRODUCT(PRODUCT(1+Q5:Q$39))),4)</f>
        <v>#REF!</v>
      </c>
      <c r="AC5" s="2024"/>
      <c r="AD5" s="2025">
        <f>ROUND(AVERAGE(I5:I$40)/100,4)</f>
        <v>1.55E-2</v>
      </c>
      <c r="AE5" s="2025">
        <f>ROUND(AVERAGE(J5:J$40)/100,4)</f>
        <v>9.7000000000000003E-3</v>
      </c>
      <c r="AF5" s="2025">
        <f t="shared" ref="AF5" si="12">AE5</f>
        <v>9.7000000000000003E-3</v>
      </c>
      <c r="AG5" s="2025">
        <f>ROUND(AVERAGE(K5:K$40)/100,4)</f>
        <v>1.66E-2</v>
      </c>
      <c r="AH5" s="2025">
        <f>ROUND(AVERAGE(L5:L$40)/100,4)</f>
        <v>1.0999999999999999E-2</v>
      </c>
    </row>
    <row r="6" spans="1:34" s="2031" customFormat="1">
      <c r="A6" s="2026" t="s">
        <v>3345</v>
      </c>
      <c r="B6" s="2027">
        <f t="shared" ref="B6" si="13">B7*(1+N6)</f>
        <v>510.07089659554606</v>
      </c>
      <c r="C6" s="2027">
        <f t="shared" ref="C6" si="14">C7*(1+O6)</f>
        <v>352.55593185737411</v>
      </c>
      <c r="D6" s="2027">
        <f t="shared" ref="D6" si="15">C6</f>
        <v>352.55593185737411</v>
      </c>
      <c r="E6" s="2027">
        <f t="shared" ref="E6" si="16">E7*(1+P6)</f>
        <v>737.27992463403655</v>
      </c>
      <c r="F6" s="2027">
        <f t="shared" ref="F6" si="17">F7*(1+Q6)</f>
        <v>335.88319198297864</v>
      </c>
      <c r="G6" s="2028">
        <v>2022</v>
      </c>
      <c r="H6" s="2029">
        <v>1</v>
      </c>
      <c r="I6" s="2030">
        <v>0</v>
      </c>
      <c r="J6" s="2030">
        <v>0</v>
      </c>
      <c r="K6" s="2030">
        <v>0</v>
      </c>
      <c r="L6" s="2030">
        <v>0</v>
      </c>
      <c r="N6" s="2032">
        <f t="shared" ref="N6" si="18">I6/100</f>
        <v>0</v>
      </c>
      <c r="O6" s="2032">
        <f t="shared" ref="O6" si="19">J6/100</f>
        <v>0</v>
      </c>
      <c r="P6" s="2032">
        <f t="shared" ref="P6" si="20">K6/100</f>
        <v>0</v>
      </c>
      <c r="Q6" s="2032">
        <f t="shared" ref="Q6" si="21">L6/100</f>
        <v>0</v>
      </c>
      <c r="S6" s="2033"/>
      <c r="W6" s="2034" t="s">
        <v>2108</v>
      </c>
      <c r="X6" s="2035" t="e">
        <f>ROUND(IF(项目基本情况!#REF!="出让",SUMPRODUCT(PRODUCT(1+N6:N$40)),SUMPRODUCT(PRODUCT(1+N6:N$39))),4)</f>
        <v>#REF!</v>
      </c>
      <c r="Y6" s="2035" t="e">
        <f>ROUND(IF(项目基本情况!#REF!="出让",SUMPRODUCT(PRODUCT(1+O6:O$40)),SUMPRODUCT(PRODUCT(1+O6:O$39))),4)</f>
        <v>#REF!</v>
      </c>
      <c r="Z6" s="2035" t="e">
        <f t="shared" ref="Z6" si="22">Y6</f>
        <v>#REF!</v>
      </c>
      <c r="AA6" s="2035" t="e">
        <f>ROUND(IF(项目基本情况!#REF!="出让",SUMPRODUCT(PRODUCT(1+P6:P$40)),SUMPRODUCT(PRODUCT(1+P6:P$39))),4)</f>
        <v>#REF!</v>
      </c>
      <c r="AB6" s="2035" t="e">
        <f>ROUND(IF(项目基本情况!#REF!="出让",SUMPRODUCT(PRODUCT(1+Q6:Q$40)),SUMPRODUCT(PRODUCT(1+Q6:Q$39))),4)</f>
        <v>#REF!</v>
      </c>
      <c r="AD6" s="2036">
        <f>ROUND(AVERAGE(I6:I$40)/100,4)</f>
        <v>1.6E-2</v>
      </c>
      <c r="AE6" s="2036">
        <f>ROUND(AVERAGE(J6:J$40)/100,4)</f>
        <v>0.01</v>
      </c>
      <c r="AF6" s="2036">
        <f t="shared" ref="AF6" si="23">AE6</f>
        <v>0.01</v>
      </c>
      <c r="AG6" s="2036">
        <f>ROUND(AVERAGE(K6:K$40)/100,4)</f>
        <v>1.7100000000000001E-2</v>
      </c>
      <c r="AH6" s="2036">
        <f>ROUND(AVERAGE(L6:L$40)/100,4)</f>
        <v>1.1299999999999999E-2</v>
      </c>
    </row>
    <row r="7" spans="1:34" s="2042" customFormat="1">
      <c r="A7" s="2037" t="s">
        <v>3346</v>
      </c>
      <c r="B7" s="2038">
        <f t="shared" ref="B7" si="24">B8*(1+N7)</f>
        <v>510.07089659554606</v>
      </c>
      <c r="C7" s="2038">
        <f t="shared" ref="C7" si="25">C8*(1+O7)</f>
        <v>352.55593185737411</v>
      </c>
      <c r="D7" s="2038">
        <f t="shared" ref="D7" si="26">C7</f>
        <v>352.55593185737411</v>
      </c>
      <c r="E7" s="2038">
        <f t="shared" ref="E7" si="27">E8*(1+P7)</f>
        <v>737.27992463403655</v>
      </c>
      <c r="F7" s="2038">
        <f t="shared" ref="F7" si="28">F8*(1+Q7)</f>
        <v>335.88319198297864</v>
      </c>
      <c r="G7" s="2028">
        <v>2022</v>
      </c>
      <c r="H7" s="2039">
        <v>1</v>
      </c>
      <c r="I7" s="2004">
        <v>0</v>
      </c>
      <c r="J7" s="2004">
        <v>0</v>
      </c>
      <c r="K7" s="2004">
        <v>0</v>
      </c>
      <c r="L7" s="2005">
        <v>0</v>
      </c>
      <c r="M7" s="2024"/>
      <c r="N7" s="2040">
        <f t="shared" ref="N7" si="29">I7/100</f>
        <v>0</v>
      </c>
      <c r="O7" s="2025">
        <f t="shared" ref="O7" si="30">J7/100</f>
        <v>0</v>
      </c>
      <c r="P7" s="2025">
        <f t="shared" ref="P7" si="31">K7/100</f>
        <v>0</v>
      </c>
      <c r="Q7" s="2025">
        <f t="shared" ref="Q7" si="32">L7/100</f>
        <v>0</v>
      </c>
      <c r="R7" s="2041"/>
      <c r="S7" s="2040"/>
      <c r="T7" s="2025"/>
      <c r="U7" s="2025"/>
      <c r="V7" s="2025"/>
      <c r="W7" s="2024"/>
      <c r="X7" s="2024" t="e">
        <f>ROUND(IF(项目基本情况!#REF!="出让",SUMPRODUCT(PRODUCT(1+N7:N$40)),SUMPRODUCT(PRODUCT(1+N7:N$39))),4)</f>
        <v>#REF!</v>
      </c>
      <c r="Y7" s="2024" t="e">
        <f>ROUND(IF(项目基本情况!#REF!="出让",SUMPRODUCT(PRODUCT(1+O7:O$40)),SUMPRODUCT(PRODUCT(1+O7:O$39))),4)</f>
        <v>#REF!</v>
      </c>
      <c r="Z7" s="2024" t="e">
        <f t="shared" ref="Z7" si="33">Y7</f>
        <v>#REF!</v>
      </c>
      <c r="AA7" s="2024" t="e">
        <f>ROUND(IF(项目基本情况!#REF!="出让",SUMPRODUCT(PRODUCT(1+P7:P$40)),SUMPRODUCT(PRODUCT(1+P7:P$39))),4)</f>
        <v>#REF!</v>
      </c>
      <c r="AB7" s="2024" t="e">
        <f>ROUND(IF(项目基本情况!#REF!="出让",SUMPRODUCT(PRODUCT(1+Q7:Q$40)),SUMPRODUCT(PRODUCT(1+Q7:Q$39))),4)</f>
        <v>#REF!</v>
      </c>
      <c r="AC7" s="2024"/>
      <c r="AD7" s="2025">
        <f>ROUND(AVERAGE(I7:I$40)/100,4)</f>
        <v>1.6400000000000001E-2</v>
      </c>
      <c r="AE7" s="2025">
        <f>ROUND(AVERAGE(J7:J$40)/100,4)</f>
        <v>1.03E-2</v>
      </c>
      <c r="AF7" s="2025">
        <f t="shared" ref="AF7" si="34">AE7</f>
        <v>1.03E-2</v>
      </c>
      <c r="AG7" s="2025">
        <f>ROUND(AVERAGE(K7:K$40)/100,4)</f>
        <v>1.7600000000000001E-2</v>
      </c>
      <c r="AH7" s="2025">
        <f>ROUND(AVERAGE(L7:L$40)/100,4)</f>
        <v>1.1599999999999999E-2</v>
      </c>
    </row>
    <row r="8" spans="1:34" s="2042" customFormat="1">
      <c r="A8" s="2037" t="s">
        <v>3347</v>
      </c>
      <c r="B8" s="2038">
        <f t="shared" ref="B8" si="35">B9*(1+N8)</f>
        <v>510.07089659554606</v>
      </c>
      <c r="C8" s="2038">
        <f t="shared" ref="C8" si="36">C9*(1+O8)</f>
        <v>352.55593185737411</v>
      </c>
      <c r="D8" s="2038">
        <f t="shared" ref="D8" si="37">C8</f>
        <v>352.55593185737411</v>
      </c>
      <c r="E8" s="2038">
        <f t="shared" ref="E8" si="38">E9*(1+P8)</f>
        <v>737.27992463403655</v>
      </c>
      <c r="F8" s="2038">
        <f t="shared" ref="F8" si="39">F9*(1+Q8)</f>
        <v>335.88319198297864</v>
      </c>
      <c r="G8" s="2028">
        <v>2022</v>
      </c>
      <c r="H8" s="2039">
        <v>1</v>
      </c>
      <c r="I8" s="2004"/>
      <c r="J8" s="2004"/>
      <c r="K8" s="2004">
        <v>0</v>
      </c>
      <c r="L8" s="2005">
        <v>0</v>
      </c>
      <c r="M8" s="2024"/>
      <c r="N8" s="2040">
        <f t="shared" ref="N8" si="40">I8/100</f>
        <v>0</v>
      </c>
      <c r="O8" s="2025">
        <f t="shared" ref="O8" si="41">J8/100</f>
        <v>0</v>
      </c>
      <c r="P8" s="2025">
        <f t="shared" ref="P8" si="42">K8/100</f>
        <v>0</v>
      </c>
      <c r="Q8" s="2025">
        <f t="shared" ref="Q8" si="43">L8/100</f>
        <v>0</v>
      </c>
      <c r="R8" s="2041"/>
      <c r="S8" s="2040"/>
      <c r="T8" s="2025"/>
      <c r="U8" s="2025"/>
      <c r="V8" s="2025"/>
      <c r="W8" s="2024"/>
      <c r="X8" s="2024">
        <f>ROUND(IF(项目基本情况!B1="出让",SUMPRODUCT(PRODUCT(1+N8:N$40)),SUMPRODUCT(PRODUCT(1+N8:N$39))),4)</f>
        <v>1.6585000000000001</v>
      </c>
      <c r="Y8" s="2024">
        <f>ROUND(IF(项目基本情况!B1="出让",SUMPRODUCT(PRODUCT(1+O8:O$40)),SUMPRODUCT(PRODUCT(1+O8:O$39))),4)</f>
        <v>1.3676999999999999</v>
      </c>
      <c r="Z8" s="2024">
        <f t="shared" ref="Z8" si="44">Y8</f>
        <v>1.3676999999999999</v>
      </c>
      <c r="AA8" s="2024">
        <f>ROUND(IF(项目基本情况!B1="出让",SUMPRODUCT(PRODUCT(1+P8:P$40)),SUMPRODUCT(PRODUCT(1+P8:P$39))),4)</f>
        <v>1.7434000000000001</v>
      </c>
      <c r="AB8" s="2024">
        <f>ROUND(IF(项目基本情况!B1="出让",SUMPRODUCT(PRODUCT(1+Q8:Q$40)),SUMPRODUCT(PRODUCT(1+Q8:Q$39))),4)</f>
        <v>1.4609000000000001</v>
      </c>
      <c r="AC8" s="2024"/>
      <c r="AD8" s="2025">
        <f>ROUND(AVERAGE(I8:I$40)/100,4)</f>
        <v>1.6899999999999998E-2</v>
      </c>
      <c r="AE8" s="2025">
        <f>ROUND(AVERAGE(J8:J$40)/100,4)</f>
        <v>1.06E-2</v>
      </c>
      <c r="AF8" s="2025">
        <f t="shared" ref="AF8" si="45">AE8</f>
        <v>1.06E-2</v>
      </c>
      <c r="AG8" s="2025">
        <f>ROUND(AVERAGE(K8:K$40)/100,4)</f>
        <v>1.8100000000000002E-2</v>
      </c>
      <c r="AH8" s="2025">
        <f>ROUND(AVERAGE(L8:L$40)/100,4)</f>
        <v>1.2E-2</v>
      </c>
    </row>
    <row r="9" spans="1:34" s="2042" customFormat="1">
      <c r="A9" s="2037" t="s">
        <v>2422</v>
      </c>
      <c r="B9" s="2038">
        <f t="shared" ref="B9" si="46">B10*(1+N9)</f>
        <v>510.07089659554606</v>
      </c>
      <c r="C9" s="2038">
        <f t="shared" ref="C9" si="47">C10*(1+O9)</f>
        <v>352.55593185737411</v>
      </c>
      <c r="D9" s="2038">
        <f t="shared" ref="D9" si="48">C9</f>
        <v>352.55593185737411</v>
      </c>
      <c r="E9" s="2038">
        <f t="shared" ref="E9" si="49">E10*(1+P9)</f>
        <v>737.27992463403655</v>
      </c>
      <c r="F9" s="2038">
        <f t="shared" ref="F9" si="50">F10*(1+Q9)</f>
        <v>335.88319198297864</v>
      </c>
      <c r="G9" s="2028">
        <v>2021</v>
      </c>
      <c r="H9" s="2039">
        <v>4</v>
      </c>
      <c r="I9" s="2004">
        <v>1.03</v>
      </c>
      <c r="J9" s="2004">
        <v>0.24</v>
      </c>
      <c r="K9" s="2004">
        <v>1.17</v>
      </c>
      <c r="L9" s="2005">
        <v>0.55000000000000004</v>
      </c>
      <c r="M9" s="2024"/>
      <c r="N9" s="2040">
        <f t="shared" ref="N9" si="51">I9/100</f>
        <v>1.03E-2</v>
      </c>
      <c r="O9" s="2025">
        <f t="shared" ref="O9" si="52">J9/100</f>
        <v>2.3999999999999998E-3</v>
      </c>
      <c r="P9" s="2025">
        <f t="shared" ref="P9" si="53">K9/100</f>
        <v>1.1699999999999999E-2</v>
      </c>
      <c r="Q9" s="2025">
        <f t="shared" ref="Q9" si="54">L9/100</f>
        <v>5.5000000000000005E-3</v>
      </c>
      <c r="R9" s="2041"/>
      <c r="S9" s="2040"/>
      <c r="T9" s="2025"/>
      <c r="U9" s="2025"/>
      <c r="V9" s="2025"/>
      <c r="W9" s="2024"/>
      <c r="X9" s="2024">
        <f>ROUND(IF(项目基本情况!B2="出让",SUMPRODUCT(PRODUCT(1+N9:N$40)),SUMPRODUCT(PRODUCT(1+N9:N$39))),4)</f>
        <v>1.6585000000000001</v>
      </c>
      <c r="Y9" s="2024">
        <f>ROUND(IF(项目基本情况!B2="出让",SUMPRODUCT(PRODUCT(1+O9:O$40)),SUMPRODUCT(PRODUCT(1+O9:O$39))),4)</f>
        <v>1.3676999999999999</v>
      </c>
      <c r="Z9" s="2024">
        <f t="shared" ref="Z9" si="55">Y9</f>
        <v>1.3676999999999999</v>
      </c>
      <c r="AA9" s="2024">
        <f>ROUND(IF(项目基本情况!B2="出让",SUMPRODUCT(PRODUCT(1+P9:P$40)),SUMPRODUCT(PRODUCT(1+P9:P$39))),4)</f>
        <v>1.7434000000000001</v>
      </c>
      <c r="AB9" s="2024">
        <f>ROUND(IF(项目基本情况!B2="出让",SUMPRODUCT(PRODUCT(1+Q9:Q$40)),SUMPRODUCT(PRODUCT(1+Q9:Q$39))),4)</f>
        <v>1.4609000000000001</v>
      </c>
      <c r="AC9" s="2024"/>
      <c r="AD9" s="2025">
        <f>ROUND(AVERAGE(I9:I$40)/100,4)</f>
        <v>1.6899999999999998E-2</v>
      </c>
      <c r="AE9" s="2025">
        <f>ROUND(AVERAGE(J9:J$40)/100,4)</f>
        <v>1.06E-2</v>
      </c>
      <c r="AF9" s="2025">
        <f t="shared" ref="AF9" si="56">AE9</f>
        <v>1.06E-2</v>
      </c>
      <c r="AG9" s="2025">
        <f>ROUND(AVERAGE(K9:K$40)/100,4)</f>
        <v>1.8700000000000001E-2</v>
      </c>
      <c r="AH9" s="2025">
        <f>ROUND(AVERAGE(L9:L$40)/100,4)</f>
        <v>1.24E-2</v>
      </c>
    </row>
    <row r="10" spans="1:34" s="2042" customFormat="1">
      <c r="A10" s="2037" t="s">
        <v>2299</v>
      </c>
      <c r="B10" s="2038">
        <f t="shared" ref="B10" si="57">B11*(1+N10)</f>
        <v>504.87072809615569</v>
      </c>
      <c r="C10" s="2038">
        <f t="shared" ref="C10" si="58">C11*(1+O10)</f>
        <v>351.71182348101968</v>
      </c>
      <c r="D10" s="2038">
        <f t="shared" ref="D10" si="59">C10</f>
        <v>351.71182348101968</v>
      </c>
      <c r="E10" s="2038">
        <f t="shared" ref="E10" si="60">E11*(1+P10)</f>
        <v>728.75350858360832</v>
      </c>
      <c r="F10" s="2038">
        <f t="shared" ref="F10" si="61">F11*(1+Q10)</f>
        <v>334.04593931673656</v>
      </c>
      <c r="G10" s="2028">
        <v>2021</v>
      </c>
      <c r="H10" s="2039">
        <v>3</v>
      </c>
      <c r="I10" s="2004">
        <v>0.47</v>
      </c>
      <c r="J10" s="2004">
        <v>0.41</v>
      </c>
      <c r="K10" s="2004">
        <v>0.48</v>
      </c>
      <c r="L10" s="2005">
        <v>0.48</v>
      </c>
      <c r="M10" s="2024"/>
      <c r="N10" s="2040">
        <f t="shared" ref="N10" si="62">I10/100</f>
        <v>4.6999999999999993E-3</v>
      </c>
      <c r="O10" s="2025">
        <f t="shared" ref="O10" si="63">J10/100</f>
        <v>4.0999999999999995E-3</v>
      </c>
      <c r="P10" s="2025">
        <f t="shared" ref="P10" si="64">K10/100</f>
        <v>4.7999999999999996E-3</v>
      </c>
      <c r="Q10" s="2025">
        <f t="shared" ref="Q10" si="65">L10/100</f>
        <v>4.7999999999999996E-3</v>
      </c>
      <c r="R10" s="2041"/>
      <c r="S10" s="2040"/>
      <c r="T10" s="2025"/>
      <c r="U10" s="2025"/>
      <c r="V10" s="2025"/>
      <c r="W10" s="2024"/>
      <c r="X10" s="2024">
        <f>ROUND(IF(项目基本情况!B3="出让",SUMPRODUCT(PRODUCT(1+N10:N$40)),SUMPRODUCT(PRODUCT(1+N10:N$39))),4)</f>
        <v>1.6415999999999999</v>
      </c>
      <c r="Y10" s="2024">
        <f>ROUND(IF(项目基本情况!B3="出让",SUMPRODUCT(PRODUCT(1+O10:O$40)),SUMPRODUCT(PRODUCT(1+O10:O$39))),4)</f>
        <v>1.3644000000000001</v>
      </c>
      <c r="Z10" s="2024">
        <f t="shared" ref="Z10" si="66">Y10</f>
        <v>1.3644000000000001</v>
      </c>
      <c r="AA10" s="2024">
        <f>ROUND(IF(项目基本情况!B3="出让",SUMPRODUCT(PRODUCT(1+P10:P$40)),SUMPRODUCT(PRODUCT(1+P10:P$39))),4)</f>
        <v>1.7232000000000001</v>
      </c>
      <c r="AB10" s="2024">
        <f>ROUND(IF(项目基本情况!B3="出让",SUMPRODUCT(PRODUCT(1+Q10:Q$40)),SUMPRODUCT(PRODUCT(1+Q10:Q$39))),4)</f>
        <v>1.4529000000000001</v>
      </c>
      <c r="AC10" s="2024"/>
      <c r="AD10" s="2025">
        <f>ROUND(AVERAGE(I10:I$40)/100,4)</f>
        <v>1.72E-2</v>
      </c>
      <c r="AE10" s="2025">
        <f>ROUND(AVERAGE(J10:J$40)/100,4)</f>
        <v>1.09E-2</v>
      </c>
      <c r="AF10" s="2025">
        <f t="shared" ref="AF10" si="67">AE10</f>
        <v>1.09E-2</v>
      </c>
      <c r="AG10" s="2025">
        <f>ROUND(AVERAGE(K10:K$40)/100,4)</f>
        <v>1.89E-2</v>
      </c>
      <c r="AH10" s="2025">
        <f>ROUND(AVERAGE(L10:L$40)/100,4)</f>
        <v>1.26E-2</v>
      </c>
    </row>
    <row r="11" spans="1:34" s="2042" customFormat="1">
      <c r="A11" s="2037" t="s">
        <v>2298</v>
      </c>
      <c r="B11" s="2038">
        <f t="shared" ref="B11" si="68">B12*(1+N11)</f>
        <v>502.50893609650217</v>
      </c>
      <c r="C11" s="2038">
        <f t="shared" ref="C11" si="69">C12*(1+O11)</f>
        <v>350.27569313914915</v>
      </c>
      <c r="D11" s="2038">
        <f t="shared" ref="D11" si="70">C11</f>
        <v>350.27569313914915</v>
      </c>
      <c r="E11" s="2038">
        <f t="shared" ref="E11" si="71">E12*(1+P11)</f>
        <v>725.27220201394141</v>
      </c>
      <c r="F11" s="2038">
        <f t="shared" ref="F11" si="72">F12*(1+Q11)</f>
        <v>332.45017846012797</v>
      </c>
      <c r="G11" s="2028">
        <v>2021</v>
      </c>
      <c r="H11" s="2039">
        <v>2</v>
      </c>
      <c r="I11" s="2004">
        <v>0.92</v>
      </c>
      <c r="J11" s="2004">
        <v>0.72</v>
      </c>
      <c r="K11" s="2004">
        <v>0.95</v>
      </c>
      <c r="L11" s="2005">
        <v>1.01</v>
      </c>
      <c r="M11" s="2024"/>
      <c r="N11" s="2040">
        <f t="shared" ref="N11" si="73">I11/100</f>
        <v>9.1999999999999998E-3</v>
      </c>
      <c r="O11" s="2025">
        <f t="shared" ref="O11" si="74">J11/100</f>
        <v>7.1999999999999998E-3</v>
      </c>
      <c r="P11" s="2025">
        <f t="shared" ref="P11" si="75">K11/100</f>
        <v>9.4999999999999998E-3</v>
      </c>
      <c r="Q11" s="2025">
        <f t="shared" ref="Q11" si="76">L11/100</f>
        <v>1.01E-2</v>
      </c>
      <c r="R11" s="2041"/>
      <c r="S11" s="2040"/>
      <c r="T11" s="2025"/>
      <c r="U11" s="2025"/>
      <c r="V11" s="2025"/>
      <c r="W11" s="2024"/>
      <c r="X11" s="2024">
        <f>ROUND(IF(项目基本情况!B4="出让",SUMPRODUCT(PRODUCT(1+N11:N$40)),SUMPRODUCT(PRODUCT(1+N11:N$39))),4)</f>
        <v>1.6338999999999999</v>
      </c>
      <c r="Y11" s="2024">
        <f>ROUND(IF(项目基本情况!B4="出让",SUMPRODUCT(PRODUCT(1+O11:O$40)),SUMPRODUCT(PRODUCT(1+O11:O$39))),4)</f>
        <v>1.3588</v>
      </c>
      <c r="Z11" s="2024">
        <f t="shared" ref="Z11" si="77">Y11</f>
        <v>1.3588</v>
      </c>
      <c r="AA11" s="2024">
        <f>ROUND(IF(项目基本情况!B4="出让",SUMPRODUCT(PRODUCT(1+P11:P$40)),SUMPRODUCT(PRODUCT(1+P11:P$39))),4)</f>
        <v>1.7150000000000001</v>
      </c>
      <c r="AB11" s="2024">
        <f>ROUND(IF(项目基本情况!B4="出让",SUMPRODUCT(PRODUCT(1+Q11:Q$40)),SUMPRODUCT(PRODUCT(1+Q11:Q$39))),4)</f>
        <v>1.446</v>
      </c>
      <c r="AC11" s="2024"/>
      <c r="AD11" s="2025">
        <f>ROUND(AVERAGE(I11:I$40)/100,4)</f>
        <v>1.7600000000000001E-2</v>
      </c>
      <c r="AE11" s="2025">
        <f>ROUND(AVERAGE(J11:J$40)/100,4)</f>
        <v>1.11E-2</v>
      </c>
      <c r="AF11" s="2025">
        <f t="shared" ref="AF11" si="78">AE11</f>
        <v>1.11E-2</v>
      </c>
      <c r="AG11" s="2025">
        <f>ROUND(AVERAGE(K11:K$40)/100,4)</f>
        <v>1.9400000000000001E-2</v>
      </c>
      <c r="AH11" s="2025">
        <f>ROUND(AVERAGE(L11:L$40)/100,4)</f>
        <v>1.2800000000000001E-2</v>
      </c>
    </row>
    <row r="12" spans="1:34" s="2042" customFormat="1">
      <c r="A12" s="2037" t="s">
        <v>2297</v>
      </c>
      <c r="B12" s="2038">
        <f t="shared" ref="B12" si="79">B13*(1+N12)</f>
        <v>497.92799851020823</v>
      </c>
      <c r="C12" s="2038">
        <f t="shared" ref="C12" si="80">C13*(1+O12)</f>
        <v>347.77173663537445</v>
      </c>
      <c r="D12" s="2038">
        <f t="shared" ref="D12" si="81">C12</f>
        <v>347.77173663537445</v>
      </c>
      <c r="E12" s="2038">
        <f t="shared" ref="E12" si="82">E13*(1+P12)</f>
        <v>718.44695593258189</v>
      </c>
      <c r="F12" s="2038">
        <f t="shared" ref="F12" si="83">F13*(1+Q12)</f>
        <v>329.12600580153247</v>
      </c>
      <c r="G12" s="2028">
        <v>2021</v>
      </c>
      <c r="H12" s="2039">
        <v>1</v>
      </c>
      <c r="I12" s="2004">
        <v>0.97</v>
      </c>
      <c r="J12" s="2004">
        <v>0.16</v>
      </c>
      <c r="K12" s="2004">
        <v>1.1100000000000001</v>
      </c>
      <c r="L12" s="2005">
        <v>0.36</v>
      </c>
      <c r="M12" s="2024"/>
      <c r="N12" s="2040">
        <f t="shared" ref="N12" si="84">I12/100</f>
        <v>9.7000000000000003E-3</v>
      </c>
      <c r="O12" s="2025">
        <f t="shared" ref="O12" si="85">J12/100</f>
        <v>1.6000000000000001E-3</v>
      </c>
      <c r="P12" s="2025">
        <f t="shared" ref="P12" si="86">K12/100</f>
        <v>1.11E-2</v>
      </c>
      <c r="Q12" s="2025">
        <f t="shared" ref="Q12" si="87">L12/100</f>
        <v>3.5999999999999999E-3</v>
      </c>
      <c r="R12" s="2041"/>
      <c r="S12" s="2040">
        <f>B12/B13-1</f>
        <v>9.7000000000000419E-3</v>
      </c>
      <c r="T12" s="2025">
        <f t="shared" ref="T12" si="88">C12/C13-1</f>
        <v>1.6000000000000458E-3</v>
      </c>
      <c r="U12" s="2025">
        <f t="shared" ref="U12" si="89">D12/D13-1</f>
        <v>1.6000000000000458E-3</v>
      </c>
      <c r="V12" s="2025">
        <f t="shared" ref="V12" si="90">E12/E13-1</f>
        <v>1.110000000000011E-2</v>
      </c>
      <c r="W12" s="2024"/>
      <c r="X12" s="2024">
        <f>ROUND(IF(项目基本情况!B5="出让",SUMPRODUCT(PRODUCT(1+N12:N$40)),SUMPRODUCT(PRODUCT(1+N12:N$39))),4)</f>
        <v>1.619</v>
      </c>
      <c r="Y12" s="2024">
        <f>ROUND(IF(项目基本情况!B5="出让",SUMPRODUCT(PRODUCT(1+O12:O$40)),SUMPRODUCT(PRODUCT(1+O12:O$39))),4)</f>
        <v>1.3491</v>
      </c>
      <c r="Z12" s="2024">
        <f t="shared" ref="Z12" si="91">Y12</f>
        <v>1.3491</v>
      </c>
      <c r="AA12" s="2024">
        <f>ROUND(IF(项目基本情况!B5="出让",SUMPRODUCT(PRODUCT(1+P12:P$40)),SUMPRODUCT(PRODUCT(1+P12:P$39))),4)</f>
        <v>1.6988000000000001</v>
      </c>
      <c r="AB12" s="2024">
        <f>ROUND(IF(项目基本情况!B5="出让",SUMPRODUCT(PRODUCT(1+Q12:Q$40)),SUMPRODUCT(PRODUCT(1+Q12:Q$39))),4)</f>
        <v>1.4315</v>
      </c>
      <c r="AC12" s="2024"/>
      <c r="AD12" s="2025">
        <f>ROUND(AVERAGE(I12:I$40)/100,4)</f>
        <v>1.7899999999999999E-2</v>
      </c>
      <c r="AE12" s="2025">
        <f>ROUND(AVERAGE(J12:J$40)/100,4)</f>
        <v>1.12E-2</v>
      </c>
      <c r="AF12" s="2025">
        <f t="shared" ref="AF12" si="92">AE12</f>
        <v>1.12E-2</v>
      </c>
      <c r="AG12" s="2025">
        <f>ROUND(AVERAGE(K12:K$40)/100,4)</f>
        <v>1.9699999999999999E-2</v>
      </c>
      <c r="AH12" s="2025">
        <f>ROUND(AVERAGE(L12:L$40)/100,4)</f>
        <v>1.29E-2</v>
      </c>
    </row>
    <row r="13" spans="1:34" s="2042" customFormat="1">
      <c r="A13" s="2037" t="s">
        <v>2294</v>
      </c>
      <c r="B13" s="2038">
        <f t="shared" ref="B13" si="93">B14*(1+N13)</f>
        <v>493.14449689037161</v>
      </c>
      <c r="C13" s="2038">
        <f t="shared" ref="C13" si="94">C14*(1+O13)</f>
        <v>347.21619073020611</v>
      </c>
      <c r="D13" s="2038">
        <f t="shared" ref="D13" si="95">C13</f>
        <v>347.21619073020611</v>
      </c>
      <c r="E13" s="2038">
        <f t="shared" ref="E13" si="96">E14*(1+P13)</f>
        <v>710.55974278763904</v>
      </c>
      <c r="F13" s="2038">
        <f t="shared" ref="F13" si="97">F14*(1+Q13)</f>
        <v>327.94540235306141</v>
      </c>
      <c r="G13" s="2028">
        <v>2020</v>
      </c>
      <c r="H13" s="2039">
        <v>4</v>
      </c>
      <c r="I13" s="2004">
        <v>2.0699999999999998</v>
      </c>
      <c r="J13" s="2004">
        <v>0.37</v>
      </c>
      <c r="K13" s="2004">
        <v>2.35</v>
      </c>
      <c r="L13" s="2005">
        <v>2.69</v>
      </c>
      <c r="M13" s="2024"/>
      <c r="N13" s="2040">
        <f t="shared" ref="N13" si="98">I13/100</f>
        <v>2.07E-2</v>
      </c>
      <c r="O13" s="2025">
        <f t="shared" ref="O13" si="99">J13/100</f>
        <v>3.7000000000000002E-3</v>
      </c>
      <c r="P13" s="2025">
        <f t="shared" ref="P13" si="100">K13/100</f>
        <v>2.35E-2</v>
      </c>
      <c r="Q13" s="2025">
        <f t="shared" ref="Q13" si="101">L13/100</f>
        <v>2.69E-2</v>
      </c>
      <c r="R13" s="2041"/>
      <c r="S13" s="2040"/>
      <c r="T13" s="2025"/>
      <c r="U13" s="2025"/>
      <c r="V13" s="2025"/>
      <c r="W13" s="2024"/>
      <c r="X13" s="2024">
        <f>ROUND(IF(项目基本情况!B6="出让",SUMPRODUCT(PRODUCT(1+N13:N$40)),SUMPRODUCT(PRODUCT(1+N13:N$39))),4)</f>
        <v>1.6034999999999999</v>
      </c>
      <c r="Y13" s="2024">
        <f>ROUND(IF(项目基本情况!B6="出让",SUMPRODUCT(PRODUCT(1+O13:O$40)),SUMPRODUCT(PRODUCT(1+O13:O$39))),4)</f>
        <v>1.3469</v>
      </c>
      <c r="Z13" s="2024">
        <f t="shared" ref="Z13" si="102">Y13</f>
        <v>1.3469</v>
      </c>
      <c r="AA13" s="2024">
        <f>ROUND(IF(项目基本情况!B6="出让",SUMPRODUCT(PRODUCT(1+P13:P$40)),SUMPRODUCT(PRODUCT(1+P13:P$39))),4)</f>
        <v>1.6801999999999999</v>
      </c>
      <c r="AB13" s="2024">
        <f>ROUND(IF(项目基本情况!B6="出让",SUMPRODUCT(PRODUCT(1+Q13:Q$40)),SUMPRODUCT(PRODUCT(1+Q13:Q$39))),4)</f>
        <v>1.4263999999999999</v>
      </c>
      <c r="AC13" s="2024"/>
      <c r="AD13" s="2025">
        <f>ROUND(AVERAGE(I13:I$40)/100,4)</f>
        <v>1.8200000000000001E-2</v>
      </c>
      <c r="AE13" s="2025">
        <f>ROUND(AVERAGE(J13:J$40)/100,4)</f>
        <v>1.1599999999999999E-2</v>
      </c>
      <c r="AF13" s="2025">
        <f t="shared" ref="AF13" si="103">AE13</f>
        <v>1.1599999999999999E-2</v>
      </c>
      <c r="AG13" s="2025">
        <f>ROUND(AVERAGE(K13:K$40)/100,4)</f>
        <v>0.02</v>
      </c>
      <c r="AH13" s="2025">
        <f>ROUND(AVERAGE(L13:L$40)/100,4)</f>
        <v>1.3299999999999999E-2</v>
      </c>
    </row>
    <row r="14" spans="1:34" s="2042" customFormat="1">
      <c r="A14" s="2037" t="s">
        <v>2293</v>
      </c>
      <c r="B14" s="2038">
        <f t="shared" ref="B14" si="104">B15*(1+N14)</f>
        <v>483.1434279321756</v>
      </c>
      <c r="C14" s="2038">
        <f t="shared" ref="C14" si="105">C15*(1+O14)</f>
        <v>345.93622669144776</v>
      </c>
      <c r="D14" s="2038">
        <f t="shared" ref="D14" si="106">C14</f>
        <v>345.93622669144776</v>
      </c>
      <c r="E14" s="2038">
        <f t="shared" ref="E14" si="107">E15*(1+P14)</f>
        <v>694.24498562544113</v>
      </c>
      <c r="F14" s="2038">
        <f t="shared" ref="F14" si="108">F15*(1+Q14)</f>
        <v>319.35475932716082</v>
      </c>
      <c r="G14" s="2028">
        <v>2020</v>
      </c>
      <c r="H14" s="2039">
        <v>3</v>
      </c>
      <c r="I14" s="2004">
        <v>0.36</v>
      </c>
      <c r="J14" s="2004">
        <v>-0.39</v>
      </c>
      <c r="K14" s="2004">
        <v>0.49</v>
      </c>
      <c r="L14" s="2005">
        <v>7.0000000000000007E-2</v>
      </c>
      <c r="M14" s="2024"/>
      <c r="N14" s="2040">
        <f t="shared" ref="N14" si="109">I14/100</f>
        <v>3.5999999999999999E-3</v>
      </c>
      <c r="O14" s="2025">
        <f t="shared" ref="O14" si="110">J14/100</f>
        <v>-3.9000000000000003E-3</v>
      </c>
      <c r="P14" s="2025">
        <f t="shared" ref="P14" si="111">K14/100</f>
        <v>4.8999999999999998E-3</v>
      </c>
      <c r="Q14" s="2025">
        <f t="shared" ref="Q14" si="112">L14/100</f>
        <v>7.000000000000001E-4</v>
      </c>
      <c r="R14" s="2041"/>
      <c r="S14" s="2040"/>
      <c r="T14" s="2025"/>
      <c r="U14" s="2025"/>
      <c r="V14" s="2025"/>
      <c r="W14" s="2024"/>
      <c r="X14" s="2024">
        <f>ROUND(IF(项目基本情况!B7="出让",SUMPRODUCT(PRODUCT(1+N14:N$40)),SUMPRODUCT(PRODUCT(1+N14:N$39))),4)</f>
        <v>1.571</v>
      </c>
      <c r="Y14" s="2024">
        <f>ROUND(IF(项目基本情况!B7="出让",SUMPRODUCT(PRODUCT(1+O14:O$40)),SUMPRODUCT(PRODUCT(1+O14:O$39))),4)</f>
        <v>1.3420000000000001</v>
      </c>
      <c r="Z14" s="2024">
        <f t="shared" ref="Z14" si="113">Y14</f>
        <v>1.3420000000000001</v>
      </c>
      <c r="AA14" s="2024">
        <f>ROUND(IF(项目基本情况!B7="出让",SUMPRODUCT(PRODUCT(1+P14:P$40)),SUMPRODUCT(PRODUCT(1+P14:P$39))),4)</f>
        <v>1.6415999999999999</v>
      </c>
      <c r="AB14" s="2024">
        <f>ROUND(IF(项目基本情况!B7="出让",SUMPRODUCT(PRODUCT(1+Q14:Q$40)),SUMPRODUCT(PRODUCT(1+Q14:Q$39))),4)</f>
        <v>1.389</v>
      </c>
      <c r="AC14" s="2024"/>
      <c r="AD14" s="2025">
        <f>ROUND(AVERAGE(I14:I$40)/100,4)</f>
        <v>1.8100000000000002E-2</v>
      </c>
      <c r="AE14" s="2025">
        <f>ROUND(AVERAGE(J14:J$40)/100,4)</f>
        <v>1.1900000000000001E-2</v>
      </c>
      <c r="AF14" s="2025">
        <f t="shared" ref="AF14" si="114">AE14</f>
        <v>1.1900000000000001E-2</v>
      </c>
      <c r="AG14" s="2025">
        <f>ROUND(AVERAGE(K14:K$40)/100,4)</f>
        <v>1.9900000000000001E-2</v>
      </c>
      <c r="AH14" s="2025">
        <f>ROUND(AVERAGE(L14:L$40)/100,4)</f>
        <v>1.2800000000000001E-2</v>
      </c>
    </row>
    <row r="15" spans="1:34" s="2042" customFormat="1">
      <c r="A15" s="2037" t="s">
        <v>2123</v>
      </c>
      <c r="B15" s="2038">
        <f t="shared" ref="B15" si="115">B16*(1+N15)</f>
        <v>481.4103506697644</v>
      </c>
      <c r="C15" s="2038">
        <f t="shared" ref="C15" si="116">C16*(1+O15)</f>
        <v>347.29066026648707</v>
      </c>
      <c r="D15" s="2038">
        <f t="shared" ref="D15" si="117">C15</f>
        <v>347.29066026648707</v>
      </c>
      <c r="E15" s="2038">
        <f t="shared" ref="E15" si="118">E16*(1+P15)</f>
        <v>690.85977273901995</v>
      </c>
      <c r="F15" s="2038">
        <f t="shared" ref="F15" si="119">F16*(1+Q15)</f>
        <v>319.13136737000184</v>
      </c>
      <c r="G15" s="2028">
        <v>2020</v>
      </c>
      <c r="H15" s="2039">
        <v>2</v>
      </c>
      <c r="I15" s="2004">
        <v>0.31</v>
      </c>
      <c r="J15" s="2004">
        <v>-0.78</v>
      </c>
      <c r="K15" s="2004">
        <v>0.5</v>
      </c>
      <c r="L15" s="2005">
        <v>0.47</v>
      </c>
      <c r="M15" s="2024"/>
      <c r="N15" s="2040">
        <f t="shared" ref="N15" si="120">I15/100</f>
        <v>3.0999999999999999E-3</v>
      </c>
      <c r="O15" s="2025">
        <f t="shared" ref="O15" si="121">J15/100</f>
        <v>-7.8000000000000005E-3</v>
      </c>
      <c r="P15" s="2025">
        <f t="shared" ref="P15" si="122">K15/100</f>
        <v>5.0000000000000001E-3</v>
      </c>
      <c r="Q15" s="2025">
        <f t="shared" ref="Q15" si="123">L15/100</f>
        <v>4.6999999999999993E-3</v>
      </c>
      <c r="R15" s="2041"/>
      <c r="S15" s="2040"/>
      <c r="T15" s="2025"/>
      <c r="U15" s="2025"/>
      <c r="V15" s="2025"/>
      <c r="W15" s="2024"/>
      <c r="X15" s="2024">
        <f>ROUND(IF(项目基本情况!B8="出让",SUMPRODUCT(PRODUCT(1+N15:N$40)),SUMPRODUCT(PRODUCT(1+N15:N$39))),4)</f>
        <v>1.5652999999999999</v>
      </c>
      <c r="Y15" s="2024">
        <f>ROUND(IF(项目基本情况!B8="出让",SUMPRODUCT(PRODUCT(1+O15:O$40)),SUMPRODUCT(PRODUCT(1+O15:O$39))),4)</f>
        <v>1.3472</v>
      </c>
      <c r="Z15" s="2024">
        <f t="shared" ref="Z15" si="124">Y15</f>
        <v>1.3472</v>
      </c>
      <c r="AA15" s="2024">
        <f>ROUND(IF(项目基本情况!B8="出让",SUMPRODUCT(PRODUCT(1+P15:P$40)),SUMPRODUCT(PRODUCT(1+P15:P$39))),4)</f>
        <v>1.6335999999999999</v>
      </c>
      <c r="AB15" s="2024">
        <f>ROUND(IF(项目基本情况!B8="出让",SUMPRODUCT(PRODUCT(1+Q15:Q$40)),SUMPRODUCT(PRODUCT(1+Q15:Q$39))),4)</f>
        <v>1.3880999999999999</v>
      </c>
      <c r="AC15" s="2024"/>
      <c r="AD15" s="2025">
        <f>ROUND(AVERAGE(I15:I$40)/100,4)</f>
        <v>1.8599999999999998E-2</v>
      </c>
      <c r="AE15" s="2025">
        <f>ROUND(AVERAGE(J15:J$40)/100,4)</f>
        <v>1.2500000000000001E-2</v>
      </c>
      <c r="AF15" s="2025">
        <f t="shared" ref="AF15" si="125">AE15</f>
        <v>1.2500000000000001E-2</v>
      </c>
      <c r="AG15" s="2025">
        <f>ROUND(AVERAGE(K15:K$40)/100,4)</f>
        <v>2.0400000000000001E-2</v>
      </c>
      <c r="AH15" s="2025">
        <f>ROUND(AVERAGE(L15:L$40)/100,4)</f>
        <v>1.32E-2</v>
      </c>
    </row>
    <row r="16" spans="1:34" s="2042" customFormat="1">
      <c r="A16" s="2037" t="s">
        <v>2121</v>
      </c>
      <c r="B16" s="2038">
        <f t="shared" ref="B16" si="126">B17*(1+N16)</f>
        <v>479.92259063878413</v>
      </c>
      <c r="C16" s="2038">
        <f t="shared" ref="C16" si="127">C17*(1+O16)</f>
        <v>350.02082268341775</v>
      </c>
      <c r="D16" s="2038">
        <f t="shared" ref="D16" si="128">C16</f>
        <v>350.02082268341775</v>
      </c>
      <c r="E16" s="2038">
        <f t="shared" ref="E16" si="129">E17*(1+P16)</f>
        <v>687.42265944181099</v>
      </c>
      <c r="F16" s="2038">
        <f t="shared" ref="F16" si="130">F17*(1+Q16)</f>
        <v>317.63846657708956</v>
      </c>
      <c r="G16" s="2028">
        <v>2020</v>
      </c>
      <c r="H16" s="2039">
        <v>1</v>
      </c>
      <c r="I16" s="2004">
        <v>0.12</v>
      </c>
      <c r="J16" s="2004">
        <v>-0.4</v>
      </c>
      <c r="K16" s="2004">
        <v>0.21</v>
      </c>
      <c r="L16" s="2005">
        <v>0.27</v>
      </c>
      <c r="M16" s="2024"/>
      <c r="N16" s="2040">
        <f t="shared" ref="N16" si="131">I16/100</f>
        <v>1.1999999999999999E-3</v>
      </c>
      <c r="O16" s="2025">
        <f t="shared" ref="O16" si="132">J16/100</f>
        <v>-4.0000000000000001E-3</v>
      </c>
      <c r="P16" s="2025">
        <f t="shared" ref="P16" si="133">K16/100</f>
        <v>2.0999999999999999E-3</v>
      </c>
      <c r="Q16" s="2025">
        <f t="shared" ref="Q16" si="134">L16/100</f>
        <v>2.7000000000000001E-3</v>
      </c>
      <c r="R16" s="2041"/>
      <c r="S16" s="2040">
        <f>B16/B17-1</f>
        <v>1.2000000000000899E-3</v>
      </c>
      <c r="T16" s="2025">
        <f t="shared" ref="T16" si="135">C16/C17-1</f>
        <v>-4.0000000000000036E-3</v>
      </c>
      <c r="U16" s="2025">
        <f t="shared" ref="U16" si="136">D16/D17-1</f>
        <v>-4.0000000000000036E-3</v>
      </c>
      <c r="V16" s="2025">
        <f t="shared" ref="V16" si="137">E16/E17-1</f>
        <v>2.0999999999999908E-3</v>
      </c>
      <c r="W16" s="2024"/>
      <c r="X16" s="2024">
        <f>ROUND(IF(项目基本情况!B8="出让",SUMPRODUCT(PRODUCT(1+N16:N$40)),SUMPRODUCT(PRODUCT(1+N16:N$39))),4)</f>
        <v>1.5605</v>
      </c>
      <c r="Y16" s="2024">
        <f>ROUND(IF(项目基本情况!B8="出让",SUMPRODUCT(PRODUCT(1+O16:O$40)),SUMPRODUCT(PRODUCT(1+O16:O$39))),4)</f>
        <v>1.3577999999999999</v>
      </c>
      <c r="Z16" s="2024">
        <f t="shared" ref="Z16" si="138">Y16</f>
        <v>1.3577999999999999</v>
      </c>
      <c r="AA16" s="2024">
        <f>ROUND(IF(项目基本情况!B8="出让",SUMPRODUCT(PRODUCT(1+P16:P$40)),SUMPRODUCT(PRODUCT(1+P16:P$39))),4)</f>
        <v>1.6254999999999999</v>
      </c>
      <c r="AB16" s="2024">
        <f>ROUND(IF(项目基本情况!B8="出让",SUMPRODUCT(PRODUCT(1+Q16:Q$40)),SUMPRODUCT(PRODUCT(1+Q16:Q$39))),4)</f>
        <v>1.3815999999999999</v>
      </c>
      <c r="AC16" s="2024"/>
      <c r="AD16" s="2025">
        <f>ROUND(AVERAGE(I16:I$40)/100,4)</f>
        <v>1.9199999999999998E-2</v>
      </c>
      <c r="AE16" s="2025">
        <f>ROUND(AVERAGE(J16:J$40)/100,4)</f>
        <v>1.3299999999999999E-2</v>
      </c>
      <c r="AF16" s="2025">
        <f t="shared" ref="AF16" si="139">AE16</f>
        <v>1.3299999999999999E-2</v>
      </c>
      <c r="AG16" s="2025">
        <f>ROUND(AVERAGE(K16:K$40)/100,4)</f>
        <v>2.1100000000000001E-2</v>
      </c>
      <c r="AH16" s="2025">
        <f>ROUND(AVERAGE(L16:L$40)/100,4)</f>
        <v>1.3599999999999999E-2</v>
      </c>
    </row>
    <row r="17" spans="1:34" s="2042" customFormat="1">
      <c r="A17" s="2037" t="s">
        <v>2120</v>
      </c>
      <c r="B17" s="2038">
        <f t="shared" ref="B17" si="140">B18*(1+N17)</f>
        <v>479.34737379023579</v>
      </c>
      <c r="C17" s="2038">
        <f t="shared" ref="C17" si="141">C18*(1+O17)</f>
        <v>351.4265287986122</v>
      </c>
      <c r="D17" s="2038">
        <f t="shared" ref="D17" si="142">C17</f>
        <v>351.4265287986122</v>
      </c>
      <c r="E17" s="2038">
        <f t="shared" ref="E17" si="143">E18*(1+P17)</f>
        <v>685.98209703803116</v>
      </c>
      <c r="F17" s="2038">
        <f t="shared" ref="F17" si="144">F18*(1+Q17)</f>
        <v>316.78315206651001</v>
      </c>
      <c r="G17" s="2028">
        <v>2019</v>
      </c>
      <c r="H17" s="2039">
        <v>4</v>
      </c>
      <c r="I17" s="2039">
        <v>0.45</v>
      </c>
      <c r="J17" s="2039">
        <v>-0.12</v>
      </c>
      <c r="K17" s="2039">
        <v>0.54</v>
      </c>
      <c r="L17" s="2043">
        <v>0.48</v>
      </c>
      <c r="M17" s="2024"/>
      <c r="N17" s="2040">
        <f t="shared" ref="N17:N22" si="145">I17/100</f>
        <v>4.5000000000000005E-3</v>
      </c>
      <c r="O17" s="2025">
        <f t="shared" ref="O17" si="146">J17/100</f>
        <v>-1.1999999999999999E-3</v>
      </c>
      <c r="P17" s="2025">
        <f t="shared" ref="P17" si="147">K17/100</f>
        <v>5.4000000000000003E-3</v>
      </c>
      <c r="Q17" s="2025">
        <f t="shared" ref="Q17" si="148">L17/100</f>
        <v>4.7999999999999996E-3</v>
      </c>
      <c r="R17" s="2041"/>
      <c r="S17" s="2040"/>
      <c r="T17" s="2025"/>
      <c r="U17" s="2025"/>
      <c r="V17" s="2025"/>
      <c r="W17" s="2024"/>
      <c r="X17" s="2024">
        <f>ROUND(IF(项目基本情况!B8="出让",SUMPRODUCT(PRODUCT(1+N17:N$40)),SUMPRODUCT(PRODUCT(1+N17:N$39))),4)</f>
        <v>1.5586</v>
      </c>
      <c r="Y17" s="2024">
        <f>ROUND(IF(项目基本情况!B8="出让",SUMPRODUCT(PRODUCT(1+O17:O$40)),SUMPRODUCT(PRODUCT(1+O17:O$39))),4)</f>
        <v>1.3633</v>
      </c>
      <c r="Z17" s="2024">
        <f t="shared" ref="Z17" si="149">Y17</f>
        <v>1.3633</v>
      </c>
      <c r="AA17" s="2024">
        <f>ROUND(IF(项目基本情况!B8="出让",SUMPRODUCT(PRODUCT(1+P17:P$40)),SUMPRODUCT(PRODUCT(1+P17:P$39))),4)</f>
        <v>1.6221000000000001</v>
      </c>
      <c r="AB17" s="2024">
        <f>ROUND(IF(项目基本情况!B8="出让",SUMPRODUCT(PRODUCT(1+Q17:Q$40)),SUMPRODUCT(PRODUCT(1+Q17:Q$39))),4)</f>
        <v>1.3777999999999999</v>
      </c>
      <c r="AC17" s="2024"/>
      <c r="AD17" s="2025">
        <f>ROUND(AVERAGE(I17:I$40)/100,4)</f>
        <v>0.02</v>
      </c>
      <c r="AE17" s="2025">
        <f>ROUND(AVERAGE(J17:J$40)/100,4)</f>
        <v>1.4E-2</v>
      </c>
      <c r="AF17" s="2025">
        <f t="shared" ref="AF17" si="150">AE17</f>
        <v>1.4E-2</v>
      </c>
      <c r="AG17" s="2025">
        <f>ROUND(AVERAGE(K17:K$40)/100,4)</f>
        <v>2.1899999999999999E-2</v>
      </c>
      <c r="AH17" s="2025">
        <f>ROUND(AVERAGE(L17:L$40)/100,4)</f>
        <v>1.4E-2</v>
      </c>
    </row>
    <row r="18" spans="1:34" s="2042" customFormat="1" ht="13.5" thickBot="1">
      <c r="A18" s="2037" t="s">
        <v>2119</v>
      </c>
      <c r="B18" s="2038">
        <f t="shared" ref="B18" si="151">B19*(1+N18)</f>
        <v>477.19997390765138</v>
      </c>
      <c r="C18" s="2038">
        <f t="shared" ref="C18" si="152">C19*(1+O18)</f>
        <v>351.84874729536665</v>
      </c>
      <c r="D18" s="2038">
        <f t="shared" ref="D18" si="153">C18</f>
        <v>351.84874729536665</v>
      </c>
      <c r="E18" s="2038">
        <f t="shared" ref="E18" si="154">E19*(1+P18)</f>
        <v>682.29768951465201</v>
      </c>
      <c r="F18" s="2038">
        <f t="shared" ref="F18" si="155">F19*(1+Q18)</f>
        <v>315.26985675409043</v>
      </c>
      <c r="G18" s="2028">
        <v>2019</v>
      </c>
      <c r="H18" s="2039">
        <v>3</v>
      </c>
      <c r="I18" s="2039">
        <v>0.61</v>
      </c>
      <c r="J18" s="2039">
        <v>0.67</v>
      </c>
      <c r="K18" s="2039">
        <v>0.6</v>
      </c>
      <c r="L18" s="2043">
        <v>1.03</v>
      </c>
      <c r="M18" s="2024"/>
      <c r="N18" s="2040">
        <f t="shared" si="145"/>
        <v>6.0999999999999995E-3</v>
      </c>
      <c r="O18" s="2025">
        <f t="shared" ref="O18" si="156">J18/100</f>
        <v>6.7000000000000002E-3</v>
      </c>
      <c r="P18" s="2025">
        <f t="shared" ref="P18" si="157">K18/100</f>
        <v>6.0000000000000001E-3</v>
      </c>
      <c r="Q18" s="2025">
        <f t="shared" ref="Q18" si="158">L18/100</f>
        <v>1.03E-2</v>
      </c>
      <c r="R18" s="2041"/>
      <c r="S18" s="2040"/>
      <c r="T18" s="2025"/>
      <c r="U18" s="2025"/>
      <c r="V18" s="2025"/>
      <c r="W18" s="2024"/>
      <c r="X18" s="2024">
        <f>ROUND(IF(项目基本情况!B8="出让",SUMPRODUCT(PRODUCT(1+N18:N$40)),SUMPRODUCT(PRODUCT(1+N18:N$39))),4)</f>
        <v>1.5516000000000001</v>
      </c>
      <c r="Y18" s="2024">
        <f>ROUND(IF(项目基本情况!B8="出让",SUMPRODUCT(PRODUCT(1+O18:O$40)),SUMPRODUCT(PRODUCT(1+O18:O$39))),4)</f>
        <v>1.3649</v>
      </c>
      <c r="Z18" s="2024">
        <f t="shared" ref="Z18" si="159">Y18</f>
        <v>1.3649</v>
      </c>
      <c r="AA18" s="2024">
        <f>ROUND(IF(项目基本情况!B8="出让",SUMPRODUCT(PRODUCT(1+P18:P$40)),SUMPRODUCT(PRODUCT(1+P18:P$39))),4)</f>
        <v>1.6133999999999999</v>
      </c>
      <c r="AB18" s="2024">
        <f>ROUND(IF(项目基本情况!B8="出让",SUMPRODUCT(PRODUCT(1+Q18:Q$40)),SUMPRODUCT(PRODUCT(1+Q18:Q$39))),4)</f>
        <v>1.3713</v>
      </c>
      <c r="AC18" s="2024"/>
      <c r="AD18" s="2025">
        <f>ROUND(AVERAGE(I18:I$40)/100,4)</f>
        <v>2.07E-2</v>
      </c>
      <c r="AE18" s="2025">
        <f>ROUND(AVERAGE(J18:J$40)/100,4)</f>
        <v>1.47E-2</v>
      </c>
      <c r="AF18" s="2025">
        <f t="shared" ref="AF18" si="160">AE18</f>
        <v>1.47E-2</v>
      </c>
      <c r="AG18" s="2025">
        <f>ROUND(AVERAGE(K18:K$40)/100,4)</f>
        <v>2.2599999999999999E-2</v>
      </c>
      <c r="AH18" s="2025">
        <f>ROUND(AVERAGE(L18:L$40)/100,4)</f>
        <v>1.44E-2</v>
      </c>
    </row>
    <row r="19" spans="1:34" s="2042" customFormat="1">
      <c r="A19" s="2037" t="s">
        <v>2117</v>
      </c>
      <c r="B19" s="2038">
        <f t="shared" ref="B19" si="161">B20*(1+N19)</f>
        <v>474.30670301923408</v>
      </c>
      <c r="C19" s="2038">
        <f t="shared" ref="C19" si="162">C20*(1+O19)</f>
        <v>349.50705005996491</v>
      </c>
      <c r="D19" s="2038">
        <f t="shared" ref="D19" si="163">C19</f>
        <v>349.50705005996491</v>
      </c>
      <c r="E19" s="2038">
        <f t="shared" ref="E19" si="164">E20*(1+P19)</f>
        <v>678.22831959706957</v>
      </c>
      <c r="F19" s="2038">
        <f t="shared" ref="F19" si="165">F20*(1+Q19)</f>
        <v>312.0556832169558</v>
      </c>
      <c r="G19" s="2028">
        <v>2019</v>
      </c>
      <c r="H19" s="2044">
        <v>2</v>
      </c>
      <c r="I19" s="2044">
        <v>1.53</v>
      </c>
      <c r="J19" s="2044">
        <v>1.01</v>
      </c>
      <c r="K19" s="2044">
        <v>1.62</v>
      </c>
      <c r="L19" s="2045">
        <v>1.25</v>
      </c>
      <c r="M19" s="2024"/>
      <c r="N19" s="2040">
        <f t="shared" si="145"/>
        <v>1.5300000000000001E-2</v>
      </c>
      <c r="O19" s="2025">
        <f t="shared" ref="O19" si="166">J19/100</f>
        <v>1.01E-2</v>
      </c>
      <c r="P19" s="2025">
        <f t="shared" ref="P19" si="167">K19/100</f>
        <v>1.6200000000000003E-2</v>
      </c>
      <c r="Q19" s="2025">
        <f t="shared" ref="Q19" si="168">L19/100</f>
        <v>1.2500000000000001E-2</v>
      </c>
      <c r="R19" s="2041"/>
      <c r="S19" s="2040"/>
      <c r="T19" s="2025"/>
      <c r="U19" s="2025"/>
      <c r="V19" s="2025"/>
      <c r="W19" s="2024"/>
      <c r="X19" s="2024">
        <f>ROUND(IF(项目基本情况!B8="出让",SUMPRODUCT(PRODUCT(1+N19:N$40)),SUMPRODUCT(PRODUCT(1+N19:N$39))),4)</f>
        <v>1.5422</v>
      </c>
      <c r="Y19" s="2024">
        <f>ROUND(IF(项目基本情况!B8="出让",SUMPRODUCT(PRODUCT(1+O19:O$40)),SUMPRODUCT(PRODUCT(1+O19:O$39))),4)</f>
        <v>1.3557999999999999</v>
      </c>
      <c r="Z19" s="2024">
        <f t="shared" ref="Z19" si="169">Y19</f>
        <v>1.3557999999999999</v>
      </c>
      <c r="AA19" s="2024">
        <f>ROUND(IF(项目基本情况!B8="出让",SUMPRODUCT(PRODUCT(1+P19:P$40)),SUMPRODUCT(PRODUCT(1+P19:P$39))),4)</f>
        <v>1.6036999999999999</v>
      </c>
      <c r="AB19" s="2024">
        <f>ROUND(IF(项目基本情况!B8="出让",SUMPRODUCT(PRODUCT(1+Q19:Q$40)),SUMPRODUCT(PRODUCT(1+Q19:Q$39))),4)</f>
        <v>1.3573</v>
      </c>
      <c r="AC19" s="2024"/>
      <c r="AD19" s="2025">
        <f>ROUND(AVERAGE(I19:I$40)/100,4)</f>
        <v>2.1299999999999999E-2</v>
      </c>
      <c r="AE19" s="2025">
        <f>ROUND(AVERAGE(J19:J$40)/100,4)</f>
        <v>1.4999999999999999E-2</v>
      </c>
      <c r="AF19" s="2025">
        <f t="shared" ref="AF19" si="170">AE19</f>
        <v>1.4999999999999999E-2</v>
      </c>
      <c r="AG19" s="2025">
        <f>ROUND(AVERAGE(K19:K$40)/100,4)</f>
        <v>2.3300000000000001E-2</v>
      </c>
      <c r="AH19" s="2025">
        <f>ROUND(AVERAGE(L19:L$40)/100,4)</f>
        <v>1.46E-2</v>
      </c>
    </row>
    <row r="20" spans="1:34" s="2042" customFormat="1" ht="13.5" thickBot="1">
      <c r="A20" s="2037" t="s">
        <v>2116</v>
      </c>
      <c r="B20" s="2038">
        <f t="shared" ref="B20" si="171">B21*(1+N20)</f>
        <v>467.15916775261894</v>
      </c>
      <c r="C20" s="2038">
        <f t="shared" ref="C20" si="172">C21*(1+O20)</f>
        <v>346.01232557169084</v>
      </c>
      <c r="D20" s="2038">
        <f t="shared" ref="D20" si="173">C20</f>
        <v>346.01232557169084</v>
      </c>
      <c r="E20" s="2038">
        <f t="shared" ref="E20" si="174">E21*(1+P20)</f>
        <v>667.41617752122568</v>
      </c>
      <c r="F20" s="2038">
        <f t="shared" ref="F20" si="175">F21*(1+Q20)</f>
        <v>308.20314391798104</v>
      </c>
      <c r="G20" s="2028">
        <v>2019</v>
      </c>
      <c r="H20" s="2039">
        <v>1</v>
      </c>
      <c r="I20" s="2039">
        <v>0.6</v>
      </c>
      <c r="J20" s="2039">
        <v>0.37</v>
      </c>
      <c r="K20" s="2039">
        <v>0.63</v>
      </c>
      <c r="L20" s="2043">
        <v>1.1299999999999999</v>
      </c>
      <c r="M20" s="2024"/>
      <c r="N20" s="2040">
        <f t="shared" si="145"/>
        <v>6.0000000000000001E-3</v>
      </c>
      <c r="O20" s="2025">
        <f t="shared" ref="O20" si="176">J20/100</f>
        <v>3.7000000000000002E-3</v>
      </c>
      <c r="P20" s="2025">
        <f t="shared" ref="P20" si="177">K20/100</f>
        <v>6.3E-3</v>
      </c>
      <c r="Q20" s="2025">
        <f t="shared" ref="Q20" si="178">L20/100</f>
        <v>1.1299999999999999E-2</v>
      </c>
      <c r="R20" s="2041"/>
      <c r="S20" s="2040">
        <f>B20/B21-1</f>
        <v>6.0000000000000053E-3</v>
      </c>
      <c r="T20" s="2025">
        <f t="shared" ref="T20" si="179">C20/C21-1</f>
        <v>3.7000000000000366E-3</v>
      </c>
      <c r="U20" s="2025">
        <f t="shared" ref="U20" si="180">D20/D21-1</f>
        <v>3.7000000000000366E-3</v>
      </c>
      <c r="V20" s="2025">
        <f t="shared" ref="V20" si="181">E20/E21-1</f>
        <v>6.2999999999999723E-3</v>
      </c>
      <c r="W20" s="2024"/>
      <c r="X20" s="2024">
        <f>ROUND(IF(项目基本情况!B8="出让",SUMPRODUCT(PRODUCT(1+N20:N$40)),SUMPRODUCT(PRODUCT(1+N20:N$39))),4)</f>
        <v>1.5189999999999999</v>
      </c>
      <c r="Y20" s="2024">
        <f>ROUND(IF(项目基本情况!B8="出让",SUMPRODUCT(PRODUCT(1+O20:O$40)),SUMPRODUCT(PRODUCT(1+O20:O$39))),4)</f>
        <v>1.3423</v>
      </c>
      <c r="Z20" s="2024">
        <f t="shared" ref="Z20" si="182">Y20</f>
        <v>1.3423</v>
      </c>
      <c r="AA20" s="2024">
        <f>ROUND(IF(项目基本情况!B8="出让",SUMPRODUCT(PRODUCT(1+P20:P$40)),SUMPRODUCT(PRODUCT(1+P20:P$39))),4)</f>
        <v>1.5782</v>
      </c>
      <c r="AB20" s="2024">
        <f>ROUND(IF(项目基本情况!B8="出让",SUMPRODUCT(PRODUCT(1+Q20:Q$40)),SUMPRODUCT(PRODUCT(1+Q20:Q$39))),4)</f>
        <v>1.3405</v>
      </c>
      <c r="AC20" s="2024"/>
      <c r="AD20" s="2025">
        <f>ROUND(AVERAGE(I20:I$40)/100,4)</f>
        <v>2.1600000000000001E-2</v>
      </c>
      <c r="AE20" s="2025">
        <f>ROUND(AVERAGE(J20:J$40)/100,4)</f>
        <v>1.5299999999999999E-2</v>
      </c>
      <c r="AF20" s="2025">
        <f t="shared" ref="AF20" si="183">AE20</f>
        <v>1.5299999999999999E-2</v>
      </c>
      <c r="AG20" s="2025">
        <f>ROUND(AVERAGE(K20:K$40)/100,4)</f>
        <v>2.3699999999999999E-2</v>
      </c>
      <c r="AH20" s="2025">
        <f>ROUND(AVERAGE(L20:L$40)/100,4)</f>
        <v>1.47E-2</v>
      </c>
    </row>
    <row r="21" spans="1:34" s="2042" customFormat="1">
      <c r="A21" s="2037" t="s">
        <v>2118</v>
      </c>
      <c r="B21" s="2046">
        <f t="shared" ref="B21" si="184">B22*(1+N21)</f>
        <v>464.37293017158942</v>
      </c>
      <c r="C21" s="2046">
        <f t="shared" ref="C21" si="185">C22*(1+O21)</f>
        <v>344.73679941385956</v>
      </c>
      <c r="D21" s="2046">
        <f t="shared" ref="D21" si="186">C21</f>
        <v>344.73679941385956</v>
      </c>
      <c r="E21" s="2046">
        <f t="shared" ref="E21" si="187">E22*(1+P21)</f>
        <v>663.2377795103107</v>
      </c>
      <c r="F21" s="2047">
        <f t="shared" ref="F21" si="188">F22*(1+Q21)</f>
        <v>304.75936311478398</v>
      </c>
      <c r="G21" s="3568">
        <v>2018</v>
      </c>
      <c r="H21" s="2044">
        <v>4</v>
      </c>
      <c r="I21" s="2044">
        <v>0.96</v>
      </c>
      <c r="J21" s="2044">
        <v>1.03</v>
      </c>
      <c r="K21" s="2044">
        <v>0.92</v>
      </c>
      <c r="L21" s="2045">
        <v>1.29</v>
      </c>
      <c r="M21" s="2024"/>
      <c r="N21" s="2040">
        <f t="shared" si="145"/>
        <v>9.5999999999999992E-3</v>
      </c>
      <c r="O21" s="2025">
        <f t="shared" ref="O21" si="189">J21/100</f>
        <v>1.03E-2</v>
      </c>
      <c r="P21" s="2025">
        <f t="shared" ref="P21" si="190">K21/100</f>
        <v>9.1999999999999998E-3</v>
      </c>
      <c r="Q21" s="2025">
        <f t="shared" ref="Q21" si="191">L21/100</f>
        <v>1.29E-2</v>
      </c>
      <c r="R21" s="2041"/>
      <c r="S21" s="2040"/>
      <c r="T21" s="2025"/>
      <c r="U21" s="2025"/>
      <c r="V21" s="2025"/>
      <c r="W21" s="2024"/>
      <c r="X21" s="2024">
        <f>ROUND(SUMPRODUCT(PRODUCT(1+N21:N$39)),4)</f>
        <v>1.5099</v>
      </c>
      <c r="Y21" s="2024">
        <f>ROUND(SUMPRODUCT(PRODUCT(1+O21:O$39)),4)</f>
        <v>1.3372999999999999</v>
      </c>
      <c r="Z21" s="2024">
        <f t="shared" ref="Z21" si="192">Y21</f>
        <v>1.3372999999999999</v>
      </c>
      <c r="AA21" s="2024">
        <f>ROUND(SUMPRODUCT(PRODUCT(1+P21:P$39)),4)</f>
        <v>1.5683</v>
      </c>
      <c r="AB21" s="2024">
        <f>ROUND(SUMPRODUCT(PRODUCT(1+Q21:Q$39)),4)</f>
        <v>1.3255999999999999</v>
      </c>
      <c r="AC21" s="2024"/>
      <c r="AD21" s="2025">
        <f>ROUND(AVERAGE(I21:I$40)/100,4)</f>
        <v>2.24E-2</v>
      </c>
      <c r="AE21" s="2025">
        <f>ROUND(AVERAGE(J21:J$40)/100,4)</f>
        <v>1.5800000000000002E-2</v>
      </c>
      <c r="AF21" s="2025">
        <f t="shared" ref="AF21" si="193">AE21</f>
        <v>1.5800000000000002E-2</v>
      </c>
      <c r="AG21" s="2025">
        <f>ROUND(AVERAGE(K21:K$40)/100,4)</f>
        <v>2.4500000000000001E-2</v>
      </c>
      <c r="AH21" s="2025">
        <f>ROUND(AVERAGE(L21:L$40)/100,4)</f>
        <v>1.49E-2</v>
      </c>
    </row>
    <row r="22" spans="1:34" s="2042" customFormat="1" ht="14.45" customHeight="1">
      <c r="A22" s="2037" t="s">
        <v>2114</v>
      </c>
      <c r="B22" s="2038">
        <f t="shared" ref="B22" si="194">B23*(1+N22)</f>
        <v>459.95733971036987</v>
      </c>
      <c r="C22" s="2038">
        <f t="shared" ref="C22" si="195">C23*(1+O22)</f>
        <v>341.22221064422405</v>
      </c>
      <c r="D22" s="2038">
        <f t="shared" ref="D22" si="196">C22</f>
        <v>341.22221064422405</v>
      </c>
      <c r="E22" s="2038">
        <f t="shared" ref="E22" si="197">E23*(1+P22)</f>
        <v>657.19161663724799</v>
      </c>
      <c r="F22" s="2038">
        <f t="shared" ref="F22" si="198">F23*(1+Q22)</f>
        <v>300.87803644464805</v>
      </c>
      <c r="G22" s="3568"/>
      <c r="H22" s="2039">
        <v>3</v>
      </c>
      <c r="I22" s="2039">
        <v>1.51</v>
      </c>
      <c r="J22" s="2039">
        <v>1.41</v>
      </c>
      <c r="K22" s="2039">
        <v>1.52</v>
      </c>
      <c r="L22" s="2043">
        <v>1.74</v>
      </c>
      <c r="M22" s="2024"/>
      <c r="N22" s="2040">
        <f t="shared" si="145"/>
        <v>1.5100000000000001E-2</v>
      </c>
      <c r="O22" s="2025">
        <f t="shared" ref="O22" si="199">J22/100</f>
        <v>1.41E-2</v>
      </c>
      <c r="P22" s="2025">
        <f t="shared" ref="P22" si="200">K22/100</f>
        <v>1.52E-2</v>
      </c>
      <c r="Q22" s="2025">
        <f t="shared" ref="Q22" si="201">L22/100</f>
        <v>1.7399999999999999E-2</v>
      </c>
      <c r="R22" s="2041"/>
      <c r="S22" s="2040"/>
      <c r="T22" s="2025"/>
      <c r="U22" s="2025"/>
      <c r="V22" s="2025"/>
      <c r="W22" s="2024"/>
      <c r="X22" s="2024">
        <f>ROUND(SUMPRODUCT(PRODUCT(1+N22:N$39)),4)</f>
        <v>1.4956</v>
      </c>
      <c r="Y22" s="2024">
        <f>ROUND(SUMPRODUCT(PRODUCT(1+O22:O$39)),4)</f>
        <v>1.3237000000000001</v>
      </c>
      <c r="Z22" s="2024">
        <f t="shared" ref="Z22" si="202">Y22</f>
        <v>1.3237000000000001</v>
      </c>
      <c r="AA22" s="2024">
        <f>ROUND(SUMPRODUCT(PRODUCT(1+P22:P$39)),4)</f>
        <v>1.554</v>
      </c>
      <c r="AB22" s="2024">
        <f>ROUND(SUMPRODUCT(PRODUCT(1+Q22:Q$39)),4)</f>
        <v>1.3087</v>
      </c>
      <c r="AC22" s="2024"/>
      <c r="AD22" s="2025">
        <f>ROUND(AVERAGE(I22:I$40)/100,4)</f>
        <v>2.3099999999999999E-2</v>
      </c>
      <c r="AE22" s="2025">
        <f>ROUND(AVERAGE(J22:J$40)/100,4)</f>
        <v>1.61E-2</v>
      </c>
      <c r="AF22" s="2025">
        <f t="shared" ref="AF22" si="203">AE22</f>
        <v>1.61E-2</v>
      </c>
      <c r="AG22" s="2025">
        <f>ROUND(AVERAGE(K22:K$40)/100,4)</f>
        <v>2.53E-2</v>
      </c>
      <c r="AH22" s="2025">
        <f>ROUND(AVERAGE(L22:L$40)/100,4)</f>
        <v>1.4999999999999999E-2</v>
      </c>
    </row>
    <row r="23" spans="1:34" s="2042" customFormat="1" ht="14.45" customHeight="1">
      <c r="A23" s="2037" t="s">
        <v>2113</v>
      </c>
      <c r="B23" s="2038">
        <f t="shared" ref="B23" si="204">B24*(1+N23)</f>
        <v>453.11529869999993</v>
      </c>
      <c r="C23" s="2038">
        <f t="shared" ref="C23" si="205">C24*(1+O23)</f>
        <v>336.47787264000004</v>
      </c>
      <c r="D23" s="2038">
        <f t="shared" ref="D23" si="206">C23</f>
        <v>336.47787264000004</v>
      </c>
      <c r="E23" s="2038">
        <f t="shared" ref="E23" si="207">E24*(1+P23)</f>
        <v>647.35186823999993</v>
      </c>
      <c r="F23" s="2038">
        <f t="shared" ref="F23" si="208">F24*(1+Q23)</f>
        <v>295.73229452000004</v>
      </c>
      <c r="G23" s="3568"/>
      <c r="H23" s="2048">
        <v>2</v>
      </c>
      <c r="I23" s="2048">
        <v>1.49</v>
      </c>
      <c r="J23" s="2048">
        <v>0.96</v>
      </c>
      <c r="K23" s="2048">
        <v>1.58</v>
      </c>
      <c r="L23" s="2049">
        <v>2.44</v>
      </c>
      <c r="M23" s="2024"/>
      <c r="N23" s="2040">
        <f t="shared" ref="N23" si="209">I23/100</f>
        <v>1.49E-2</v>
      </c>
      <c r="O23" s="2025">
        <f t="shared" ref="O23" si="210">J23/100</f>
        <v>9.5999999999999992E-3</v>
      </c>
      <c r="P23" s="2025">
        <f t="shared" ref="P23" si="211">K23/100</f>
        <v>1.5800000000000002E-2</v>
      </c>
      <c r="Q23" s="2025">
        <f t="shared" ref="Q23" si="212">L23/100</f>
        <v>2.4399999999999998E-2</v>
      </c>
      <c r="R23" s="2041"/>
      <c r="S23" s="2040"/>
      <c r="T23" s="2025"/>
      <c r="U23" s="2025"/>
      <c r="V23" s="2025"/>
      <c r="W23" s="2024"/>
      <c r="X23" s="2024">
        <f>ROUND(SUMPRODUCT(PRODUCT(1+N23:N$39)),4)</f>
        <v>1.4733000000000001</v>
      </c>
      <c r="Y23" s="2024">
        <f>ROUND(SUMPRODUCT(PRODUCT(1+O23:O$39)),4)</f>
        <v>1.3052999999999999</v>
      </c>
      <c r="Z23" s="2024">
        <f t="shared" ref="Z23" si="213">Y23</f>
        <v>1.3052999999999999</v>
      </c>
      <c r="AA23" s="2024">
        <f>ROUND(SUMPRODUCT(PRODUCT(1+P23:P$39)),4)</f>
        <v>1.5306999999999999</v>
      </c>
      <c r="AB23" s="2024">
        <f>ROUND(SUMPRODUCT(PRODUCT(1+Q23:Q$39)),4)</f>
        <v>1.2863</v>
      </c>
      <c r="AC23" s="2024"/>
      <c r="AD23" s="2025">
        <f>ROUND(AVERAGE(I23:I$40)/100,4)</f>
        <v>2.35E-2</v>
      </c>
      <c r="AE23" s="2025">
        <f>ROUND(AVERAGE(J23:J$40)/100,4)</f>
        <v>1.6199999999999999E-2</v>
      </c>
      <c r="AF23" s="2025">
        <f t="shared" ref="AF23" si="214">AE23</f>
        <v>1.6199999999999999E-2</v>
      </c>
      <c r="AG23" s="2025">
        <f>ROUND(AVERAGE(K23:K$40)/100,4)</f>
        <v>2.5899999999999999E-2</v>
      </c>
      <c r="AH23" s="2025">
        <f>ROUND(AVERAGE(L23:L$40)/100,4)</f>
        <v>1.49E-2</v>
      </c>
    </row>
    <row r="24" spans="1:34" s="2042" customFormat="1" ht="15" customHeight="1" thickBot="1">
      <c r="A24" s="2037" t="s">
        <v>2106</v>
      </c>
      <c r="B24" s="2038">
        <f t="shared" ref="B24" si="215">B25*(1+N24)</f>
        <v>446.46299999999997</v>
      </c>
      <c r="C24" s="2038">
        <f t="shared" ref="C24" si="216">C25*(1+O24)</f>
        <v>333.27840000000003</v>
      </c>
      <c r="D24" s="2038">
        <f t="shared" ref="D24" si="217">C24</f>
        <v>333.27840000000003</v>
      </c>
      <c r="E24" s="2038">
        <f t="shared" ref="E24" si="218">E25*(1+P24)</f>
        <v>637.28279999999995</v>
      </c>
      <c r="F24" s="2038">
        <f t="shared" ref="F24" si="219">F25*(1+Q24)</f>
        <v>288.68830000000003</v>
      </c>
      <c r="G24" s="3575"/>
      <c r="H24" s="2039">
        <v>1</v>
      </c>
      <c r="I24" s="2039">
        <v>1.7</v>
      </c>
      <c r="J24" s="2039">
        <v>1.92</v>
      </c>
      <c r="K24" s="2039">
        <v>1.64</v>
      </c>
      <c r="L24" s="2043">
        <v>2.0099999999999998</v>
      </c>
      <c r="M24" s="2024"/>
      <c r="N24" s="2040">
        <f t="shared" ref="N24:N29" si="220">I24/100</f>
        <v>1.7000000000000001E-2</v>
      </c>
      <c r="O24" s="2025">
        <f t="shared" ref="O24" si="221">J24/100</f>
        <v>1.9199999999999998E-2</v>
      </c>
      <c r="P24" s="2025">
        <f t="shared" ref="P24" si="222">K24/100</f>
        <v>1.6399999999999998E-2</v>
      </c>
      <c r="Q24" s="2025">
        <f t="shared" ref="Q24" si="223">L24/100</f>
        <v>2.0099999999999996E-2</v>
      </c>
      <c r="R24" s="2041"/>
      <c r="S24" s="2040">
        <f>B24/B25-1</f>
        <v>1.6999999999999904E-2</v>
      </c>
      <c r="T24" s="2025">
        <f t="shared" ref="T24" si="224">C24/C25-1</f>
        <v>1.9200000000000106E-2</v>
      </c>
      <c r="U24" s="2025">
        <f t="shared" ref="U24" si="225">D24/D25-1</f>
        <v>1.9200000000000106E-2</v>
      </c>
      <c r="V24" s="2025">
        <f t="shared" ref="V24" si="226">E24/E25-1</f>
        <v>1.639999999999997E-2</v>
      </c>
      <c r="W24" s="2024"/>
      <c r="X24" s="2024">
        <f>ROUND(SUMPRODUCT(PRODUCT(1+N24:N$39)),4)</f>
        <v>1.4517</v>
      </c>
      <c r="Y24" s="2024">
        <f>ROUND(SUMPRODUCT(PRODUCT(1+O24:O$39)),4)</f>
        <v>1.2928999999999999</v>
      </c>
      <c r="Z24" s="2024">
        <f t="shared" ref="Z24" si="227">Y24</f>
        <v>1.2928999999999999</v>
      </c>
      <c r="AA24" s="2024">
        <f>ROUND(SUMPRODUCT(PRODUCT(1+P24:P$39)),4)</f>
        <v>1.5068999999999999</v>
      </c>
      <c r="AB24" s="2024">
        <f>ROUND(SUMPRODUCT(PRODUCT(1+Q24:Q$39)),4)</f>
        <v>1.2557</v>
      </c>
      <c r="AC24" s="2024"/>
      <c r="AD24" s="2025">
        <f>ROUND(AVERAGE(I24:I$40)/100,4)</f>
        <v>2.4E-2</v>
      </c>
      <c r="AE24" s="2025">
        <f>ROUND(AVERAGE(J24:J$40)/100,4)</f>
        <v>1.66E-2</v>
      </c>
      <c r="AF24" s="2025">
        <f t="shared" ref="AF24" si="228">AE24</f>
        <v>1.66E-2</v>
      </c>
      <c r="AG24" s="2025">
        <f>ROUND(AVERAGE(K24:K$40)/100,4)</f>
        <v>2.6499999999999999E-2</v>
      </c>
      <c r="AH24" s="2025">
        <f>ROUND(AVERAGE(L24:L$40)/100,4)</f>
        <v>1.43E-2</v>
      </c>
    </row>
    <row r="25" spans="1:34">
      <c r="A25" s="2037" t="s">
        <v>2104</v>
      </c>
      <c r="B25" s="2046">
        <v>439</v>
      </c>
      <c r="C25" s="2046">
        <v>327</v>
      </c>
      <c r="D25" s="2046">
        <f>C25</f>
        <v>327</v>
      </c>
      <c r="E25" s="2046">
        <v>627</v>
      </c>
      <c r="F25" s="2047">
        <v>283</v>
      </c>
      <c r="G25" s="3571">
        <v>2017</v>
      </c>
      <c r="H25" s="2044">
        <v>4</v>
      </c>
      <c r="I25" s="2044">
        <v>1.71</v>
      </c>
      <c r="J25" s="2044">
        <v>1.78</v>
      </c>
      <c r="K25" s="2044">
        <v>1.71</v>
      </c>
      <c r="L25" s="2045">
        <v>1.43</v>
      </c>
      <c r="N25" s="2040">
        <f t="shared" si="220"/>
        <v>1.7100000000000001E-2</v>
      </c>
      <c r="O25" s="2025">
        <f t="shared" ref="O25" si="229">J25/100</f>
        <v>1.78E-2</v>
      </c>
      <c r="P25" s="2025">
        <f t="shared" ref="P25" si="230">K25/100</f>
        <v>1.7100000000000001E-2</v>
      </c>
      <c r="Q25" s="2025">
        <f t="shared" ref="Q25" si="231">L25/100</f>
        <v>1.43E-2</v>
      </c>
      <c r="R25" s="2041"/>
      <c r="S25" s="2050"/>
      <c r="T25" s="2051"/>
      <c r="U25" s="2051"/>
      <c r="V25" s="2051"/>
      <c r="X25" s="2024">
        <f>ROUND(SUMPRODUCT(PRODUCT(1+N25:N$39)),4)</f>
        <v>1.4274</v>
      </c>
      <c r="Y25" s="2024">
        <f>ROUND(SUMPRODUCT(PRODUCT(1+O25:O$39)),4)</f>
        <v>1.2685</v>
      </c>
      <c r="Z25" s="2024">
        <f t="shared" si="0"/>
        <v>1.2685</v>
      </c>
      <c r="AA25" s="2024">
        <f>ROUND(SUMPRODUCT(PRODUCT(1+P25:P$39)),4)</f>
        <v>1.4825999999999999</v>
      </c>
      <c r="AB25" s="2024">
        <f>ROUND(SUMPRODUCT(PRODUCT(1+Q25:Q$39)),4)</f>
        <v>1.2309000000000001</v>
      </c>
      <c r="AD25" s="2025">
        <f>ROUND(AVERAGE(I25:I$40)/100,4)</f>
        <v>2.4500000000000001E-2</v>
      </c>
      <c r="AE25" s="2025">
        <f>ROUND(AVERAGE(J25:J$40)/100,4)</f>
        <v>1.6500000000000001E-2</v>
      </c>
      <c r="AF25" s="2025">
        <f t="shared" si="1"/>
        <v>1.6500000000000001E-2</v>
      </c>
      <c r="AG25" s="2025">
        <f>ROUND(AVERAGE(K25:K$40)/100,4)</f>
        <v>2.7099999999999999E-2</v>
      </c>
      <c r="AH25" s="2025">
        <f>ROUND(AVERAGE(L25:L$40)/100,4)</f>
        <v>1.3899999999999999E-2</v>
      </c>
    </row>
    <row r="26" spans="1:34" s="2042" customFormat="1" ht="14.45" customHeight="1">
      <c r="A26" s="2037" t="s">
        <v>2105</v>
      </c>
      <c r="B26" s="2038">
        <f t="shared" ref="B26:B27" si="232">B27*(1+N26)</f>
        <v>431.80730811680002</v>
      </c>
      <c r="C26" s="2038">
        <f t="shared" ref="C26:C27" si="233">C27*(1+O26)</f>
        <v>320.57880516480003</v>
      </c>
      <c r="D26" s="2038">
        <f t="shared" ref="D26:D27" si="234">C26</f>
        <v>320.57880516480003</v>
      </c>
      <c r="E26" s="2038">
        <f t="shared" ref="E26:E27" si="235">E27*(1+P26)</f>
        <v>615.96110553196797</v>
      </c>
      <c r="F26" s="2038">
        <f t="shared" ref="F26:F27" si="236">F27*(1+Q26)</f>
        <v>279.46777300108801</v>
      </c>
      <c r="G26" s="3568"/>
      <c r="H26" s="2039">
        <v>3</v>
      </c>
      <c r="I26" s="2039">
        <v>2.98</v>
      </c>
      <c r="J26" s="2039">
        <v>2.11</v>
      </c>
      <c r="K26" s="2039">
        <v>3.24</v>
      </c>
      <c r="L26" s="2043">
        <v>1.72</v>
      </c>
      <c r="M26" s="2024"/>
      <c r="N26" s="2040">
        <f t="shared" si="220"/>
        <v>2.98E-2</v>
      </c>
      <c r="O26" s="2025">
        <f t="shared" ref="O26" si="237">J26/100</f>
        <v>2.1099999999999997E-2</v>
      </c>
      <c r="P26" s="2025">
        <f t="shared" ref="P26" si="238">K26/100</f>
        <v>3.2400000000000005E-2</v>
      </c>
      <c r="Q26" s="2025">
        <f t="shared" ref="Q26" si="239">L26/100</f>
        <v>1.72E-2</v>
      </c>
      <c r="R26" s="2041"/>
      <c r="S26" s="2040"/>
      <c r="T26" s="2025"/>
      <c r="U26" s="2025"/>
      <c r="V26" s="2025"/>
      <c r="W26" s="2024"/>
      <c r="X26" s="2024">
        <f>ROUND(SUMPRODUCT(PRODUCT(1+N26:N$39)),4)</f>
        <v>1.4034</v>
      </c>
      <c r="Y26" s="2024">
        <f>ROUND(SUMPRODUCT(PRODUCT(1+O26:O$39)),4)</f>
        <v>1.2463</v>
      </c>
      <c r="Z26" s="2024">
        <f t="shared" si="0"/>
        <v>1.2463</v>
      </c>
      <c r="AA26" s="2024">
        <f>ROUND(SUMPRODUCT(PRODUCT(1+P26:P$39)),4)</f>
        <v>1.4577</v>
      </c>
      <c r="AB26" s="2024">
        <f>ROUND(SUMPRODUCT(PRODUCT(1+Q26:Q$39)),4)</f>
        <v>1.2136</v>
      </c>
      <c r="AC26" s="2024"/>
      <c r="AD26" s="2025">
        <f>ROUND(AVERAGE(I26:I$40)/100,4)</f>
        <v>2.4899999999999999E-2</v>
      </c>
      <c r="AE26" s="2025">
        <f>ROUND(AVERAGE(J26:J$40)/100,4)</f>
        <v>1.6400000000000001E-2</v>
      </c>
      <c r="AF26" s="2025">
        <f t="shared" si="1"/>
        <v>1.6400000000000001E-2</v>
      </c>
      <c r="AG26" s="2025">
        <f>ROUND(AVERAGE(K26:K$40)/100,4)</f>
        <v>2.7799999999999998E-2</v>
      </c>
      <c r="AH26" s="2025">
        <f>ROUND(AVERAGE(L26:L$40)/100,4)</f>
        <v>1.3899999999999999E-2</v>
      </c>
    </row>
    <row r="27" spans="1:34" s="2031" customFormat="1" ht="14.45" customHeight="1">
      <c r="A27" s="2037" t="s">
        <v>671</v>
      </c>
      <c r="B27" s="2038">
        <f t="shared" si="232"/>
        <v>419.31181600000002</v>
      </c>
      <c r="C27" s="2038">
        <f t="shared" si="233"/>
        <v>313.95436800000004</v>
      </c>
      <c r="D27" s="2038">
        <f t="shared" si="234"/>
        <v>313.95436800000004</v>
      </c>
      <c r="E27" s="2038">
        <f t="shared" si="235"/>
        <v>596.63028431999999</v>
      </c>
      <c r="F27" s="2038">
        <f t="shared" si="236"/>
        <v>274.74220703999998</v>
      </c>
      <c r="G27" s="3568"/>
      <c r="H27" s="2048">
        <v>2</v>
      </c>
      <c r="I27" s="2048">
        <v>3.4</v>
      </c>
      <c r="J27" s="2048">
        <v>2</v>
      </c>
      <c r="K27" s="2048">
        <v>3.82</v>
      </c>
      <c r="L27" s="2049">
        <v>1.68</v>
      </c>
      <c r="M27" s="2024"/>
      <c r="N27" s="2040">
        <f t="shared" si="220"/>
        <v>3.4000000000000002E-2</v>
      </c>
      <c r="O27" s="2025">
        <f t="shared" ref="O27" si="240">J27/100</f>
        <v>0.02</v>
      </c>
      <c r="P27" s="2025">
        <f t="shared" ref="P27" si="241">K27/100</f>
        <v>3.8199999999999998E-2</v>
      </c>
      <c r="Q27" s="2025">
        <f t="shared" ref="Q27" si="242">L27/100</f>
        <v>1.6799999999999999E-2</v>
      </c>
      <c r="R27" s="2041"/>
      <c r="S27" s="2050"/>
      <c r="T27" s="2051"/>
      <c r="U27" s="2051"/>
      <c r="V27" s="2051"/>
      <c r="W27" s="2006"/>
      <c r="X27" s="2024">
        <f>ROUND(SUMPRODUCT(PRODUCT(1+N27:N$39)),4)</f>
        <v>1.3628</v>
      </c>
      <c r="Y27" s="2024">
        <f>ROUND(SUMPRODUCT(PRODUCT(1+O27:O$39)),4)</f>
        <v>1.2205999999999999</v>
      </c>
      <c r="Z27" s="2024">
        <f t="shared" si="0"/>
        <v>1.2205999999999999</v>
      </c>
      <c r="AA27" s="2024">
        <f>ROUND(SUMPRODUCT(PRODUCT(1+P27:P$39)),4)</f>
        <v>1.4118999999999999</v>
      </c>
      <c r="AB27" s="2024">
        <f>ROUND(SUMPRODUCT(PRODUCT(1+Q27:Q$39)),4)</f>
        <v>1.1930000000000001</v>
      </c>
      <c r="AC27" s="2006"/>
      <c r="AD27" s="2025">
        <f>ROUND(AVERAGE(I27:I$40)/100,4)</f>
        <v>2.46E-2</v>
      </c>
      <c r="AE27" s="2025">
        <f>ROUND(AVERAGE(J27:J$40)/100,4)</f>
        <v>1.6E-2</v>
      </c>
      <c r="AF27" s="2025">
        <f t="shared" si="1"/>
        <v>1.6E-2</v>
      </c>
      <c r="AG27" s="2025">
        <f>ROUND(AVERAGE(K27:K$40)/100,4)</f>
        <v>2.75E-2</v>
      </c>
      <c r="AH27" s="2025">
        <f>ROUND(AVERAGE(L27:L$40)/100,4)</f>
        <v>1.37E-2</v>
      </c>
    </row>
    <row r="28" spans="1:34" s="2042" customFormat="1" ht="15" customHeight="1" thickBot="1">
      <c r="A28" s="2037" t="s">
        <v>463</v>
      </c>
      <c r="B28" s="2038">
        <f>B29*(1+N28)</f>
        <v>405.524</v>
      </c>
      <c r="C28" s="2038">
        <f>C29*(1+O28)</f>
        <v>307.79840000000002</v>
      </c>
      <c r="D28" s="2038">
        <f>C28</f>
        <v>307.79840000000002</v>
      </c>
      <c r="E28" s="2038">
        <f>E29*(1+P28)</f>
        <v>574.67759999999998</v>
      </c>
      <c r="F28" s="2038">
        <f>F29*(1+Q28)</f>
        <v>270.20280000000002</v>
      </c>
      <c r="G28" s="3575"/>
      <c r="H28" s="2039">
        <v>1</v>
      </c>
      <c r="I28" s="2039">
        <v>3.45</v>
      </c>
      <c r="J28" s="2039">
        <v>1.92</v>
      </c>
      <c r="K28" s="2039">
        <v>3.92</v>
      </c>
      <c r="L28" s="2043">
        <v>1.58</v>
      </c>
      <c r="M28" s="2024"/>
      <c r="N28" s="2040">
        <f t="shared" si="220"/>
        <v>3.4500000000000003E-2</v>
      </c>
      <c r="O28" s="2025">
        <f t="shared" ref="O28:Q43" si="243">J28/100</f>
        <v>1.9199999999999998E-2</v>
      </c>
      <c r="P28" s="2025">
        <f t="shared" si="243"/>
        <v>3.9199999999999999E-2</v>
      </c>
      <c r="Q28" s="2025">
        <f t="shared" si="243"/>
        <v>1.5800000000000002E-2</v>
      </c>
      <c r="R28" s="2041"/>
      <c r="S28" s="2040">
        <f>B28/B29-1</f>
        <v>3.4499999999999975E-2</v>
      </c>
      <c r="T28" s="2025">
        <f t="shared" ref="T28:V28" si="244">C28/C29-1</f>
        <v>1.9200000000000106E-2</v>
      </c>
      <c r="U28" s="2025">
        <f t="shared" si="244"/>
        <v>1.9200000000000106E-2</v>
      </c>
      <c r="V28" s="2025">
        <f t="shared" si="244"/>
        <v>3.9199999999999902E-2</v>
      </c>
      <c r="W28" s="2024"/>
      <c r="X28" s="2024">
        <f>ROUND(SUMPRODUCT(PRODUCT(1+N28:N$39)),4)</f>
        <v>1.3180000000000001</v>
      </c>
      <c r="Y28" s="2024">
        <f>ROUND(SUMPRODUCT(PRODUCT(1+O28:O$39)),4)</f>
        <v>1.1966000000000001</v>
      </c>
      <c r="Z28" s="2024">
        <f t="shared" si="0"/>
        <v>1.1966000000000001</v>
      </c>
      <c r="AA28" s="2024">
        <f>ROUND(SUMPRODUCT(PRODUCT(1+P28:P$39)),4)</f>
        <v>1.36</v>
      </c>
      <c r="AB28" s="2024">
        <f>ROUND(SUMPRODUCT(PRODUCT(1+Q28:Q$39)),4)</f>
        <v>1.1733</v>
      </c>
      <c r="AC28" s="2024"/>
      <c r="AD28" s="2025">
        <f>ROUND(AVERAGE(I28:I$40)/100,4)</f>
        <v>2.3900000000000001E-2</v>
      </c>
      <c r="AE28" s="2025">
        <f>ROUND(AVERAGE(J28:J$40)/100,4)</f>
        <v>1.5699999999999999E-2</v>
      </c>
      <c r="AF28" s="2025">
        <f t="shared" si="1"/>
        <v>1.5699999999999999E-2</v>
      </c>
      <c r="AG28" s="2025">
        <f>ROUND(AVERAGE(K28:K$40)/100,4)</f>
        <v>2.6599999999999999E-2</v>
      </c>
      <c r="AH28" s="2025">
        <f>ROUND(AVERAGE(L28:L$40)/100,4)</f>
        <v>1.34E-2</v>
      </c>
    </row>
    <row r="29" spans="1:34">
      <c r="A29" s="2037" t="s">
        <v>127</v>
      </c>
      <c r="B29" s="2046">
        <v>392</v>
      </c>
      <c r="C29" s="2046">
        <v>302</v>
      </c>
      <c r="D29" s="2046">
        <f>C29</f>
        <v>302</v>
      </c>
      <c r="E29" s="2046">
        <v>553</v>
      </c>
      <c r="F29" s="2047">
        <v>266</v>
      </c>
      <c r="G29" s="3571">
        <v>2016</v>
      </c>
      <c r="H29" s="2044">
        <v>4</v>
      </c>
      <c r="I29" s="2044">
        <v>4.5599999999999996</v>
      </c>
      <c r="J29" s="2044">
        <v>2.15</v>
      </c>
      <c r="K29" s="2044">
        <v>5.32</v>
      </c>
      <c r="L29" s="2045">
        <v>1.57</v>
      </c>
      <c r="N29" s="2040">
        <f t="shared" si="220"/>
        <v>4.5599999999999995E-2</v>
      </c>
      <c r="O29" s="2025">
        <f t="shared" si="243"/>
        <v>2.1499999999999998E-2</v>
      </c>
      <c r="P29" s="2025">
        <f t="shared" si="243"/>
        <v>5.3200000000000004E-2</v>
      </c>
      <c r="Q29" s="2025">
        <f t="shared" si="243"/>
        <v>1.5700000000000002E-2</v>
      </c>
      <c r="R29" s="2041"/>
      <c r="S29" s="2050"/>
      <c r="T29" s="2051"/>
      <c r="U29" s="2051"/>
      <c r="V29" s="2051"/>
      <c r="X29" s="2024">
        <f>ROUND(SUMPRODUCT(PRODUCT(1+N29:N$39)),4)</f>
        <v>1.274</v>
      </c>
      <c r="Y29" s="2024">
        <f>ROUND(SUMPRODUCT(PRODUCT(1+O29:O$39)),4)</f>
        <v>1.1740999999999999</v>
      </c>
      <c r="Z29" s="2024">
        <f t="shared" si="0"/>
        <v>1.1740999999999999</v>
      </c>
      <c r="AA29" s="2024">
        <f>ROUND(SUMPRODUCT(PRODUCT(1+P29:P$39)),4)</f>
        <v>1.3087</v>
      </c>
      <c r="AB29" s="2024">
        <f>ROUND(SUMPRODUCT(PRODUCT(1+Q29:Q$39)),4)</f>
        <v>1.1551</v>
      </c>
      <c r="AD29" s="2025">
        <f>ROUND(AVERAGE(I29:I$40)/100,4)</f>
        <v>2.3E-2</v>
      </c>
      <c r="AE29" s="2025">
        <f>ROUND(AVERAGE(J29:J$40)/100,4)</f>
        <v>1.55E-2</v>
      </c>
      <c r="AF29" s="2025">
        <f t="shared" si="1"/>
        <v>1.55E-2</v>
      </c>
      <c r="AG29" s="2025">
        <f>ROUND(AVERAGE(K29:K$40)/100,4)</f>
        <v>2.5600000000000001E-2</v>
      </c>
      <c r="AH29" s="2025">
        <f>ROUND(AVERAGE(L29:L$40)/100,4)</f>
        <v>1.32E-2</v>
      </c>
    </row>
    <row r="30" spans="1:34">
      <c r="A30" s="2037" t="s">
        <v>126</v>
      </c>
      <c r="B30" s="2038">
        <f t="shared" ref="B30:C32" si="245">B29/(1+N29)</f>
        <v>374.90436113236416</v>
      </c>
      <c r="C30" s="2038">
        <f t="shared" si="245"/>
        <v>295.64366128242779</v>
      </c>
      <c r="D30" s="2038">
        <f t="shared" ref="D30:D89" si="246">C30</f>
        <v>295.64366128242779</v>
      </c>
      <c r="E30" s="2038">
        <f t="shared" ref="E30:F32" si="247">E29/(1+P29)</f>
        <v>525.06646410938095</v>
      </c>
      <c r="F30" s="2038">
        <f t="shared" si="247"/>
        <v>261.88835286009646</v>
      </c>
      <c r="G30" s="3568"/>
      <c r="H30" s="2039">
        <v>3</v>
      </c>
      <c r="I30" s="2039">
        <v>4.12</v>
      </c>
      <c r="J30" s="2039">
        <v>2</v>
      </c>
      <c r="K30" s="2039">
        <v>4.79</v>
      </c>
      <c r="L30" s="2043">
        <v>1.97</v>
      </c>
      <c r="N30" s="2040">
        <f t="shared" ref="N30:Q64" si="248">I30/100</f>
        <v>4.1200000000000001E-2</v>
      </c>
      <c r="O30" s="2025">
        <f t="shared" si="243"/>
        <v>0.02</v>
      </c>
      <c r="P30" s="2025">
        <f t="shared" si="243"/>
        <v>4.7899999999999998E-2</v>
      </c>
      <c r="Q30" s="2025">
        <f t="shared" si="243"/>
        <v>1.9699999999999999E-2</v>
      </c>
      <c r="R30" s="2041"/>
      <c r="S30" s="2040"/>
      <c r="T30" s="2025"/>
      <c r="U30" s="2025"/>
      <c r="V30" s="2025"/>
      <c r="X30" s="2024">
        <f>ROUND(SUMPRODUCT(PRODUCT(1+N30:N$39)),4)</f>
        <v>1.2184999999999999</v>
      </c>
      <c r="Y30" s="2024">
        <f>ROUND(SUMPRODUCT(PRODUCT(1+O30:O$39)),4)</f>
        <v>1.1494</v>
      </c>
      <c r="Z30" s="2024">
        <f t="shared" si="0"/>
        <v>1.1494</v>
      </c>
      <c r="AA30" s="2024">
        <f>ROUND(SUMPRODUCT(PRODUCT(1+P30:P$39)),4)</f>
        <v>1.2425999999999999</v>
      </c>
      <c r="AB30" s="2024">
        <f>ROUND(SUMPRODUCT(PRODUCT(1+Q30:Q$39)),4)</f>
        <v>1.1372</v>
      </c>
      <c r="AD30" s="2025">
        <f>ROUND(AVERAGE(I30:I$40)/100,4)</f>
        <v>2.0899999999999998E-2</v>
      </c>
      <c r="AE30" s="2025">
        <f>ROUND(AVERAGE(J30:J$40)/100,4)</f>
        <v>1.49E-2</v>
      </c>
      <c r="AF30" s="2025">
        <f t="shared" si="1"/>
        <v>1.49E-2</v>
      </c>
      <c r="AG30" s="2025">
        <f>ROUND(AVERAGE(K30:K$40)/100,4)</f>
        <v>2.3099999999999999E-2</v>
      </c>
      <c r="AH30" s="2025">
        <f>ROUND(AVERAGE(L30:L$40)/100,4)</f>
        <v>1.2999999999999999E-2</v>
      </c>
    </row>
    <row r="31" spans="1:34">
      <c r="A31" s="2037" t="s">
        <v>116</v>
      </c>
      <c r="B31" s="2038">
        <f t="shared" si="245"/>
        <v>360.06949782209392</v>
      </c>
      <c r="C31" s="2038">
        <f t="shared" si="245"/>
        <v>289.84672674747821</v>
      </c>
      <c r="D31" s="2038">
        <f t="shared" si="246"/>
        <v>289.84672674747821</v>
      </c>
      <c r="E31" s="2038">
        <f t="shared" si="247"/>
        <v>501.06543001181495</v>
      </c>
      <c r="F31" s="2038">
        <f t="shared" si="247"/>
        <v>256.82882500744967</v>
      </c>
      <c r="G31" s="3568"/>
      <c r="H31" s="2048">
        <v>2</v>
      </c>
      <c r="I31" s="2048">
        <v>3.85</v>
      </c>
      <c r="J31" s="2048">
        <v>1.95</v>
      </c>
      <c r="K31" s="2048">
        <v>4.4800000000000004</v>
      </c>
      <c r="L31" s="2049">
        <v>1.41</v>
      </c>
      <c r="N31" s="2040">
        <f t="shared" si="248"/>
        <v>3.85E-2</v>
      </c>
      <c r="O31" s="2025">
        <f t="shared" si="243"/>
        <v>1.95E-2</v>
      </c>
      <c r="P31" s="2025">
        <f t="shared" si="243"/>
        <v>4.4800000000000006E-2</v>
      </c>
      <c r="Q31" s="2025">
        <f t="shared" si="243"/>
        <v>1.41E-2</v>
      </c>
      <c r="R31" s="2041"/>
      <c r="S31" s="2040"/>
      <c r="T31" s="2025"/>
      <c r="U31" s="2025"/>
      <c r="V31" s="2025"/>
      <c r="X31" s="2024">
        <f>ROUND(SUMPRODUCT(PRODUCT(1+N31:N$39)),4)</f>
        <v>1.1702999999999999</v>
      </c>
      <c r="Y31" s="2024">
        <f>ROUND(SUMPRODUCT(PRODUCT(1+O31:O$39)),4)</f>
        <v>1.1269</v>
      </c>
      <c r="Z31" s="2024">
        <f t="shared" si="0"/>
        <v>1.1269</v>
      </c>
      <c r="AA31" s="2024">
        <f>ROUND(SUMPRODUCT(PRODUCT(1+P31:P$39)),4)</f>
        <v>1.1858</v>
      </c>
      <c r="AB31" s="2024">
        <f>ROUND(SUMPRODUCT(PRODUCT(1+Q31:Q$39)),4)</f>
        <v>1.1152</v>
      </c>
      <c r="AD31" s="2025">
        <f>ROUND(AVERAGE(I31:I$40)/100,4)</f>
        <v>1.89E-2</v>
      </c>
      <c r="AE31" s="2025">
        <f>ROUND(AVERAGE(J31:J$40)/100,4)</f>
        <v>1.44E-2</v>
      </c>
      <c r="AF31" s="2025">
        <f t="shared" si="1"/>
        <v>1.44E-2</v>
      </c>
      <c r="AG31" s="2025">
        <f>ROUND(AVERAGE(K31:K$40)/100,4)</f>
        <v>2.06E-2</v>
      </c>
      <c r="AH31" s="2025">
        <f>ROUND(AVERAGE(L31:L$40)/100,4)</f>
        <v>1.23E-2</v>
      </c>
    </row>
    <row r="32" spans="1:34" ht="13.5" thickBot="1">
      <c r="A32" s="2037" t="s">
        <v>125</v>
      </c>
      <c r="B32" s="2038">
        <f t="shared" si="245"/>
        <v>346.720748986128</v>
      </c>
      <c r="C32" s="2038">
        <f t="shared" si="245"/>
        <v>284.30282172386285</v>
      </c>
      <c r="D32" s="2038">
        <f t="shared" si="246"/>
        <v>284.30282172386285</v>
      </c>
      <c r="E32" s="2038">
        <f t="shared" si="247"/>
        <v>479.58023546306947</v>
      </c>
      <c r="F32" s="2038">
        <f t="shared" si="247"/>
        <v>253.25788877571213</v>
      </c>
      <c r="G32" s="3569"/>
      <c r="H32" s="2039">
        <v>1</v>
      </c>
      <c r="I32" s="2039">
        <v>4.09</v>
      </c>
      <c r="J32" s="2039">
        <v>2.93</v>
      </c>
      <c r="K32" s="2039">
        <v>4.54</v>
      </c>
      <c r="L32" s="2043">
        <v>1.48</v>
      </c>
      <c r="N32" s="2040">
        <f t="shared" si="248"/>
        <v>4.0899999999999999E-2</v>
      </c>
      <c r="O32" s="2025">
        <f t="shared" si="243"/>
        <v>2.9300000000000003E-2</v>
      </c>
      <c r="P32" s="2025">
        <f t="shared" si="243"/>
        <v>4.5400000000000003E-2</v>
      </c>
      <c r="Q32" s="2025">
        <f t="shared" si="243"/>
        <v>1.4800000000000001E-2</v>
      </c>
      <c r="R32" s="2041"/>
      <c r="S32" s="2052">
        <f>B32/B33-1</f>
        <v>4.1203450408792808E-2</v>
      </c>
      <c r="T32" s="2053">
        <f>C32/C33-1</f>
        <v>2.6363977342465095E-2</v>
      </c>
      <c r="U32" s="2053">
        <f>E32/E33-1</f>
        <v>4.4837114298626357E-2</v>
      </c>
      <c r="V32" s="2053">
        <f>F32/F33-1</f>
        <v>1.7099954922538574E-2</v>
      </c>
      <c r="X32" s="2024">
        <f>ROUND(SUMPRODUCT(PRODUCT(1+N32:N$39)),4)</f>
        <v>1.1269</v>
      </c>
      <c r="Y32" s="2024">
        <f>ROUND(SUMPRODUCT(PRODUCT(1+O32:O$39)),4)</f>
        <v>1.1052999999999999</v>
      </c>
      <c r="Z32" s="2024">
        <f t="shared" si="0"/>
        <v>1.1052999999999999</v>
      </c>
      <c r="AA32" s="2024">
        <f>ROUND(SUMPRODUCT(PRODUCT(1+P32:P$39)),4)</f>
        <v>1.1349</v>
      </c>
      <c r="AB32" s="2024">
        <f>ROUND(SUMPRODUCT(PRODUCT(1+Q32:Q$39)),4)</f>
        <v>1.0996999999999999</v>
      </c>
      <c r="AD32" s="2025">
        <f>ROUND(AVERAGE(I32:I$40)/100,4)</f>
        <v>1.67E-2</v>
      </c>
      <c r="AE32" s="2025">
        <f>ROUND(AVERAGE(J32:J$40)/100,4)</f>
        <v>1.38E-2</v>
      </c>
      <c r="AF32" s="2025">
        <f t="shared" si="1"/>
        <v>1.38E-2</v>
      </c>
      <c r="AG32" s="2025">
        <f>ROUND(AVERAGE(K32:K$40)/100,4)</f>
        <v>1.7899999999999999E-2</v>
      </c>
      <c r="AH32" s="2025">
        <f>ROUND(AVERAGE(L32:L$40)/100,4)</f>
        <v>1.21E-2</v>
      </c>
    </row>
    <row r="33" spans="1:34" ht="13.5" thickBot="1">
      <c r="A33" s="2037" t="s">
        <v>124</v>
      </c>
      <c r="B33" s="2046">
        <v>333</v>
      </c>
      <c r="C33" s="2046">
        <v>277</v>
      </c>
      <c r="D33" s="2046">
        <f t="shared" si="246"/>
        <v>277</v>
      </c>
      <c r="E33" s="2046">
        <v>459</v>
      </c>
      <c r="F33" s="2047">
        <v>249</v>
      </c>
      <c r="G33" s="3567">
        <v>2015</v>
      </c>
      <c r="H33" s="2054">
        <v>4</v>
      </c>
      <c r="I33" s="2054">
        <v>1.63</v>
      </c>
      <c r="J33" s="2054">
        <v>1.1100000000000001</v>
      </c>
      <c r="K33" s="2054">
        <v>1.77</v>
      </c>
      <c r="L33" s="2055">
        <v>1.89</v>
      </c>
      <c r="N33" s="2056">
        <f t="shared" si="248"/>
        <v>1.6299999999999999E-2</v>
      </c>
      <c r="O33" s="2057">
        <f t="shared" si="243"/>
        <v>1.11E-2</v>
      </c>
      <c r="P33" s="2057">
        <f t="shared" si="243"/>
        <v>1.77E-2</v>
      </c>
      <c r="Q33" s="2057">
        <f t="shared" si="243"/>
        <v>1.89E-2</v>
      </c>
      <c r="R33" s="2041"/>
      <c r="X33" s="2024">
        <f>ROUND(SUMPRODUCT(PRODUCT(1+N33:N$39)),4)</f>
        <v>1.0826</v>
      </c>
      <c r="Y33" s="2024">
        <f>ROUND(SUMPRODUCT(PRODUCT(1+O33:O$39)),4)</f>
        <v>1.0738000000000001</v>
      </c>
      <c r="Z33" s="2024">
        <f t="shared" si="0"/>
        <v>1.0738000000000001</v>
      </c>
      <c r="AA33" s="2024">
        <f>ROUND(SUMPRODUCT(PRODUCT(1+P33:P$39)),4)</f>
        <v>1.0855999999999999</v>
      </c>
      <c r="AB33" s="2024">
        <f>ROUND(SUMPRODUCT(PRODUCT(1+Q33:Q$39)),4)</f>
        <v>1.0837000000000001</v>
      </c>
      <c r="AD33" s="2025">
        <f>ROUND(AVERAGE(I33:I$40)/100,4)</f>
        <v>1.37E-2</v>
      </c>
      <c r="AE33" s="2025">
        <f>ROUND(AVERAGE(J33:J$40)/100,4)</f>
        <v>1.1900000000000001E-2</v>
      </c>
      <c r="AF33" s="2025">
        <f t="shared" si="1"/>
        <v>1.1900000000000001E-2</v>
      </c>
      <c r="AG33" s="2025">
        <f>ROUND(AVERAGE(K33:K$40)/100,4)</f>
        <v>1.4500000000000001E-2</v>
      </c>
      <c r="AH33" s="2025">
        <f>ROUND(AVERAGE(L33:L$40)/100,4)</f>
        <v>1.18E-2</v>
      </c>
    </row>
    <row r="34" spans="1:34">
      <c r="A34" s="2037" t="s">
        <v>123</v>
      </c>
      <c r="B34" s="2038">
        <f t="shared" ref="B34:C36" si="249">B33/(1+N33)</f>
        <v>327.65915576109415</v>
      </c>
      <c r="C34" s="2038">
        <f t="shared" si="249"/>
        <v>273.95905449510434</v>
      </c>
      <c r="D34" s="2038">
        <f t="shared" si="246"/>
        <v>273.95905449510434</v>
      </c>
      <c r="E34" s="2038">
        <f t="shared" ref="E34:F36" si="250">E33/(1+P33)</f>
        <v>451.01699911565294</v>
      </c>
      <c r="F34" s="2038">
        <f t="shared" si="250"/>
        <v>244.38119540681129</v>
      </c>
      <c r="G34" s="3568"/>
      <c r="H34" s="2059">
        <v>3</v>
      </c>
      <c r="I34" s="2059">
        <v>1.65</v>
      </c>
      <c r="J34" s="2059">
        <v>0.92</v>
      </c>
      <c r="K34" s="2059">
        <v>1.88</v>
      </c>
      <c r="L34" s="2060">
        <v>1.26</v>
      </c>
      <c r="N34" s="2040">
        <f t="shared" si="248"/>
        <v>1.6500000000000001E-2</v>
      </c>
      <c r="O34" s="2025">
        <f t="shared" si="243"/>
        <v>9.1999999999999998E-3</v>
      </c>
      <c r="P34" s="2025">
        <f t="shared" si="243"/>
        <v>1.8799999999999997E-2</v>
      </c>
      <c r="Q34" s="2025">
        <f t="shared" si="243"/>
        <v>1.26E-2</v>
      </c>
      <c r="R34" s="2041"/>
      <c r="S34" s="2040"/>
      <c r="T34" s="2025"/>
      <c r="U34" s="2025"/>
      <c r="V34" s="2025"/>
      <c r="X34" s="2024">
        <f>ROUND(SUMPRODUCT(PRODUCT(1+N34:N$39)),4)</f>
        <v>1.0651999999999999</v>
      </c>
      <c r="Y34" s="2024">
        <f>ROUND(SUMPRODUCT(PRODUCT(1+O34:O$39)),4)</f>
        <v>1.0621</v>
      </c>
      <c r="Z34" s="2024">
        <f t="shared" si="0"/>
        <v>1.0621</v>
      </c>
      <c r="AA34" s="2024">
        <f>ROUND(SUMPRODUCT(PRODUCT(1+P34:P$39)),4)</f>
        <v>1.0668</v>
      </c>
      <c r="AB34" s="2024">
        <f>ROUND(SUMPRODUCT(PRODUCT(1+Q34:Q$39)),4)</f>
        <v>1.0636000000000001</v>
      </c>
      <c r="AD34" s="2025">
        <f>ROUND(AVERAGE(I34:I$40)/100,4)</f>
        <v>1.3299999999999999E-2</v>
      </c>
      <c r="AE34" s="2025">
        <f>ROUND(AVERAGE(J34:J$40)/100,4)</f>
        <v>1.2E-2</v>
      </c>
      <c r="AF34" s="2025">
        <f t="shared" si="1"/>
        <v>1.2E-2</v>
      </c>
      <c r="AG34" s="2025">
        <f>ROUND(AVERAGE(K34:K$40)/100,4)</f>
        <v>1.4E-2</v>
      </c>
      <c r="AH34" s="2025">
        <f>ROUND(AVERAGE(L34:L$40)/100,4)</f>
        <v>1.0800000000000001E-2</v>
      </c>
    </row>
    <row r="35" spans="1:34">
      <c r="A35" s="2037" t="s">
        <v>122</v>
      </c>
      <c r="B35" s="2038">
        <f t="shared" si="249"/>
        <v>322.34053690220776</v>
      </c>
      <c r="C35" s="2038">
        <f t="shared" si="249"/>
        <v>271.46160770422546</v>
      </c>
      <c r="D35" s="2038">
        <f t="shared" si="246"/>
        <v>271.46160770422546</v>
      </c>
      <c r="E35" s="2038">
        <f t="shared" si="250"/>
        <v>442.69434542172456</v>
      </c>
      <c r="F35" s="2038">
        <f t="shared" si="250"/>
        <v>241.34030753190925</v>
      </c>
      <c r="G35" s="3568"/>
      <c r="H35" s="2048">
        <v>2</v>
      </c>
      <c r="I35" s="2048">
        <v>0.77</v>
      </c>
      <c r="J35" s="2048">
        <v>0.69</v>
      </c>
      <c r="K35" s="2048">
        <v>0.8</v>
      </c>
      <c r="L35" s="2049">
        <v>0.88</v>
      </c>
      <c r="N35" s="2040">
        <f t="shared" si="248"/>
        <v>7.7000000000000002E-3</v>
      </c>
      <c r="O35" s="2025">
        <f t="shared" si="243"/>
        <v>6.8999999999999999E-3</v>
      </c>
      <c r="P35" s="2025">
        <f t="shared" si="243"/>
        <v>8.0000000000000002E-3</v>
      </c>
      <c r="Q35" s="2025">
        <f t="shared" si="243"/>
        <v>8.8000000000000005E-3</v>
      </c>
      <c r="R35" s="2041"/>
      <c r="S35" s="2040"/>
      <c r="T35" s="2025"/>
      <c r="U35" s="2025"/>
      <c r="V35" s="2025"/>
      <c r="X35" s="2024">
        <f>ROUND(SUMPRODUCT(PRODUCT(1+N35:N$39)),4)</f>
        <v>1.048</v>
      </c>
      <c r="Y35" s="2024">
        <f>ROUND(SUMPRODUCT(PRODUCT(1+O35:O$39)),4)</f>
        <v>1.0524</v>
      </c>
      <c r="Z35" s="2024">
        <f t="shared" si="0"/>
        <v>1.0524</v>
      </c>
      <c r="AA35" s="2024">
        <f>ROUND(SUMPRODUCT(PRODUCT(1+P35:P$39)),4)</f>
        <v>1.0470999999999999</v>
      </c>
      <c r="AB35" s="2024">
        <f>ROUND(SUMPRODUCT(PRODUCT(1+Q35:Q$39)),4)</f>
        <v>1.0504</v>
      </c>
      <c r="AD35" s="2025">
        <f>ROUND(AVERAGE(I35:I$40)/100,4)</f>
        <v>1.2800000000000001E-2</v>
      </c>
      <c r="AE35" s="2025">
        <f>ROUND(AVERAGE(J35:J$40)/100,4)</f>
        <v>1.2500000000000001E-2</v>
      </c>
      <c r="AF35" s="2025">
        <f t="shared" si="1"/>
        <v>1.2500000000000001E-2</v>
      </c>
      <c r="AG35" s="2025">
        <f>ROUND(AVERAGE(K35:K$40)/100,4)</f>
        <v>1.32E-2</v>
      </c>
      <c r="AH35" s="2025">
        <f>ROUND(AVERAGE(L35:L$40)/100,4)</f>
        <v>1.0500000000000001E-2</v>
      </c>
    </row>
    <row r="36" spans="1:34">
      <c r="A36" s="2037" t="s">
        <v>121</v>
      </c>
      <c r="B36" s="2038">
        <f t="shared" si="249"/>
        <v>319.87748030386797</v>
      </c>
      <c r="C36" s="2038">
        <f t="shared" si="249"/>
        <v>269.60135833173649</v>
      </c>
      <c r="D36" s="2038">
        <f t="shared" si="246"/>
        <v>269.60135833173649</v>
      </c>
      <c r="E36" s="2038">
        <f t="shared" si="250"/>
        <v>439.18089823583784</v>
      </c>
      <c r="F36" s="2038">
        <f t="shared" si="250"/>
        <v>239.23503918706311</v>
      </c>
      <c r="G36" s="3569"/>
      <c r="H36" s="2039">
        <v>1</v>
      </c>
      <c r="I36" s="2039">
        <v>0.51</v>
      </c>
      <c r="J36" s="2039">
        <v>0.54</v>
      </c>
      <c r="K36" s="2039">
        <v>0.48</v>
      </c>
      <c r="L36" s="2043">
        <v>0.93</v>
      </c>
      <c r="N36" s="2052">
        <f t="shared" si="248"/>
        <v>5.1000000000000004E-3</v>
      </c>
      <c r="O36" s="2053">
        <f t="shared" si="243"/>
        <v>5.4000000000000003E-3</v>
      </c>
      <c r="P36" s="2053">
        <f t="shared" si="243"/>
        <v>4.7999999999999996E-3</v>
      </c>
      <c r="Q36" s="2053">
        <f t="shared" si="243"/>
        <v>9.300000000000001E-3</v>
      </c>
      <c r="R36" s="2041"/>
      <c r="S36" s="2052">
        <f>B36/B37-1</f>
        <v>5.9040261127922822E-3</v>
      </c>
      <c r="T36" s="2053">
        <f>C36/C37-1</f>
        <v>5.9752176557332781E-3</v>
      </c>
      <c r="U36" s="2053">
        <f>E36/E37-1</f>
        <v>4.9906138119859556E-3</v>
      </c>
      <c r="V36" s="2053">
        <f>F36/F37-1</f>
        <v>9.4305450930933787E-3</v>
      </c>
      <c r="X36" s="2024">
        <f>ROUND(SUMPRODUCT(PRODUCT(1+N36:N$39)),4)</f>
        <v>1.0399</v>
      </c>
      <c r="Y36" s="2024">
        <f>ROUND(SUMPRODUCT(PRODUCT(1+O36:O$39)),4)</f>
        <v>1.0451999999999999</v>
      </c>
      <c r="Z36" s="2024">
        <f t="shared" si="0"/>
        <v>1.0451999999999999</v>
      </c>
      <c r="AA36" s="2024">
        <f>ROUND(SUMPRODUCT(PRODUCT(1+P36:P$39)),4)</f>
        <v>1.0387999999999999</v>
      </c>
      <c r="AB36" s="2024">
        <f>ROUND(SUMPRODUCT(PRODUCT(1+Q36:Q$39)),4)</f>
        <v>1.0411999999999999</v>
      </c>
      <c r="AD36" s="2025">
        <f>ROUND(AVERAGE(I36:I$40)/100,4)</f>
        <v>1.38E-2</v>
      </c>
      <c r="AE36" s="2025">
        <f>ROUND(AVERAGE(J36:J$40)/100,4)</f>
        <v>1.3599999999999999E-2</v>
      </c>
      <c r="AF36" s="2025">
        <f t="shared" si="1"/>
        <v>1.3599999999999999E-2</v>
      </c>
      <c r="AG36" s="2025">
        <f>ROUND(AVERAGE(K36:K$40)/100,4)</f>
        <v>1.4200000000000001E-2</v>
      </c>
      <c r="AH36" s="2025">
        <f>ROUND(AVERAGE(L36:L$40)/100,4)</f>
        <v>1.0800000000000001E-2</v>
      </c>
    </row>
    <row r="37" spans="1:34" ht="13.5" thickBot="1">
      <c r="A37" s="2037" t="s">
        <v>120</v>
      </c>
      <c r="B37" s="2061">
        <v>318</v>
      </c>
      <c r="C37" s="2061">
        <v>268</v>
      </c>
      <c r="D37" s="2061">
        <f t="shared" si="246"/>
        <v>268</v>
      </c>
      <c r="E37" s="2061">
        <v>437</v>
      </c>
      <c r="F37" s="2062">
        <v>237</v>
      </c>
      <c r="G37" s="3567">
        <v>2014</v>
      </c>
      <c r="H37" s="2054">
        <v>4</v>
      </c>
      <c r="I37" s="2054">
        <v>0.21</v>
      </c>
      <c r="J37" s="2054">
        <v>0.41</v>
      </c>
      <c r="K37" s="2054">
        <v>0.12</v>
      </c>
      <c r="L37" s="2055">
        <v>0.89</v>
      </c>
      <c r="N37" s="2040">
        <f t="shared" si="248"/>
        <v>2.0999999999999999E-3</v>
      </c>
      <c r="O37" s="2025">
        <f t="shared" si="243"/>
        <v>4.0999999999999995E-3</v>
      </c>
      <c r="P37" s="2025">
        <f t="shared" si="243"/>
        <v>1.1999999999999999E-3</v>
      </c>
      <c r="Q37" s="2025">
        <f t="shared" si="243"/>
        <v>8.8999999999999999E-3</v>
      </c>
      <c r="R37" s="2041"/>
      <c r="S37" s="2050"/>
      <c r="T37" s="2051"/>
      <c r="U37" s="2051"/>
      <c r="V37" s="2051"/>
      <c r="X37" s="2024">
        <f>ROUND(SUMPRODUCT(PRODUCT(1+N37:N$39)),4)</f>
        <v>1.0347</v>
      </c>
      <c r="Y37" s="2024">
        <f>ROUND(SUMPRODUCT(PRODUCT(1+O37:O$39)),4)</f>
        <v>1.0395000000000001</v>
      </c>
      <c r="Z37" s="2024">
        <f t="shared" si="0"/>
        <v>1.0395000000000001</v>
      </c>
      <c r="AA37" s="2024">
        <f>ROUND(SUMPRODUCT(PRODUCT(1+P37:P$39)),4)</f>
        <v>1.0338000000000001</v>
      </c>
      <c r="AB37" s="2024">
        <f>ROUND(SUMPRODUCT(PRODUCT(1+Q37:Q$39)),4)</f>
        <v>1.0316000000000001</v>
      </c>
      <c r="AD37" s="2025">
        <f>ROUND(AVERAGE(I37:I$40)/100,4)</f>
        <v>1.6E-2</v>
      </c>
      <c r="AE37" s="2025">
        <f>ROUND(AVERAGE(J37:J$40)/100,4)</f>
        <v>1.5599999999999999E-2</v>
      </c>
      <c r="AF37" s="2025">
        <f t="shared" si="1"/>
        <v>1.5599999999999999E-2</v>
      </c>
      <c r="AG37" s="2025">
        <f>ROUND(AVERAGE(K37:K$40)/100,4)</f>
        <v>1.66E-2</v>
      </c>
      <c r="AH37" s="2025">
        <f>ROUND(AVERAGE(L37:L$40)/100,4)</f>
        <v>1.12E-2</v>
      </c>
    </row>
    <row r="38" spans="1:34">
      <c r="A38" s="2037" t="s">
        <v>119</v>
      </c>
      <c r="B38" s="2038">
        <f t="shared" ref="B38:C40" si="251">B37/(1+N37)</f>
        <v>317.33359944117353</v>
      </c>
      <c r="C38" s="2038">
        <f t="shared" si="251"/>
        <v>266.90568668459315</v>
      </c>
      <c r="D38" s="2038">
        <f t="shared" si="246"/>
        <v>266.90568668459315</v>
      </c>
      <c r="E38" s="2038">
        <f t="shared" ref="E38:F40" si="252">E37/(1+P37)</f>
        <v>436.47622852576905</v>
      </c>
      <c r="F38" s="2038">
        <f t="shared" si="252"/>
        <v>234.90930716622066</v>
      </c>
      <c r="G38" s="3568"/>
      <c r="H38" s="2063">
        <v>3</v>
      </c>
      <c r="I38" s="2063">
        <v>0.83</v>
      </c>
      <c r="J38" s="2063">
        <v>1.47</v>
      </c>
      <c r="K38" s="2063">
        <v>0.65</v>
      </c>
      <c r="L38" s="2064">
        <v>0.72</v>
      </c>
      <c r="N38" s="2040">
        <f t="shared" si="248"/>
        <v>8.3000000000000001E-3</v>
      </c>
      <c r="O38" s="2025">
        <f t="shared" si="243"/>
        <v>1.47E-2</v>
      </c>
      <c r="P38" s="2025">
        <f t="shared" si="243"/>
        <v>6.5000000000000006E-3</v>
      </c>
      <c r="Q38" s="2025">
        <f t="shared" si="243"/>
        <v>7.1999999999999998E-3</v>
      </c>
      <c r="R38" s="2041"/>
      <c r="S38" s="2040"/>
      <c r="T38" s="2025"/>
      <c r="U38" s="2025"/>
      <c r="V38" s="2025"/>
      <c r="X38" s="2024">
        <f>ROUND(SUMPRODUCT(PRODUCT(1+N38:N$39)),4)</f>
        <v>1.0325</v>
      </c>
      <c r="Y38" s="2024">
        <f>ROUND(SUMPRODUCT(PRODUCT(1+O38:O$39)),4)</f>
        <v>1.0353000000000001</v>
      </c>
      <c r="Z38" s="2024">
        <f t="shared" ref="Z38:Z39" si="253">Y38</f>
        <v>1.0353000000000001</v>
      </c>
      <c r="AA38" s="2024">
        <f>ROUND(SUMPRODUCT(PRODUCT(1+P38:P$39)),4)</f>
        <v>1.0326</v>
      </c>
      <c r="AB38" s="2024">
        <f>ROUND(SUMPRODUCT(PRODUCT(1+Q38:Q$39)),4)</f>
        <v>1.0225</v>
      </c>
      <c r="AD38" s="2025">
        <f>ROUND(AVERAGE(I38:I$40)/100,4)</f>
        <v>2.07E-2</v>
      </c>
      <c r="AE38" s="2025">
        <f>ROUND(AVERAGE(J38:J$40)/100,4)</f>
        <v>1.95E-2</v>
      </c>
      <c r="AF38" s="2025">
        <f t="shared" si="1"/>
        <v>1.95E-2</v>
      </c>
      <c r="AG38" s="2025">
        <f>ROUND(AVERAGE(K38:K$40)/100,4)</f>
        <v>2.1700000000000001E-2</v>
      </c>
      <c r="AH38" s="2025">
        <f>ROUND(AVERAGE(L38:L$40)/100,4)</f>
        <v>1.2E-2</v>
      </c>
    </row>
    <row r="39" spans="1:34" ht="13.5" thickBot="1">
      <c r="A39" s="2037" t="s">
        <v>118</v>
      </c>
      <c r="B39" s="2038">
        <f t="shared" si="251"/>
        <v>314.72141172386546</v>
      </c>
      <c r="C39" s="2038">
        <f t="shared" si="251"/>
        <v>263.03901319069001</v>
      </c>
      <c r="D39" s="2038">
        <f t="shared" si="246"/>
        <v>263.03901319069001</v>
      </c>
      <c r="E39" s="2038">
        <f t="shared" si="252"/>
        <v>433.65745506782821</v>
      </c>
      <c r="F39" s="2038">
        <f t="shared" si="252"/>
        <v>233.23005080045735</v>
      </c>
      <c r="G39" s="3568"/>
      <c r="H39" s="2054">
        <v>2</v>
      </c>
      <c r="I39" s="2054">
        <v>2.4</v>
      </c>
      <c r="J39" s="2054">
        <v>2.0299999999999998</v>
      </c>
      <c r="K39" s="2054">
        <v>2.59</v>
      </c>
      <c r="L39" s="2055">
        <v>1.52</v>
      </c>
      <c r="N39" s="2040">
        <f t="shared" si="248"/>
        <v>2.4E-2</v>
      </c>
      <c r="O39" s="2025">
        <f t="shared" si="243"/>
        <v>2.0299999999999999E-2</v>
      </c>
      <c r="P39" s="2025">
        <f t="shared" si="243"/>
        <v>2.5899999999999999E-2</v>
      </c>
      <c r="Q39" s="2025">
        <f t="shared" si="243"/>
        <v>1.52E-2</v>
      </c>
      <c r="R39" s="2041"/>
      <c r="S39" s="2040"/>
      <c r="T39" s="2025"/>
      <c r="U39" s="2025"/>
      <c r="V39" s="2025"/>
      <c r="X39" s="2024">
        <f>1+N39</f>
        <v>1.024</v>
      </c>
      <c r="Y39" s="2024">
        <f>1+O39</f>
        <v>1.0203</v>
      </c>
      <c r="Z39" s="2024">
        <f t="shared" si="253"/>
        <v>1.0203</v>
      </c>
      <c r="AA39" s="2024">
        <f>1+P39</f>
        <v>1.0259</v>
      </c>
      <c r="AB39" s="2024">
        <f>1+Q39</f>
        <v>1.0152000000000001</v>
      </c>
      <c r="AD39" s="2025">
        <f>ROUND(AVERAGE(I39:I$40)/100,4)</f>
        <v>2.69E-2</v>
      </c>
      <c r="AE39" s="2025">
        <f>ROUND(AVERAGE(J39:J$40)/100,4)</f>
        <v>2.1899999999999999E-2</v>
      </c>
      <c r="AF39" s="2025">
        <f t="shared" ref="AF39" si="254">AE39</f>
        <v>2.1899999999999999E-2</v>
      </c>
      <c r="AG39" s="2025">
        <f>ROUND(AVERAGE(K39:K$40)/100,4)</f>
        <v>2.9399999999999999E-2</v>
      </c>
      <c r="AH39" s="2025">
        <f>ROUND(AVERAGE(L39:L$40)/100,4)</f>
        <v>1.44E-2</v>
      </c>
    </row>
    <row r="40" spans="1:34" s="2069" customFormat="1" ht="13.5" thickBot="1">
      <c r="A40" s="2065" t="s">
        <v>117</v>
      </c>
      <c r="B40" s="2066">
        <f t="shared" si="251"/>
        <v>307.34512863658733</v>
      </c>
      <c r="C40" s="2066">
        <f t="shared" si="251"/>
        <v>257.80556031626975</v>
      </c>
      <c r="D40" s="2066">
        <f t="shared" si="246"/>
        <v>257.80556031626975</v>
      </c>
      <c r="E40" s="2066">
        <f t="shared" si="252"/>
        <v>422.70928459677179</v>
      </c>
      <c r="F40" s="2066">
        <f t="shared" si="252"/>
        <v>229.73803270336617</v>
      </c>
      <c r="G40" s="3569"/>
      <c r="H40" s="2067">
        <v>1</v>
      </c>
      <c r="I40" s="2067">
        <v>2.97</v>
      </c>
      <c r="J40" s="2067">
        <v>2.34</v>
      </c>
      <c r="K40" s="2067">
        <v>3.28</v>
      </c>
      <c r="L40" s="2068">
        <v>1.36</v>
      </c>
      <c r="N40" s="2070">
        <f t="shared" si="248"/>
        <v>2.9700000000000001E-2</v>
      </c>
      <c r="O40" s="2071">
        <f t="shared" si="243"/>
        <v>2.3399999999999997E-2</v>
      </c>
      <c r="P40" s="2071">
        <f t="shared" si="243"/>
        <v>3.2799999999999996E-2</v>
      </c>
      <c r="Q40" s="2071">
        <f t="shared" si="243"/>
        <v>1.3600000000000001E-2</v>
      </c>
      <c r="R40" s="2072"/>
      <c r="S40" s="2073">
        <f>B40/B41-1</f>
        <v>2.7910129219355539E-2</v>
      </c>
      <c r="T40" s="2074">
        <f>C40/C41-1</f>
        <v>2.3037937762975247E-2</v>
      </c>
      <c r="U40" s="2074">
        <f>E40/E41-1</f>
        <v>3.3519033243940788E-2</v>
      </c>
      <c r="V40" s="2074">
        <f>F40/F41-1</f>
        <v>1.2061818076502862E-2</v>
      </c>
      <c r="W40" s="2075" t="s">
        <v>464</v>
      </c>
      <c r="X40" s="2069">
        <v>1</v>
      </c>
      <c r="Y40" s="2069">
        <v>1</v>
      </c>
      <c r="Z40" s="2069">
        <v>1</v>
      </c>
      <c r="AA40" s="2069">
        <v>1</v>
      </c>
      <c r="AB40" s="2069">
        <v>1</v>
      </c>
      <c r="AD40" s="2071">
        <f>I40/100</f>
        <v>2.9700000000000001E-2</v>
      </c>
      <c r="AE40" s="2071">
        <f>J40/100</f>
        <v>2.3399999999999997E-2</v>
      </c>
      <c r="AF40" s="2071">
        <f>AE40</f>
        <v>2.3399999999999997E-2</v>
      </c>
      <c r="AG40" s="2071">
        <f>K40/100</f>
        <v>3.2799999999999996E-2</v>
      </c>
      <c r="AH40" s="2071">
        <f>L40/100</f>
        <v>1.3600000000000001E-2</v>
      </c>
    </row>
    <row r="41" spans="1:34" ht="13.5" thickBot="1">
      <c r="A41" s="2037" t="s">
        <v>465</v>
      </c>
      <c r="B41" s="2046">
        <v>299</v>
      </c>
      <c r="C41" s="2046">
        <v>252</v>
      </c>
      <c r="D41" s="2046">
        <f t="shared" si="246"/>
        <v>252</v>
      </c>
      <c r="E41" s="2046">
        <v>409</v>
      </c>
      <c r="F41" s="2047">
        <v>227</v>
      </c>
      <c r="G41" s="3572">
        <v>2013</v>
      </c>
      <c r="H41" s="2076">
        <v>4</v>
      </c>
      <c r="I41" s="2076">
        <v>1.83</v>
      </c>
      <c r="J41" s="2076">
        <v>1.68</v>
      </c>
      <c r="K41" s="2076">
        <v>1.97</v>
      </c>
      <c r="L41" s="2077">
        <v>0.87</v>
      </c>
      <c r="N41" s="2056">
        <f t="shared" si="248"/>
        <v>1.83E-2</v>
      </c>
      <c r="O41" s="2057">
        <f t="shared" si="243"/>
        <v>1.6799999999999999E-2</v>
      </c>
      <c r="P41" s="2057">
        <f t="shared" si="243"/>
        <v>1.9699999999999999E-2</v>
      </c>
      <c r="Q41" s="2057">
        <f t="shared" si="243"/>
        <v>8.6999999999999994E-3</v>
      </c>
      <c r="R41" s="2041"/>
      <c r="S41" s="2050"/>
      <c r="T41" s="2051"/>
      <c r="U41" s="2051"/>
      <c r="V41" s="2051"/>
      <c r="X41" s="2051"/>
      <c r="Y41" s="2051"/>
      <c r="Z41" s="2051"/>
    </row>
    <row r="42" spans="1:34">
      <c r="A42" s="2037" t="s">
        <v>466</v>
      </c>
      <c r="B42" s="2038">
        <f t="shared" ref="B42:C44" si="255">B41/(1+N41)</f>
        <v>293.62663262299913</v>
      </c>
      <c r="C42" s="2038">
        <f t="shared" si="255"/>
        <v>247.83634933123525</v>
      </c>
      <c r="D42" s="2038">
        <f t="shared" si="246"/>
        <v>247.83634933123525</v>
      </c>
      <c r="E42" s="2038">
        <f t="shared" ref="E42:F44" si="256">E41/(1+P41)</f>
        <v>401.09836226341076</v>
      </c>
      <c r="F42" s="2038">
        <f t="shared" si="256"/>
        <v>225.04213343908003</v>
      </c>
      <c r="G42" s="3573"/>
      <c r="H42" s="2059">
        <v>3</v>
      </c>
      <c r="I42" s="2059">
        <v>1.86</v>
      </c>
      <c r="J42" s="2059">
        <v>1.72</v>
      </c>
      <c r="K42" s="2059">
        <v>1.98</v>
      </c>
      <c r="L42" s="2060">
        <v>0.88</v>
      </c>
      <c r="N42" s="2040">
        <f t="shared" si="248"/>
        <v>1.8600000000000002E-2</v>
      </c>
      <c r="O42" s="2025">
        <f t="shared" si="243"/>
        <v>1.72E-2</v>
      </c>
      <c r="P42" s="2025">
        <f t="shared" si="243"/>
        <v>1.9799999999999998E-2</v>
      </c>
      <c r="Q42" s="2025">
        <f t="shared" si="243"/>
        <v>8.8000000000000005E-3</v>
      </c>
      <c r="R42" s="2041"/>
      <c r="S42" s="2040"/>
      <c r="T42" s="2025"/>
      <c r="U42" s="2025"/>
      <c r="V42" s="2025"/>
    </row>
    <row r="43" spans="1:34">
      <c r="A43" s="2037" t="s">
        <v>467</v>
      </c>
      <c r="B43" s="2038">
        <f t="shared" si="255"/>
        <v>288.2649053828776</v>
      </c>
      <c r="C43" s="2038">
        <f t="shared" si="255"/>
        <v>243.64564425013293</v>
      </c>
      <c r="D43" s="2038">
        <f t="shared" si="246"/>
        <v>243.64564425013293</v>
      </c>
      <c r="E43" s="2038">
        <f t="shared" si="256"/>
        <v>393.31080825986544</v>
      </c>
      <c r="F43" s="2038">
        <f t="shared" si="256"/>
        <v>223.07903790551154</v>
      </c>
      <c r="G43" s="3573"/>
      <c r="H43" s="2048">
        <v>2</v>
      </c>
      <c r="I43" s="2048">
        <v>2.04</v>
      </c>
      <c r="J43" s="2048">
        <v>2.33</v>
      </c>
      <c r="K43" s="2048">
        <v>2.0699999999999998</v>
      </c>
      <c r="L43" s="2049">
        <v>0.69</v>
      </c>
      <c r="N43" s="2040">
        <f t="shared" si="248"/>
        <v>2.0400000000000001E-2</v>
      </c>
      <c r="O43" s="2025">
        <f t="shared" si="243"/>
        <v>2.3300000000000001E-2</v>
      </c>
      <c r="P43" s="2025">
        <f t="shared" si="243"/>
        <v>2.07E-2</v>
      </c>
      <c r="Q43" s="2025">
        <f t="shared" si="243"/>
        <v>6.8999999999999999E-3</v>
      </c>
      <c r="R43" s="2041"/>
      <c r="S43" s="2040"/>
      <c r="T43" s="2025"/>
      <c r="U43" s="2025"/>
      <c r="V43" s="2025"/>
      <c r="X43" s="2078"/>
      <c r="Y43" s="2079"/>
    </row>
    <row r="44" spans="1:34">
      <c r="A44" s="2037" t="s">
        <v>468</v>
      </c>
      <c r="B44" s="2038">
        <f t="shared" si="255"/>
        <v>282.50186729015837</v>
      </c>
      <c r="C44" s="2038">
        <f t="shared" si="255"/>
        <v>238.09796174155468</v>
      </c>
      <c r="D44" s="2038">
        <f t="shared" si="246"/>
        <v>238.09796174155468</v>
      </c>
      <c r="E44" s="2038">
        <f t="shared" si="256"/>
        <v>385.33438646014054</v>
      </c>
      <c r="F44" s="2038">
        <f t="shared" si="256"/>
        <v>221.55034055567739</v>
      </c>
      <c r="G44" s="3574"/>
      <c r="H44" s="2039">
        <v>1</v>
      </c>
      <c r="I44" s="2039">
        <v>1.67</v>
      </c>
      <c r="J44" s="2039">
        <v>1.31</v>
      </c>
      <c r="K44" s="2039">
        <v>1.85</v>
      </c>
      <c r="L44" s="2043">
        <v>0.96</v>
      </c>
      <c r="N44" s="2052">
        <f t="shared" si="248"/>
        <v>1.67E-2</v>
      </c>
      <c r="O44" s="2053">
        <f t="shared" si="248"/>
        <v>1.3100000000000001E-2</v>
      </c>
      <c r="P44" s="2053">
        <f t="shared" si="248"/>
        <v>1.8500000000000003E-2</v>
      </c>
      <c r="Q44" s="2053">
        <f t="shared" si="248"/>
        <v>9.5999999999999992E-3</v>
      </c>
      <c r="R44" s="2041"/>
      <c r="S44" s="2052">
        <f>B44/B45-1</f>
        <v>1.6193767230785472E-2</v>
      </c>
      <c r="T44" s="2053">
        <f>C44/C45-1</f>
        <v>1.7512657015190891E-2</v>
      </c>
      <c r="U44" s="2053">
        <f>E44/E45-1</f>
        <v>1.6713420739157048E-2</v>
      </c>
      <c r="V44" s="2053">
        <f>F44/F45-1</f>
        <v>7.0470025258062563E-3</v>
      </c>
      <c r="Y44" s="2025"/>
      <c r="Z44" s="2025"/>
    </row>
    <row r="45" spans="1:34" ht="13.5" thickBot="1">
      <c r="A45" s="2037" t="s">
        <v>469</v>
      </c>
      <c r="B45" s="2080">
        <v>278</v>
      </c>
      <c r="C45" s="2080">
        <v>234</v>
      </c>
      <c r="D45" s="2080">
        <f t="shared" si="246"/>
        <v>234</v>
      </c>
      <c r="E45" s="2080">
        <v>379</v>
      </c>
      <c r="F45" s="2081">
        <v>220</v>
      </c>
      <c r="G45" s="3567">
        <v>2012</v>
      </c>
      <c r="H45" s="2054">
        <v>4</v>
      </c>
      <c r="I45" s="2054">
        <v>0.91</v>
      </c>
      <c r="J45" s="2054">
        <v>0.68</v>
      </c>
      <c r="K45" s="2054">
        <v>0.98</v>
      </c>
      <c r="L45" s="2055">
        <v>0.9</v>
      </c>
      <c r="N45" s="2040">
        <f t="shared" si="248"/>
        <v>9.1000000000000004E-3</v>
      </c>
      <c r="O45" s="2025">
        <f t="shared" si="248"/>
        <v>6.8000000000000005E-3</v>
      </c>
      <c r="P45" s="2025">
        <f t="shared" si="248"/>
        <v>9.7999999999999997E-3</v>
      </c>
      <c r="Q45" s="2025">
        <f t="shared" si="248"/>
        <v>9.0000000000000011E-3</v>
      </c>
      <c r="R45" s="2041"/>
      <c r="S45" s="2050"/>
      <c r="T45" s="2051"/>
      <c r="U45" s="2051"/>
      <c r="V45" s="2051"/>
      <c r="X45" s="2051"/>
      <c r="Y45" s="2051"/>
      <c r="Z45" s="2051"/>
    </row>
    <row r="46" spans="1:34">
      <c r="A46" s="2037" t="s">
        <v>470</v>
      </c>
      <c r="B46" s="2038">
        <f>B45/(1+N45)</f>
        <v>275.49301357645425</v>
      </c>
      <c r="C46" s="2038">
        <f>C45/(1+O45)</f>
        <v>232.41954707985698</v>
      </c>
      <c r="D46" s="2038">
        <f t="shared" si="246"/>
        <v>232.41954707985698</v>
      </c>
      <c r="E46" s="2038">
        <f t="shared" ref="E46:F48" si="257">E45/(1+P45)</f>
        <v>375.32184591008121</v>
      </c>
      <c r="F46" s="2038">
        <f t="shared" si="257"/>
        <v>218.03766105054513</v>
      </c>
      <c r="G46" s="3568"/>
      <c r="H46" s="2059">
        <v>3</v>
      </c>
      <c r="I46" s="2059">
        <v>0.09</v>
      </c>
      <c r="J46" s="2059">
        <v>0.28999999999999998</v>
      </c>
      <c r="K46" s="2059">
        <v>-0.01</v>
      </c>
      <c r="L46" s="2060">
        <v>0.57999999999999996</v>
      </c>
      <c r="N46" s="2040">
        <f t="shared" si="248"/>
        <v>8.9999999999999998E-4</v>
      </c>
      <c r="O46" s="2025">
        <f t="shared" si="248"/>
        <v>2.8999999999999998E-3</v>
      </c>
      <c r="P46" s="2025">
        <f t="shared" si="248"/>
        <v>-1E-4</v>
      </c>
      <c r="Q46" s="2025">
        <f t="shared" si="248"/>
        <v>5.7999999999999996E-3</v>
      </c>
      <c r="R46" s="2041"/>
      <c r="S46" s="2040"/>
      <c r="T46" s="2025"/>
      <c r="U46" s="2025"/>
      <c r="V46" s="2025"/>
    </row>
    <row r="47" spans="1:34">
      <c r="A47" s="2037" t="s">
        <v>471</v>
      </c>
      <c r="B47" s="2038">
        <f>B46/(1+N46)</f>
        <v>275.24529281292263</v>
      </c>
      <c r="C47" s="2038">
        <f>C46/(1+O46)</f>
        <v>231.74747938962707</v>
      </c>
      <c r="D47" s="2038">
        <f t="shared" si="246"/>
        <v>231.74747938962707</v>
      </c>
      <c r="E47" s="2038">
        <f t="shared" si="257"/>
        <v>375.35938184826603</v>
      </c>
      <c r="F47" s="2038">
        <f t="shared" si="257"/>
        <v>216.78033510692495</v>
      </c>
      <c r="G47" s="3568"/>
      <c r="H47" s="2048">
        <v>2</v>
      </c>
      <c r="I47" s="2048">
        <v>0.02</v>
      </c>
      <c r="J47" s="2048">
        <v>0.12</v>
      </c>
      <c r="K47" s="2048">
        <v>-0.08</v>
      </c>
      <c r="L47" s="2049">
        <v>1.24</v>
      </c>
      <c r="N47" s="2040">
        <f t="shared" si="248"/>
        <v>2.0000000000000001E-4</v>
      </c>
      <c r="O47" s="2025">
        <f t="shared" si="248"/>
        <v>1.1999999999999999E-3</v>
      </c>
      <c r="P47" s="2025">
        <f t="shared" si="248"/>
        <v>-8.0000000000000004E-4</v>
      </c>
      <c r="Q47" s="2025">
        <f t="shared" si="248"/>
        <v>1.24E-2</v>
      </c>
      <c r="R47" s="2041"/>
      <c r="S47" s="2040"/>
      <c r="T47" s="2025"/>
      <c r="U47" s="2025"/>
      <c r="V47" s="2025"/>
    </row>
    <row r="48" spans="1:34" ht="13.5" thickBot="1">
      <c r="A48" s="2037" t="s">
        <v>472</v>
      </c>
      <c r="B48" s="2038">
        <f>B47/(1+N47)</f>
        <v>275.19025476197027</v>
      </c>
      <c r="C48" s="2082">
        <v>232</v>
      </c>
      <c r="D48" s="2082">
        <f t="shared" si="246"/>
        <v>232</v>
      </c>
      <c r="E48" s="2038">
        <f t="shared" si="257"/>
        <v>375.65990977608692</v>
      </c>
      <c r="F48" s="2038">
        <f t="shared" si="257"/>
        <v>214.12518283971252</v>
      </c>
      <c r="G48" s="3569"/>
      <c r="H48" s="2039">
        <v>1</v>
      </c>
      <c r="I48" s="2039">
        <v>0.02</v>
      </c>
      <c r="J48" s="2039">
        <v>0.13</v>
      </c>
      <c r="K48" s="2039">
        <v>-0.04</v>
      </c>
      <c r="L48" s="2043">
        <v>0.46</v>
      </c>
      <c r="N48" s="2040">
        <f t="shared" si="248"/>
        <v>2.0000000000000001E-4</v>
      </c>
      <c r="O48" s="2025">
        <f t="shared" si="248"/>
        <v>1.2999999999999999E-3</v>
      </c>
      <c r="P48" s="2025">
        <f t="shared" si="248"/>
        <v>-4.0000000000000002E-4</v>
      </c>
      <c r="Q48" s="2025">
        <f t="shared" si="248"/>
        <v>4.5999999999999999E-3</v>
      </c>
      <c r="R48" s="2041"/>
      <c r="S48" s="2052">
        <f>B48/B49-1</f>
        <v>6.9183549807361189E-4</v>
      </c>
      <c r="T48" s="2053">
        <f>C48/C49-1</f>
        <v>0</v>
      </c>
      <c r="U48" s="2053">
        <f>E48/E49-1</f>
        <v>-9.0449527636460303E-4</v>
      </c>
      <c r="V48" s="2053">
        <f>F48/F49-1</f>
        <v>5.2825485432512753E-3</v>
      </c>
      <c r="X48" s="2025"/>
      <c r="Y48" s="2025"/>
      <c r="Z48" s="2025"/>
    </row>
    <row r="49" spans="1:26" ht="13.5" thickBot="1">
      <c r="A49" s="2037" t="s">
        <v>473</v>
      </c>
      <c r="B49" s="2046">
        <v>275</v>
      </c>
      <c r="C49" s="2046">
        <v>232</v>
      </c>
      <c r="D49" s="2046">
        <f t="shared" si="246"/>
        <v>232</v>
      </c>
      <c r="E49" s="2046">
        <v>376</v>
      </c>
      <c r="F49" s="2047">
        <v>213</v>
      </c>
      <c r="G49" s="3567">
        <v>2011</v>
      </c>
      <c r="H49" s="2054">
        <v>4</v>
      </c>
      <c r="I49" s="2054">
        <v>-0.2</v>
      </c>
      <c r="J49" s="2054">
        <v>0.04</v>
      </c>
      <c r="K49" s="2054">
        <v>-0.34</v>
      </c>
      <c r="L49" s="2055">
        <v>0.46</v>
      </c>
      <c r="N49" s="2056">
        <f t="shared" si="248"/>
        <v>-2E-3</v>
      </c>
      <c r="O49" s="2057">
        <f t="shared" si="248"/>
        <v>4.0000000000000002E-4</v>
      </c>
      <c r="P49" s="2057">
        <f t="shared" si="248"/>
        <v>-3.4000000000000002E-3</v>
      </c>
      <c r="Q49" s="2057">
        <f t="shared" si="248"/>
        <v>4.5999999999999999E-3</v>
      </c>
      <c r="R49" s="2041"/>
      <c r="S49" s="2050"/>
      <c r="T49" s="2051"/>
      <c r="U49" s="2051"/>
      <c r="V49" s="2051"/>
      <c r="X49" s="2051"/>
      <c r="Y49" s="2051"/>
      <c r="Z49" s="2051"/>
    </row>
    <row r="50" spans="1:26">
      <c r="A50" s="2037" t="s">
        <v>474</v>
      </c>
      <c r="B50" s="2038">
        <f t="shared" ref="B50:C52" si="258">B49/(1+N49)</f>
        <v>275.55110220440883</v>
      </c>
      <c r="C50" s="2038">
        <f t="shared" si="258"/>
        <v>231.90723710515795</v>
      </c>
      <c r="D50" s="2038">
        <f t="shared" si="246"/>
        <v>231.90723710515795</v>
      </c>
      <c r="E50" s="2038">
        <f t="shared" ref="E50:F52" si="259">E49/(1+P49)</f>
        <v>377.28276138872161</v>
      </c>
      <c r="F50" s="2038">
        <f t="shared" si="259"/>
        <v>212.02468644236512</v>
      </c>
      <c r="G50" s="3568">
        <v>2011</v>
      </c>
      <c r="H50" s="2059">
        <v>3</v>
      </c>
      <c r="I50" s="2059">
        <v>0.13</v>
      </c>
      <c r="J50" s="2059">
        <v>0.75</v>
      </c>
      <c r="K50" s="2059">
        <v>-0.08</v>
      </c>
      <c r="L50" s="2060">
        <v>0.53</v>
      </c>
      <c r="N50" s="2040">
        <f t="shared" si="248"/>
        <v>1.2999999999999999E-3</v>
      </c>
      <c r="O50" s="2025">
        <f t="shared" si="248"/>
        <v>7.4999999999999997E-3</v>
      </c>
      <c r="P50" s="2025">
        <f t="shared" si="248"/>
        <v>-8.0000000000000004E-4</v>
      </c>
      <c r="Q50" s="2025">
        <f t="shared" si="248"/>
        <v>5.3E-3</v>
      </c>
      <c r="R50" s="2041"/>
      <c r="S50" s="2040"/>
      <c r="T50" s="2025"/>
      <c r="U50" s="2025"/>
      <c r="V50" s="2025"/>
    </row>
    <row r="51" spans="1:26">
      <c r="A51" s="2037" t="s">
        <v>475</v>
      </c>
      <c r="B51" s="2038">
        <f t="shared" si="258"/>
        <v>275.19335084830601</v>
      </c>
      <c r="C51" s="2038">
        <f t="shared" si="258"/>
        <v>230.18088050139744</v>
      </c>
      <c r="D51" s="2038">
        <f t="shared" si="246"/>
        <v>230.18088050139744</v>
      </c>
      <c r="E51" s="2038">
        <f t="shared" si="259"/>
        <v>377.58482925212331</v>
      </c>
      <c r="F51" s="2038">
        <f t="shared" si="259"/>
        <v>210.90687997847917</v>
      </c>
      <c r="G51" s="3568">
        <v>2011</v>
      </c>
      <c r="H51" s="2048">
        <v>2</v>
      </c>
      <c r="I51" s="2048">
        <v>-0.4</v>
      </c>
      <c r="J51" s="2048">
        <v>0.17</v>
      </c>
      <c r="K51" s="2048">
        <v>-0.57999999999999996</v>
      </c>
      <c r="L51" s="2049">
        <v>-0.2</v>
      </c>
      <c r="N51" s="2040">
        <f t="shared" si="248"/>
        <v>-4.0000000000000001E-3</v>
      </c>
      <c r="O51" s="2025">
        <f t="shared" si="248"/>
        <v>1.7000000000000001E-3</v>
      </c>
      <c r="P51" s="2025">
        <f t="shared" si="248"/>
        <v>-5.7999999999999996E-3</v>
      </c>
      <c r="Q51" s="2025">
        <f t="shared" si="248"/>
        <v>-2E-3</v>
      </c>
      <c r="R51" s="2041"/>
      <c r="S51" s="2040"/>
      <c r="T51" s="2025"/>
      <c r="U51" s="2025"/>
      <c r="V51" s="2025"/>
    </row>
    <row r="52" spans="1:26" ht="13.5" thickBot="1">
      <c r="A52" s="2037" t="s">
        <v>476</v>
      </c>
      <c r="B52" s="2038">
        <f t="shared" si="258"/>
        <v>276.29854502841971</v>
      </c>
      <c r="C52" s="2038">
        <f t="shared" si="258"/>
        <v>229.79023709833027</v>
      </c>
      <c r="D52" s="2038">
        <f t="shared" si="246"/>
        <v>229.79023709833027</v>
      </c>
      <c r="E52" s="2038">
        <f t="shared" si="259"/>
        <v>379.78759731655936</v>
      </c>
      <c r="F52" s="2038">
        <f t="shared" si="259"/>
        <v>211.32953905659235</v>
      </c>
      <c r="G52" s="3569">
        <v>2011</v>
      </c>
      <c r="H52" s="2039">
        <v>1</v>
      </c>
      <c r="I52" s="2039">
        <v>2.65</v>
      </c>
      <c r="J52" s="2039">
        <v>3.76</v>
      </c>
      <c r="K52" s="2039">
        <v>1.89</v>
      </c>
      <c r="L52" s="2043">
        <v>7.95</v>
      </c>
      <c r="N52" s="2052">
        <f t="shared" si="248"/>
        <v>2.6499999999999999E-2</v>
      </c>
      <c r="O52" s="2053">
        <f t="shared" si="248"/>
        <v>3.7599999999999995E-2</v>
      </c>
      <c r="P52" s="2053">
        <f t="shared" si="248"/>
        <v>1.89E-2</v>
      </c>
      <c r="Q52" s="2053">
        <f t="shared" si="248"/>
        <v>7.9500000000000001E-2</v>
      </c>
      <c r="R52" s="2041"/>
      <c r="S52" s="2052">
        <f>B52/B53-1</f>
        <v>2.713213765211786E-2</v>
      </c>
      <c r="T52" s="2053">
        <f>C52/C53-1</f>
        <v>3.9774828499231862E-2</v>
      </c>
      <c r="U52" s="2053">
        <f>E52/E53-1</f>
        <v>1.8197311840641772E-2</v>
      </c>
      <c r="V52" s="2053">
        <f>F52/F53-1</f>
        <v>7.8211933962205826E-2</v>
      </c>
      <c r="X52" s="2025"/>
      <c r="Y52" s="2025"/>
      <c r="Z52" s="2025"/>
    </row>
    <row r="53" spans="1:26" ht="13.5" thickBot="1">
      <c r="A53" s="2037" t="s">
        <v>477</v>
      </c>
      <c r="B53" s="2046">
        <v>269</v>
      </c>
      <c r="C53" s="2046">
        <v>221</v>
      </c>
      <c r="D53" s="2046">
        <f t="shared" si="246"/>
        <v>221</v>
      </c>
      <c r="E53" s="2046">
        <v>373</v>
      </c>
      <c r="F53" s="2047">
        <v>196</v>
      </c>
      <c r="G53" s="3567">
        <v>2010</v>
      </c>
      <c r="H53" s="2054">
        <v>4</v>
      </c>
      <c r="I53" s="2054">
        <v>5.72</v>
      </c>
      <c r="J53" s="2054">
        <v>6.57</v>
      </c>
      <c r="K53" s="2054">
        <v>5.72</v>
      </c>
      <c r="L53" s="2055">
        <v>2.72</v>
      </c>
      <c r="N53" s="2040">
        <f t="shared" si="248"/>
        <v>5.7200000000000001E-2</v>
      </c>
      <c r="O53" s="2025">
        <f t="shared" si="248"/>
        <v>6.5700000000000008E-2</v>
      </c>
      <c r="P53" s="2025">
        <f t="shared" si="248"/>
        <v>5.7200000000000001E-2</v>
      </c>
      <c r="Q53" s="2025">
        <f t="shared" si="248"/>
        <v>2.7200000000000002E-2</v>
      </c>
      <c r="R53" s="2041"/>
      <c r="S53" s="2050"/>
      <c r="T53" s="2051"/>
      <c r="U53" s="2051"/>
      <c r="V53" s="2051"/>
      <c r="X53" s="2051"/>
      <c r="Y53" s="2051"/>
      <c r="Z53" s="2051"/>
    </row>
    <row r="54" spans="1:26">
      <c r="A54" s="2037" t="s">
        <v>478</v>
      </c>
      <c r="B54" s="2038">
        <f t="shared" ref="B54:C56" si="260">B53/(1+N53)</f>
        <v>254.44570563753314</v>
      </c>
      <c r="C54" s="2038">
        <f t="shared" si="260"/>
        <v>207.37543398705074</v>
      </c>
      <c r="D54" s="2038">
        <f t="shared" si="246"/>
        <v>207.37543398705074</v>
      </c>
      <c r="E54" s="2038">
        <f t="shared" ref="E54:F56" si="261">E53/(1+P53)</f>
        <v>352.81876655315932</v>
      </c>
      <c r="F54" s="2038">
        <f t="shared" si="261"/>
        <v>190.809968847352</v>
      </c>
      <c r="G54" s="3568">
        <v>2010</v>
      </c>
      <c r="H54" s="2059">
        <v>3</v>
      </c>
      <c r="I54" s="2059">
        <v>4.7300000000000004</v>
      </c>
      <c r="J54" s="2059">
        <v>3.9</v>
      </c>
      <c r="K54" s="2059">
        <v>5.03</v>
      </c>
      <c r="L54" s="2060">
        <v>4.21</v>
      </c>
      <c r="N54" s="2040">
        <f t="shared" si="248"/>
        <v>4.7300000000000002E-2</v>
      </c>
      <c r="O54" s="2025">
        <f t="shared" si="248"/>
        <v>3.9E-2</v>
      </c>
      <c r="P54" s="2025">
        <f t="shared" si="248"/>
        <v>5.0300000000000004E-2</v>
      </c>
      <c r="Q54" s="2025">
        <f t="shared" si="248"/>
        <v>4.2099999999999999E-2</v>
      </c>
      <c r="R54" s="2041"/>
      <c r="S54" s="2040"/>
      <c r="T54" s="2025"/>
      <c r="U54" s="2025"/>
      <c r="V54" s="2025"/>
    </row>
    <row r="55" spans="1:26">
      <c r="A55" s="2037" t="s">
        <v>479</v>
      </c>
      <c r="B55" s="2038">
        <f t="shared" si="260"/>
        <v>242.95398227588385</v>
      </c>
      <c r="C55" s="2038">
        <f t="shared" si="260"/>
        <v>199.59137053614126</v>
      </c>
      <c r="D55" s="2038">
        <f t="shared" si="246"/>
        <v>199.59137053614126</v>
      </c>
      <c r="E55" s="2038">
        <f t="shared" si="261"/>
        <v>335.92189522342125</v>
      </c>
      <c r="F55" s="2038">
        <f t="shared" si="261"/>
        <v>183.10139991109489</v>
      </c>
      <c r="G55" s="3568">
        <v>2010</v>
      </c>
      <c r="H55" s="2048">
        <v>2</v>
      </c>
      <c r="I55" s="2048">
        <v>4.6900000000000004</v>
      </c>
      <c r="J55" s="2048">
        <v>3.55</v>
      </c>
      <c r="K55" s="2048">
        <v>5.07</v>
      </c>
      <c r="L55" s="2049">
        <v>4.2300000000000004</v>
      </c>
      <c r="N55" s="2040">
        <f t="shared" si="248"/>
        <v>4.6900000000000004E-2</v>
      </c>
      <c r="O55" s="2025">
        <f t="shared" si="248"/>
        <v>3.5499999999999997E-2</v>
      </c>
      <c r="P55" s="2025">
        <f t="shared" si="248"/>
        <v>5.0700000000000002E-2</v>
      </c>
      <c r="Q55" s="2025">
        <f t="shared" si="248"/>
        <v>4.2300000000000004E-2</v>
      </c>
      <c r="R55" s="2041"/>
      <c r="S55" s="2040"/>
      <c r="T55" s="2025"/>
      <c r="U55" s="2025"/>
      <c r="V55" s="2025"/>
    </row>
    <row r="56" spans="1:26" ht="13.5" thickBot="1">
      <c r="A56" s="2037" t="s">
        <v>480</v>
      </c>
      <c r="B56" s="2038">
        <f t="shared" si="260"/>
        <v>232.06990378821649</v>
      </c>
      <c r="C56" s="2038">
        <f t="shared" si="260"/>
        <v>192.74878854286936</v>
      </c>
      <c r="D56" s="2038">
        <f t="shared" si="246"/>
        <v>192.74878854286936</v>
      </c>
      <c r="E56" s="2038">
        <f t="shared" si="261"/>
        <v>319.71247284992984</v>
      </c>
      <c r="F56" s="2038">
        <f t="shared" si="261"/>
        <v>175.67053622862409</v>
      </c>
      <c r="G56" s="3569">
        <v>2010</v>
      </c>
      <c r="H56" s="2039">
        <v>1</v>
      </c>
      <c r="I56" s="2039">
        <v>5.4</v>
      </c>
      <c r="J56" s="2039">
        <v>3.2</v>
      </c>
      <c r="K56" s="2039">
        <v>6.16</v>
      </c>
      <c r="L56" s="2043">
        <v>4.51</v>
      </c>
      <c r="N56" s="2040">
        <f t="shared" si="248"/>
        <v>5.4000000000000006E-2</v>
      </c>
      <c r="O56" s="2025">
        <f t="shared" si="248"/>
        <v>3.2000000000000001E-2</v>
      </c>
      <c r="P56" s="2025">
        <f t="shared" si="248"/>
        <v>6.1600000000000002E-2</v>
      </c>
      <c r="Q56" s="2025">
        <f t="shared" si="248"/>
        <v>4.5100000000000001E-2</v>
      </c>
      <c r="R56" s="2041"/>
      <c r="S56" s="2052">
        <f>B56/B57-1</f>
        <v>5.4863199037347599E-2</v>
      </c>
      <c r="T56" s="2053">
        <f>C56/C57-1</f>
        <v>3.0742184721226584E-2</v>
      </c>
      <c r="U56" s="2053">
        <f>E56/E57-1</f>
        <v>6.2167683886810154E-2</v>
      </c>
      <c r="V56" s="2053">
        <f>F56/F57-1</f>
        <v>4.5657953741810031E-2</v>
      </c>
      <c r="X56" s="2025"/>
      <c r="Y56" s="2025"/>
      <c r="Z56" s="2025"/>
    </row>
    <row r="57" spans="1:26" ht="13.5" thickBot="1">
      <c r="A57" s="2037" t="s">
        <v>481</v>
      </c>
      <c r="B57" s="2046">
        <v>220</v>
      </c>
      <c r="C57" s="2046">
        <v>187</v>
      </c>
      <c r="D57" s="2046">
        <f t="shared" si="246"/>
        <v>187</v>
      </c>
      <c r="E57" s="2046">
        <v>301</v>
      </c>
      <c r="F57" s="2047">
        <v>168</v>
      </c>
      <c r="G57" s="3567">
        <v>2009</v>
      </c>
      <c r="H57" s="2054">
        <v>4</v>
      </c>
      <c r="I57" s="2054">
        <v>2.2999999999999998</v>
      </c>
      <c r="J57" s="2054">
        <v>1.04</v>
      </c>
      <c r="K57" s="2054">
        <v>2.84</v>
      </c>
      <c r="L57" s="2055">
        <v>0.67</v>
      </c>
      <c r="N57" s="2056">
        <f t="shared" si="248"/>
        <v>2.3E-2</v>
      </c>
      <c r="O57" s="2057">
        <f t="shared" si="248"/>
        <v>1.04E-2</v>
      </c>
      <c r="P57" s="2057">
        <f t="shared" si="248"/>
        <v>2.8399999999999998E-2</v>
      </c>
      <c r="Q57" s="2057">
        <f t="shared" si="248"/>
        <v>6.7000000000000002E-3</v>
      </c>
      <c r="R57" s="2041"/>
      <c r="S57" s="2050"/>
      <c r="T57" s="2051"/>
      <c r="U57" s="2051"/>
      <c r="V57" s="2051"/>
      <c r="X57" s="2051"/>
      <c r="Y57" s="2051"/>
      <c r="Z57" s="2051"/>
    </row>
    <row r="58" spans="1:26">
      <c r="A58" s="2037" t="s">
        <v>482</v>
      </c>
      <c r="B58" s="2038">
        <f t="shared" ref="B58:C60" si="262">B57/(1+N57)</f>
        <v>215.05376344086022</v>
      </c>
      <c r="C58" s="2038">
        <f t="shared" si="262"/>
        <v>185.0752177355503</v>
      </c>
      <c r="D58" s="2038">
        <f t="shared" si="246"/>
        <v>185.0752177355503</v>
      </c>
      <c r="E58" s="2038">
        <f t="shared" ref="E58:F60" si="263">E57/(1+P57)</f>
        <v>292.68767016725008</v>
      </c>
      <c r="F58" s="2038">
        <f t="shared" si="263"/>
        <v>166.88189132810174</v>
      </c>
      <c r="G58" s="3568">
        <v>2009</v>
      </c>
      <c r="H58" s="2059">
        <v>3</v>
      </c>
      <c r="I58" s="2059">
        <v>2.1</v>
      </c>
      <c r="J58" s="2059">
        <v>1.86</v>
      </c>
      <c r="K58" s="2059">
        <v>2.29</v>
      </c>
      <c r="L58" s="2060">
        <v>0.85</v>
      </c>
      <c r="N58" s="2040">
        <f t="shared" si="248"/>
        <v>2.1000000000000001E-2</v>
      </c>
      <c r="O58" s="2025">
        <f t="shared" si="248"/>
        <v>1.8600000000000002E-2</v>
      </c>
      <c r="P58" s="2025">
        <f t="shared" si="248"/>
        <v>2.29E-2</v>
      </c>
      <c r="Q58" s="2025">
        <f t="shared" si="248"/>
        <v>8.5000000000000006E-3</v>
      </c>
      <c r="R58" s="2041"/>
      <c r="S58" s="2040"/>
      <c r="T58" s="2025"/>
      <c r="U58" s="2025"/>
      <c r="V58" s="2025"/>
    </row>
    <row r="59" spans="1:26">
      <c r="A59" s="2037" t="s">
        <v>483</v>
      </c>
      <c r="B59" s="2038">
        <f t="shared" si="262"/>
        <v>210.630522469011</v>
      </c>
      <c r="C59" s="2038">
        <f t="shared" si="262"/>
        <v>181.69567812247232</v>
      </c>
      <c r="D59" s="2038">
        <f t="shared" si="246"/>
        <v>181.69567812247232</v>
      </c>
      <c r="E59" s="2038">
        <f t="shared" si="263"/>
        <v>286.13517466736738</v>
      </c>
      <c r="F59" s="2038">
        <f t="shared" si="263"/>
        <v>165.47535084591149</v>
      </c>
      <c r="G59" s="3568">
        <v>2009</v>
      </c>
      <c r="H59" s="2048">
        <v>2</v>
      </c>
      <c r="I59" s="2048">
        <v>0.86</v>
      </c>
      <c r="J59" s="2048">
        <v>-1.1299999999999999</v>
      </c>
      <c r="K59" s="2048">
        <v>1.79</v>
      </c>
      <c r="L59" s="2049">
        <v>-2.0699999999999998</v>
      </c>
      <c r="N59" s="2040">
        <f t="shared" si="248"/>
        <v>8.6E-3</v>
      </c>
      <c r="O59" s="2025">
        <f t="shared" si="248"/>
        <v>-1.1299999999999999E-2</v>
      </c>
      <c r="P59" s="2025">
        <f t="shared" si="248"/>
        <v>1.7899999999999999E-2</v>
      </c>
      <c r="Q59" s="2025">
        <f t="shared" si="248"/>
        <v>-2.07E-2</v>
      </c>
      <c r="R59" s="2041"/>
      <c r="S59" s="2040"/>
      <c r="T59" s="2025"/>
      <c r="U59" s="2025"/>
      <c r="V59" s="2025"/>
    </row>
    <row r="60" spans="1:26">
      <c r="A60" s="2037" t="s">
        <v>484</v>
      </c>
      <c r="B60" s="2038">
        <f t="shared" si="262"/>
        <v>208.83454537875372</v>
      </c>
      <c r="C60" s="2038">
        <f t="shared" si="262"/>
        <v>183.77230517090351</v>
      </c>
      <c r="D60" s="2038">
        <f t="shared" si="246"/>
        <v>183.77230517090351</v>
      </c>
      <c r="E60" s="2038">
        <f t="shared" si="263"/>
        <v>281.10342338870947</v>
      </c>
      <c r="F60" s="2038">
        <f t="shared" si="263"/>
        <v>168.97309388942256</v>
      </c>
      <c r="G60" s="3569">
        <v>2009</v>
      </c>
      <c r="H60" s="2039">
        <v>1</v>
      </c>
      <c r="I60" s="2039">
        <v>-2.64</v>
      </c>
      <c r="J60" s="2039">
        <v>-2.5299999999999998</v>
      </c>
      <c r="K60" s="2039">
        <v>-3.02</v>
      </c>
      <c r="L60" s="2043">
        <v>1.52</v>
      </c>
      <c r="N60" s="2052">
        <f t="shared" si="248"/>
        <v>-2.64E-2</v>
      </c>
      <c r="O60" s="2053">
        <f t="shared" si="248"/>
        <v>-2.53E-2</v>
      </c>
      <c r="P60" s="2053">
        <f t="shared" si="248"/>
        <v>-3.0200000000000001E-2</v>
      </c>
      <c r="Q60" s="2053">
        <f t="shared" si="248"/>
        <v>1.52E-2</v>
      </c>
      <c r="R60" s="2041"/>
      <c r="S60" s="2052">
        <f>B60/B61-1</f>
        <v>-2.4137638417038754E-2</v>
      </c>
      <c r="T60" s="2053">
        <f>C60/C61-1</f>
        <v>-2.248773845264096E-2</v>
      </c>
      <c r="U60" s="2053">
        <f>E60/E61-1</f>
        <v>-2.7323794502735366E-2</v>
      </c>
      <c r="V60" s="2053">
        <f>F60/F61-1</f>
        <v>1.7910204153148035E-2</v>
      </c>
      <c r="X60" s="2025"/>
      <c r="Y60" s="2025"/>
      <c r="Z60" s="2025"/>
    </row>
    <row r="61" spans="1:26" ht="13.5" thickBot="1">
      <c r="A61" s="2037" t="s">
        <v>485</v>
      </c>
      <c r="B61" s="2080">
        <v>214</v>
      </c>
      <c r="C61" s="2080">
        <v>188</v>
      </c>
      <c r="D61" s="2080">
        <f t="shared" si="246"/>
        <v>188</v>
      </c>
      <c r="E61" s="2080">
        <v>289</v>
      </c>
      <c r="F61" s="2081">
        <v>166</v>
      </c>
      <c r="G61" s="3567">
        <v>2008</v>
      </c>
      <c r="H61" s="2054">
        <v>4</v>
      </c>
      <c r="I61" s="2054">
        <v>1.73</v>
      </c>
      <c r="J61" s="2054">
        <v>0.03</v>
      </c>
      <c r="K61" s="2054">
        <v>2.59</v>
      </c>
      <c r="L61" s="2055">
        <v>-1.66</v>
      </c>
      <c r="N61" s="2040">
        <f t="shared" si="248"/>
        <v>1.7299999999999999E-2</v>
      </c>
      <c r="O61" s="2025">
        <f t="shared" si="248"/>
        <v>2.9999999999999997E-4</v>
      </c>
      <c r="P61" s="2025">
        <f t="shared" si="248"/>
        <v>2.5899999999999999E-2</v>
      </c>
      <c r="Q61" s="2025">
        <f t="shared" si="248"/>
        <v>-1.66E-2</v>
      </c>
      <c r="R61" s="2041"/>
      <c r="S61" s="2050"/>
      <c r="T61" s="2051"/>
      <c r="U61" s="2051"/>
      <c r="V61" s="2051"/>
      <c r="X61" s="2051"/>
      <c r="Y61" s="2051"/>
      <c r="Z61" s="2051"/>
    </row>
    <row r="62" spans="1:26">
      <c r="A62" s="2037" t="s">
        <v>486</v>
      </c>
      <c r="B62" s="2038">
        <f t="shared" ref="B62:C64" si="264">B61/(1+N61)</f>
        <v>210.36075887152265</v>
      </c>
      <c r="C62" s="2038">
        <f t="shared" si="264"/>
        <v>187.94361691492554</v>
      </c>
      <c r="D62" s="2038">
        <f t="shared" si="246"/>
        <v>187.94361691492554</v>
      </c>
      <c r="E62" s="2038">
        <f t="shared" ref="E62:F64" si="265">E61/(1+P61)</f>
        <v>281.70386977288234</v>
      </c>
      <c r="F62" s="2038">
        <f t="shared" si="265"/>
        <v>168.80211511083994</v>
      </c>
      <c r="G62" s="3568">
        <v>2008</v>
      </c>
      <c r="H62" s="2059">
        <v>3</v>
      </c>
      <c r="I62" s="2059">
        <v>1.96</v>
      </c>
      <c r="J62" s="2059">
        <v>2.36</v>
      </c>
      <c r="K62" s="2059">
        <v>1.82</v>
      </c>
      <c r="L62" s="2060">
        <v>2.2200000000000002</v>
      </c>
      <c r="N62" s="2040">
        <f t="shared" si="248"/>
        <v>1.9599999999999999E-2</v>
      </c>
      <c r="O62" s="2025">
        <f t="shared" si="248"/>
        <v>2.3599999999999999E-2</v>
      </c>
      <c r="P62" s="2025">
        <f t="shared" si="248"/>
        <v>1.8200000000000001E-2</v>
      </c>
      <c r="Q62" s="2025">
        <f t="shared" si="248"/>
        <v>2.2200000000000001E-2</v>
      </c>
      <c r="R62" s="2041"/>
      <c r="S62" s="2040"/>
      <c r="T62" s="2025"/>
      <c r="U62" s="2025"/>
      <c r="V62" s="2025"/>
    </row>
    <row r="63" spans="1:26">
      <c r="A63" s="2037" t="s">
        <v>487</v>
      </c>
      <c r="B63" s="2038">
        <f t="shared" si="264"/>
        <v>206.31694671589116</v>
      </c>
      <c r="C63" s="2038">
        <f t="shared" si="264"/>
        <v>183.61041121036101</v>
      </c>
      <c r="D63" s="2038">
        <f t="shared" si="246"/>
        <v>183.61041121036101</v>
      </c>
      <c r="E63" s="2038">
        <f t="shared" si="265"/>
        <v>276.66850301795557</v>
      </c>
      <c r="F63" s="2038">
        <f t="shared" si="265"/>
        <v>165.1360938278614</v>
      </c>
      <c r="G63" s="3568">
        <v>2008</v>
      </c>
      <c r="H63" s="2048">
        <v>2</v>
      </c>
      <c r="I63" s="2048">
        <v>4.93</v>
      </c>
      <c r="J63" s="2048">
        <v>7.38</v>
      </c>
      <c r="K63" s="2048">
        <v>3.98</v>
      </c>
      <c r="L63" s="2049">
        <v>6.86</v>
      </c>
      <c r="N63" s="2040">
        <f t="shared" si="248"/>
        <v>4.9299999999999997E-2</v>
      </c>
      <c r="O63" s="2025">
        <f t="shared" si="248"/>
        <v>7.3800000000000004E-2</v>
      </c>
      <c r="P63" s="2025">
        <f t="shared" si="248"/>
        <v>3.9800000000000002E-2</v>
      </c>
      <c r="Q63" s="2025">
        <f t="shared" si="248"/>
        <v>6.8600000000000008E-2</v>
      </c>
      <c r="R63" s="2041"/>
      <c r="S63" s="2040"/>
      <c r="T63" s="2025"/>
      <c r="U63" s="2025"/>
      <c r="V63" s="2025"/>
    </row>
    <row r="64" spans="1:26" s="2086" customFormat="1" ht="13.5" thickBot="1">
      <c r="A64" s="2037" t="s">
        <v>488</v>
      </c>
      <c r="B64" s="2083">
        <f t="shared" si="264"/>
        <v>196.62341248059772</v>
      </c>
      <c r="C64" s="2083">
        <f t="shared" si="264"/>
        <v>170.99125648199012</v>
      </c>
      <c r="D64" s="2083">
        <f t="shared" si="246"/>
        <v>170.99125648199012</v>
      </c>
      <c r="E64" s="2083">
        <f t="shared" si="265"/>
        <v>266.07857570490052</v>
      </c>
      <c r="F64" s="2083">
        <f t="shared" si="265"/>
        <v>154.53499328828505</v>
      </c>
      <c r="G64" s="3569">
        <v>2008</v>
      </c>
      <c r="H64" s="2084">
        <v>1</v>
      </c>
      <c r="I64" s="2084">
        <v>4.1399999999999997</v>
      </c>
      <c r="J64" s="2084">
        <v>3.45</v>
      </c>
      <c r="K64" s="2084">
        <v>4.95</v>
      </c>
      <c r="L64" s="2085">
        <v>4.82</v>
      </c>
      <c r="N64" s="2087">
        <f t="shared" si="248"/>
        <v>4.1399999999999999E-2</v>
      </c>
      <c r="O64" s="2088">
        <f t="shared" si="248"/>
        <v>3.4500000000000003E-2</v>
      </c>
      <c r="P64" s="2088">
        <f t="shared" si="248"/>
        <v>4.9500000000000002E-2</v>
      </c>
      <c r="Q64" s="2088">
        <f t="shared" si="248"/>
        <v>4.82E-2</v>
      </c>
      <c r="R64" s="2089"/>
      <c r="S64" s="2087">
        <f>B64/B65-1</f>
        <v>4.5869215322328349E-2</v>
      </c>
      <c r="T64" s="2088">
        <f>C64/C65-1</f>
        <v>3.6310645345394743E-2</v>
      </c>
      <c r="U64" s="2088">
        <f>E64/E65-1</f>
        <v>4.7553447657088688E-2</v>
      </c>
      <c r="V64" s="2088">
        <f>F64/F65-1</f>
        <v>4.4155360055980086E-2</v>
      </c>
      <c r="X64" s="2088"/>
      <c r="Y64" s="2088"/>
      <c r="Z64" s="2088"/>
    </row>
    <row r="65" spans="1:26" ht="13.5" thickBot="1">
      <c r="A65" s="2037" t="s">
        <v>489</v>
      </c>
      <c r="B65" s="2046">
        <v>188</v>
      </c>
      <c r="C65" s="2046">
        <v>165</v>
      </c>
      <c r="D65" s="2046">
        <f t="shared" si="246"/>
        <v>165</v>
      </c>
      <c r="E65" s="2046">
        <v>254</v>
      </c>
      <c r="F65" s="2047">
        <v>148</v>
      </c>
      <c r="G65" s="3567">
        <v>2007</v>
      </c>
      <c r="H65" s="2090">
        <v>4</v>
      </c>
      <c r="I65" s="2090">
        <v>5.51</v>
      </c>
      <c r="J65" s="2090">
        <v>4.8899999999999997</v>
      </c>
      <c r="K65" s="2090">
        <v>6.43</v>
      </c>
      <c r="L65" s="2091">
        <v>5.36</v>
      </c>
      <c r="N65" s="2092">
        <f t="shared" ref="N65:O68" si="266">B65/B66-1</f>
        <v>4.1339718365245526E-2</v>
      </c>
      <c r="O65" s="2093">
        <f t="shared" si="266"/>
        <v>4.0324492593776018E-2</v>
      </c>
      <c r="P65" s="2093">
        <f t="shared" ref="P65:Q68" si="267">E65/E66-1</f>
        <v>6.1625555347990968E-2</v>
      </c>
      <c r="Q65" s="2093">
        <f t="shared" si="267"/>
        <v>4.6757569250590603E-2</v>
      </c>
      <c r="R65" s="2041"/>
      <c r="S65" s="2050"/>
      <c r="T65" s="2051"/>
      <c r="U65" s="2051"/>
      <c r="V65" s="2051"/>
      <c r="X65" s="2051"/>
      <c r="Y65" s="2051"/>
      <c r="Z65" s="2051"/>
    </row>
    <row r="66" spans="1:26">
      <c r="A66" s="2037" t="s">
        <v>490</v>
      </c>
      <c r="B66" s="2038">
        <f t="shared" ref="B66:C68" si="268">B67+(B$65-B$69)*I66/SUM(I$65:I$68)</f>
        <v>180.5366651097618</v>
      </c>
      <c r="C66" s="2038">
        <f t="shared" si="268"/>
        <v>158.60435967302453</v>
      </c>
      <c r="D66" s="2038">
        <f t="shared" si="246"/>
        <v>158.60435967302453</v>
      </c>
      <c r="E66" s="2038">
        <f t="shared" ref="E66:F68" si="269">E67+(E$65-E$69)*K66/SUM(K$65:K$68)</f>
        <v>239.25573260785075</v>
      </c>
      <c r="F66" s="2038">
        <f t="shared" si="269"/>
        <v>141.38899430740037</v>
      </c>
      <c r="G66" s="3568">
        <v>2007</v>
      </c>
      <c r="H66" s="2059">
        <v>3</v>
      </c>
      <c r="I66" s="2059">
        <v>8.65</v>
      </c>
      <c r="J66" s="2059">
        <v>8.06</v>
      </c>
      <c r="K66" s="2059">
        <v>9.94</v>
      </c>
      <c r="L66" s="2060">
        <v>5.8</v>
      </c>
      <c r="N66" s="2092">
        <f t="shared" si="266"/>
        <v>6.940217571740015E-2</v>
      </c>
      <c r="O66" s="2093">
        <f t="shared" si="266"/>
        <v>7.1197482471153428E-2</v>
      </c>
      <c r="P66" s="2093">
        <f t="shared" si="267"/>
        <v>0.10529679922579582</v>
      </c>
      <c r="Q66" s="2093">
        <f t="shared" si="267"/>
        <v>5.3292245059512133E-2</v>
      </c>
      <c r="R66" s="2041"/>
      <c r="S66" s="2040"/>
      <c r="T66" s="2025"/>
      <c r="U66" s="2025"/>
      <c r="V66" s="2025"/>
      <c r="X66" s="2094"/>
      <c r="Y66" s="2094"/>
      <c r="Z66" s="2094"/>
    </row>
    <row r="67" spans="1:26">
      <c r="A67" s="2037" t="s">
        <v>491</v>
      </c>
      <c r="B67" s="2038">
        <f t="shared" si="268"/>
        <v>168.82017748715555</v>
      </c>
      <c r="C67" s="2038">
        <f t="shared" si="268"/>
        <v>148.06267029972753</v>
      </c>
      <c r="D67" s="2038">
        <f t="shared" si="246"/>
        <v>148.06267029972753</v>
      </c>
      <c r="E67" s="2038">
        <f t="shared" si="269"/>
        <v>216.46288379323747</v>
      </c>
      <c r="F67" s="2038">
        <f t="shared" si="269"/>
        <v>134.23529411764704</v>
      </c>
      <c r="G67" s="3568">
        <v>2007</v>
      </c>
      <c r="H67" s="2048">
        <v>2</v>
      </c>
      <c r="I67" s="2048">
        <v>3.67</v>
      </c>
      <c r="J67" s="2048">
        <v>2.3199999999999998</v>
      </c>
      <c r="K67" s="2048">
        <v>5.0199999999999996</v>
      </c>
      <c r="L67" s="2049">
        <v>6.71</v>
      </c>
      <c r="N67" s="2092">
        <f t="shared" si="266"/>
        <v>3.0339138143848032E-2</v>
      </c>
      <c r="O67" s="2093">
        <f t="shared" si="266"/>
        <v>2.0922341588790472E-2</v>
      </c>
      <c r="P67" s="2093">
        <f t="shared" si="267"/>
        <v>5.6164796592717003E-2</v>
      </c>
      <c r="Q67" s="2093">
        <f t="shared" si="267"/>
        <v>6.5704536723887319E-2</v>
      </c>
      <c r="R67" s="2041"/>
      <c r="S67" s="2040"/>
      <c r="T67" s="2025"/>
      <c r="U67" s="2025"/>
      <c r="V67" s="2025"/>
      <c r="X67" s="2094"/>
      <c r="Y67" s="2094"/>
      <c r="Z67" s="2094"/>
    </row>
    <row r="68" spans="1:26">
      <c r="A68" s="2037" t="s">
        <v>492</v>
      </c>
      <c r="B68" s="2038">
        <f t="shared" si="268"/>
        <v>163.84913591779542</v>
      </c>
      <c r="C68" s="2038">
        <f t="shared" si="268"/>
        <v>145.0283378746594</v>
      </c>
      <c r="D68" s="2038">
        <f t="shared" si="246"/>
        <v>145.0283378746594</v>
      </c>
      <c r="E68" s="2038">
        <f t="shared" si="269"/>
        <v>204.95180722891567</v>
      </c>
      <c r="F68" s="2038">
        <f t="shared" si="269"/>
        <v>125.95920303605313</v>
      </c>
      <c r="G68" s="3569">
        <v>2007</v>
      </c>
      <c r="H68" s="2039">
        <v>1</v>
      </c>
      <c r="I68" s="2039">
        <v>3.58</v>
      </c>
      <c r="J68" s="2039">
        <v>3.08</v>
      </c>
      <c r="K68" s="2039">
        <v>4.34</v>
      </c>
      <c r="L68" s="2043">
        <v>3.21</v>
      </c>
      <c r="N68" s="2095">
        <f t="shared" si="266"/>
        <v>3.0497710174814063E-2</v>
      </c>
      <c r="O68" s="2096">
        <f t="shared" si="266"/>
        <v>2.8569772160704998E-2</v>
      </c>
      <c r="P68" s="2096">
        <f t="shared" si="267"/>
        <v>5.1034908866234296E-2</v>
      </c>
      <c r="Q68" s="2096">
        <f t="shared" si="267"/>
        <v>3.245248390207478E-2</v>
      </c>
      <c r="R68" s="2041"/>
      <c r="S68" s="2052">
        <f>B68/B69-1</f>
        <v>3.0497710174814063E-2</v>
      </c>
      <c r="T68" s="2053">
        <f>C68/C69-1</f>
        <v>2.8569772160704998E-2</v>
      </c>
      <c r="U68" s="2053">
        <f>E68/E69-1</f>
        <v>5.1034908866234296E-2</v>
      </c>
      <c r="V68" s="2053">
        <f>F68/F69-1</f>
        <v>3.245248390207478E-2</v>
      </c>
      <c r="X68" s="2094"/>
      <c r="Y68" s="2094"/>
      <c r="Z68" s="2094"/>
    </row>
    <row r="69" spans="1:26" ht="13.5" thickBot="1">
      <c r="A69" s="2037" t="s">
        <v>493</v>
      </c>
      <c r="B69" s="2061">
        <v>159</v>
      </c>
      <c r="C69" s="2061">
        <v>141</v>
      </c>
      <c r="D69" s="2061">
        <f t="shared" si="246"/>
        <v>141</v>
      </c>
      <c r="E69" s="2061">
        <v>195</v>
      </c>
      <c r="F69" s="2062">
        <v>122</v>
      </c>
      <c r="G69" s="3567">
        <v>2006</v>
      </c>
      <c r="H69" s="2054">
        <v>4</v>
      </c>
      <c r="I69" s="2054">
        <v>3.79</v>
      </c>
      <c r="J69" s="2054">
        <v>2.21</v>
      </c>
      <c r="K69" s="2054">
        <v>5.65</v>
      </c>
      <c r="L69" s="2055">
        <v>5.41</v>
      </c>
      <c r="N69" s="2092">
        <f t="shared" ref="N69:O72" si="270">I69/SUM(I$69:I$72)*(B$69/B$73-1)</f>
        <v>7.245466462748526E-2</v>
      </c>
      <c r="O69" s="2093">
        <f t="shared" si="270"/>
        <v>2.3237230038062766E-2</v>
      </c>
      <c r="P69" s="2093">
        <f t="shared" ref="P69:Q72" si="271">K69/SUM(K$69:K$72)*(E$69/E$73-1)</f>
        <v>0.16146893866323722</v>
      </c>
      <c r="Q69" s="2093">
        <f t="shared" si="271"/>
        <v>5.0755230321793784E-2</v>
      </c>
      <c r="R69" s="2041"/>
      <c r="S69" s="2050"/>
      <c r="T69" s="2051"/>
      <c r="U69" s="2051"/>
      <c r="V69" s="2051"/>
      <c r="X69" s="2094"/>
      <c r="Y69" s="2094"/>
      <c r="Z69" s="2094"/>
    </row>
    <row r="70" spans="1:26">
      <c r="A70" s="2037" t="s">
        <v>494</v>
      </c>
      <c r="B70" s="2038">
        <f t="shared" ref="B70:C72" si="272">B71+(B$69-B$73)*I70/SUM(I$69:I$72)</f>
        <v>149.00125628140702</v>
      </c>
      <c r="C70" s="2038">
        <f t="shared" si="272"/>
        <v>137.95592286501378</v>
      </c>
      <c r="D70" s="2038">
        <f t="shared" si="246"/>
        <v>137.95592286501378</v>
      </c>
      <c r="E70" s="2038">
        <f t="shared" ref="E70:F72" si="273">E71+(E$69-E$73)*K70/SUM(K$69:K$72)</f>
        <v>169.97231450719823</v>
      </c>
      <c r="F70" s="2038">
        <f t="shared" si="273"/>
        <v>116.21390374331551</v>
      </c>
      <c r="G70" s="3568">
        <v>2006</v>
      </c>
      <c r="H70" s="2059">
        <v>3</v>
      </c>
      <c r="I70" s="2059">
        <v>0.92</v>
      </c>
      <c r="J70" s="2059">
        <v>1.08</v>
      </c>
      <c r="K70" s="2059">
        <v>0.73</v>
      </c>
      <c r="L70" s="2060">
        <v>1.08</v>
      </c>
      <c r="N70" s="2092">
        <f t="shared" si="270"/>
        <v>1.7587939698492462E-2</v>
      </c>
      <c r="O70" s="2093">
        <f t="shared" si="270"/>
        <v>1.1355750425840628E-2</v>
      </c>
      <c r="P70" s="2093">
        <f t="shared" si="271"/>
        <v>2.0862358446754544E-2</v>
      </c>
      <c r="Q70" s="2093">
        <f t="shared" si="271"/>
        <v>1.0132282578103011E-2</v>
      </c>
      <c r="R70" s="2041"/>
      <c r="S70" s="2040"/>
      <c r="T70" s="2025"/>
      <c r="U70" s="2025"/>
      <c r="V70" s="2025"/>
      <c r="X70" s="2094"/>
      <c r="Y70" s="2094"/>
      <c r="Z70" s="2094"/>
    </row>
    <row r="71" spans="1:26">
      <c r="A71" s="2037" t="s">
        <v>495</v>
      </c>
      <c r="B71" s="2038">
        <f t="shared" si="272"/>
        <v>146.57412060301507</v>
      </c>
      <c r="C71" s="2038">
        <f t="shared" si="272"/>
        <v>136.46831955922866</v>
      </c>
      <c r="D71" s="2038">
        <f t="shared" si="246"/>
        <v>136.46831955922866</v>
      </c>
      <c r="E71" s="2038">
        <f t="shared" si="273"/>
        <v>166.73864894795128</v>
      </c>
      <c r="F71" s="2038">
        <f t="shared" si="273"/>
        <v>115.05882352941177</v>
      </c>
      <c r="G71" s="3568">
        <v>2006</v>
      </c>
      <c r="H71" s="2048">
        <v>2</v>
      </c>
      <c r="I71" s="2048">
        <v>0.96</v>
      </c>
      <c r="J71" s="2048">
        <v>0.25</v>
      </c>
      <c r="K71" s="2048">
        <v>1.9</v>
      </c>
      <c r="L71" s="2049">
        <v>0.95</v>
      </c>
      <c r="N71" s="2092">
        <f t="shared" si="270"/>
        <v>1.8352632728861701E-2</v>
      </c>
      <c r="O71" s="2093">
        <f t="shared" si="270"/>
        <v>2.6286459319075526E-3</v>
      </c>
      <c r="P71" s="2093">
        <f t="shared" si="271"/>
        <v>5.4299289107991269E-2</v>
      </c>
      <c r="Q71" s="2093">
        <f t="shared" si="271"/>
        <v>8.9126559714794995E-3</v>
      </c>
      <c r="R71" s="2041"/>
      <c r="S71" s="2040"/>
      <c r="T71" s="2025"/>
      <c r="U71" s="2025"/>
      <c r="V71" s="2025"/>
      <c r="X71" s="2094"/>
      <c r="Y71" s="2094"/>
      <c r="Z71" s="2094"/>
    </row>
    <row r="72" spans="1:26">
      <c r="A72" s="2037" t="s">
        <v>496</v>
      </c>
      <c r="B72" s="2038">
        <f t="shared" si="272"/>
        <v>144.04145728643215</v>
      </c>
      <c r="C72" s="2038">
        <f t="shared" si="272"/>
        <v>136.12396694214877</v>
      </c>
      <c r="D72" s="2038">
        <f t="shared" si="246"/>
        <v>136.12396694214877</v>
      </c>
      <c r="E72" s="2038">
        <f t="shared" si="273"/>
        <v>158.32225913621264</v>
      </c>
      <c r="F72" s="2038">
        <f t="shared" si="273"/>
        <v>114.04278074866311</v>
      </c>
      <c r="G72" s="3569">
        <v>2006</v>
      </c>
      <c r="H72" s="2039">
        <v>1</v>
      </c>
      <c r="I72" s="2039">
        <v>2.29</v>
      </c>
      <c r="J72" s="2039">
        <v>3.72</v>
      </c>
      <c r="K72" s="2039">
        <v>0.75</v>
      </c>
      <c r="L72" s="2043">
        <v>0.04</v>
      </c>
      <c r="N72" s="2095">
        <f t="shared" si="270"/>
        <v>4.3778675988638847E-2</v>
      </c>
      <c r="O72" s="2096">
        <f t="shared" si="270"/>
        <v>3.9114251466784385E-2</v>
      </c>
      <c r="P72" s="2096">
        <f t="shared" si="271"/>
        <v>2.1433929911049188E-2</v>
      </c>
      <c r="Q72" s="2096">
        <f t="shared" si="271"/>
        <v>3.7526972511492629E-4</v>
      </c>
      <c r="R72" s="2041"/>
      <c r="S72" s="2052">
        <f>B72/B73-1</f>
        <v>4.3778675988638716E-2</v>
      </c>
      <c r="T72" s="2053">
        <f>C72/C73-1</f>
        <v>3.91142514667846E-2</v>
      </c>
      <c r="U72" s="2053">
        <f>E72/E73-1</f>
        <v>2.143392991104931E-2</v>
      </c>
      <c r="V72" s="2053">
        <f>F72/F73-1</f>
        <v>3.7526972511492396E-4</v>
      </c>
      <c r="X72" s="2094"/>
      <c r="Y72" s="2094"/>
      <c r="Z72" s="2094"/>
    </row>
    <row r="73" spans="1:26" ht="13.5" thickBot="1">
      <c r="A73" s="2037" t="s">
        <v>497</v>
      </c>
      <c r="B73" s="2061">
        <v>138</v>
      </c>
      <c r="C73" s="2061">
        <v>131</v>
      </c>
      <c r="D73" s="2061">
        <f t="shared" si="246"/>
        <v>131</v>
      </c>
      <c r="E73" s="2061">
        <v>155</v>
      </c>
      <c r="F73" s="2062">
        <v>114</v>
      </c>
      <c r="G73" s="3567">
        <v>2005</v>
      </c>
      <c r="H73" s="2054">
        <v>4</v>
      </c>
      <c r="I73" s="2054">
        <v>3.29</v>
      </c>
      <c r="J73" s="2054">
        <v>1.44</v>
      </c>
      <c r="K73" s="2054">
        <v>0.66</v>
      </c>
      <c r="L73" s="2055">
        <v>7.78</v>
      </c>
      <c r="N73" s="2092">
        <f t="shared" ref="N73:O76" si="274">I73/SUM(I$73:I$76)*(B$73/B$77-1)</f>
        <v>9.9404603216919935E-2</v>
      </c>
      <c r="O73" s="2093">
        <f t="shared" si="274"/>
        <v>4.7636550760861554E-2</v>
      </c>
      <c r="P73" s="2093">
        <f t="shared" ref="P73:Q76" si="275">K73/SUM(K$73:K$76)*(E$73/E$77-1)</f>
        <v>8.3756345177664976E-2</v>
      </c>
      <c r="Q73" s="2093">
        <f t="shared" si="275"/>
        <v>5.2148766661559584E-2</v>
      </c>
      <c r="R73" s="2041"/>
      <c r="S73" s="2050"/>
      <c r="T73" s="2051"/>
      <c r="U73" s="2051"/>
      <c r="V73" s="2051"/>
      <c r="X73" s="2094"/>
      <c r="Y73" s="2094"/>
      <c r="Z73" s="2094"/>
    </row>
    <row r="74" spans="1:26">
      <c r="A74" s="2037" t="s">
        <v>498</v>
      </c>
      <c r="B74" s="2038">
        <f t="shared" ref="B74:C76" si="276">B75+(B$73-B$77)*I74/SUM(I$73:I$76)</f>
        <v>125.9720430107527</v>
      </c>
      <c r="C74" s="2038">
        <f t="shared" si="276"/>
        <v>125.1883408071749</v>
      </c>
      <c r="D74" s="2038">
        <f t="shared" si="246"/>
        <v>125.1883408071749</v>
      </c>
      <c r="E74" s="2038">
        <f t="shared" ref="E74:F76" si="277">E75+(E$73-E$77)*K74/SUM(K$73:K$76)</f>
        <v>144.61421319796952</v>
      </c>
      <c r="F74" s="2038">
        <f t="shared" si="277"/>
        <v>108.42008196721311</v>
      </c>
      <c r="G74" s="3568">
        <v>2005</v>
      </c>
      <c r="H74" s="2059">
        <v>3</v>
      </c>
      <c r="I74" s="2059">
        <v>0.46</v>
      </c>
      <c r="J74" s="2059">
        <v>0.32</v>
      </c>
      <c r="K74" s="2059">
        <v>0.42</v>
      </c>
      <c r="L74" s="2060">
        <v>0.64</v>
      </c>
      <c r="N74" s="2092">
        <f t="shared" si="274"/>
        <v>1.3898515951301874E-2</v>
      </c>
      <c r="O74" s="2093">
        <f t="shared" si="274"/>
        <v>1.0585900169080346E-2</v>
      </c>
      <c r="P74" s="2093">
        <f t="shared" si="275"/>
        <v>5.3299492385786795E-2</v>
      </c>
      <c r="Q74" s="2093">
        <f t="shared" si="275"/>
        <v>4.2898728359123568E-3</v>
      </c>
      <c r="R74" s="2041"/>
      <c r="S74" s="2040"/>
      <c r="T74" s="2025"/>
      <c r="U74" s="2025"/>
      <c r="V74" s="2025"/>
      <c r="X74" s="2094"/>
      <c r="Y74" s="2094"/>
      <c r="Z74" s="2094"/>
    </row>
    <row r="75" spans="1:26">
      <c r="A75" s="2037" t="s">
        <v>499</v>
      </c>
      <c r="B75" s="2038">
        <f t="shared" si="276"/>
        <v>124.29032258064517</v>
      </c>
      <c r="C75" s="2038">
        <f t="shared" si="276"/>
        <v>123.8968609865471</v>
      </c>
      <c r="D75" s="2038">
        <f t="shared" si="246"/>
        <v>123.8968609865471</v>
      </c>
      <c r="E75" s="2038">
        <f t="shared" si="277"/>
        <v>138.00507614213197</v>
      </c>
      <c r="F75" s="2038">
        <f t="shared" si="277"/>
        <v>107.96106557377048</v>
      </c>
      <c r="G75" s="3568">
        <v>2005</v>
      </c>
      <c r="H75" s="2048">
        <v>2</v>
      </c>
      <c r="I75" s="2048">
        <v>0.47</v>
      </c>
      <c r="J75" s="2048">
        <v>0.1</v>
      </c>
      <c r="K75" s="2048">
        <v>0.52</v>
      </c>
      <c r="L75" s="2049">
        <v>0.79</v>
      </c>
      <c r="N75" s="2092">
        <f t="shared" si="274"/>
        <v>1.420065760241713E-2</v>
      </c>
      <c r="O75" s="2093">
        <f t="shared" si="274"/>
        <v>3.3080938028376083E-3</v>
      </c>
      <c r="P75" s="2093">
        <f t="shared" si="275"/>
        <v>6.598984771573603E-2</v>
      </c>
      <c r="Q75" s="2093">
        <f t="shared" si="275"/>
        <v>5.2953117818293153E-3</v>
      </c>
      <c r="R75" s="2041"/>
      <c r="S75" s="2040"/>
      <c r="T75" s="2025"/>
      <c r="U75" s="2025"/>
      <c r="V75" s="2025"/>
      <c r="X75" s="2094"/>
      <c r="Y75" s="2094"/>
      <c r="Z75" s="2094"/>
    </row>
    <row r="76" spans="1:26">
      <c r="A76" s="2037" t="s">
        <v>500</v>
      </c>
      <c r="B76" s="2038">
        <f t="shared" si="276"/>
        <v>122.57204301075269</v>
      </c>
      <c r="C76" s="2038">
        <f t="shared" si="276"/>
        <v>123.4932735426009</v>
      </c>
      <c r="D76" s="2038">
        <f t="shared" si="246"/>
        <v>123.4932735426009</v>
      </c>
      <c r="E76" s="2038">
        <f t="shared" si="277"/>
        <v>129.82233502538071</v>
      </c>
      <c r="F76" s="2038">
        <f t="shared" si="277"/>
        <v>107.39446721311475</v>
      </c>
      <c r="G76" s="3569">
        <v>2005</v>
      </c>
      <c r="H76" s="2039">
        <v>1</v>
      </c>
      <c r="I76" s="2039">
        <v>0.43</v>
      </c>
      <c r="J76" s="2039">
        <v>0.37</v>
      </c>
      <c r="K76" s="2039">
        <v>0.37</v>
      </c>
      <c r="L76" s="2043">
        <v>0.55000000000000004</v>
      </c>
      <c r="N76" s="2095">
        <f t="shared" si="274"/>
        <v>1.2992090997956099E-2</v>
      </c>
      <c r="O76" s="2096">
        <f t="shared" si="274"/>
        <v>1.2239947070499151E-2</v>
      </c>
      <c r="P76" s="2096">
        <f t="shared" si="275"/>
        <v>4.6954314720812178E-2</v>
      </c>
      <c r="Q76" s="2096">
        <f t="shared" si="275"/>
        <v>3.6866094683621815E-3</v>
      </c>
      <c r="R76" s="2041"/>
      <c r="S76" s="2052">
        <f>B76/B77-1</f>
        <v>1.2992090997956174E-2</v>
      </c>
      <c r="T76" s="2053">
        <f>C76/C77-1</f>
        <v>1.2239947070499246E-2</v>
      </c>
      <c r="U76" s="2053">
        <f>E76/E77-1</f>
        <v>4.695431472081224E-2</v>
      </c>
      <c r="V76" s="2053">
        <f>F76/F77-1</f>
        <v>3.6866094683620787E-3</v>
      </c>
      <c r="X76" s="2094"/>
      <c r="Y76" s="2094"/>
      <c r="Z76" s="2094"/>
    </row>
    <row r="77" spans="1:26" ht="13.5" thickBot="1">
      <c r="A77" s="2037" t="s">
        <v>501</v>
      </c>
      <c r="B77" s="2080">
        <v>121</v>
      </c>
      <c r="C77" s="2080">
        <v>122</v>
      </c>
      <c r="D77" s="2080">
        <f t="shared" si="246"/>
        <v>122</v>
      </c>
      <c r="E77" s="2080">
        <v>124</v>
      </c>
      <c r="F77" s="2081">
        <v>107</v>
      </c>
      <c r="G77" s="3567">
        <v>2004</v>
      </c>
      <c r="H77" s="2054">
        <v>4</v>
      </c>
      <c r="I77" s="2054">
        <v>0.33</v>
      </c>
      <c r="J77" s="2054">
        <v>0.5</v>
      </c>
      <c r="K77" s="2054">
        <v>0.5</v>
      </c>
      <c r="L77" s="2055">
        <v>0</v>
      </c>
      <c r="N77" s="2092">
        <f t="shared" ref="N77:O80" si="278">I77/SUM(I$77:I$80)*(B$77/B$81-1)</f>
        <v>1.3391770148526898E-2</v>
      </c>
      <c r="O77" s="2093">
        <f t="shared" si="278"/>
        <v>1.063264221158958E-2</v>
      </c>
      <c r="P77" s="2093">
        <f t="shared" ref="P77:Q80" si="279">K77/SUM(K$77:K$80)*(E$77/E$81-1)</f>
        <v>2.2244466688911134E-2</v>
      </c>
      <c r="Q77" s="2093">
        <f t="shared" si="279"/>
        <v>0</v>
      </c>
      <c r="R77" s="2041"/>
      <c r="S77" s="2050"/>
      <c r="T77" s="2051"/>
      <c r="U77" s="2051"/>
      <c r="V77" s="2051"/>
      <c r="X77" s="2094"/>
      <c r="Y77" s="2094"/>
      <c r="Z77" s="2094"/>
    </row>
    <row r="78" spans="1:26">
      <c r="A78" s="2037" t="s">
        <v>502</v>
      </c>
      <c r="B78" s="2038">
        <f t="shared" ref="B78:C80" si="280">B79+(B$77-B$81)*I78/SUM(I$77:I$80)</f>
        <v>119.51351351351352</v>
      </c>
      <c r="C78" s="2038">
        <f t="shared" si="280"/>
        <v>120.7878787878788</v>
      </c>
      <c r="D78" s="2038">
        <f t="shared" si="246"/>
        <v>120.7878787878788</v>
      </c>
      <c r="E78" s="2038">
        <f t="shared" ref="E78:F80" si="281">E79+(E$77-E$81)*K78/SUM(K$77:K$80)</f>
        <v>121.5975975975976</v>
      </c>
      <c r="F78" s="2038">
        <f t="shared" si="281"/>
        <v>107</v>
      </c>
      <c r="G78" s="3568">
        <v>2004</v>
      </c>
      <c r="H78" s="2059">
        <v>3</v>
      </c>
      <c r="I78" s="2059">
        <v>0.56000000000000005</v>
      </c>
      <c r="J78" s="2059">
        <v>0.8</v>
      </c>
      <c r="K78" s="2059">
        <v>0.83</v>
      </c>
      <c r="L78" s="2060">
        <v>0.06</v>
      </c>
      <c r="N78" s="2092">
        <f t="shared" si="278"/>
        <v>2.2725428130833527E-2</v>
      </c>
      <c r="O78" s="2093">
        <f t="shared" si="278"/>
        <v>1.7012227538543329E-2</v>
      </c>
      <c r="P78" s="2093">
        <f t="shared" si="279"/>
        <v>3.6925814703592477E-2</v>
      </c>
      <c r="Q78" s="2093">
        <f t="shared" si="279"/>
        <v>2.8846153846153744E-2</v>
      </c>
      <c r="R78" s="2041"/>
      <c r="S78" s="2040"/>
      <c r="T78" s="2025"/>
      <c r="U78" s="2025"/>
      <c r="V78" s="2025"/>
      <c r="X78" s="2094"/>
      <c r="Y78" s="2094"/>
      <c r="Z78" s="2094"/>
    </row>
    <row r="79" spans="1:26">
      <c r="A79" s="2037" t="s">
        <v>503</v>
      </c>
      <c r="B79" s="2038">
        <f t="shared" si="280"/>
        <v>116.99099099099099</v>
      </c>
      <c r="C79" s="2038">
        <f t="shared" si="280"/>
        <v>118.84848484848486</v>
      </c>
      <c r="D79" s="2038">
        <f t="shared" si="246"/>
        <v>118.84848484848486</v>
      </c>
      <c r="E79" s="2038">
        <f t="shared" si="281"/>
        <v>117.60960960960961</v>
      </c>
      <c r="F79" s="2038">
        <f t="shared" si="281"/>
        <v>104</v>
      </c>
      <c r="G79" s="3568">
        <v>2004</v>
      </c>
      <c r="H79" s="2048">
        <v>2</v>
      </c>
      <c r="I79" s="2048">
        <v>1</v>
      </c>
      <c r="J79" s="2048">
        <v>1.5</v>
      </c>
      <c r="K79" s="2048">
        <v>1.5</v>
      </c>
      <c r="L79" s="2049">
        <v>0</v>
      </c>
      <c r="N79" s="2092">
        <f t="shared" si="278"/>
        <v>4.0581121662202721E-2</v>
      </c>
      <c r="O79" s="2093">
        <f t="shared" si="278"/>
        <v>3.1897926634768738E-2</v>
      </c>
      <c r="P79" s="2093">
        <f t="shared" si="279"/>
        <v>6.6733400066733395E-2</v>
      </c>
      <c r="Q79" s="2093">
        <f t="shared" si="279"/>
        <v>0</v>
      </c>
      <c r="R79" s="2041"/>
      <c r="S79" s="2040"/>
      <c r="T79" s="2025"/>
      <c r="U79" s="2025"/>
      <c r="V79" s="2025"/>
      <c r="X79" s="2094"/>
      <c r="Y79" s="2094"/>
      <c r="Z79" s="2094"/>
    </row>
    <row r="80" spans="1:26" s="2086" customFormat="1" ht="13.5" thickBot="1">
      <c r="A80" s="2037" t="s">
        <v>504</v>
      </c>
      <c r="B80" s="2083">
        <f t="shared" si="280"/>
        <v>112.48648648648648</v>
      </c>
      <c r="C80" s="2083">
        <f t="shared" si="280"/>
        <v>115.21212121212122</v>
      </c>
      <c r="D80" s="2083">
        <f t="shared" si="246"/>
        <v>115.21212121212122</v>
      </c>
      <c r="E80" s="2083">
        <f t="shared" si="281"/>
        <v>110.4024024024024</v>
      </c>
      <c r="F80" s="2083">
        <f t="shared" si="281"/>
        <v>104</v>
      </c>
      <c r="G80" s="3569">
        <v>2004</v>
      </c>
      <c r="H80" s="2084">
        <v>1</v>
      </c>
      <c r="I80" s="2084">
        <v>0.33</v>
      </c>
      <c r="J80" s="2084">
        <v>0.5</v>
      </c>
      <c r="K80" s="2084">
        <v>0.5</v>
      </c>
      <c r="L80" s="2085">
        <v>0</v>
      </c>
      <c r="N80" s="2097">
        <f t="shared" si="278"/>
        <v>1.3391770148526898E-2</v>
      </c>
      <c r="O80" s="2098">
        <f t="shared" si="278"/>
        <v>1.063264221158958E-2</v>
      </c>
      <c r="P80" s="2098">
        <f t="shared" si="279"/>
        <v>2.2244466688911134E-2</v>
      </c>
      <c r="Q80" s="2098">
        <f t="shared" si="279"/>
        <v>0</v>
      </c>
      <c r="R80" s="2089"/>
      <c r="S80" s="2087">
        <f>B80/B81-1</f>
        <v>1.3391770148526883E-2</v>
      </c>
      <c r="T80" s="2088">
        <f>C80/C81-1</f>
        <v>1.063264221158966E-2</v>
      </c>
      <c r="U80" s="2088">
        <f>E80/E81-1</f>
        <v>2.2244466688911224E-2</v>
      </c>
      <c r="V80" s="2088">
        <f>F80/F81-1</f>
        <v>0</v>
      </c>
      <c r="X80" s="2099"/>
      <c r="Y80" s="2099"/>
      <c r="Z80" s="2099"/>
    </row>
    <row r="81" spans="1:26" ht="13.5" thickBot="1">
      <c r="A81" s="2037" t="s">
        <v>505</v>
      </c>
      <c r="B81" s="2100">
        <v>111</v>
      </c>
      <c r="C81" s="2100">
        <v>114</v>
      </c>
      <c r="D81" s="2100">
        <f t="shared" si="246"/>
        <v>114</v>
      </c>
      <c r="E81" s="2100">
        <v>108</v>
      </c>
      <c r="F81" s="2101">
        <v>104</v>
      </c>
      <c r="G81" s="3567">
        <v>2003</v>
      </c>
      <c r="H81" s="2090">
        <v>4</v>
      </c>
      <c r="I81" s="2102"/>
      <c r="J81" s="2102"/>
      <c r="K81" s="2102"/>
      <c r="L81" s="2102"/>
      <c r="N81" s="2103"/>
      <c r="O81" s="2102"/>
      <c r="P81" s="2102"/>
      <c r="Q81" s="2102"/>
      <c r="S81" s="2103"/>
      <c r="T81" s="2102"/>
      <c r="U81" s="2102"/>
      <c r="V81" s="2102"/>
      <c r="X81" s="2094"/>
      <c r="Y81" s="2094"/>
      <c r="Z81" s="2094"/>
    </row>
    <row r="82" spans="1:26">
      <c r="A82" s="2037" t="s">
        <v>506</v>
      </c>
      <c r="B82" s="2104">
        <f t="shared" ref="B82:C84" si="282">B83+(B$81-B$85)/4</f>
        <v>109.75</v>
      </c>
      <c r="C82" s="2104">
        <f t="shared" si="282"/>
        <v>112.25</v>
      </c>
      <c r="D82" s="2104">
        <f t="shared" si="246"/>
        <v>112.25</v>
      </c>
      <c r="E82" s="2104">
        <f t="shared" ref="E82:F84" si="283">E83+(E$81-E$85)/4</f>
        <v>107.25</v>
      </c>
      <c r="F82" s="2104">
        <f t="shared" si="283"/>
        <v>103.5</v>
      </c>
      <c r="G82" s="3568">
        <v>2003</v>
      </c>
      <c r="H82" s="2059">
        <v>3</v>
      </c>
      <c r="I82" s="2102"/>
      <c r="J82" s="2102"/>
      <c r="K82" s="2102"/>
      <c r="L82" s="2102"/>
      <c r="X82" s="2094"/>
      <c r="Y82" s="2094"/>
      <c r="Z82" s="2094"/>
    </row>
    <row r="83" spans="1:26">
      <c r="A83" s="2037" t="s">
        <v>507</v>
      </c>
      <c r="B83" s="2104">
        <f t="shared" si="282"/>
        <v>108.5</v>
      </c>
      <c r="C83" s="2104">
        <f t="shared" si="282"/>
        <v>110.5</v>
      </c>
      <c r="D83" s="2104">
        <f t="shared" si="246"/>
        <v>110.5</v>
      </c>
      <c r="E83" s="2104">
        <f t="shared" si="283"/>
        <v>106.5</v>
      </c>
      <c r="F83" s="2104">
        <f t="shared" si="283"/>
        <v>103</v>
      </c>
      <c r="G83" s="3568">
        <v>2003</v>
      </c>
      <c r="H83" s="2048">
        <v>2</v>
      </c>
      <c r="I83" s="2102"/>
      <c r="J83" s="2102"/>
      <c r="K83" s="2102"/>
      <c r="L83" s="2102"/>
      <c r="X83" s="2094"/>
      <c r="Y83" s="2094"/>
      <c r="Z83" s="2094"/>
    </row>
    <row r="84" spans="1:26" ht="13.5" thickBot="1">
      <c r="A84" s="2037" t="s">
        <v>508</v>
      </c>
      <c r="B84" s="2104">
        <f t="shared" si="282"/>
        <v>107.25</v>
      </c>
      <c r="C84" s="2104">
        <f t="shared" si="282"/>
        <v>108.75</v>
      </c>
      <c r="D84" s="2104">
        <f t="shared" si="246"/>
        <v>108.75</v>
      </c>
      <c r="E84" s="2104">
        <f t="shared" si="283"/>
        <v>105.75</v>
      </c>
      <c r="F84" s="2104">
        <f t="shared" si="283"/>
        <v>102.5</v>
      </c>
      <c r="G84" s="3569">
        <v>2003</v>
      </c>
      <c r="H84" s="2105">
        <v>1</v>
      </c>
      <c r="I84" s="2102"/>
      <c r="J84" s="2102"/>
      <c r="K84" s="2102"/>
      <c r="L84" s="2102"/>
      <c r="S84" s="2040"/>
      <c r="T84" s="2025"/>
      <c r="U84" s="2025"/>
      <c r="X84" s="2094"/>
      <c r="Y84" s="2094"/>
      <c r="Z84" s="2094"/>
    </row>
    <row r="85" spans="1:26" ht="13.5" thickBot="1">
      <c r="A85" s="2037" t="s">
        <v>509</v>
      </c>
      <c r="B85" s="2106">
        <v>106</v>
      </c>
      <c r="C85" s="2106">
        <v>107</v>
      </c>
      <c r="D85" s="2106">
        <f t="shared" si="246"/>
        <v>107</v>
      </c>
      <c r="E85" s="2106">
        <v>105</v>
      </c>
      <c r="F85" s="2107">
        <v>102</v>
      </c>
      <c r="G85" s="3567">
        <v>2002</v>
      </c>
      <c r="H85" s="2054">
        <v>4</v>
      </c>
      <c r="I85" s="2102"/>
      <c r="J85" s="2102"/>
      <c r="K85" s="2102"/>
      <c r="L85" s="2102"/>
      <c r="N85" s="2103"/>
      <c r="O85" s="2102"/>
      <c r="P85" s="2102"/>
      <c r="Q85" s="2102"/>
      <c r="S85" s="2103"/>
      <c r="T85" s="2102"/>
      <c r="U85" s="2102"/>
      <c r="V85" s="2102"/>
      <c r="X85" s="2094"/>
      <c r="Y85" s="2094"/>
      <c r="Z85" s="2094"/>
    </row>
    <row r="86" spans="1:26">
      <c r="A86" s="2037" t="s">
        <v>510</v>
      </c>
      <c r="B86" s="2104">
        <f t="shared" ref="B86:C88" si="284">B87+(B$85-B$89)/4</f>
        <v>105</v>
      </c>
      <c r="C86" s="2104">
        <f t="shared" si="284"/>
        <v>106</v>
      </c>
      <c r="D86" s="2104">
        <f t="shared" si="246"/>
        <v>106</v>
      </c>
      <c r="E86" s="2104">
        <f t="shared" ref="E86:F88" si="285">E87+(E$85-E$89)/4</f>
        <v>104.5</v>
      </c>
      <c r="F86" s="2104">
        <f t="shared" si="285"/>
        <v>101.5</v>
      </c>
      <c r="G86" s="3568">
        <v>2002</v>
      </c>
      <c r="H86" s="2059">
        <v>3</v>
      </c>
      <c r="I86" s="2102"/>
      <c r="J86" s="2102"/>
      <c r="K86" s="2102"/>
      <c r="L86" s="2102"/>
      <c r="X86" s="2094"/>
      <c r="Y86" s="2094"/>
      <c r="Z86" s="2094"/>
    </row>
    <row r="87" spans="1:26">
      <c r="A87" s="2037" t="s">
        <v>511</v>
      </c>
      <c r="B87" s="2104">
        <f t="shared" si="284"/>
        <v>104</v>
      </c>
      <c r="C87" s="2104">
        <f t="shared" si="284"/>
        <v>105</v>
      </c>
      <c r="D87" s="2104">
        <f t="shared" si="246"/>
        <v>105</v>
      </c>
      <c r="E87" s="2104">
        <f t="shared" si="285"/>
        <v>104</v>
      </c>
      <c r="F87" s="2104">
        <f t="shared" si="285"/>
        <v>101</v>
      </c>
      <c r="G87" s="3568">
        <v>2002</v>
      </c>
      <c r="H87" s="2048">
        <v>2</v>
      </c>
      <c r="I87" s="2102"/>
      <c r="J87" s="2102"/>
      <c r="K87" s="2102"/>
      <c r="L87" s="2102"/>
      <c r="X87" s="2094"/>
      <c r="Y87" s="2094"/>
      <c r="Z87" s="2094"/>
    </row>
    <row r="88" spans="1:26" s="2069" customFormat="1" ht="13.5" thickBot="1">
      <c r="A88" s="2065" t="s">
        <v>512</v>
      </c>
      <c r="B88" s="2072">
        <f t="shared" si="284"/>
        <v>103</v>
      </c>
      <c r="C88" s="2072">
        <f t="shared" si="284"/>
        <v>104</v>
      </c>
      <c r="D88" s="2072">
        <f t="shared" si="246"/>
        <v>104</v>
      </c>
      <c r="E88" s="2072">
        <f t="shared" si="285"/>
        <v>103.5</v>
      </c>
      <c r="F88" s="2072">
        <f t="shared" si="285"/>
        <v>100.5</v>
      </c>
      <c r="G88" s="3569">
        <v>2002</v>
      </c>
      <c r="H88" s="2108">
        <v>1</v>
      </c>
      <c r="I88" s="2109"/>
      <c r="J88" s="2109"/>
      <c r="K88" s="2109"/>
      <c r="L88" s="2109"/>
      <c r="N88" s="2110"/>
      <c r="S88" s="2110"/>
      <c r="X88" s="2111"/>
      <c r="Y88" s="2111"/>
      <c r="Z88" s="2111"/>
    </row>
    <row r="89" spans="1:26" ht="13.5" thickBot="1">
      <c r="B89" s="2112">
        <v>102</v>
      </c>
      <c r="C89" s="2113">
        <v>103</v>
      </c>
      <c r="D89" s="2113">
        <f t="shared" si="246"/>
        <v>103</v>
      </c>
      <c r="E89" s="2113">
        <v>103</v>
      </c>
      <c r="F89" s="2114">
        <v>100</v>
      </c>
      <c r="I89" s="2102"/>
      <c r="J89" s="2102"/>
      <c r="K89" s="2102"/>
      <c r="L89" s="2102"/>
      <c r="N89" s="2103"/>
      <c r="O89" s="2102"/>
      <c r="P89" s="2102"/>
      <c r="Q89" s="2102"/>
      <c r="S89" s="2103"/>
      <c r="T89" s="2102"/>
      <c r="U89" s="2102"/>
      <c r="V89" s="2102"/>
      <c r="X89" s="2051"/>
      <c r="Y89" s="2051"/>
      <c r="Z89" s="2051"/>
    </row>
    <row r="91" spans="1:26" s="2116" customFormat="1">
      <c r="A91" s="2115" t="s">
        <v>513</v>
      </c>
      <c r="G91" s="2117"/>
      <c r="N91" s="2117"/>
      <c r="S91" s="2117"/>
    </row>
    <row r="92" spans="1:26" s="2116" customFormat="1">
      <c r="A92" s="2116" t="s">
        <v>514</v>
      </c>
      <c r="G92" s="2117"/>
      <c r="N92" s="2117"/>
      <c r="S92" s="2117"/>
    </row>
    <row r="93" spans="1:26" s="2116" customFormat="1">
      <c r="A93" s="2116" t="s">
        <v>515</v>
      </c>
      <c r="G93" s="2117"/>
      <c r="I93" s="2118"/>
      <c r="J93" s="2118"/>
      <c r="K93" s="2118"/>
      <c r="L93" s="2118"/>
      <c r="N93" s="2119"/>
      <c r="O93" s="2118"/>
      <c r="P93" s="2118"/>
      <c r="Q93" s="2118"/>
      <c r="S93" s="2119"/>
      <c r="T93" s="2118"/>
      <c r="U93" s="2118"/>
      <c r="V93" s="2118"/>
    </row>
    <row r="94" spans="1:26" s="2116" customFormat="1">
      <c r="A94" s="2116" t="s">
        <v>516</v>
      </c>
      <c r="G94" s="2117"/>
      <c r="N94" s="2117"/>
      <c r="S94" s="2117"/>
    </row>
    <row r="101" spans="7:22" ht="13.5" thickBot="1"/>
    <row r="102" spans="7:22">
      <c r="G102" s="2024"/>
      <c r="S102" s="2120" t="s">
        <v>517</v>
      </c>
      <c r="T102" s="2059" t="s">
        <v>518</v>
      </c>
      <c r="U102" s="2059" t="s">
        <v>519</v>
      </c>
      <c r="V102" s="2059" t="s">
        <v>520</v>
      </c>
    </row>
    <row r="103" spans="7:22">
      <c r="G103" s="2024"/>
      <c r="N103" s="2050"/>
      <c r="O103" s="2051"/>
      <c r="P103" s="2051"/>
      <c r="Q103" s="2051"/>
      <c r="S103" s="2121">
        <v>2006</v>
      </c>
      <c r="T103" s="2048">
        <v>15.1</v>
      </c>
      <c r="U103" s="2048">
        <v>7.43</v>
      </c>
      <c r="V103" s="2048">
        <v>26.26</v>
      </c>
    </row>
    <row r="104" spans="7:22">
      <c r="G104" s="2024"/>
      <c r="N104" s="2050"/>
      <c r="O104" s="2051"/>
      <c r="P104" s="2051"/>
      <c r="Q104" s="2051"/>
      <c r="S104" s="2122">
        <v>2005</v>
      </c>
      <c r="T104" s="2039">
        <v>13.9</v>
      </c>
      <c r="U104" s="2039">
        <v>7.49</v>
      </c>
      <c r="V104" s="2039">
        <v>24.92</v>
      </c>
    </row>
    <row r="105" spans="7:22">
      <c r="G105" s="2024"/>
      <c r="N105" s="2050"/>
      <c r="O105" s="2051"/>
      <c r="P105" s="2051"/>
      <c r="Q105" s="2051"/>
      <c r="S105" s="2121">
        <v>2004</v>
      </c>
      <c r="T105" s="2048">
        <v>9.48</v>
      </c>
      <c r="U105" s="2048">
        <v>7.2</v>
      </c>
      <c r="V105" s="2048">
        <v>14.68</v>
      </c>
    </row>
    <row r="106" spans="7:22">
      <c r="G106" s="2024"/>
      <c r="N106" s="2050"/>
      <c r="O106" s="2051"/>
      <c r="P106" s="2051"/>
      <c r="Q106" s="2051"/>
      <c r="S106" s="2122">
        <v>2003</v>
      </c>
      <c r="T106" s="2039">
        <v>4.5</v>
      </c>
      <c r="U106" s="2039">
        <v>6.12</v>
      </c>
      <c r="V106" s="2039">
        <v>2.34</v>
      </c>
    </row>
    <row r="107" spans="7:22" ht="13.5" thickBot="1">
      <c r="G107" s="2024"/>
      <c r="N107" s="2050"/>
      <c r="O107" s="2051"/>
      <c r="P107" s="2051"/>
      <c r="Q107" s="2051"/>
      <c r="S107" s="2123">
        <v>2002</v>
      </c>
      <c r="T107" s="2054">
        <v>3.59</v>
      </c>
      <c r="U107" s="2054">
        <v>4.54</v>
      </c>
      <c r="V107" s="2054">
        <v>2.5499999999999998</v>
      </c>
    </row>
    <row r="108" spans="7:22">
      <c r="G108" s="2024"/>
      <c r="N108" s="2050"/>
      <c r="O108" s="2051"/>
      <c r="P108" s="2051"/>
      <c r="Q108" s="2051"/>
    </row>
    <row r="109" spans="7:22">
      <c r="G109" s="2024"/>
      <c r="N109" s="2050"/>
      <c r="O109" s="2051"/>
      <c r="P109" s="2051"/>
      <c r="Q109" s="2051"/>
    </row>
    <row r="110" spans="7:22">
      <c r="G110" s="2024"/>
      <c r="N110" s="2050"/>
      <c r="O110" s="2051"/>
      <c r="P110" s="2051"/>
      <c r="Q110" s="2051"/>
    </row>
    <row r="111" spans="7:22">
      <c r="G111" s="2024"/>
      <c r="N111" s="2050"/>
      <c r="O111" s="2051"/>
      <c r="P111" s="2051"/>
      <c r="Q111" s="2051"/>
    </row>
    <row r="112" spans="7:22">
      <c r="G112" s="2024"/>
      <c r="N112" s="2050"/>
      <c r="O112" s="2051"/>
      <c r="P112" s="2051"/>
      <c r="Q112" s="2051"/>
    </row>
    <row r="113" spans="7:19">
      <c r="G113" s="2024"/>
      <c r="N113" s="2050"/>
      <c r="O113" s="2051"/>
      <c r="P113" s="2051"/>
      <c r="Q113" s="2051"/>
    </row>
    <row r="114" spans="7:19">
      <c r="G114" s="2024"/>
      <c r="N114" s="2050"/>
      <c r="O114" s="2051"/>
      <c r="P114" s="2051"/>
      <c r="Q114" s="2051"/>
    </row>
    <row r="115" spans="7:19">
      <c r="G115" s="2024"/>
      <c r="N115" s="2050"/>
      <c r="O115" s="2051"/>
      <c r="P115" s="2051"/>
      <c r="Q115" s="2051"/>
    </row>
    <row r="116" spans="7:19">
      <c r="G116" s="2024"/>
      <c r="N116" s="2050"/>
      <c r="O116" s="2051"/>
      <c r="P116" s="2051"/>
      <c r="Q116" s="2051"/>
    </row>
    <row r="117" spans="7:19">
      <c r="G117" s="2024"/>
      <c r="N117" s="2050"/>
      <c r="O117" s="2051"/>
      <c r="P117" s="2051"/>
      <c r="Q117" s="2051"/>
    </row>
    <row r="118" spans="7:19">
      <c r="G118" s="2024"/>
      <c r="N118" s="2050"/>
      <c r="O118" s="2051"/>
      <c r="P118" s="2051"/>
      <c r="Q118" s="2051"/>
      <c r="S118" s="2024"/>
    </row>
    <row r="119" spans="7:19">
      <c r="G119" s="2024"/>
      <c r="N119" s="2050"/>
      <c r="O119" s="2051"/>
      <c r="P119" s="2051"/>
      <c r="Q119" s="2051"/>
      <c r="S119" s="2024"/>
    </row>
    <row r="120" spans="7:19">
      <c r="G120" s="2024"/>
      <c r="N120" s="2050"/>
      <c r="O120" s="2051"/>
      <c r="P120" s="2051"/>
      <c r="Q120" s="2051"/>
      <c r="S120" s="2024"/>
    </row>
    <row r="121" spans="7:19">
      <c r="G121" s="2024"/>
      <c r="N121" s="2050"/>
      <c r="O121" s="2051"/>
      <c r="P121" s="2051"/>
      <c r="Q121" s="2051"/>
      <c r="S121" s="2024"/>
    </row>
    <row r="122" spans="7:19">
      <c r="G122" s="2024"/>
      <c r="N122" s="2050"/>
      <c r="O122" s="2051"/>
      <c r="P122" s="2051"/>
      <c r="Q122" s="2051"/>
      <c r="S122" s="2024"/>
    </row>
    <row r="123" spans="7:19">
      <c r="G123" s="2024"/>
      <c r="N123" s="2050"/>
      <c r="O123" s="2051"/>
      <c r="P123" s="2051"/>
      <c r="Q123" s="2051"/>
      <c r="S123" s="2024"/>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76"/>
  <sheetViews>
    <sheetView workbookViewId="0">
      <selection activeCell="C13" sqref="C13:H14"/>
    </sheetView>
  </sheetViews>
  <sheetFormatPr defaultRowHeight="13.5"/>
  <cols>
    <col min="1" max="1" width="4.875" style="1156" customWidth="1"/>
    <col min="2" max="2" width="13.25" style="1162" customWidth="1"/>
    <col min="3" max="3" width="15.625" style="1162" customWidth="1"/>
    <col min="4" max="4" width="9.375" style="1162" bestFit="1" customWidth="1"/>
    <col min="5" max="5" width="13.5" style="1162" customWidth="1"/>
    <col min="6" max="6" width="9" style="1162"/>
    <col min="7" max="7" width="9.375" style="1162" bestFit="1" customWidth="1"/>
    <col min="8" max="8" width="12.25" style="1162" customWidth="1"/>
    <col min="9" max="9" width="9" style="1162"/>
    <col min="10" max="10" width="9.375" style="1162" bestFit="1" customWidth="1"/>
    <col min="11" max="11" width="4" style="1156" customWidth="1"/>
    <col min="12" max="12" width="5.125" style="1162" customWidth="1"/>
    <col min="13" max="13" width="13.75" style="1162" customWidth="1"/>
    <col min="14" max="256" width="9" style="1162"/>
    <col min="257" max="257" width="4.875" style="1153" customWidth="1"/>
    <col min="258" max="258" width="13.25" style="1153" customWidth="1"/>
    <col min="259" max="259" width="15.625" style="1153" customWidth="1"/>
    <col min="260" max="260" width="9.375" style="1153" bestFit="1" customWidth="1"/>
    <col min="261" max="261" width="13.5" style="1153" customWidth="1"/>
    <col min="262" max="262" width="9" style="1153"/>
    <col min="263" max="263" width="9.375" style="1153" bestFit="1" customWidth="1"/>
    <col min="264" max="265" width="9" style="1153"/>
    <col min="266" max="266" width="9.375" style="1153" bestFit="1" customWidth="1"/>
    <col min="267" max="267" width="4" style="1153" customWidth="1"/>
    <col min="268" max="268" width="5.125" style="1153" customWidth="1"/>
    <col min="269" max="269" width="13.75" style="1153" customWidth="1"/>
    <col min="270" max="512" width="9" style="1153"/>
    <col min="513" max="513" width="4.875" style="1153" customWidth="1"/>
    <col min="514" max="514" width="13.25" style="1153" customWidth="1"/>
    <col min="515" max="515" width="15.625" style="1153" customWidth="1"/>
    <col min="516" max="516" width="9.375" style="1153" bestFit="1" customWidth="1"/>
    <col min="517" max="517" width="13.5" style="1153" customWidth="1"/>
    <col min="518" max="518" width="9" style="1153"/>
    <col min="519" max="519" width="9.375" style="1153" bestFit="1" customWidth="1"/>
    <col min="520" max="521" width="9" style="1153"/>
    <col min="522" max="522" width="9.375" style="1153" bestFit="1" customWidth="1"/>
    <col min="523" max="523" width="4" style="1153" customWidth="1"/>
    <col min="524" max="524" width="5.125" style="1153" customWidth="1"/>
    <col min="525" max="525" width="13.75" style="1153" customWidth="1"/>
    <col min="526" max="768" width="9" style="1153"/>
    <col min="769" max="769" width="4.875" style="1153" customWidth="1"/>
    <col min="770" max="770" width="13.25" style="1153" customWidth="1"/>
    <col min="771" max="771" width="15.625" style="1153" customWidth="1"/>
    <col min="772" max="772" width="9.375" style="1153" bestFit="1" customWidth="1"/>
    <col min="773" max="773" width="13.5" style="1153" customWidth="1"/>
    <col min="774" max="774" width="9" style="1153"/>
    <col min="775" max="775" width="9.375" style="1153" bestFit="1" customWidth="1"/>
    <col min="776" max="777" width="9" style="1153"/>
    <col min="778" max="778" width="9.375" style="1153" bestFit="1" customWidth="1"/>
    <col min="779" max="779" width="4" style="1153" customWidth="1"/>
    <col min="780" max="780" width="5.125" style="1153" customWidth="1"/>
    <col min="781" max="781" width="13.75" style="1153" customWidth="1"/>
    <col min="782" max="1024" width="9" style="1153"/>
    <col min="1025" max="1025" width="4.875" style="1153" customWidth="1"/>
    <col min="1026" max="1026" width="13.25" style="1153" customWidth="1"/>
    <col min="1027" max="1027" width="15.625" style="1153" customWidth="1"/>
    <col min="1028" max="1028" width="9.375" style="1153" bestFit="1" customWidth="1"/>
    <col min="1029" max="1029" width="13.5" style="1153" customWidth="1"/>
    <col min="1030" max="1030" width="9" style="1153"/>
    <col min="1031" max="1031" width="9.375" style="1153" bestFit="1" customWidth="1"/>
    <col min="1032" max="1033" width="9" style="1153"/>
    <col min="1034" max="1034" width="9.375" style="1153" bestFit="1" customWidth="1"/>
    <col min="1035" max="1035" width="4" style="1153" customWidth="1"/>
    <col min="1036" max="1036" width="5.125" style="1153" customWidth="1"/>
    <col min="1037" max="1037" width="13.75" style="1153" customWidth="1"/>
    <col min="1038" max="1280" width="9" style="1153"/>
    <col min="1281" max="1281" width="4.875" style="1153" customWidth="1"/>
    <col min="1282" max="1282" width="13.25" style="1153" customWidth="1"/>
    <col min="1283" max="1283" width="15.625" style="1153" customWidth="1"/>
    <col min="1284" max="1284" width="9.375" style="1153" bestFit="1" customWidth="1"/>
    <col min="1285" max="1285" width="13.5" style="1153" customWidth="1"/>
    <col min="1286" max="1286" width="9" style="1153"/>
    <col min="1287" max="1287" width="9.375" style="1153" bestFit="1" customWidth="1"/>
    <col min="1288" max="1289" width="9" style="1153"/>
    <col min="1290" max="1290" width="9.375" style="1153" bestFit="1" customWidth="1"/>
    <col min="1291" max="1291" width="4" style="1153" customWidth="1"/>
    <col min="1292" max="1292" width="5.125" style="1153" customWidth="1"/>
    <col min="1293" max="1293" width="13.75" style="1153" customWidth="1"/>
    <col min="1294" max="1536" width="9" style="1153"/>
    <col min="1537" max="1537" width="4.875" style="1153" customWidth="1"/>
    <col min="1538" max="1538" width="13.25" style="1153" customWidth="1"/>
    <col min="1539" max="1539" width="15.625" style="1153" customWidth="1"/>
    <col min="1540" max="1540" width="9.375" style="1153" bestFit="1" customWidth="1"/>
    <col min="1541" max="1541" width="13.5" style="1153" customWidth="1"/>
    <col min="1542" max="1542" width="9" style="1153"/>
    <col min="1543" max="1543" width="9.375" style="1153" bestFit="1" customWidth="1"/>
    <col min="1544" max="1545" width="9" style="1153"/>
    <col min="1546" max="1546" width="9.375" style="1153" bestFit="1" customWidth="1"/>
    <col min="1547" max="1547" width="4" style="1153" customWidth="1"/>
    <col min="1548" max="1548" width="5.125" style="1153" customWidth="1"/>
    <col min="1549" max="1549" width="13.75" style="1153" customWidth="1"/>
    <col min="1550" max="1792" width="9" style="1153"/>
    <col min="1793" max="1793" width="4.875" style="1153" customWidth="1"/>
    <col min="1794" max="1794" width="13.25" style="1153" customWidth="1"/>
    <col min="1795" max="1795" width="15.625" style="1153" customWidth="1"/>
    <col min="1796" max="1796" width="9.375" style="1153" bestFit="1" customWidth="1"/>
    <col min="1797" max="1797" width="13.5" style="1153" customWidth="1"/>
    <col min="1798" max="1798" width="9" style="1153"/>
    <col min="1799" max="1799" width="9.375" style="1153" bestFit="1" customWidth="1"/>
    <col min="1800" max="1801" width="9" style="1153"/>
    <col min="1802" max="1802" width="9.375" style="1153" bestFit="1" customWidth="1"/>
    <col min="1803" max="1803" width="4" style="1153" customWidth="1"/>
    <col min="1804" max="1804" width="5.125" style="1153" customWidth="1"/>
    <col min="1805" max="1805" width="13.75" style="1153" customWidth="1"/>
    <col min="1806" max="2048" width="9" style="1153"/>
    <col min="2049" max="2049" width="4.875" style="1153" customWidth="1"/>
    <col min="2050" max="2050" width="13.25" style="1153" customWidth="1"/>
    <col min="2051" max="2051" width="15.625" style="1153" customWidth="1"/>
    <col min="2052" max="2052" width="9.375" style="1153" bestFit="1" customWidth="1"/>
    <col min="2053" max="2053" width="13.5" style="1153" customWidth="1"/>
    <col min="2054" max="2054" width="9" style="1153"/>
    <col min="2055" max="2055" width="9.375" style="1153" bestFit="1" customWidth="1"/>
    <col min="2056" max="2057" width="9" style="1153"/>
    <col min="2058" max="2058" width="9.375" style="1153" bestFit="1" customWidth="1"/>
    <col min="2059" max="2059" width="4" style="1153" customWidth="1"/>
    <col min="2060" max="2060" width="5.125" style="1153" customWidth="1"/>
    <col min="2061" max="2061" width="13.75" style="1153" customWidth="1"/>
    <col min="2062" max="2304" width="9" style="1153"/>
    <col min="2305" max="2305" width="4.875" style="1153" customWidth="1"/>
    <col min="2306" max="2306" width="13.25" style="1153" customWidth="1"/>
    <col min="2307" max="2307" width="15.625" style="1153" customWidth="1"/>
    <col min="2308" max="2308" width="9.375" style="1153" bestFit="1" customWidth="1"/>
    <col min="2309" max="2309" width="13.5" style="1153" customWidth="1"/>
    <col min="2310" max="2310" width="9" style="1153"/>
    <col min="2311" max="2311" width="9.375" style="1153" bestFit="1" customWidth="1"/>
    <col min="2312" max="2313" width="9" style="1153"/>
    <col min="2314" max="2314" width="9.375" style="1153" bestFit="1" customWidth="1"/>
    <col min="2315" max="2315" width="4" style="1153" customWidth="1"/>
    <col min="2316" max="2316" width="5.125" style="1153" customWidth="1"/>
    <col min="2317" max="2317" width="13.75" style="1153" customWidth="1"/>
    <col min="2318" max="2560" width="9" style="1153"/>
    <col min="2561" max="2561" width="4.875" style="1153" customWidth="1"/>
    <col min="2562" max="2562" width="13.25" style="1153" customWidth="1"/>
    <col min="2563" max="2563" width="15.625" style="1153" customWidth="1"/>
    <col min="2564" max="2564" width="9.375" style="1153" bestFit="1" customWidth="1"/>
    <col min="2565" max="2565" width="13.5" style="1153" customWidth="1"/>
    <col min="2566" max="2566" width="9" style="1153"/>
    <col min="2567" max="2567" width="9.375" style="1153" bestFit="1" customWidth="1"/>
    <col min="2568" max="2569" width="9" style="1153"/>
    <col min="2570" max="2570" width="9.375" style="1153" bestFit="1" customWidth="1"/>
    <col min="2571" max="2571" width="4" style="1153" customWidth="1"/>
    <col min="2572" max="2572" width="5.125" style="1153" customWidth="1"/>
    <col min="2573" max="2573" width="13.75" style="1153" customWidth="1"/>
    <col min="2574" max="2816" width="9" style="1153"/>
    <col min="2817" max="2817" width="4.875" style="1153" customWidth="1"/>
    <col min="2818" max="2818" width="13.25" style="1153" customWidth="1"/>
    <col min="2819" max="2819" width="15.625" style="1153" customWidth="1"/>
    <col min="2820" max="2820" width="9.375" style="1153" bestFit="1" customWidth="1"/>
    <col min="2821" max="2821" width="13.5" style="1153" customWidth="1"/>
    <col min="2822" max="2822" width="9" style="1153"/>
    <col min="2823" max="2823" width="9.375" style="1153" bestFit="1" customWidth="1"/>
    <col min="2824" max="2825" width="9" style="1153"/>
    <col min="2826" max="2826" width="9.375" style="1153" bestFit="1" customWidth="1"/>
    <col min="2827" max="2827" width="4" style="1153" customWidth="1"/>
    <col min="2828" max="2828" width="5.125" style="1153" customWidth="1"/>
    <col min="2829" max="2829" width="13.75" style="1153" customWidth="1"/>
    <col min="2830" max="3072" width="9" style="1153"/>
    <col min="3073" max="3073" width="4.875" style="1153" customWidth="1"/>
    <col min="3074" max="3074" width="13.25" style="1153" customWidth="1"/>
    <col min="3075" max="3075" width="15.625" style="1153" customWidth="1"/>
    <col min="3076" max="3076" width="9.375" style="1153" bestFit="1" customWidth="1"/>
    <col min="3077" max="3077" width="13.5" style="1153" customWidth="1"/>
    <col min="3078" max="3078" width="9" style="1153"/>
    <col min="3079" max="3079" width="9.375" style="1153" bestFit="1" customWidth="1"/>
    <col min="3080" max="3081" width="9" style="1153"/>
    <col min="3082" max="3082" width="9.375" style="1153" bestFit="1" customWidth="1"/>
    <col min="3083" max="3083" width="4" style="1153" customWidth="1"/>
    <col min="3084" max="3084" width="5.125" style="1153" customWidth="1"/>
    <col min="3085" max="3085" width="13.75" style="1153" customWidth="1"/>
    <col min="3086" max="3328" width="9" style="1153"/>
    <col min="3329" max="3329" width="4.875" style="1153" customWidth="1"/>
    <col min="3330" max="3330" width="13.25" style="1153" customWidth="1"/>
    <col min="3331" max="3331" width="15.625" style="1153" customWidth="1"/>
    <col min="3332" max="3332" width="9.375" style="1153" bestFit="1" customWidth="1"/>
    <col min="3333" max="3333" width="13.5" style="1153" customWidth="1"/>
    <col min="3334" max="3334" width="9" style="1153"/>
    <col min="3335" max="3335" width="9.375" style="1153" bestFit="1" customWidth="1"/>
    <col min="3336" max="3337" width="9" style="1153"/>
    <col min="3338" max="3338" width="9.375" style="1153" bestFit="1" customWidth="1"/>
    <col min="3339" max="3339" width="4" style="1153" customWidth="1"/>
    <col min="3340" max="3340" width="5.125" style="1153" customWidth="1"/>
    <col min="3341" max="3341" width="13.75" style="1153" customWidth="1"/>
    <col min="3342" max="3584" width="9" style="1153"/>
    <col min="3585" max="3585" width="4.875" style="1153" customWidth="1"/>
    <col min="3586" max="3586" width="13.25" style="1153" customWidth="1"/>
    <col min="3587" max="3587" width="15.625" style="1153" customWidth="1"/>
    <col min="3588" max="3588" width="9.375" style="1153" bestFit="1" customWidth="1"/>
    <col min="3589" max="3589" width="13.5" style="1153" customWidth="1"/>
    <col min="3590" max="3590" width="9" style="1153"/>
    <col min="3591" max="3591" width="9.375" style="1153" bestFit="1" customWidth="1"/>
    <col min="3592" max="3593" width="9" style="1153"/>
    <col min="3594" max="3594" width="9.375" style="1153" bestFit="1" customWidth="1"/>
    <col min="3595" max="3595" width="4" style="1153" customWidth="1"/>
    <col min="3596" max="3596" width="5.125" style="1153" customWidth="1"/>
    <col min="3597" max="3597" width="13.75" style="1153" customWidth="1"/>
    <col min="3598" max="3840" width="9" style="1153"/>
    <col min="3841" max="3841" width="4.875" style="1153" customWidth="1"/>
    <col min="3842" max="3842" width="13.25" style="1153" customWidth="1"/>
    <col min="3843" max="3843" width="15.625" style="1153" customWidth="1"/>
    <col min="3844" max="3844" width="9.375" style="1153" bestFit="1" customWidth="1"/>
    <col min="3845" max="3845" width="13.5" style="1153" customWidth="1"/>
    <col min="3846" max="3846" width="9" style="1153"/>
    <col min="3847" max="3847" width="9.375" style="1153" bestFit="1" customWidth="1"/>
    <col min="3848" max="3849" width="9" style="1153"/>
    <col min="3850" max="3850" width="9.375" style="1153" bestFit="1" customWidth="1"/>
    <col min="3851" max="3851" width="4" style="1153" customWidth="1"/>
    <col min="3852" max="3852" width="5.125" style="1153" customWidth="1"/>
    <col min="3853" max="3853" width="13.75" style="1153" customWidth="1"/>
    <col min="3854" max="4096" width="9" style="1153"/>
    <col min="4097" max="4097" width="4.875" style="1153" customWidth="1"/>
    <col min="4098" max="4098" width="13.25" style="1153" customWidth="1"/>
    <col min="4099" max="4099" width="15.625" style="1153" customWidth="1"/>
    <col min="4100" max="4100" width="9.375" style="1153" bestFit="1" customWidth="1"/>
    <col min="4101" max="4101" width="13.5" style="1153" customWidth="1"/>
    <col min="4102" max="4102" width="9" style="1153"/>
    <col min="4103" max="4103" width="9.375" style="1153" bestFit="1" customWidth="1"/>
    <col min="4104" max="4105" width="9" style="1153"/>
    <col min="4106" max="4106" width="9.375" style="1153" bestFit="1" customWidth="1"/>
    <col min="4107" max="4107" width="4" style="1153" customWidth="1"/>
    <col min="4108" max="4108" width="5.125" style="1153" customWidth="1"/>
    <col min="4109" max="4109" width="13.75" style="1153" customWidth="1"/>
    <col min="4110" max="4352" width="9" style="1153"/>
    <col min="4353" max="4353" width="4.875" style="1153" customWidth="1"/>
    <col min="4354" max="4354" width="13.25" style="1153" customWidth="1"/>
    <col min="4355" max="4355" width="15.625" style="1153" customWidth="1"/>
    <col min="4356" max="4356" width="9.375" style="1153" bestFit="1" customWidth="1"/>
    <col min="4357" max="4357" width="13.5" style="1153" customWidth="1"/>
    <col min="4358" max="4358" width="9" style="1153"/>
    <col min="4359" max="4359" width="9.375" style="1153" bestFit="1" customWidth="1"/>
    <col min="4360" max="4361" width="9" style="1153"/>
    <col min="4362" max="4362" width="9.375" style="1153" bestFit="1" customWidth="1"/>
    <col min="4363" max="4363" width="4" style="1153" customWidth="1"/>
    <col min="4364" max="4364" width="5.125" style="1153" customWidth="1"/>
    <col min="4365" max="4365" width="13.75" style="1153" customWidth="1"/>
    <col min="4366" max="4608" width="9" style="1153"/>
    <col min="4609" max="4609" width="4.875" style="1153" customWidth="1"/>
    <col min="4610" max="4610" width="13.25" style="1153" customWidth="1"/>
    <col min="4611" max="4611" width="15.625" style="1153" customWidth="1"/>
    <col min="4612" max="4612" width="9.375" style="1153" bestFit="1" customWidth="1"/>
    <col min="4613" max="4613" width="13.5" style="1153" customWidth="1"/>
    <col min="4614" max="4614" width="9" style="1153"/>
    <col min="4615" max="4615" width="9.375" style="1153" bestFit="1" customWidth="1"/>
    <col min="4616" max="4617" width="9" style="1153"/>
    <col min="4618" max="4618" width="9.375" style="1153" bestFit="1" customWidth="1"/>
    <col min="4619" max="4619" width="4" style="1153" customWidth="1"/>
    <col min="4620" max="4620" width="5.125" style="1153" customWidth="1"/>
    <col min="4621" max="4621" width="13.75" style="1153" customWidth="1"/>
    <col min="4622" max="4864" width="9" style="1153"/>
    <col min="4865" max="4865" width="4.875" style="1153" customWidth="1"/>
    <col min="4866" max="4866" width="13.25" style="1153" customWidth="1"/>
    <col min="4867" max="4867" width="15.625" style="1153" customWidth="1"/>
    <col min="4868" max="4868" width="9.375" style="1153" bestFit="1" customWidth="1"/>
    <col min="4869" max="4869" width="13.5" style="1153" customWidth="1"/>
    <col min="4870" max="4870" width="9" style="1153"/>
    <col min="4871" max="4871" width="9.375" style="1153" bestFit="1" customWidth="1"/>
    <col min="4872" max="4873" width="9" style="1153"/>
    <col min="4874" max="4874" width="9.375" style="1153" bestFit="1" customWidth="1"/>
    <col min="4875" max="4875" width="4" style="1153" customWidth="1"/>
    <col min="4876" max="4876" width="5.125" style="1153" customWidth="1"/>
    <col min="4877" max="4877" width="13.75" style="1153" customWidth="1"/>
    <col min="4878" max="5120" width="9" style="1153"/>
    <col min="5121" max="5121" width="4.875" style="1153" customWidth="1"/>
    <col min="5122" max="5122" width="13.25" style="1153" customWidth="1"/>
    <col min="5123" max="5123" width="15.625" style="1153" customWidth="1"/>
    <col min="5124" max="5124" width="9.375" style="1153" bestFit="1" customWidth="1"/>
    <col min="5125" max="5125" width="13.5" style="1153" customWidth="1"/>
    <col min="5126" max="5126" width="9" style="1153"/>
    <col min="5127" max="5127" width="9.375" style="1153" bestFit="1" customWidth="1"/>
    <col min="5128" max="5129" width="9" style="1153"/>
    <col min="5130" max="5130" width="9.375" style="1153" bestFit="1" customWidth="1"/>
    <col min="5131" max="5131" width="4" style="1153" customWidth="1"/>
    <col min="5132" max="5132" width="5.125" style="1153" customWidth="1"/>
    <col min="5133" max="5133" width="13.75" style="1153" customWidth="1"/>
    <col min="5134" max="5376" width="9" style="1153"/>
    <col min="5377" max="5377" width="4.875" style="1153" customWidth="1"/>
    <col min="5378" max="5378" width="13.25" style="1153" customWidth="1"/>
    <col min="5379" max="5379" width="15.625" style="1153" customWidth="1"/>
    <col min="5380" max="5380" width="9.375" style="1153" bestFit="1" customWidth="1"/>
    <col min="5381" max="5381" width="13.5" style="1153" customWidth="1"/>
    <col min="5382" max="5382" width="9" style="1153"/>
    <col min="5383" max="5383" width="9.375" style="1153" bestFit="1" customWidth="1"/>
    <col min="5384" max="5385" width="9" style="1153"/>
    <col min="5386" max="5386" width="9.375" style="1153" bestFit="1" customWidth="1"/>
    <col min="5387" max="5387" width="4" style="1153" customWidth="1"/>
    <col min="5388" max="5388" width="5.125" style="1153" customWidth="1"/>
    <col min="5389" max="5389" width="13.75" style="1153" customWidth="1"/>
    <col min="5390" max="5632" width="9" style="1153"/>
    <col min="5633" max="5633" width="4.875" style="1153" customWidth="1"/>
    <col min="5634" max="5634" width="13.25" style="1153" customWidth="1"/>
    <col min="5635" max="5635" width="15.625" style="1153" customWidth="1"/>
    <col min="5636" max="5636" width="9.375" style="1153" bestFit="1" customWidth="1"/>
    <col min="5637" max="5637" width="13.5" style="1153" customWidth="1"/>
    <col min="5638" max="5638" width="9" style="1153"/>
    <col min="5639" max="5639" width="9.375" style="1153" bestFit="1" customWidth="1"/>
    <col min="5640" max="5641" width="9" style="1153"/>
    <col min="5642" max="5642" width="9.375" style="1153" bestFit="1" customWidth="1"/>
    <col min="5643" max="5643" width="4" style="1153" customWidth="1"/>
    <col min="5644" max="5644" width="5.125" style="1153" customWidth="1"/>
    <col min="5645" max="5645" width="13.75" style="1153" customWidth="1"/>
    <col min="5646" max="5888" width="9" style="1153"/>
    <col min="5889" max="5889" width="4.875" style="1153" customWidth="1"/>
    <col min="5890" max="5890" width="13.25" style="1153" customWidth="1"/>
    <col min="5891" max="5891" width="15.625" style="1153" customWidth="1"/>
    <col min="5892" max="5892" width="9.375" style="1153" bestFit="1" customWidth="1"/>
    <col min="5893" max="5893" width="13.5" style="1153" customWidth="1"/>
    <col min="5894" max="5894" width="9" style="1153"/>
    <col min="5895" max="5895" width="9.375" style="1153" bestFit="1" customWidth="1"/>
    <col min="5896" max="5897" width="9" style="1153"/>
    <col min="5898" max="5898" width="9.375" style="1153" bestFit="1" customWidth="1"/>
    <col min="5899" max="5899" width="4" style="1153" customWidth="1"/>
    <col min="5900" max="5900" width="5.125" style="1153" customWidth="1"/>
    <col min="5901" max="5901" width="13.75" style="1153" customWidth="1"/>
    <col min="5902" max="6144" width="9" style="1153"/>
    <col min="6145" max="6145" width="4.875" style="1153" customWidth="1"/>
    <col min="6146" max="6146" width="13.25" style="1153" customWidth="1"/>
    <col min="6147" max="6147" width="15.625" style="1153" customWidth="1"/>
    <col min="6148" max="6148" width="9.375" style="1153" bestFit="1" customWidth="1"/>
    <col min="6149" max="6149" width="13.5" style="1153" customWidth="1"/>
    <col min="6150" max="6150" width="9" style="1153"/>
    <col min="6151" max="6151" width="9.375" style="1153" bestFit="1" customWidth="1"/>
    <col min="6152" max="6153" width="9" style="1153"/>
    <col min="6154" max="6154" width="9.375" style="1153" bestFit="1" customWidth="1"/>
    <col min="6155" max="6155" width="4" style="1153" customWidth="1"/>
    <col min="6156" max="6156" width="5.125" style="1153" customWidth="1"/>
    <col min="6157" max="6157" width="13.75" style="1153" customWidth="1"/>
    <col min="6158" max="6400" width="9" style="1153"/>
    <col min="6401" max="6401" width="4.875" style="1153" customWidth="1"/>
    <col min="6402" max="6402" width="13.25" style="1153" customWidth="1"/>
    <col min="6403" max="6403" width="15.625" style="1153" customWidth="1"/>
    <col min="6404" max="6404" width="9.375" style="1153" bestFit="1" customWidth="1"/>
    <col min="6405" max="6405" width="13.5" style="1153" customWidth="1"/>
    <col min="6406" max="6406" width="9" style="1153"/>
    <col min="6407" max="6407" width="9.375" style="1153" bestFit="1" customWidth="1"/>
    <col min="6408" max="6409" width="9" style="1153"/>
    <col min="6410" max="6410" width="9.375" style="1153" bestFit="1" customWidth="1"/>
    <col min="6411" max="6411" width="4" style="1153" customWidth="1"/>
    <col min="6412" max="6412" width="5.125" style="1153" customWidth="1"/>
    <col min="6413" max="6413" width="13.75" style="1153" customWidth="1"/>
    <col min="6414" max="6656" width="9" style="1153"/>
    <col min="6657" max="6657" width="4.875" style="1153" customWidth="1"/>
    <col min="6658" max="6658" width="13.25" style="1153" customWidth="1"/>
    <col min="6659" max="6659" width="15.625" style="1153" customWidth="1"/>
    <col min="6660" max="6660" width="9.375" style="1153" bestFit="1" customWidth="1"/>
    <col min="6661" max="6661" width="13.5" style="1153" customWidth="1"/>
    <col min="6662" max="6662" width="9" style="1153"/>
    <col min="6663" max="6663" width="9.375" style="1153" bestFit="1" customWidth="1"/>
    <col min="6664" max="6665" width="9" style="1153"/>
    <col min="6666" max="6666" width="9.375" style="1153" bestFit="1" customWidth="1"/>
    <col min="6667" max="6667" width="4" style="1153" customWidth="1"/>
    <col min="6668" max="6668" width="5.125" style="1153" customWidth="1"/>
    <col min="6669" max="6669" width="13.75" style="1153" customWidth="1"/>
    <col min="6670" max="6912" width="9" style="1153"/>
    <col min="6913" max="6913" width="4.875" style="1153" customWidth="1"/>
    <col min="6914" max="6914" width="13.25" style="1153" customWidth="1"/>
    <col min="6915" max="6915" width="15.625" style="1153" customWidth="1"/>
    <col min="6916" max="6916" width="9.375" style="1153" bestFit="1" customWidth="1"/>
    <col min="6917" max="6917" width="13.5" style="1153" customWidth="1"/>
    <col min="6918" max="6918" width="9" style="1153"/>
    <col min="6919" max="6919" width="9.375" style="1153" bestFit="1" customWidth="1"/>
    <col min="6920" max="6921" width="9" style="1153"/>
    <col min="6922" max="6922" width="9.375" style="1153" bestFit="1" customWidth="1"/>
    <col min="6923" max="6923" width="4" style="1153" customWidth="1"/>
    <col min="6924" max="6924" width="5.125" style="1153" customWidth="1"/>
    <col min="6925" max="6925" width="13.75" style="1153" customWidth="1"/>
    <col min="6926" max="7168" width="9" style="1153"/>
    <col min="7169" max="7169" width="4.875" style="1153" customWidth="1"/>
    <col min="7170" max="7170" width="13.25" style="1153" customWidth="1"/>
    <col min="7171" max="7171" width="15.625" style="1153" customWidth="1"/>
    <col min="7172" max="7172" width="9.375" style="1153" bestFit="1" customWidth="1"/>
    <col min="7173" max="7173" width="13.5" style="1153" customWidth="1"/>
    <col min="7174" max="7174" width="9" style="1153"/>
    <col min="7175" max="7175" width="9.375" style="1153" bestFit="1" customWidth="1"/>
    <col min="7176" max="7177" width="9" style="1153"/>
    <col min="7178" max="7178" width="9.375" style="1153" bestFit="1" customWidth="1"/>
    <col min="7179" max="7179" width="4" style="1153" customWidth="1"/>
    <col min="7180" max="7180" width="5.125" style="1153" customWidth="1"/>
    <col min="7181" max="7181" width="13.75" style="1153" customWidth="1"/>
    <col min="7182" max="7424" width="9" style="1153"/>
    <col min="7425" max="7425" width="4.875" style="1153" customWidth="1"/>
    <col min="7426" max="7426" width="13.25" style="1153" customWidth="1"/>
    <col min="7427" max="7427" width="15.625" style="1153" customWidth="1"/>
    <col min="7428" max="7428" width="9.375" style="1153" bestFit="1" customWidth="1"/>
    <col min="7429" max="7429" width="13.5" style="1153" customWidth="1"/>
    <col min="7430" max="7430" width="9" style="1153"/>
    <col min="7431" max="7431" width="9.375" style="1153" bestFit="1" customWidth="1"/>
    <col min="7432" max="7433" width="9" style="1153"/>
    <col min="7434" max="7434" width="9.375" style="1153" bestFit="1" customWidth="1"/>
    <col min="7435" max="7435" width="4" style="1153" customWidth="1"/>
    <col min="7436" max="7436" width="5.125" style="1153" customWidth="1"/>
    <col min="7437" max="7437" width="13.75" style="1153" customWidth="1"/>
    <col min="7438" max="7680" width="9" style="1153"/>
    <col min="7681" max="7681" width="4.875" style="1153" customWidth="1"/>
    <col min="7682" max="7682" width="13.25" style="1153" customWidth="1"/>
    <col min="7683" max="7683" width="15.625" style="1153" customWidth="1"/>
    <col min="7684" max="7684" width="9.375" style="1153" bestFit="1" customWidth="1"/>
    <col min="7685" max="7685" width="13.5" style="1153" customWidth="1"/>
    <col min="7686" max="7686" width="9" style="1153"/>
    <col min="7687" max="7687" width="9.375" style="1153" bestFit="1" customWidth="1"/>
    <col min="7688" max="7689" width="9" style="1153"/>
    <col min="7690" max="7690" width="9.375" style="1153" bestFit="1" customWidth="1"/>
    <col min="7691" max="7691" width="4" style="1153" customWidth="1"/>
    <col min="7692" max="7692" width="5.125" style="1153" customWidth="1"/>
    <col min="7693" max="7693" width="13.75" style="1153" customWidth="1"/>
    <col min="7694" max="7936" width="9" style="1153"/>
    <col min="7937" max="7937" width="4.875" style="1153" customWidth="1"/>
    <col min="7938" max="7938" width="13.25" style="1153" customWidth="1"/>
    <col min="7939" max="7939" width="15.625" style="1153" customWidth="1"/>
    <col min="7940" max="7940" width="9.375" style="1153" bestFit="1" customWidth="1"/>
    <col min="7941" max="7941" width="13.5" style="1153" customWidth="1"/>
    <col min="7942" max="7942" width="9" style="1153"/>
    <col min="7943" max="7943" width="9.375" style="1153" bestFit="1" customWidth="1"/>
    <col min="7944" max="7945" width="9" style="1153"/>
    <col min="7946" max="7946" width="9.375" style="1153" bestFit="1" customWidth="1"/>
    <col min="7947" max="7947" width="4" style="1153" customWidth="1"/>
    <col min="7948" max="7948" width="5.125" style="1153" customWidth="1"/>
    <col min="7949" max="7949" width="13.75" style="1153" customWidth="1"/>
    <col min="7950" max="8192" width="9" style="1153"/>
    <col min="8193" max="8193" width="4.875" style="1153" customWidth="1"/>
    <col min="8194" max="8194" width="13.25" style="1153" customWidth="1"/>
    <col min="8195" max="8195" width="15.625" style="1153" customWidth="1"/>
    <col min="8196" max="8196" width="9.375" style="1153" bestFit="1" customWidth="1"/>
    <col min="8197" max="8197" width="13.5" style="1153" customWidth="1"/>
    <col min="8198" max="8198" width="9" style="1153"/>
    <col min="8199" max="8199" width="9.375" style="1153" bestFit="1" customWidth="1"/>
    <col min="8200" max="8201" width="9" style="1153"/>
    <col min="8202" max="8202" width="9.375" style="1153" bestFit="1" customWidth="1"/>
    <col min="8203" max="8203" width="4" style="1153" customWidth="1"/>
    <col min="8204" max="8204" width="5.125" style="1153" customWidth="1"/>
    <col min="8205" max="8205" width="13.75" style="1153" customWidth="1"/>
    <col min="8206" max="8448" width="9" style="1153"/>
    <col min="8449" max="8449" width="4.875" style="1153" customWidth="1"/>
    <col min="8450" max="8450" width="13.25" style="1153" customWidth="1"/>
    <col min="8451" max="8451" width="15.625" style="1153" customWidth="1"/>
    <col min="8452" max="8452" width="9.375" style="1153" bestFit="1" customWidth="1"/>
    <col min="8453" max="8453" width="13.5" style="1153" customWidth="1"/>
    <col min="8454" max="8454" width="9" style="1153"/>
    <col min="8455" max="8455" width="9.375" style="1153" bestFit="1" customWidth="1"/>
    <col min="8456" max="8457" width="9" style="1153"/>
    <col min="8458" max="8458" width="9.375" style="1153" bestFit="1" customWidth="1"/>
    <col min="8459" max="8459" width="4" style="1153" customWidth="1"/>
    <col min="8460" max="8460" width="5.125" style="1153" customWidth="1"/>
    <col min="8461" max="8461" width="13.75" style="1153" customWidth="1"/>
    <col min="8462" max="8704" width="9" style="1153"/>
    <col min="8705" max="8705" width="4.875" style="1153" customWidth="1"/>
    <col min="8706" max="8706" width="13.25" style="1153" customWidth="1"/>
    <col min="8707" max="8707" width="15.625" style="1153" customWidth="1"/>
    <col min="8708" max="8708" width="9.375" style="1153" bestFit="1" customWidth="1"/>
    <col min="8709" max="8709" width="13.5" style="1153" customWidth="1"/>
    <col min="8710" max="8710" width="9" style="1153"/>
    <col min="8711" max="8711" width="9.375" style="1153" bestFit="1" customWidth="1"/>
    <col min="8712" max="8713" width="9" style="1153"/>
    <col min="8714" max="8714" width="9.375" style="1153" bestFit="1" customWidth="1"/>
    <col min="8715" max="8715" width="4" style="1153" customWidth="1"/>
    <col min="8716" max="8716" width="5.125" style="1153" customWidth="1"/>
    <col min="8717" max="8717" width="13.75" style="1153" customWidth="1"/>
    <col min="8718" max="8960" width="9" style="1153"/>
    <col min="8961" max="8961" width="4.875" style="1153" customWidth="1"/>
    <col min="8962" max="8962" width="13.25" style="1153" customWidth="1"/>
    <col min="8963" max="8963" width="15.625" style="1153" customWidth="1"/>
    <col min="8964" max="8964" width="9.375" style="1153" bestFit="1" customWidth="1"/>
    <col min="8965" max="8965" width="13.5" style="1153" customWidth="1"/>
    <col min="8966" max="8966" width="9" style="1153"/>
    <col min="8967" max="8967" width="9.375" style="1153" bestFit="1" customWidth="1"/>
    <col min="8968" max="8969" width="9" style="1153"/>
    <col min="8970" max="8970" width="9.375" style="1153" bestFit="1" customWidth="1"/>
    <col min="8971" max="8971" width="4" style="1153" customWidth="1"/>
    <col min="8972" max="8972" width="5.125" style="1153" customWidth="1"/>
    <col min="8973" max="8973" width="13.75" style="1153" customWidth="1"/>
    <col min="8974" max="9216" width="9" style="1153"/>
    <col min="9217" max="9217" width="4.875" style="1153" customWidth="1"/>
    <col min="9218" max="9218" width="13.25" style="1153" customWidth="1"/>
    <col min="9219" max="9219" width="15.625" style="1153" customWidth="1"/>
    <col min="9220" max="9220" width="9.375" style="1153" bestFit="1" customWidth="1"/>
    <col min="9221" max="9221" width="13.5" style="1153" customWidth="1"/>
    <col min="9222" max="9222" width="9" style="1153"/>
    <col min="9223" max="9223" width="9.375" style="1153" bestFit="1" customWidth="1"/>
    <col min="9224" max="9225" width="9" style="1153"/>
    <col min="9226" max="9226" width="9.375" style="1153" bestFit="1" customWidth="1"/>
    <col min="9227" max="9227" width="4" style="1153" customWidth="1"/>
    <col min="9228" max="9228" width="5.125" style="1153" customWidth="1"/>
    <col min="9229" max="9229" width="13.75" style="1153" customWidth="1"/>
    <col min="9230" max="9472" width="9" style="1153"/>
    <col min="9473" max="9473" width="4.875" style="1153" customWidth="1"/>
    <col min="9474" max="9474" width="13.25" style="1153" customWidth="1"/>
    <col min="9475" max="9475" width="15.625" style="1153" customWidth="1"/>
    <col min="9476" max="9476" width="9.375" style="1153" bestFit="1" customWidth="1"/>
    <col min="9477" max="9477" width="13.5" style="1153" customWidth="1"/>
    <col min="9478" max="9478" width="9" style="1153"/>
    <col min="9479" max="9479" width="9.375" style="1153" bestFit="1" customWidth="1"/>
    <col min="9480" max="9481" width="9" style="1153"/>
    <col min="9482" max="9482" width="9.375" style="1153" bestFit="1" customWidth="1"/>
    <col min="9483" max="9483" width="4" style="1153" customWidth="1"/>
    <col min="9484" max="9484" width="5.125" style="1153" customWidth="1"/>
    <col min="9485" max="9485" width="13.75" style="1153" customWidth="1"/>
    <col min="9486" max="9728" width="9" style="1153"/>
    <col min="9729" max="9729" width="4.875" style="1153" customWidth="1"/>
    <col min="9730" max="9730" width="13.25" style="1153" customWidth="1"/>
    <col min="9731" max="9731" width="15.625" style="1153" customWidth="1"/>
    <col min="9732" max="9732" width="9.375" style="1153" bestFit="1" customWidth="1"/>
    <col min="9733" max="9733" width="13.5" style="1153" customWidth="1"/>
    <col min="9734" max="9734" width="9" style="1153"/>
    <col min="9735" max="9735" width="9.375" style="1153" bestFit="1" customWidth="1"/>
    <col min="9736" max="9737" width="9" style="1153"/>
    <col min="9738" max="9738" width="9.375" style="1153" bestFit="1" customWidth="1"/>
    <col min="9739" max="9739" width="4" style="1153" customWidth="1"/>
    <col min="9740" max="9740" width="5.125" style="1153" customWidth="1"/>
    <col min="9741" max="9741" width="13.75" style="1153" customWidth="1"/>
    <col min="9742" max="9984" width="9" style="1153"/>
    <col min="9985" max="9985" width="4.875" style="1153" customWidth="1"/>
    <col min="9986" max="9986" width="13.25" style="1153" customWidth="1"/>
    <col min="9987" max="9987" width="15.625" style="1153" customWidth="1"/>
    <col min="9988" max="9988" width="9.375" style="1153" bestFit="1" customWidth="1"/>
    <col min="9989" max="9989" width="13.5" style="1153" customWidth="1"/>
    <col min="9990" max="9990" width="9" style="1153"/>
    <col min="9991" max="9991" width="9.375" style="1153" bestFit="1" customWidth="1"/>
    <col min="9992" max="9993" width="9" style="1153"/>
    <col min="9994" max="9994" width="9.375" style="1153" bestFit="1" customWidth="1"/>
    <col min="9995" max="9995" width="4" style="1153" customWidth="1"/>
    <col min="9996" max="9996" width="5.125" style="1153" customWidth="1"/>
    <col min="9997" max="9997" width="13.75" style="1153" customWidth="1"/>
    <col min="9998" max="10240" width="9" style="1153"/>
    <col min="10241" max="10241" width="4.875" style="1153" customWidth="1"/>
    <col min="10242" max="10242" width="13.25" style="1153" customWidth="1"/>
    <col min="10243" max="10243" width="15.625" style="1153" customWidth="1"/>
    <col min="10244" max="10244" width="9.375" style="1153" bestFit="1" customWidth="1"/>
    <col min="10245" max="10245" width="13.5" style="1153" customWidth="1"/>
    <col min="10246" max="10246" width="9" style="1153"/>
    <col min="10247" max="10247" width="9.375" style="1153" bestFit="1" customWidth="1"/>
    <col min="10248" max="10249" width="9" style="1153"/>
    <col min="10250" max="10250" width="9.375" style="1153" bestFit="1" customWidth="1"/>
    <col min="10251" max="10251" width="4" style="1153" customWidth="1"/>
    <col min="10252" max="10252" width="5.125" style="1153" customWidth="1"/>
    <col min="10253" max="10253" width="13.75" style="1153" customWidth="1"/>
    <col min="10254" max="10496" width="9" style="1153"/>
    <col min="10497" max="10497" width="4.875" style="1153" customWidth="1"/>
    <col min="10498" max="10498" width="13.25" style="1153" customWidth="1"/>
    <col min="10499" max="10499" width="15.625" style="1153" customWidth="1"/>
    <col min="10500" max="10500" width="9.375" style="1153" bestFit="1" customWidth="1"/>
    <col min="10501" max="10501" width="13.5" style="1153" customWidth="1"/>
    <col min="10502" max="10502" width="9" style="1153"/>
    <col min="10503" max="10503" width="9.375" style="1153" bestFit="1" customWidth="1"/>
    <col min="10504" max="10505" width="9" style="1153"/>
    <col min="10506" max="10506" width="9.375" style="1153" bestFit="1" customWidth="1"/>
    <col min="10507" max="10507" width="4" style="1153" customWidth="1"/>
    <col min="10508" max="10508" width="5.125" style="1153" customWidth="1"/>
    <col min="10509" max="10509" width="13.75" style="1153" customWidth="1"/>
    <col min="10510" max="10752" width="9" style="1153"/>
    <col min="10753" max="10753" width="4.875" style="1153" customWidth="1"/>
    <col min="10754" max="10754" width="13.25" style="1153" customWidth="1"/>
    <col min="10755" max="10755" width="15.625" style="1153" customWidth="1"/>
    <col min="10756" max="10756" width="9.375" style="1153" bestFit="1" customWidth="1"/>
    <col min="10757" max="10757" width="13.5" style="1153" customWidth="1"/>
    <col min="10758" max="10758" width="9" style="1153"/>
    <col min="10759" max="10759" width="9.375" style="1153" bestFit="1" customWidth="1"/>
    <col min="10760" max="10761" width="9" style="1153"/>
    <col min="10762" max="10762" width="9.375" style="1153" bestFit="1" customWidth="1"/>
    <col min="10763" max="10763" width="4" style="1153" customWidth="1"/>
    <col min="10764" max="10764" width="5.125" style="1153" customWidth="1"/>
    <col min="10765" max="10765" width="13.75" style="1153" customWidth="1"/>
    <col min="10766" max="11008" width="9" style="1153"/>
    <col min="11009" max="11009" width="4.875" style="1153" customWidth="1"/>
    <col min="11010" max="11010" width="13.25" style="1153" customWidth="1"/>
    <col min="11011" max="11011" width="15.625" style="1153" customWidth="1"/>
    <col min="11012" max="11012" width="9.375" style="1153" bestFit="1" customWidth="1"/>
    <col min="11013" max="11013" width="13.5" style="1153" customWidth="1"/>
    <col min="11014" max="11014" width="9" style="1153"/>
    <col min="11015" max="11015" width="9.375" style="1153" bestFit="1" customWidth="1"/>
    <col min="11016" max="11017" width="9" style="1153"/>
    <col min="11018" max="11018" width="9.375" style="1153" bestFit="1" customWidth="1"/>
    <col min="11019" max="11019" width="4" style="1153" customWidth="1"/>
    <col min="11020" max="11020" width="5.125" style="1153" customWidth="1"/>
    <col min="11021" max="11021" width="13.75" style="1153" customWidth="1"/>
    <col min="11022" max="11264" width="9" style="1153"/>
    <col min="11265" max="11265" width="4.875" style="1153" customWidth="1"/>
    <col min="11266" max="11266" width="13.25" style="1153" customWidth="1"/>
    <col min="11267" max="11267" width="15.625" style="1153" customWidth="1"/>
    <col min="11268" max="11268" width="9.375" style="1153" bestFit="1" customWidth="1"/>
    <col min="11269" max="11269" width="13.5" style="1153" customWidth="1"/>
    <col min="11270" max="11270" width="9" style="1153"/>
    <col min="11271" max="11271" width="9.375" style="1153" bestFit="1" customWidth="1"/>
    <col min="11272" max="11273" width="9" style="1153"/>
    <col min="11274" max="11274" width="9.375" style="1153" bestFit="1" customWidth="1"/>
    <col min="11275" max="11275" width="4" style="1153" customWidth="1"/>
    <col min="11276" max="11276" width="5.125" style="1153" customWidth="1"/>
    <col min="11277" max="11277" width="13.75" style="1153" customWidth="1"/>
    <col min="11278" max="11520" width="9" style="1153"/>
    <col min="11521" max="11521" width="4.875" style="1153" customWidth="1"/>
    <col min="11522" max="11522" width="13.25" style="1153" customWidth="1"/>
    <col min="11523" max="11523" width="15.625" style="1153" customWidth="1"/>
    <col min="11524" max="11524" width="9.375" style="1153" bestFit="1" customWidth="1"/>
    <col min="11525" max="11525" width="13.5" style="1153" customWidth="1"/>
    <col min="11526" max="11526" width="9" style="1153"/>
    <col min="11527" max="11527" width="9.375" style="1153" bestFit="1" customWidth="1"/>
    <col min="11528" max="11529" width="9" style="1153"/>
    <col min="11530" max="11530" width="9.375" style="1153" bestFit="1" customWidth="1"/>
    <col min="11531" max="11531" width="4" style="1153" customWidth="1"/>
    <col min="11532" max="11532" width="5.125" style="1153" customWidth="1"/>
    <col min="11533" max="11533" width="13.75" style="1153" customWidth="1"/>
    <col min="11534" max="11776" width="9" style="1153"/>
    <col min="11777" max="11777" width="4.875" style="1153" customWidth="1"/>
    <col min="11778" max="11778" width="13.25" style="1153" customWidth="1"/>
    <col min="11779" max="11779" width="15.625" style="1153" customWidth="1"/>
    <col min="11780" max="11780" width="9.375" style="1153" bestFit="1" customWidth="1"/>
    <col min="11781" max="11781" width="13.5" style="1153" customWidth="1"/>
    <col min="11782" max="11782" width="9" style="1153"/>
    <col min="11783" max="11783" width="9.375" style="1153" bestFit="1" customWidth="1"/>
    <col min="11784" max="11785" width="9" style="1153"/>
    <col min="11786" max="11786" width="9.375" style="1153" bestFit="1" customWidth="1"/>
    <col min="11787" max="11787" width="4" style="1153" customWidth="1"/>
    <col min="11788" max="11788" width="5.125" style="1153" customWidth="1"/>
    <col min="11789" max="11789" width="13.75" style="1153" customWidth="1"/>
    <col min="11790" max="12032" width="9" style="1153"/>
    <col min="12033" max="12033" width="4.875" style="1153" customWidth="1"/>
    <col min="12034" max="12034" width="13.25" style="1153" customWidth="1"/>
    <col min="12035" max="12035" width="15.625" style="1153" customWidth="1"/>
    <col min="12036" max="12036" width="9.375" style="1153" bestFit="1" customWidth="1"/>
    <col min="12037" max="12037" width="13.5" style="1153" customWidth="1"/>
    <col min="12038" max="12038" width="9" style="1153"/>
    <col min="12039" max="12039" width="9.375" style="1153" bestFit="1" customWidth="1"/>
    <col min="12040" max="12041" width="9" style="1153"/>
    <col min="12042" max="12042" width="9.375" style="1153" bestFit="1" customWidth="1"/>
    <col min="12043" max="12043" width="4" style="1153" customWidth="1"/>
    <col min="12044" max="12044" width="5.125" style="1153" customWidth="1"/>
    <col min="12045" max="12045" width="13.75" style="1153" customWidth="1"/>
    <col min="12046" max="12288" width="9" style="1153"/>
    <col min="12289" max="12289" width="4.875" style="1153" customWidth="1"/>
    <col min="12290" max="12290" width="13.25" style="1153" customWidth="1"/>
    <col min="12291" max="12291" width="15.625" style="1153" customWidth="1"/>
    <col min="12292" max="12292" width="9.375" style="1153" bestFit="1" customWidth="1"/>
    <col min="12293" max="12293" width="13.5" style="1153" customWidth="1"/>
    <col min="12294" max="12294" width="9" style="1153"/>
    <col min="12295" max="12295" width="9.375" style="1153" bestFit="1" customWidth="1"/>
    <col min="12296" max="12297" width="9" style="1153"/>
    <col min="12298" max="12298" width="9.375" style="1153" bestFit="1" customWidth="1"/>
    <col min="12299" max="12299" width="4" style="1153" customWidth="1"/>
    <col min="12300" max="12300" width="5.125" style="1153" customWidth="1"/>
    <col min="12301" max="12301" width="13.75" style="1153" customWidth="1"/>
    <col min="12302" max="12544" width="9" style="1153"/>
    <col min="12545" max="12545" width="4.875" style="1153" customWidth="1"/>
    <col min="12546" max="12546" width="13.25" style="1153" customWidth="1"/>
    <col min="12547" max="12547" width="15.625" style="1153" customWidth="1"/>
    <col min="12548" max="12548" width="9.375" style="1153" bestFit="1" customWidth="1"/>
    <col min="12549" max="12549" width="13.5" style="1153" customWidth="1"/>
    <col min="12550" max="12550" width="9" style="1153"/>
    <col min="12551" max="12551" width="9.375" style="1153" bestFit="1" customWidth="1"/>
    <col min="12552" max="12553" width="9" style="1153"/>
    <col min="12554" max="12554" width="9.375" style="1153" bestFit="1" customWidth="1"/>
    <col min="12555" max="12555" width="4" style="1153" customWidth="1"/>
    <col min="12556" max="12556" width="5.125" style="1153" customWidth="1"/>
    <col min="12557" max="12557" width="13.75" style="1153" customWidth="1"/>
    <col min="12558" max="12800" width="9" style="1153"/>
    <col min="12801" max="12801" width="4.875" style="1153" customWidth="1"/>
    <col min="12802" max="12802" width="13.25" style="1153" customWidth="1"/>
    <col min="12803" max="12803" width="15.625" style="1153" customWidth="1"/>
    <col min="12804" max="12804" width="9.375" style="1153" bestFit="1" customWidth="1"/>
    <col min="12805" max="12805" width="13.5" style="1153" customWidth="1"/>
    <col min="12806" max="12806" width="9" style="1153"/>
    <col min="12807" max="12807" width="9.375" style="1153" bestFit="1" customWidth="1"/>
    <col min="12808" max="12809" width="9" style="1153"/>
    <col min="12810" max="12810" width="9.375" style="1153" bestFit="1" customWidth="1"/>
    <col min="12811" max="12811" width="4" style="1153" customWidth="1"/>
    <col min="12812" max="12812" width="5.125" style="1153" customWidth="1"/>
    <col min="12813" max="12813" width="13.75" style="1153" customWidth="1"/>
    <col min="12814" max="13056" width="9" style="1153"/>
    <col min="13057" max="13057" width="4.875" style="1153" customWidth="1"/>
    <col min="13058" max="13058" width="13.25" style="1153" customWidth="1"/>
    <col min="13059" max="13059" width="15.625" style="1153" customWidth="1"/>
    <col min="13060" max="13060" width="9.375" style="1153" bestFit="1" customWidth="1"/>
    <col min="13061" max="13061" width="13.5" style="1153" customWidth="1"/>
    <col min="13062" max="13062" width="9" style="1153"/>
    <col min="13063" max="13063" width="9.375" style="1153" bestFit="1" customWidth="1"/>
    <col min="13064" max="13065" width="9" style="1153"/>
    <col min="13066" max="13066" width="9.375" style="1153" bestFit="1" customWidth="1"/>
    <col min="13067" max="13067" width="4" style="1153" customWidth="1"/>
    <col min="13068" max="13068" width="5.125" style="1153" customWidth="1"/>
    <col min="13069" max="13069" width="13.75" style="1153" customWidth="1"/>
    <col min="13070" max="13312" width="9" style="1153"/>
    <col min="13313" max="13313" width="4.875" style="1153" customWidth="1"/>
    <col min="13314" max="13314" width="13.25" style="1153" customWidth="1"/>
    <col min="13315" max="13315" width="15.625" style="1153" customWidth="1"/>
    <col min="13316" max="13316" width="9.375" style="1153" bestFit="1" customWidth="1"/>
    <col min="13317" max="13317" width="13.5" style="1153" customWidth="1"/>
    <col min="13318" max="13318" width="9" style="1153"/>
    <col min="13319" max="13319" width="9.375" style="1153" bestFit="1" customWidth="1"/>
    <col min="13320" max="13321" width="9" style="1153"/>
    <col min="13322" max="13322" width="9.375" style="1153" bestFit="1" customWidth="1"/>
    <col min="13323" max="13323" width="4" style="1153" customWidth="1"/>
    <col min="13324" max="13324" width="5.125" style="1153" customWidth="1"/>
    <col min="13325" max="13325" width="13.75" style="1153" customWidth="1"/>
    <col min="13326" max="13568" width="9" style="1153"/>
    <col min="13569" max="13569" width="4.875" style="1153" customWidth="1"/>
    <col min="13570" max="13570" width="13.25" style="1153" customWidth="1"/>
    <col min="13571" max="13571" width="15.625" style="1153" customWidth="1"/>
    <col min="13572" max="13572" width="9.375" style="1153" bestFit="1" customWidth="1"/>
    <col min="13573" max="13573" width="13.5" style="1153" customWidth="1"/>
    <col min="13574" max="13574" width="9" style="1153"/>
    <col min="13575" max="13575" width="9.375" style="1153" bestFit="1" customWidth="1"/>
    <col min="13576" max="13577" width="9" style="1153"/>
    <col min="13578" max="13578" width="9.375" style="1153" bestFit="1" customWidth="1"/>
    <col min="13579" max="13579" width="4" style="1153" customWidth="1"/>
    <col min="13580" max="13580" width="5.125" style="1153" customWidth="1"/>
    <col min="13581" max="13581" width="13.75" style="1153" customWidth="1"/>
    <col min="13582" max="13824" width="9" style="1153"/>
    <col min="13825" max="13825" width="4.875" style="1153" customWidth="1"/>
    <col min="13826" max="13826" width="13.25" style="1153" customWidth="1"/>
    <col min="13827" max="13827" width="15.625" style="1153" customWidth="1"/>
    <col min="13828" max="13828" width="9.375" style="1153" bestFit="1" customWidth="1"/>
    <col min="13829" max="13829" width="13.5" style="1153" customWidth="1"/>
    <col min="13830" max="13830" width="9" style="1153"/>
    <col min="13831" max="13831" width="9.375" style="1153" bestFit="1" customWidth="1"/>
    <col min="13832" max="13833" width="9" style="1153"/>
    <col min="13834" max="13834" width="9.375" style="1153" bestFit="1" customWidth="1"/>
    <col min="13835" max="13835" width="4" style="1153" customWidth="1"/>
    <col min="13836" max="13836" width="5.125" style="1153" customWidth="1"/>
    <col min="13837" max="13837" width="13.75" style="1153" customWidth="1"/>
    <col min="13838" max="14080" width="9" style="1153"/>
    <col min="14081" max="14081" width="4.875" style="1153" customWidth="1"/>
    <col min="14082" max="14082" width="13.25" style="1153" customWidth="1"/>
    <col min="14083" max="14083" width="15.625" style="1153" customWidth="1"/>
    <col min="14084" max="14084" width="9.375" style="1153" bestFit="1" customWidth="1"/>
    <col min="14085" max="14085" width="13.5" style="1153" customWidth="1"/>
    <col min="14086" max="14086" width="9" style="1153"/>
    <col min="14087" max="14087" width="9.375" style="1153" bestFit="1" customWidth="1"/>
    <col min="14088" max="14089" width="9" style="1153"/>
    <col min="14090" max="14090" width="9.375" style="1153" bestFit="1" customWidth="1"/>
    <col min="14091" max="14091" width="4" style="1153" customWidth="1"/>
    <col min="14092" max="14092" width="5.125" style="1153" customWidth="1"/>
    <col min="14093" max="14093" width="13.75" style="1153" customWidth="1"/>
    <col min="14094" max="14336" width="9" style="1153"/>
    <col min="14337" max="14337" width="4.875" style="1153" customWidth="1"/>
    <col min="14338" max="14338" width="13.25" style="1153" customWidth="1"/>
    <col min="14339" max="14339" width="15.625" style="1153" customWidth="1"/>
    <col min="14340" max="14340" width="9.375" style="1153" bestFit="1" customWidth="1"/>
    <col min="14341" max="14341" width="13.5" style="1153" customWidth="1"/>
    <col min="14342" max="14342" width="9" style="1153"/>
    <col min="14343" max="14343" width="9.375" style="1153" bestFit="1" customWidth="1"/>
    <col min="14344" max="14345" width="9" style="1153"/>
    <col min="14346" max="14346" width="9.375" style="1153" bestFit="1" customWidth="1"/>
    <col min="14347" max="14347" width="4" style="1153" customWidth="1"/>
    <col min="14348" max="14348" width="5.125" style="1153" customWidth="1"/>
    <col min="14349" max="14349" width="13.75" style="1153" customWidth="1"/>
    <col min="14350" max="14592" width="9" style="1153"/>
    <col min="14593" max="14593" width="4.875" style="1153" customWidth="1"/>
    <col min="14594" max="14594" width="13.25" style="1153" customWidth="1"/>
    <col min="14595" max="14595" width="15.625" style="1153" customWidth="1"/>
    <col min="14596" max="14596" width="9.375" style="1153" bestFit="1" customWidth="1"/>
    <col min="14597" max="14597" width="13.5" style="1153" customWidth="1"/>
    <col min="14598" max="14598" width="9" style="1153"/>
    <col min="14599" max="14599" width="9.375" style="1153" bestFit="1" customWidth="1"/>
    <col min="14600" max="14601" width="9" style="1153"/>
    <col min="14602" max="14602" width="9.375" style="1153" bestFit="1" customWidth="1"/>
    <col min="14603" max="14603" width="4" style="1153" customWidth="1"/>
    <col min="14604" max="14604" width="5.125" style="1153" customWidth="1"/>
    <col min="14605" max="14605" width="13.75" style="1153" customWidth="1"/>
    <col min="14606" max="14848" width="9" style="1153"/>
    <col min="14849" max="14849" width="4.875" style="1153" customWidth="1"/>
    <col min="14850" max="14850" width="13.25" style="1153" customWidth="1"/>
    <col min="14851" max="14851" width="15.625" style="1153" customWidth="1"/>
    <col min="14852" max="14852" width="9.375" style="1153" bestFit="1" customWidth="1"/>
    <col min="14853" max="14853" width="13.5" style="1153" customWidth="1"/>
    <col min="14854" max="14854" width="9" style="1153"/>
    <col min="14855" max="14855" width="9.375" style="1153" bestFit="1" customWidth="1"/>
    <col min="14856" max="14857" width="9" style="1153"/>
    <col min="14858" max="14858" width="9.375" style="1153" bestFit="1" customWidth="1"/>
    <col min="14859" max="14859" width="4" style="1153" customWidth="1"/>
    <col min="14860" max="14860" width="5.125" style="1153" customWidth="1"/>
    <col min="14861" max="14861" width="13.75" style="1153" customWidth="1"/>
    <col min="14862" max="15104" width="9" style="1153"/>
    <col min="15105" max="15105" width="4.875" style="1153" customWidth="1"/>
    <col min="15106" max="15106" width="13.25" style="1153" customWidth="1"/>
    <col min="15107" max="15107" width="15.625" style="1153" customWidth="1"/>
    <col min="15108" max="15108" width="9.375" style="1153" bestFit="1" customWidth="1"/>
    <col min="15109" max="15109" width="13.5" style="1153" customWidth="1"/>
    <col min="15110" max="15110" width="9" style="1153"/>
    <col min="15111" max="15111" width="9.375" style="1153" bestFit="1" customWidth="1"/>
    <col min="15112" max="15113" width="9" style="1153"/>
    <col min="15114" max="15114" width="9.375" style="1153" bestFit="1" customWidth="1"/>
    <col min="15115" max="15115" width="4" style="1153" customWidth="1"/>
    <col min="15116" max="15116" width="5.125" style="1153" customWidth="1"/>
    <col min="15117" max="15117" width="13.75" style="1153" customWidth="1"/>
    <col min="15118" max="15360" width="9" style="1153"/>
    <col min="15361" max="15361" width="4.875" style="1153" customWidth="1"/>
    <col min="15362" max="15362" width="13.25" style="1153" customWidth="1"/>
    <col min="15363" max="15363" width="15.625" style="1153" customWidth="1"/>
    <col min="15364" max="15364" width="9.375" style="1153" bestFit="1" customWidth="1"/>
    <col min="15365" max="15365" width="13.5" style="1153" customWidth="1"/>
    <col min="15366" max="15366" width="9" style="1153"/>
    <col min="15367" max="15367" width="9.375" style="1153" bestFit="1" customWidth="1"/>
    <col min="15368" max="15369" width="9" style="1153"/>
    <col min="15370" max="15370" width="9.375" style="1153" bestFit="1" customWidth="1"/>
    <col min="15371" max="15371" width="4" style="1153" customWidth="1"/>
    <col min="15372" max="15372" width="5.125" style="1153" customWidth="1"/>
    <col min="15373" max="15373" width="13.75" style="1153" customWidth="1"/>
    <col min="15374" max="15616" width="9" style="1153"/>
    <col min="15617" max="15617" width="4.875" style="1153" customWidth="1"/>
    <col min="15618" max="15618" width="13.25" style="1153" customWidth="1"/>
    <col min="15619" max="15619" width="15.625" style="1153" customWidth="1"/>
    <col min="15620" max="15620" width="9.375" style="1153" bestFit="1" customWidth="1"/>
    <col min="15621" max="15621" width="13.5" style="1153" customWidth="1"/>
    <col min="15622" max="15622" width="9" style="1153"/>
    <col min="15623" max="15623" width="9.375" style="1153" bestFit="1" customWidth="1"/>
    <col min="15624" max="15625" width="9" style="1153"/>
    <col min="15626" max="15626" width="9.375" style="1153" bestFit="1" customWidth="1"/>
    <col min="15627" max="15627" width="4" style="1153" customWidth="1"/>
    <col min="15628" max="15628" width="5.125" style="1153" customWidth="1"/>
    <col min="15629" max="15629" width="13.75" style="1153" customWidth="1"/>
    <col min="15630" max="15872" width="9" style="1153"/>
    <col min="15873" max="15873" width="4.875" style="1153" customWidth="1"/>
    <col min="15874" max="15874" width="13.25" style="1153" customWidth="1"/>
    <col min="15875" max="15875" width="15.625" style="1153" customWidth="1"/>
    <col min="15876" max="15876" width="9.375" style="1153" bestFit="1" customWidth="1"/>
    <col min="15877" max="15877" width="13.5" style="1153" customWidth="1"/>
    <col min="15878" max="15878" width="9" style="1153"/>
    <col min="15879" max="15879" width="9.375" style="1153" bestFit="1" customWidth="1"/>
    <col min="15880" max="15881" width="9" style="1153"/>
    <col min="15882" max="15882" width="9.375" style="1153" bestFit="1" customWidth="1"/>
    <col min="15883" max="15883" width="4" style="1153" customWidth="1"/>
    <col min="15884" max="15884" width="5.125" style="1153" customWidth="1"/>
    <col min="15885" max="15885" width="13.75" style="1153" customWidth="1"/>
    <col min="15886" max="16128" width="9" style="1153"/>
    <col min="16129" max="16129" width="4.875" style="1153" customWidth="1"/>
    <col min="16130" max="16130" width="13.25" style="1153" customWidth="1"/>
    <col min="16131" max="16131" width="15.625" style="1153" customWidth="1"/>
    <col min="16132" max="16132" width="9.375" style="1153" bestFit="1" customWidth="1"/>
    <col min="16133" max="16133" width="13.5" style="1153" customWidth="1"/>
    <col min="16134" max="16134" width="9" style="1153"/>
    <col min="16135" max="16135" width="9.375" style="1153" bestFit="1" customWidth="1"/>
    <col min="16136" max="16137" width="9" style="1153"/>
    <col min="16138" max="16138" width="9.375" style="1153" bestFit="1" customWidth="1"/>
    <col min="16139" max="16139" width="4" style="1153" customWidth="1"/>
    <col min="16140" max="16140" width="5.125" style="1153" customWidth="1"/>
    <col min="16141" max="16141" width="13.75" style="1153" customWidth="1"/>
    <col min="16142" max="16384" width="9" style="1153"/>
  </cols>
  <sheetData>
    <row r="1" spans="1:257" s="1213" customFormat="1" ht="14.25" thickBot="1">
      <c r="A1" s="1207"/>
      <c r="B1" s="1214" t="s">
        <v>602</v>
      </c>
      <c r="C1" s="1208">
        <f>项目基本情况!D3</f>
        <v>45526</v>
      </c>
      <c r="D1" s="1214" t="s">
        <v>603</v>
      </c>
      <c r="E1" s="1209">
        <f>'数据-取费表'!B22</f>
        <v>2.5</v>
      </c>
      <c r="F1" s="1214" t="s">
        <v>604</v>
      </c>
      <c r="G1" s="1210">
        <f ca="1">INDIRECT("d"&amp;$K$1)/100</f>
        <v>3.3500000000000002E-2</v>
      </c>
      <c r="H1" s="1214" t="s">
        <v>634</v>
      </c>
      <c r="I1" s="1210">
        <f ca="1">F4/100</f>
        <v>1.4999999999999999E-2</v>
      </c>
      <c r="J1" s="1215">
        <f>IF(C1&gt;C13,0,MATCH(C1,C$13:C$113,-1))+IF(SUMIF(C13:C113,C1,D13:D113)=0,13,12)</f>
        <v>13</v>
      </c>
      <c r="K1" s="1215">
        <f>MATCH(E1,C3:C7,1)+IF(SUMIF(C3:C7,E1,D3:D7)=0,2,1)</f>
        <v>5</v>
      </c>
      <c r="L1" s="1215">
        <f>IF(C1&gt;M13,0,MATCH(C1,M$13:M$100,-1))+IF(SUMIF(M13:M100,C1,N13:N100)=0,13,12)</f>
        <v>13</v>
      </c>
      <c r="M1" s="1207"/>
      <c r="N1" s="1207"/>
      <c r="O1" s="1207"/>
      <c r="P1" s="1207"/>
      <c r="Q1" s="1207"/>
      <c r="R1" s="1207"/>
      <c r="S1" s="1207"/>
      <c r="T1" s="1207"/>
      <c r="U1" s="1207"/>
      <c r="V1" s="1207"/>
      <c r="W1" s="1207"/>
      <c r="X1" s="1207"/>
      <c r="Y1" s="1207"/>
      <c r="Z1" s="1207"/>
      <c r="AA1" s="1211"/>
      <c r="AB1" s="1211"/>
      <c r="AC1" s="1211"/>
      <c r="AD1" s="1211"/>
      <c r="AE1" s="1211"/>
      <c r="AF1" s="1211"/>
      <c r="AG1" s="1211"/>
      <c r="AH1" s="1211"/>
      <c r="AI1" s="1211"/>
      <c r="AJ1" s="1211"/>
      <c r="AK1" s="1211"/>
      <c r="AL1" s="1211"/>
      <c r="AM1" s="1211"/>
      <c r="AN1" s="1211"/>
      <c r="AO1" s="1211"/>
      <c r="AP1" s="1211"/>
      <c r="AQ1" s="1211"/>
      <c r="AR1" s="1211"/>
      <c r="AS1" s="1211"/>
      <c r="AT1" s="1211"/>
      <c r="AU1" s="1211"/>
      <c r="AV1" s="1211"/>
      <c r="AW1" s="1211"/>
      <c r="AX1" s="1211"/>
      <c r="AY1" s="1211"/>
      <c r="AZ1" s="1211"/>
      <c r="BA1" s="1211"/>
      <c r="BB1" s="1211"/>
      <c r="BC1" s="1211"/>
      <c r="BD1" s="1211"/>
      <c r="BE1" s="1211"/>
      <c r="BF1" s="1211"/>
      <c r="BG1" s="1211"/>
      <c r="BH1" s="1211"/>
      <c r="BI1" s="1211"/>
      <c r="BJ1" s="1211"/>
      <c r="BK1" s="1211"/>
      <c r="BL1" s="1211"/>
      <c r="BM1" s="1211"/>
      <c r="BN1" s="1211"/>
      <c r="BO1" s="1211"/>
      <c r="BP1" s="1211"/>
      <c r="BQ1" s="1211"/>
      <c r="BR1" s="1211"/>
      <c r="BS1" s="1211"/>
      <c r="BT1" s="1211"/>
      <c r="BU1" s="1211"/>
      <c r="BV1" s="1211"/>
      <c r="BW1" s="1211"/>
      <c r="BX1" s="1211"/>
      <c r="BY1" s="1211"/>
      <c r="BZ1" s="1211"/>
      <c r="CA1" s="1211"/>
      <c r="CB1" s="1211"/>
      <c r="CC1" s="1211"/>
      <c r="CD1" s="1211"/>
      <c r="CE1" s="1211"/>
      <c r="CF1" s="1211"/>
      <c r="CG1" s="1211"/>
      <c r="CH1" s="1211"/>
      <c r="CI1" s="1211"/>
      <c r="CJ1" s="1211"/>
      <c r="CK1" s="1211"/>
      <c r="CL1" s="1211"/>
      <c r="CM1" s="1211"/>
      <c r="CN1" s="1211"/>
      <c r="CO1" s="1211"/>
      <c r="CP1" s="1211"/>
      <c r="CQ1" s="1211"/>
      <c r="CR1" s="1211"/>
      <c r="CS1" s="1211"/>
      <c r="CT1" s="1211"/>
      <c r="CU1" s="1211"/>
      <c r="CV1" s="1211"/>
      <c r="CW1" s="1211"/>
      <c r="CX1" s="1211"/>
      <c r="CY1" s="1211"/>
      <c r="CZ1" s="1211"/>
      <c r="DA1" s="1211"/>
      <c r="DB1" s="1211"/>
      <c r="DC1" s="1211"/>
      <c r="DD1" s="1211"/>
      <c r="DE1" s="1211"/>
      <c r="DF1" s="1211"/>
      <c r="DG1" s="1211"/>
      <c r="DH1" s="1211"/>
      <c r="DI1" s="1211"/>
      <c r="DJ1" s="1211"/>
      <c r="DK1" s="1211"/>
      <c r="DL1" s="1211"/>
      <c r="DM1" s="1211"/>
      <c r="DN1" s="1211"/>
      <c r="DO1" s="1211"/>
      <c r="DP1" s="1211"/>
      <c r="DQ1" s="1211"/>
      <c r="DR1" s="1211"/>
      <c r="DS1" s="1211"/>
      <c r="DT1" s="1211"/>
      <c r="DU1" s="1211"/>
      <c r="DV1" s="1211"/>
      <c r="DW1" s="1211"/>
      <c r="DX1" s="1211"/>
      <c r="DY1" s="1211"/>
      <c r="DZ1" s="1211"/>
      <c r="EA1" s="1211"/>
      <c r="EB1" s="1211"/>
      <c r="EC1" s="1211"/>
      <c r="ED1" s="1211"/>
      <c r="EE1" s="1211"/>
      <c r="EF1" s="1211"/>
      <c r="EG1" s="1211"/>
      <c r="EH1" s="1211"/>
      <c r="EI1" s="1211"/>
      <c r="EJ1" s="1211"/>
      <c r="EK1" s="1211"/>
      <c r="EL1" s="1211"/>
      <c r="EM1" s="1211"/>
      <c r="EN1" s="1211"/>
      <c r="EO1" s="1211"/>
      <c r="EP1" s="1211"/>
      <c r="EQ1" s="1211"/>
      <c r="ER1" s="1211"/>
      <c r="ES1" s="1211"/>
      <c r="ET1" s="1211"/>
      <c r="EU1" s="1211"/>
      <c r="EV1" s="1211"/>
      <c r="EW1" s="1211"/>
      <c r="EX1" s="1211"/>
      <c r="EY1" s="1211"/>
      <c r="EZ1" s="1211"/>
      <c r="FA1" s="1211"/>
      <c r="FB1" s="1211"/>
      <c r="FC1" s="1211"/>
      <c r="FD1" s="1211"/>
      <c r="FE1" s="1211"/>
      <c r="FF1" s="1211"/>
      <c r="FG1" s="1211"/>
      <c r="FH1" s="1211"/>
      <c r="FI1" s="1211"/>
      <c r="FJ1" s="1211"/>
      <c r="FK1" s="1211"/>
      <c r="FL1" s="1211"/>
      <c r="FM1" s="1211"/>
      <c r="FN1" s="1211"/>
      <c r="FO1" s="1211"/>
      <c r="FP1" s="1211"/>
      <c r="FQ1" s="1211"/>
      <c r="FR1" s="1211"/>
      <c r="FS1" s="1211"/>
      <c r="FT1" s="1211"/>
      <c r="FU1" s="1211"/>
      <c r="FV1" s="1211"/>
      <c r="FW1" s="1211"/>
      <c r="FX1" s="1211"/>
      <c r="FY1" s="1211"/>
      <c r="FZ1" s="1211"/>
      <c r="GA1" s="1211"/>
      <c r="GB1" s="1211"/>
      <c r="GC1" s="1211"/>
      <c r="GD1" s="1211"/>
      <c r="GE1" s="1211"/>
      <c r="GF1" s="1211"/>
      <c r="GG1" s="1211"/>
      <c r="GH1" s="1211"/>
      <c r="GI1" s="1211"/>
      <c r="GJ1" s="1211"/>
      <c r="GK1" s="1211"/>
      <c r="GL1" s="1211"/>
      <c r="GM1" s="1211"/>
      <c r="GN1" s="1211"/>
      <c r="GO1" s="1211"/>
      <c r="GP1" s="1211"/>
      <c r="GQ1" s="1211"/>
      <c r="GR1" s="1211"/>
      <c r="GS1" s="1211"/>
      <c r="GT1" s="1211"/>
      <c r="GU1" s="1211"/>
      <c r="GV1" s="1211"/>
      <c r="GW1" s="1211"/>
      <c r="GX1" s="1211"/>
      <c r="GY1" s="1211"/>
      <c r="GZ1" s="1211"/>
      <c r="HA1" s="1211"/>
      <c r="HB1" s="1211"/>
      <c r="HC1" s="1211"/>
      <c r="HD1" s="1211"/>
      <c r="HE1" s="1211"/>
      <c r="HF1" s="1211"/>
      <c r="HG1" s="1211"/>
      <c r="HH1" s="1211"/>
      <c r="HI1" s="1211"/>
      <c r="HJ1" s="1211"/>
      <c r="HK1" s="1211"/>
      <c r="HL1" s="1211"/>
      <c r="HM1" s="1211"/>
      <c r="HN1" s="1211"/>
      <c r="HO1" s="1211"/>
      <c r="HP1" s="1211"/>
      <c r="HQ1" s="1211"/>
      <c r="HR1" s="1211"/>
      <c r="HS1" s="1211"/>
      <c r="HT1" s="1211"/>
      <c r="HU1" s="1211"/>
      <c r="HV1" s="1211"/>
      <c r="HW1" s="1211"/>
      <c r="HX1" s="1211"/>
      <c r="HY1" s="1211"/>
      <c r="HZ1" s="1211"/>
      <c r="IA1" s="1211"/>
      <c r="IB1" s="1211"/>
      <c r="IC1" s="1211"/>
      <c r="ID1" s="1211"/>
      <c r="IE1" s="1211"/>
      <c r="IF1" s="1211"/>
      <c r="IG1" s="1211"/>
      <c r="IH1" s="1211"/>
      <c r="II1" s="1211"/>
      <c r="IJ1" s="1211"/>
      <c r="IK1" s="1211"/>
      <c r="IL1" s="1211"/>
      <c r="IM1" s="1211"/>
      <c r="IN1" s="1211"/>
      <c r="IO1" s="1211"/>
      <c r="IP1" s="1211"/>
      <c r="IQ1" s="1211"/>
      <c r="IR1" s="1211"/>
      <c r="IS1" s="1211"/>
      <c r="IT1" s="1211"/>
      <c r="IU1" s="1211"/>
      <c r="IV1" s="1211"/>
      <c r="IW1" s="1212"/>
    </row>
    <row r="2" spans="1:257" ht="15" thickTop="1" thickBot="1">
      <c r="A2" s="1154"/>
      <c r="B2" s="1154"/>
      <c r="C2" s="1154"/>
      <c r="D2" s="1154" t="s">
        <v>605</v>
      </c>
      <c r="E2" s="1154"/>
      <c r="F2" s="1154" t="s">
        <v>606</v>
      </c>
      <c r="G2" s="1155"/>
      <c r="H2" s="1154"/>
      <c r="I2" s="1154"/>
      <c r="J2" s="1154"/>
      <c r="K2" s="1154"/>
      <c r="L2" s="1154"/>
      <c r="M2" s="1154"/>
      <c r="N2" s="1154"/>
      <c r="O2" s="1154"/>
      <c r="P2" s="1154"/>
      <c r="Q2" s="1154"/>
      <c r="R2" s="1154"/>
      <c r="S2" s="1154"/>
      <c r="T2" s="1154"/>
      <c r="U2" s="1154"/>
      <c r="V2" s="1154"/>
      <c r="W2" s="1154"/>
      <c r="X2" s="1154"/>
      <c r="Y2" s="1154"/>
      <c r="Z2" s="1154"/>
      <c r="AA2" s="1154"/>
      <c r="AB2" s="1154"/>
      <c r="AC2" s="1154"/>
      <c r="AD2" s="1154"/>
      <c r="AE2" s="1154"/>
      <c r="AF2" s="1154"/>
      <c r="AG2" s="1154"/>
      <c r="AH2" s="1154"/>
      <c r="AI2" s="1154"/>
      <c r="AJ2" s="1154"/>
      <c r="AK2" s="1154"/>
      <c r="AL2" s="1154"/>
      <c r="AM2" s="1154"/>
      <c r="AN2" s="1154"/>
      <c r="AO2" s="1154"/>
      <c r="AP2" s="1154"/>
      <c r="AQ2" s="1154"/>
      <c r="AR2" s="1154"/>
      <c r="AS2" s="1154"/>
      <c r="AT2" s="1154"/>
      <c r="AU2" s="1154"/>
      <c r="AV2" s="1154"/>
      <c r="AW2" s="1154"/>
      <c r="AX2" s="1154"/>
      <c r="AY2" s="1154"/>
      <c r="AZ2" s="1154"/>
      <c r="BA2" s="1154"/>
      <c r="BB2" s="1154"/>
      <c r="BC2" s="1154"/>
      <c r="BD2" s="1154"/>
      <c r="BE2" s="1154"/>
      <c r="BF2" s="1154"/>
      <c r="BG2" s="1154"/>
      <c r="BH2" s="1154"/>
      <c r="BI2" s="1154"/>
      <c r="BJ2" s="1154"/>
      <c r="BK2" s="1154"/>
      <c r="BL2" s="1154"/>
      <c r="BM2" s="1154"/>
      <c r="BN2" s="1154"/>
      <c r="BO2" s="1154"/>
      <c r="BP2" s="1154"/>
      <c r="BQ2" s="1154"/>
      <c r="BR2" s="1154"/>
      <c r="BS2" s="1154"/>
      <c r="BT2" s="1154"/>
      <c r="BU2" s="1154"/>
      <c r="BV2" s="1154"/>
      <c r="BW2" s="1154"/>
      <c r="BX2" s="1154"/>
      <c r="BY2" s="1154"/>
      <c r="BZ2" s="1154"/>
      <c r="CA2" s="1154"/>
      <c r="CB2" s="1154"/>
      <c r="CC2" s="1154"/>
      <c r="CD2" s="1154"/>
      <c r="CE2" s="1154"/>
      <c r="CF2" s="1154"/>
      <c r="CG2" s="1154"/>
      <c r="CH2" s="1154"/>
      <c r="CI2" s="1154"/>
      <c r="CJ2" s="1154"/>
      <c r="CK2" s="1154"/>
      <c r="CL2" s="1154"/>
      <c r="CM2" s="1154"/>
      <c r="CN2" s="1154"/>
      <c r="CO2" s="1154"/>
      <c r="CP2" s="1154"/>
      <c r="CQ2" s="1154"/>
      <c r="CR2" s="1154"/>
      <c r="CS2" s="1154"/>
      <c r="CT2" s="1154"/>
      <c r="CU2" s="1154"/>
      <c r="CV2" s="1154"/>
      <c r="CW2" s="1154"/>
      <c r="CX2" s="1154"/>
      <c r="CY2" s="1154"/>
      <c r="CZ2" s="1154"/>
      <c r="DA2" s="1154"/>
      <c r="DB2" s="1154"/>
      <c r="DC2" s="1154"/>
      <c r="DD2" s="1154"/>
      <c r="DE2" s="1154"/>
      <c r="DF2" s="1154"/>
      <c r="DG2" s="1154"/>
      <c r="DH2" s="1154"/>
      <c r="DI2" s="1154"/>
      <c r="DJ2" s="1154"/>
      <c r="DK2" s="1154"/>
      <c r="DL2" s="1154"/>
      <c r="DM2" s="1154"/>
      <c r="DN2" s="1154"/>
      <c r="DO2" s="1154"/>
      <c r="DP2" s="1154"/>
      <c r="DQ2" s="1154"/>
      <c r="DR2" s="1154"/>
      <c r="DS2" s="1154"/>
      <c r="DT2" s="1154"/>
      <c r="DU2" s="1154"/>
      <c r="DV2" s="1154"/>
      <c r="DW2" s="1154"/>
      <c r="DX2" s="1154"/>
      <c r="DY2" s="1154"/>
      <c r="DZ2" s="1154"/>
      <c r="EA2" s="1154"/>
      <c r="EB2" s="1154"/>
      <c r="EC2" s="1154"/>
      <c r="ED2" s="1154"/>
      <c r="EE2" s="1154"/>
      <c r="EF2" s="1154"/>
      <c r="EG2" s="1154"/>
      <c r="EH2" s="1154"/>
      <c r="EI2" s="1154"/>
      <c r="EJ2" s="1154"/>
      <c r="EK2" s="1154"/>
      <c r="EL2" s="1154"/>
      <c r="EM2" s="1154"/>
      <c r="EN2" s="1154"/>
      <c r="EO2" s="1154"/>
      <c r="EP2" s="1154"/>
      <c r="EQ2" s="1154"/>
      <c r="ER2" s="1154"/>
      <c r="ES2" s="1154"/>
      <c r="ET2" s="1154"/>
      <c r="EU2" s="1154"/>
      <c r="EV2" s="1154"/>
      <c r="EW2" s="1154"/>
      <c r="EX2" s="1154"/>
      <c r="EY2" s="1154"/>
      <c r="EZ2" s="1154"/>
      <c r="FA2" s="1154"/>
      <c r="FB2" s="1154"/>
      <c r="FC2" s="1154"/>
      <c r="FD2" s="1154"/>
      <c r="FE2" s="1154"/>
      <c r="FF2" s="1154"/>
      <c r="FG2" s="1154"/>
      <c r="FH2" s="1154"/>
      <c r="FI2" s="1154"/>
      <c r="FJ2" s="1154"/>
      <c r="FK2" s="1154"/>
      <c r="FL2" s="1154"/>
      <c r="FM2" s="1154"/>
      <c r="FN2" s="1154"/>
      <c r="FO2" s="1154"/>
      <c r="FP2" s="1154"/>
      <c r="FQ2" s="1154"/>
      <c r="FR2" s="1154"/>
      <c r="FS2" s="1154"/>
      <c r="FT2" s="1154"/>
      <c r="FU2" s="1154"/>
      <c r="FV2" s="1154"/>
      <c r="FW2" s="1154"/>
      <c r="FX2" s="1154"/>
      <c r="FY2" s="1154"/>
      <c r="FZ2" s="1154"/>
      <c r="GA2" s="1154"/>
      <c r="GB2" s="1154"/>
      <c r="GC2" s="1154"/>
      <c r="GD2" s="1154"/>
      <c r="GE2" s="1154"/>
      <c r="GF2" s="1154"/>
      <c r="GG2" s="1154"/>
      <c r="GH2" s="1154"/>
      <c r="GI2" s="1154"/>
      <c r="GJ2" s="1154"/>
      <c r="GK2" s="1154"/>
      <c r="GL2" s="1154"/>
      <c r="GM2" s="1154"/>
      <c r="GN2" s="1154"/>
      <c r="GO2" s="1154"/>
      <c r="GP2" s="1154"/>
      <c r="GQ2" s="1154"/>
      <c r="GR2" s="1154"/>
      <c r="GS2" s="1154"/>
      <c r="GT2" s="1154"/>
      <c r="GU2" s="1154"/>
      <c r="GV2" s="1154"/>
      <c r="GW2" s="1154"/>
      <c r="GX2" s="1154"/>
      <c r="GY2" s="1154"/>
      <c r="GZ2" s="1154"/>
      <c r="HA2" s="1154"/>
      <c r="HB2" s="1154"/>
      <c r="HC2" s="1154"/>
      <c r="HD2" s="1154"/>
      <c r="HE2" s="1154"/>
      <c r="HF2" s="1154"/>
      <c r="HG2" s="1154"/>
      <c r="HH2" s="1154"/>
      <c r="HI2" s="1154"/>
      <c r="HJ2" s="1154"/>
      <c r="HK2" s="1154"/>
      <c r="HL2" s="1154"/>
      <c r="HM2" s="1154"/>
      <c r="HN2" s="1154"/>
      <c r="HO2" s="1154"/>
      <c r="HP2" s="1154"/>
      <c r="HQ2" s="1154"/>
      <c r="HR2" s="1154"/>
      <c r="HS2" s="1154"/>
      <c r="HT2" s="1154"/>
      <c r="HU2" s="1154"/>
      <c r="HV2" s="1154"/>
      <c r="HW2" s="1154"/>
      <c r="HX2" s="1154"/>
      <c r="HY2" s="1154"/>
      <c r="HZ2" s="1154"/>
      <c r="IA2" s="1154"/>
      <c r="IB2" s="1154"/>
      <c r="IC2" s="1154"/>
      <c r="ID2" s="1154"/>
      <c r="IE2" s="1154"/>
      <c r="IF2" s="1154"/>
      <c r="IG2" s="1154"/>
      <c r="IH2" s="1154"/>
      <c r="II2" s="1154"/>
      <c r="IJ2" s="1154"/>
      <c r="IK2" s="1154"/>
      <c r="IL2" s="1154"/>
      <c r="IM2" s="1154"/>
      <c r="IN2" s="1154"/>
      <c r="IO2" s="1154"/>
      <c r="IP2" s="1154"/>
      <c r="IQ2" s="1154"/>
      <c r="IR2" s="1154"/>
      <c r="IS2" s="1154"/>
      <c r="IT2" s="1154"/>
      <c r="IU2" s="1154"/>
      <c r="IV2" s="1154"/>
      <c r="IW2" s="1154"/>
    </row>
    <row r="3" spans="1:257">
      <c r="B3" s="1157" t="s">
        <v>607</v>
      </c>
      <c r="C3" s="1158">
        <v>0</v>
      </c>
      <c r="D3" s="1159">
        <f ca="1">INDIRECT("d"&amp;$J$1)</f>
        <v>3.35</v>
      </c>
      <c r="E3" s="1160">
        <v>0.5</v>
      </c>
      <c r="F3" s="1161">
        <f ca="1">INDIRECT("p"&amp;$L$1)</f>
        <v>1.3</v>
      </c>
      <c r="G3" s="1156"/>
      <c r="H3" s="1156"/>
      <c r="I3" s="1156"/>
      <c r="J3" s="1156"/>
      <c r="L3" s="1156"/>
      <c r="M3" s="1156"/>
      <c r="N3" s="1156"/>
      <c r="O3" s="1156"/>
      <c r="P3" s="1156"/>
      <c r="Q3" s="1156"/>
      <c r="R3" s="1156"/>
      <c r="S3" s="1156"/>
      <c r="T3" s="1156"/>
      <c r="U3" s="1156"/>
      <c r="V3" s="1156"/>
      <c r="W3" s="1156"/>
      <c r="X3" s="1156"/>
      <c r="Y3" s="1156"/>
      <c r="Z3" s="1156"/>
    </row>
    <row r="4" spans="1:257">
      <c r="B4" s="1163" t="s">
        <v>608</v>
      </c>
      <c r="C4" s="1164">
        <v>0.5</v>
      </c>
      <c r="D4" s="1165">
        <f ca="1">INDIRECT("e"&amp;$J$1)</f>
        <v>3.35</v>
      </c>
      <c r="E4" s="1166">
        <v>1</v>
      </c>
      <c r="F4" s="1167">
        <f ca="1">INDIRECT("q"&amp;$L$1)</f>
        <v>1.5</v>
      </c>
      <c r="G4" s="1156"/>
      <c r="H4" s="1156"/>
      <c r="I4" s="1156"/>
      <c r="J4" s="1156"/>
      <c r="L4" s="1156"/>
      <c r="M4" s="1156"/>
      <c r="N4" s="1156"/>
      <c r="O4" s="1156"/>
      <c r="P4" s="1156"/>
      <c r="Q4" s="1156"/>
      <c r="R4" s="1156"/>
      <c r="S4" s="1156"/>
      <c r="T4" s="1156"/>
      <c r="U4" s="1156"/>
      <c r="V4" s="1156"/>
      <c r="W4" s="1156"/>
      <c r="X4" s="1156"/>
      <c r="Y4" s="1156"/>
      <c r="Z4" s="1156"/>
    </row>
    <row r="5" spans="1:257">
      <c r="B5" s="1163" t="s">
        <v>609</v>
      </c>
      <c r="C5" s="1164">
        <v>1</v>
      </c>
      <c r="D5" s="1165">
        <f ca="1">INDIRECT("f"&amp;$J$1)</f>
        <v>3.35</v>
      </c>
      <c r="E5" s="1166">
        <v>2</v>
      </c>
      <c r="F5" s="1167">
        <f ca="1">INDIRECT("r"&amp;$L$1)</f>
        <v>2.1</v>
      </c>
      <c r="G5" s="1156"/>
      <c r="H5" s="1156"/>
      <c r="I5" s="1156"/>
      <c r="J5" s="1156"/>
      <c r="L5" s="1156"/>
      <c r="M5" s="1156"/>
      <c r="N5" s="1156"/>
      <c r="O5" s="1156"/>
      <c r="P5" s="1156"/>
      <c r="Q5" s="1156"/>
      <c r="R5" s="1156"/>
      <c r="S5" s="1156"/>
      <c r="T5" s="1156"/>
      <c r="U5" s="1156"/>
      <c r="V5" s="1156"/>
      <c r="W5" s="1156"/>
      <c r="X5" s="1156"/>
      <c r="Y5" s="1156"/>
      <c r="Z5" s="1156"/>
    </row>
    <row r="6" spans="1:257">
      <c r="B6" s="1163" t="s">
        <v>610</v>
      </c>
      <c r="C6" s="1164">
        <v>3</v>
      </c>
      <c r="D6" s="1165">
        <f ca="1">INDIRECT("g"&amp;$J$1)</f>
        <v>3.35</v>
      </c>
      <c r="E6" s="1166">
        <v>3</v>
      </c>
      <c r="F6" s="1167">
        <f ca="1">INDIRECT("s"&amp;$L$1)</f>
        <v>2.75</v>
      </c>
      <c r="G6" s="1156"/>
      <c r="H6" s="1156"/>
      <c r="I6" s="1156"/>
      <c r="J6" s="1156"/>
      <c r="L6" s="1156"/>
      <c r="M6" s="1156"/>
      <c r="N6" s="1156"/>
      <c r="O6" s="1156"/>
      <c r="P6" s="1156"/>
      <c r="Q6" s="1156"/>
      <c r="R6" s="1156"/>
      <c r="S6" s="1156"/>
      <c r="T6" s="1156"/>
      <c r="U6" s="1156"/>
      <c r="V6" s="1156"/>
      <c r="W6" s="1156"/>
      <c r="X6" s="1156"/>
      <c r="Y6" s="1156"/>
      <c r="Z6" s="1156"/>
    </row>
    <row r="7" spans="1:257" ht="14.25" thickBot="1">
      <c r="B7" s="1168" t="s">
        <v>611</v>
      </c>
      <c r="C7" s="1169">
        <v>5</v>
      </c>
      <c r="D7" s="1170">
        <f ca="1">INDIRECT("h"&amp;$J$1)</f>
        <v>3.85</v>
      </c>
      <c r="E7" s="1171">
        <v>5</v>
      </c>
      <c r="F7" s="1172">
        <f ca="1">INDIRECT("t"&amp;$L$1)</f>
        <v>0</v>
      </c>
      <c r="G7" s="1156"/>
      <c r="H7" s="1156"/>
      <c r="I7" s="1156"/>
      <c r="J7" s="1156"/>
      <c r="L7" s="1156"/>
      <c r="M7" s="1156"/>
      <c r="N7" s="1156"/>
      <c r="O7" s="1156"/>
      <c r="P7" s="1156"/>
      <c r="Q7" s="1156"/>
      <c r="R7" s="1156"/>
      <c r="S7" s="1156"/>
      <c r="T7" s="1156"/>
      <c r="U7" s="1156"/>
      <c r="V7" s="1156"/>
      <c r="W7" s="1156"/>
      <c r="X7" s="1156"/>
      <c r="Y7" s="1156"/>
      <c r="Z7" s="1156"/>
    </row>
    <row r="8" spans="1:257">
      <c r="A8" s="1173"/>
      <c r="B8" s="1174"/>
      <c r="C8" s="1175"/>
      <c r="D8" s="1156"/>
      <c r="E8" s="1156"/>
      <c r="F8" s="1156"/>
      <c r="G8" s="1156"/>
      <c r="H8" s="1156"/>
      <c r="I8" s="1156"/>
      <c r="J8" s="1156"/>
      <c r="L8" s="1156"/>
      <c r="M8" s="1156"/>
      <c r="N8" s="1156"/>
      <c r="O8" s="1156"/>
      <c r="P8" s="1156"/>
      <c r="Q8" s="1156"/>
      <c r="R8" s="1156"/>
      <c r="S8" s="1156"/>
      <c r="T8" s="1156"/>
      <c r="U8" s="1156"/>
      <c r="V8" s="1156"/>
      <c r="W8" s="1156"/>
      <c r="X8" s="1156"/>
      <c r="Y8" s="1156"/>
      <c r="Z8" s="1156"/>
    </row>
    <row r="9" spans="1:257" ht="20.25">
      <c r="A9" s="1176"/>
      <c r="B9" s="1177" t="s">
        <v>612</v>
      </c>
      <c r="C9" s="1178"/>
      <c r="D9" s="1179"/>
      <c r="E9" s="1179"/>
      <c r="F9" s="1179"/>
      <c r="G9" s="1179"/>
      <c r="H9" s="1179"/>
      <c r="I9" s="1179"/>
      <c r="J9" s="1179"/>
      <c r="K9" s="1179"/>
      <c r="L9" s="1179"/>
      <c r="M9" s="1179"/>
      <c r="N9" s="1179"/>
      <c r="O9" s="1179"/>
      <c r="P9" s="1179"/>
      <c r="Q9" s="1179"/>
      <c r="R9" s="1179"/>
      <c r="S9" s="1179"/>
      <c r="T9" s="1179"/>
      <c r="U9" s="1179"/>
      <c r="V9" s="1179"/>
      <c r="W9" s="1179"/>
      <c r="X9" s="1179"/>
      <c r="Y9" s="1179"/>
      <c r="Z9" s="1179"/>
      <c r="AA9" s="1180"/>
      <c r="AB9" s="1180"/>
      <c r="AC9" s="1180"/>
      <c r="AD9" s="1180"/>
      <c r="AE9" s="1180"/>
      <c r="AF9" s="1180"/>
      <c r="AG9" s="1180"/>
      <c r="AH9" s="1180"/>
      <c r="AI9" s="1180"/>
      <c r="AJ9" s="1180"/>
      <c r="AK9" s="1180"/>
      <c r="AL9" s="1180"/>
      <c r="AM9" s="1180"/>
      <c r="AN9" s="1180"/>
      <c r="AO9" s="1180"/>
      <c r="AP9" s="1180"/>
      <c r="AQ9" s="1180"/>
      <c r="AR9" s="1180"/>
      <c r="AS9" s="1180"/>
      <c r="AT9" s="1180"/>
      <c r="AU9" s="1180"/>
      <c r="AV9" s="1180"/>
      <c r="AW9" s="1180"/>
      <c r="AX9" s="1180"/>
      <c r="AY9" s="1180"/>
      <c r="AZ9" s="1180"/>
      <c r="BA9" s="1180"/>
      <c r="BB9" s="1180"/>
      <c r="BC9" s="1180"/>
      <c r="BD9" s="1180"/>
      <c r="BE9" s="1180"/>
      <c r="BF9" s="1180"/>
      <c r="BG9" s="1180"/>
      <c r="BH9" s="1180"/>
      <c r="BI9" s="1180"/>
      <c r="BJ9" s="1180"/>
      <c r="BK9" s="1180"/>
      <c r="BL9" s="1180"/>
      <c r="BM9" s="1180"/>
      <c r="BN9" s="1180"/>
      <c r="BO9" s="1180"/>
      <c r="BP9" s="1180"/>
      <c r="BQ9" s="1180"/>
      <c r="BR9" s="1180"/>
      <c r="BS9" s="1180"/>
      <c r="BT9" s="1180"/>
      <c r="BU9" s="1180"/>
      <c r="BV9" s="1180"/>
      <c r="BW9" s="1180"/>
      <c r="BX9" s="1180"/>
      <c r="BY9" s="1180"/>
      <c r="BZ9" s="1180"/>
      <c r="CA9" s="1180"/>
      <c r="CB9" s="1180"/>
      <c r="CC9" s="1180"/>
      <c r="CD9" s="1180"/>
      <c r="CE9" s="1180"/>
      <c r="CF9" s="1180"/>
      <c r="CG9" s="1180"/>
      <c r="CH9" s="1180"/>
      <c r="CI9" s="1180"/>
      <c r="CJ9" s="1180"/>
      <c r="CK9" s="1180"/>
      <c r="CL9" s="1180"/>
      <c r="CM9" s="1180"/>
      <c r="CN9" s="1180"/>
      <c r="CO9" s="1180"/>
      <c r="CP9" s="1180"/>
      <c r="CQ9" s="1180"/>
      <c r="CR9" s="1180"/>
      <c r="CS9" s="1180"/>
      <c r="CT9" s="1180"/>
      <c r="CU9" s="1180"/>
      <c r="CV9" s="1180"/>
      <c r="CW9" s="1180"/>
      <c r="CX9" s="1180"/>
      <c r="CY9" s="1180"/>
      <c r="CZ9" s="1180"/>
      <c r="DA9" s="1180"/>
      <c r="DB9" s="1180"/>
      <c r="DC9" s="1180"/>
      <c r="DD9" s="1180"/>
      <c r="DE9" s="1180"/>
      <c r="DF9" s="1180"/>
      <c r="DG9" s="1180"/>
      <c r="DH9" s="1180"/>
      <c r="DI9" s="1180"/>
      <c r="DJ9" s="1180"/>
      <c r="DK9" s="1180"/>
      <c r="DL9" s="1180"/>
      <c r="DM9" s="1180"/>
      <c r="DN9" s="1180"/>
      <c r="DO9" s="1180"/>
      <c r="DP9" s="1180"/>
      <c r="DQ9" s="1180"/>
      <c r="DR9" s="1180"/>
      <c r="DS9" s="1180"/>
      <c r="DT9" s="1180"/>
      <c r="DU9" s="1180"/>
      <c r="DV9" s="1180"/>
      <c r="DW9" s="1180"/>
      <c r="DX9" s="1180"/>
      <c r="DY9" s="1180"/>
      <c r="DZ9" s="1180"/>
      <c r="EA9" s="1180"/>
      <c r="EB9" s="1180"/>
      <c r="EC9" s="1180"/>
      <c r="ED9" s="1180"/>
      <c r="EE9" s="1180"/>
      <c r="EF9" s="1180"/>
      <c r="EG9" s="1180"/>
      <c r="EH9" s="1180"/>
      <c r="EI9" s="1180"/>
      <c r="EJ9" s="1180"/>
      <c r="EK9" s="1180"/>
      <c r="EL9" s="1180"/>
      <c r="EM9" s="1180"/>
      <c r="EN9" s="1180"/>
      <c r="EO9" s="1180"/>
      <c r="EP9" s="1180"/>
      <c r="EQ9" s="1180"/>
      <c r="ER9" s="1180"/>
      <c r="ES9" s="1180"/>
      <c r="ET9" s="1180"/>
      <c r="EU9" s="1180"/>
      <c r="EV9" s="1180"/>
      <c r="EW9" s="1180"/>
      <c r="EX9" s="1180"/>
      <c r="EY9" s="1180"/>
      <c r="EZ9" s="1180"/>
      <c r="FA9" s="1180"/>
      <c r="FB9" s="1180"/>
      <c r="FC9" s="1180"/>
      <c r="FD9" s="1180"/>
      <c r="FE9" s="1180"/>
      <c r="FF9" s="1180"/>
      <c r="FG9" s="1180"/>
      <c r="FH9" s="1180"/>
      <c r="FI9" s="1180"/>
      <c r="FJ9" s="1180"/>
      <c r="FK9" s="1180"/>
      <c r="FL9" s="1180"/>
      <c r="FM9" s="1180"/>
      <c r="FN9" s="1180"/>
      <c r="FO9" s="1180"/>
      <c r="FP9" s="1180"/>
      <c r="FQ9" s="1180"/>
      <c r="FR9" s="1180"/>
      <c r="FS9" s="1180"/>
      <c r="FT9" s="1180"/>
      <c r="FU9" s="1180"/>
      <c r="FV9" s="1180"/>
      <c r="FW9" s="1180"/>
      <c r="FX9" s="1180"/>
      <c r="FY9" s="1180"/>
      <c r="FZ9" s="1180"/>
      <c r="GA9" s="1180"/>
      <c r="GB9" s="1180"/>
      <c r="GC9" s="1180"/>
      <c r="GD9" s="1180"/>
      <c r="GE9" s="1180"/>
      <c r="GF9" s="1180"/>
      <c r="GG9" s="1180"/>
      <c r="GH9" s="1180"/>
      <c r="GI9" s="1180"/>
      <c r="GJ9" s="1180"/>
      <c r="GK9" s="1180"/>
      <c r="GL9" s="1180"/>
      <c r="GM9" s="1180"/>
      <c r="GN9" s="1180"/>
      <c r="GO9" s="1180"/>
      <c r="GP9" s="1180"/>
      <c r="GQ9" s="1180"/>
      <c r="GR9" s="1180"/>
      <c r="GS9" s="1180"/>
      <c r="GT9" s="1180"/>
      <c r="GU9" s="1180"/>
      <c r="GV9" s="1180"/>
      <c r="GW9" s="1180"/>
      <c r="GX9" s="1180"/>
      <c r="GY9" s="1180"/>
      <c r="GZ9" s="1180"/>
      <c r="HA9" s="1180"/>
      <c r="HB9" s="1180"/>
      <c r="HC9" s="1180"/>
      <c r="HD9" s="1180"/>
      <c r="HE9" s="1180"/>
      <c r="HF9" s="1180"/>
      <c r="HG9" s="1180"/>
      <c r="HH9" s="1180"/>
      <c r="HI9" s="1180"/>
      <c r="HJ9" s="1180"/>
      <c r="HK9" s="1180"/>
      <c r="HL9" s="1180"/>
      <c r="HM9" s="1180"/>
      <c r="HN9" s="1180"/>
      <c r="HO9" s="1180"/>
      <c r="HP9" s="1180"/>
      <c r="HQ9" s="1180"/>
      <c r="HR9" s="1180"/>
      <c r="HS9" s="1180"/>
      <c r="HT9" s="1180"/>
      <c r="HU9" s="1180"/>
      <c r="HV9" s="1180"/>
      <c r="HW9" s="1180"/>
      <c r="HX9" s="1180"/>
      <c r="HY9" s="1180"/>
      <c r="HZ9" s="1180"/>
      <c r="IA9" s="1180"/>
      <c r="IB9" s="1180"/>
      <c r="IC9" s="1180"/>
      <c r="ID9" s="1180"/>
      <c r="IE9" s="1180"/>
      <c r="IF9" s="1180"/>
      <c r="IG9" s="1180"/>
      <c r="IH9" s="1180"/>
      <c r="II9" s="1180"/>
      <c r="IJ9" s="1180"/>
      <c r="IK9" s="1180"/>
      <c r="IL9" s="1180"/>
      <c r="IM9" s="1180"/>
      <c r="IN9" s="1180"/>
      <c r="IO9" s="1180"/>
      <c r="IP9" s="1180"/>
      <c r="IQ9" s="1180"/>
      <c r="IR9" s="1180"/>
      <c r="IS9" s="1180"/>
      <c r="IT9" s="1180"/>
      <c r="IU9" s="1180"/>
      <c r="IV9" s="1180"/>
      <c r="IW9" s="1181"/>
    </row>
    <row r="10" spans="1:257" ht="22.5">
      <c r="A10" s="1182"/>
      <c r="B10" s="1183" t="s">
        <v>613</v>
      </c>
      <c r="C10" s="1182"/>
      <c r="D10" s="1182"/>
      <c r="E10" s="1182"/>
      <c r="F10" s="1182"/>
      <c r="G10" s="1182"/>
      <c r="H10" s="1182"/>
      <c r="I10" s="1156"/>
      <c r="J10" s="1156"/>
      <c r="K10" s="1182"/>
      <c r="L10" s="1183" t="s">
        <v>614</v>
      </c>
      <c r="M10" s="1182"/>
      <c r="N10" s="1182"/>
      <c r="O10" s="1182"/>
      <c r="P10" s="1182"/>
      <c r="Q10" s="1182"/>
      <c r="R10" s="1182"/>
      <c r="S10" s="1182"/>
      <c r="T10" s="1182"/>
      <c r="U10" s="1182"/>
      <c r="V10" s="1182"/>
      <c r="W10" s="1182"/>
      <c r="X10" s="1182"/>
      <c r="Y10" s="1182"/>
      <c r="Z10" s="1182"/>
      <c r="AA10" s="1184"/>
      <c r="AB10" s="1184"/>
      <c r="AC10" s="1184"/>
      <c r="AD10" s="1184"/>
      <c r="AE10" s="1184"/>
      <c r="AF10" s="1184"/>
      <c r="AG10" s="1184"/>
      <c r="AH10" s="1184"/>
      <c r="AI10" s="1184"/>
      <c r="AJ10" s="1184"/>
      <c r="AK10" s="1184"/>
      <c r="AL10" s="1184"/>
      <c r="AM10" s="1184"/>
      <c r="AN10" s="1184"/>
      <c r="AO10" s="1184"/>
      <c r="AP10" s="1184"/>
      <c r="AQ10" s="1184"/>
      <c r="AR10" s="1184"/>
      <c r="AS10" s="1184"/>
      <c r="AT10" s="1184"/>
      <c r="AU10" s="1184"/>
      <c r="AV10" s="1184"/>
      <c r="AW10" s="1184"/>
      <c r="AX10" s="1184"/>
      <c r="AY10" s="1184"/>
      <c r="AZ10" s="1184"/>
      <c r="BA10" s="1184"/>
      <c r="BB10" s="1184"/>
      <c r="BC10" s="1184"/>
      <c r="BD10" s="1184"/>
      <c r="BE10" s="1184"/>
      <c r="BF10" s="1184"/>
      <c r="BG10" s="1184"/>
      <c r="BH10" s="1184"/>
      <c r="BI10" s="1184"/>
      <c r="BJ10" s="1184"/>
      <c r="BK10" s="1184"/>
      <c r="BL10" s="1184"/>
      <c r="BM10" s="1184"/>
      <c r="BN10" s="1184"/>
      <c r="BO10" s="1184"/>
      <c r="BP10" s="1184"/>
      <c r="BQ10" s="1184"/>
      <c r="BR10" s="1184"/>
      <c r="BS10" s="1184"/>
      <c r="BT10" s="1184"/>
      <c r="BU10" s="1184"/>
      <c r="BV10" s="1184"/>
      <c r="BW10" s="1184"/>
      <c r="BX10" s="1184"/>
      <c r="BY10" s="1184"/>
      <c r="BZ10" s="1184"/>
      <c r="CA10" s="1184"/>
      <c r="CB10" s="1184"/>
      <c r="CC10" s="1184"/>
      <c r="CD10" s="1184"/>
      <c r="CE10" s="1184"/>
      <c r="CF10" s="1184"/>
      <c r="CG10" s="1184"/>
      <c r="CH10" s="1184"/>
      <c r="CI10" s="1184"/>
      <c r="CJ10" s="1184"/>
      <c r="CK10" s="1184"/>
      <c r="CL10" s="1184"/>
      <c r="CM10" s="1184"/>
      <c r="CN10" s="1184"/>
      <c r="CO10" s="1184"/>
      <c r="CP10" s="1184"/>
      <c r="CQ10" s="1184"/>
      <c r="CR10" s="1184"/>
      <c r="CS10" s="1184"/>
      <c r="CT10" s="1184"/>
      <c r="CU10" s="1184"/>
      <c r="CV10" s="1184"/>
      <c r="CW10" s="1184"/>
      <c r="CX10" s="1184"/>
      <c r="CY10" s="1184"/>
      <c r="CZ10" s="1184"/>
      <c r="DA10" s="1184"/>
      <c r="DB10" s="1184"/>
      <c r="DC10" s="1184"/>
      <c r="DD10" s="1184"/>
      <c r="DE10" s="1184"/>
      <c r="DF10" s="1184"/>
      <c r="DG10" s="1184"/>
      <c r="DH10" s="1184"/>
      <c r="DI10" s="1184"/>
      <c r="DJ10" s="1184"/>
      <c r="DK10" s="1184"/>
      <c r="DL10" s="1184"/>
      <c r="DM10" s="1184"/>
      <c r="DN10" s="1184"/>
      <c r="DO10" s="1184"/>
      <c r="DP10" s="1184"/>
      <c r="DQ10" s="1184"/>
      <c r="DR10" s="1184"/>
      <c r="DS10" s="1184"/>
      <c r="DT10" s="1184"/>
      <c r="DU10" s="1184"/>
      <c r="DV10" s="1184"/>
      <c r="DW10" s="1184"/>
      <c r="DX10" s="1184"/>
      <c r="DY10" s="1184"/>
      <c r="DZ10" s="1184"/>
      <c r="EA10" s="1184"/>
      <c r="EB10" s="1184"/>
      <c r="EC10" s="1184"/>
      <c r="ED10" s="1184"/>
      <c r="EE10" s="1184"/>
      <c r="EF10" s="1184"/>
      <c r="EG10" s="1184"/>
      <c r="EH10" s="1184"/>
      <c r="EI10" s="1184"/>
      <c r="EJ10" s="1184"/>
      <c r="EK10" s="1184"/>
      <c r="EL10" s="1184"/>
      <c r="EM10" s="1184"/>
      <c r="EN10" s="1184"/>
      <c r="EO10" s="1184"/>
      <c r="EP10" s="1184"/>
      <c r="EQ10" s="1184"/>
      <c r="ER10" s="1184"/>
      <c r="ES10" s="1184"/>
      <c r="ET10" s="1184"/>
      <c r="EU10" s="1184"/>
      <c r="EV10" s="1184"/>
      <c r="EW10" s="1184"/>
      <c r="EX10" s="1184"/>
      <c r="EY10" s="1184"/>
      <c r="EZ10" s="1184"/>
      <c r="FA10" s="1184"/>
      <c r="FB10" s="1184"/>
      <c r="FC10" s="1184"/>
      <c r="FD10" s="1184"/>
      <c r="FE10" s="1184"/>
      <c r="FF10" s="1184"/>
      <c r="FG10" s="1184"/>
      <c r="FH10" s="1184"/>
      <c r="FI10" s="1184"/>
      <c r="FJ10" s="1184"/>
      <c r="FK10" s="1184"/>
      <c r="FL10" s="1184"/>
      <c r="FM10" s="1184"/>
      <c r="FN10" s="1184"/>
      <c r="FO10" s="1184"/>
      <c r="FP10" s="1184"/>
      <c r="FQ10" s="1184"/>
      <c r="FR10" s="1184"/>
      <c r="FS10" s="1184"/>
      <c r="FT10" s="1184"/>
      <c r="FU10" s="1184"/>
      <c r="FV10" s="1184"/>
      <c r="FW10" s="1184"/>
      <c r="FX10" s="1184"/>
      <c r="FY10" s="1184"/>
      <c r="FZ10" s="1184"/>
      <c r="GA10" s="1184"/>
      <c r="GB10" s="1184"/>
      <c r="GC10" s="1184"/>
      <c r="GD10" s="1184"/>
      <c r="GE10" s="1184"/>
      <c r="GF10" s="1184"/>
      <c r="GG10" s="1184"/>
      <c r="GH10" s="1184"/>
      <c r="GI10" s="1184"/>
      <c r="GJ10" s="1184"/>
      <c r="GK10" s="1184"/>
      <c r="GL10" s="1184"/>
      <c r="GM10" s="1184"/>
      <c r="GN10" s="1184"/>
      <c r="GO10" s="1184"/>
      <c r="GP10" s="1184"/>
      <c r="GQ10" s="1184"/>
      <c r="GR10" s="1184"/>
      <c r="GS10" s="1184"/>
      <c r="GT10" s="1184"/>
      <c r="GU10" s="1184"/>
      <c r="GV10" s="1184"/>
      <c r="GW10" s="1184"/>
      <c r="GX10" s="1184"/>
      <c r="GY10" s="1184"/>
      <c r="GZ10" s="1184"/>
      <c r="HA10" s="1184"/>
      <c r="HB10" s="1184"/>
      <c r="HC10" s="1184"/>
      <c r="HD10" s="1184"/>
      <c r="HE10" s="1184"/>
      <c r="HF10" s="1184"/>
      <c r="HG10" s="1184"/>
      <c r="HH10" s="1184"/>
      <c r="HI10" s="1184"/>
      <c r="HJ10" s="1184"/>
      <c r="HK10" s="1184"/>
      <c r="HL10" s="1184"/>
      <c r="HM10" s="1184"/>
      <c r="HN10" s="1184"/>
      <c r="HO10" s="1184"/>
      <c r="HP10" s="1184"/>
      <c r="HQ10" s="1184"/>
      <c r="HR10" s="1184"/>
      <c r="HS10" s="1184"/>
      <c r="HT10" s="1184"/>
      <c r="HU10" s="1184"/>
      <c r="HV10" s="1184"/>
      <c r="HW10" s="1184"/>
      <c r="HX10" s="1184"/>
      <c r="HY10" s="1184"/>
      <c r="HZ10" s="1184"/>
      <c r="IA10" s="1184"/>
      <c r="IB10" s="1184"/>
      <c r="IC10" s="1184"/>
      <c r="ID10" s="1184"/>
      <c r="IE10" s="1184"/>
      <c r="IF10" s="1184"/>
      <c r="IG10" s="1184"/>
      <c r="IH10" s="1184"/>
      <c r="II10" s="1184"/>
      <c r="IJ10" s="1184"/>
      <c r="IK10" s="1184"/>
      <c r="IL10" s="1184"/>
      <c r="IM10" s="1184"/>
      <c r="IN10" s="1184"/>
      <c r="IO10" s="1184"/>
      <c r="IP10" s="1184"/>
      <c r="IQ10" s="1184"/>
      <c r="IR10" s="1184"/>
      <c r="IS10" s="1184"/>
      <c r="IT10" s="1184"/>
      <c r="IU10" s="1184"/>
      <c r="IV10" s="1184"/>
    </row>
    <row r="11" spans="1:257">
      <c r="A11" s="1185"/>
      <c r="B11" s="1186" t="s">
        <v>615</v>
      </c>
      <c r="C11" s="1187" t="s">
        <v>616</v>
      </c>
      <c r="D11" s="1188" t="s">
        <v>617</v>
      </c>
      <c r="E11" s="1189"/>
      <c r="F11" s="1188" t="s">
        <v>618</v>
      </c>
      <c r="G11" s="1190"/>
      <c r="H11" s="1189"/>
      <c r="I11" s="1188" t="s">
        <v>619</v>
      </c>
      <c r="J11" s="1189"/>
      <c r="K11" s="1185"/>
      <c r="L11" s="1186" t="s">
        <v>615</v>
      </c>
      <c r="M11" s="1187" t="s">
        <v>616</v>
      </c>
      <c r="N11" s="1186" t="s">
        <v>620</v>
      </c>
      <c r="O11" s="1188" t="s">
        <v>621</v>
      </c>
      <c r="P11" s="1190"/>
      <c r="Q11" s="1190"/>
      <c r="R11" s="1190"/>
      <c r="S11" s="1190"/>
      <c r="T11" s="1189"/>
      <c r="U11" s="1188" t="s">
        <v>622</v>
      </c>
      <c r="V11" s="1190"/>
      <c r="W11" s="1189"/>
      <c r="X11" s="1186" t="s">
        <v>623</v>
      </c>
      <c r="Y11" s="1186" t="s">
        <v>624</v>
      </c>
      <c r="Z11" s="1186" t="s">
        <v>625</v>
      </c>
      <c r="AA11" s="1191"/>
      <c r="AB11" s="1191"/>
      <c r="AC11" s="1191"/>
      <c r="AD11" s="1191"/>
      <c r="AE11" s="1191"/>
      <c r="AF11" s="1191"/>
      <c r="AG11" s="1191"/>
      <c r="AH11" s="1191"/>
      <c r="AI11" s="1191"/>
      <c r="AJ11" s="1191"/>
      <c r="AK11" s="1191"/>
      <c r="AL11" s="1191"/>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91"/>
      <c r="BH11" s="1191"/>
      <c r="BI11" s="1191"/>
      <c r="BJ11" s="1191"/>
      <c r="BK11" s="1191"/>
      <c r="BL11" s="1191"/>
      <c r="BM11" s="1191"/>
      <c r="BN11" s="1191"/>
      <c r="BO11" s="1191"/>
      <c r="BP11" s="1191"/>
      <c r="BQ11" s="1191"/>
      <c r="BR11" s="1191"/>
      <c r="BS11" s="1191"/>
      <c r="BT11" s="1191"/>
      <c r="BU11" s="1191"/>
      <c r="BV11" s="1191"/>
      <c r="BW11" s="1191"/>
      <c r="BX11" s="1191"/>
      <c r="BY11" s="1191"/>
      <c r="BZ11" s="1191"/>
      <c r="CA11" s="1191"/>
      <c r="CB11" s="1191"/>
      <c r="CC11" s="1191"/>
      <c r="CD11" s="1191"/>
      <c r="CE11" s="1191"/>
      <c r="CF11" s="1191"/>
      <c r="CG11" s="1191"/>
      <c r="CH11" s="1191"/>
      <c r="CI11" s="1191"/>
      <c r="CJ11" s="1191"/>
      <c r="CK11" s="1191"/>
      <c r="CL11" s="1191"/>
      <c r="CM11" s="1191"/>
      <c r="CN11" s="1191"/>
      <c r="CO11" s="1191"/>
      <c r="CP11" s="1191"/>
      <c r="CQ11" s="1191"/>
      <c r="CR11" s="1191"/>
      <c r="CS11" s="1191"/>
      <c r="CT11" s="1191"/>
      <c r="CU11" s="1191"/>
      <c r="CV11" s="1191"/>
      <c r="CW11" s="1191"/>
      <c r="CX11" s="1191"/>
      <c r="CY11" s="1191"/>
      <c r="CZ11" s="1191"/>
      <c r="DA11" s="1191"/>
      <c r="DB11" s="1191"/>
      <c r="DC11" s="1191"/>
      <c r="DD11" s="1191"/>
      <c r="DE11" s="1191"/>
      <c r="DF11" s="1191"/>
      <c r="DG11" s="1191"/>
      <c r="DH11" s="1191"/>
      <c r="DI11" s="1191"/>
      <c r="DJ11" s="1191"/>
      <c r="DK11" s="1191"/>
      <c r="DL11" s="1191"/>
      <c r="DM11" s="1191"/>
      <c r="DN11" s="1191"/>
      <c r="DO11" s="1191"/>
      <c r="DP11" s="1191"/>
      <c r="DQ11" s="1191"/>
      <c r="DR11" s="1191"/>
      <c r="DS11" s="1191"/>
      <c r="DT11" s="1191"/>
      <c r="DU11" s="1191"/>
      <c r="DV11" s="1191"/>
      <c r="DW11" s="1191"/>
      <c r="DX11" s="1191"/>
      <c r="DY11" s="1191"/>
      <c r="DZ11" s="1191"/>
      <c r="EA11" s="1191"/>
      <c r="EB11" s="1191"/>
      <c r="EC11" s="1191"/>
      <c r="ED11" s="1191"/>
      <c r="EE11" s="1191"/>
      <c r="EF11" s="1191"/>
      <c r="EG11" s="1191"/>
      <c r="EH11" s="1191"/>
      <c r="EI11" s="1191"/>
      <c r="EJ11" s="1191"/>
      <c r="EK11" s="1191"/>
      <c r="EL11" s="1191"/>
      <c r="EM11" s="1191"/>
      <c r="EN11" s="1191"/>
      <c r="EO11" s="1191"/>
      <c r="EP11" s="1191"/>
      <c r="EQ11" s="1191"/>
      <c r="ER11" s="1191"/>
      <c r="ES11" s="1191"/>
      <c r="ET11" s="1191"/>
      <c r="EU11" s="1191"/>
      <c r="EV11" s="1191"/>
      <c r="EW11" s="1191"/>
      <c r="EX11" s="1191"/>
      <c r="EY11" s="1191"/>
      <c r="EZ11" s="1191"/>
      <c r="FA11" s="1191"/>
      <c r="FB11" s="1191"/>
      <c r="FC11" s="1191"/>
      <c r="FD11" s="1191"/>
      <c r="FE11" s="1191"/>
      <c r="FF11" s="1191"/>
      <c r="FG11" s="1191"/>
      <c r="FH11" s="1191"/>
      <c r="FI11" s="1191"/>
      <c r="FJ11" s="1191"/>
      <c r="FK11" s="1191"/>
      <c r="FL11" s="1191"/>
      <c r="FM11" s="1191"/>
      <c r="FN11" s="1191"/>
      <c r="FO11" s="1191"/>
      <c r="FP11" s="1191"/>
      <c r="FQ11" s="1191"/>
      <c r="FR11" s="1191"/>
      <c r="FS11" s="1191"/>
      <c r="FT11" s="1191"/>
      <c r="FU11" s="1191"/>
      <c r="FV11" s="1191"/>
      <c r="FW11" s="1191"/>
      <c r="FX11" s="1191"/>
      <c r="FY11" s="1191"/>
      <c r="FZ11" s="1191"/>
      <c r="GA11" s="1191"/>
      <c r="GB11" s="1191"/>
      <c r="GC11" s="1191"/>
      <c r="GD11" s="1191"/>
      <c r="GE11" s="1191"/>
      <c r="GF11" s="1191"/>
      <c r="GG11" s="1191"/>
      <c r="GH11" s="1191"/>
      <c r="GI11" s="1191"/>
      <c r="GJ11" s="1191"/>
      <c r="GK11" s="1191"/>
      <c r="GL11" s="1191"/>
      <c r="GM11" s="1191"/>
      <c r="GN11" s="1191"/>
      <c r="GO11" s="1191"/>
      <c r="GP11" s="1191"/>
      <c r="GQ11" s="1191"/>
      <c r="GR11" s="1191"/>
      <c r="GS11" s="1191"/>
      <c r="GT11" s="1191"/>
      <c r="GU11" s="1191"/>
      <c r="GV11" s="1191"/>
      <c r="GW11" s="1191"/>
      <c r="GX11" s="1191"/>
      <c r="GY11" s="1191"/>
      <c r="GZ11" s="1191"/>
      <c r="HA11" s="1191"/>
      <c r="HB11" s="1191"/>
      <c r="HC11" s="1191"/>
      <c r="HD11" s="1191"/>
      <c r="HE11" s="1191"/>
      <c r="HF11" s="1191"/>
      <c r="HG11" s="1191"/>
      <c r="HH11" s="1191"/>
      <c r="HI11" s="1191"/>
      <c r="HJ11" s="1191"/>
      <c r="HK11" s="1191"/>
      <c r="HL11" s="1191"/>
      <c r="HM11" s="1191"/>
      <c r="HN11" s="1191"/>
      <c r="HO11" s="1191"/>
      <c r="HP11" s="1191"/>
      <c r="HQ11" s="1191"/>
      <c r="HR11" s="1191"/>
      <c r="HS11" s="1191"/>
      <c r="HT11" s="1191"/>
      <c r="HU11" s="1191"/>
      <c r="HV11" s="1191"/>
      <c r="HW11" s="1191"/>
      <c r="HX11" s="1191"/>
      <c r="HY11" s="1191"/>
      <c r="HZ11" s="1191"/>
      <c r="IA11" s="1191"/>
      <c r="IB11" s="1191"/>
      <c r="IC11" s="1191"/>
      <c r="ID11" s="1191"/>
      <c r="IE11" s="1191"/>
      <c r="IF11" s="1191"/>
      <c r="IG11" s="1191"/>
      <c r="IH11" s="1191"/>
      <c r="II11" s="1191"/>
      <c r="IJ11" s="1191"/>
      <c r="IK11" s="1191"/>
      <c r="IL11" s="1191"/>
      <c r="IM11" s="1191"/>
      <c r="IN11" s="1191"/>
      <c r="IO11" s="1191"/>
      <c r="IP11" s="1191"/>
      <c r="IQ11" s="1191"/>
      <c r="IR11" s="1191"/>
      <c r="IS11" s="1191"/>
      <c r="IT11" s="1191"/>
      <c r="IU11" s="1191"/>
      <c r="IV11" s="1191"/>
    </row>
    <row r="12" spans="1:257">
      <c r="A12" s="1185"/>
      <c r="B12" s="1192"/>
      <c r="C12" s="1193"/>
      <c r="D12" s="1194" t="s">
        <v>626</v>
      </c>
      <c r="E12" s="1194" t="s">
        <v>627</v>
      </c>
      <c r="F12" s="1194" t="s">
        <v>628</v>
      </c>
      <c r="G12" s="1194" t="s">
        <v>629</v>
      </c>
      <c r="H12" s="1194" t="s">
        <v>611</v>
      </c>
      <c r="I12" s="1195" t="s">
        <v>630</v>
      </c>
      <c r="J12" s="1195" t="s">
        <v>630</v>
      </c>
      <c r="K12" s="1185"/>
      <c r="L12" s="1192"/>
      <c r="M12" s="1193"/>
      <c r="N12" s="1192"/>
      <c r="O12" s="1195" t="s">
        <v>631</v>
      </c>
      <c r="P12" s="1195">
        <v>0.5</v>
      </c>
      <c r="Q12" s="1195">
        <v>1</v>
      </c>
      <c r="R12" s="1195">
        <v>2</v>
      </c>
      <c r="S12" s="1195">
        <v>3</v>
      </c>
      <c r="T12" s="1195">
        <v>5</v>
      </c>
      <c r="U12" s="1195">
        <v>1</v>
      </c>
      <c r="V12" s="1195">
        <v>3</v>
      </c>
      <c r="W12" s="1195">
        <v>5</v>
      </c>
      <c r="X12" s="1192"/>
      <c r="Y12" s="1192"/>
      <c r="Z12" s="1192"/>
      <c r="AA12" s="1191"/>
      <c r="AB12" s="1191"/>
      <c r="AC12" s="1191"/>
      <c r="AD12" s="1191"/>
      <c r="AE12" s="1191"/>
      <c r="AF12" s="1191"/>
      <c r="AG12" s="1191"/>
      <c r="AH12" s="1191"/>
      <c r="AI12" s="1191"/>
      <c r="AJ12" s="1191"/>
      <c r="AK12" s="1191"/>
      <c r="AL12" s="1191"/>
      <c r="AM12" s="1191"/>
      <c r="AN12" s="1191"/>
      <c r="AO12" s="1191"/>
      <c r="AP12" s="1191"/>
      <c r="AQ12" s="1191"/>
      <c r="AR12" s="1191"/>
      <c r="AS12" s="1191"/>
      <c r="AT12" s="1191"/>
      <c r="AU12" s="1191"/>
      <c r="AV12" s="1191"/>
      <c r="AW12" s="1191"/>
      <c r="AX12" s="1191"/>
      <c r="AY12" s="1191"/>
      <c r="AZ12" s="1191"/>
      <c r="BA12" s="1191"/>
      <c r="BB12" s="1191"/>
      <c r="BC12" s="1191"/>
      <c r="BD12" s="1191"/>
      <c r="BE12" s="1191"/>
      <c r="BF12" s="1191"/>
      <c r="BG12" s="1191"/>
      <c r="BH12" s="1191"/>
      <c r="BI12" s="1191"/>
      <c r="BJ12" s="1191"/>
      <c r="BK12" s="1191"/>
      <c r="BL12" s="1191"/>
      <c r="BM12" s="1191"/>
      <c r="BN12" s="1191"/>
      <c r="BO12" s="1191"/>
      <c r="BP12" s="1191"/>
      <c r="BQ12" s="1191"/>
      <c r="BR12" s="1191"/>
      <c r="BS12" s="1191"/>
      <c r="BT12" s="1191"/>
      <c r="BU12" s="1191"/>
      <c r="BV12" s="1191"/>
      <c r="BW12" s="1191"/>
      <c r="BX12" s="1191"/>
      <c r="BY12" s="1191"/>
      <c r="BZ12" s="1191"/>
      <c r="CA12" s="1191"/>
      <c r="CB12" s="1191"/>
      <c r="CC12" s="1191"/>
      <c r="CD12" s="1191"/>
      <c r="CE12" s="1191"/>
      <c r="CF12" s="1191"/>
      <c r="CG12" s="1191"/>
      <c r="CH12" s="1191"/>
      <c r="CI12" s="1191"/>
      <c r="CJ12" s="1191"/>
      <c r="CK12" s="1191"/>
      <c r="CL12" s="1191"/>
      <c r="CM12" s="1191"/>
      <c r="CN12" s="1191"/>
      <c r="CO12" s="1191"/>
      <c r="CP12" s="1191"/>
      <c r="CQ12" s="1191"/>
      <c r="CR12" s="1191"/>
      <c r="CS12" s="1191"/>
      <c r="CT12" s="1191"/>
      <c r="CU12" s="1191"/>
      <c r="CV12" s="1191"/>
      <c r="CW12" s="1191"/>
      <c r="CX12" s="1191"/>
      <c r="CY12" s="1191"/>
      <c r="CZ12" s="1191"/>
      <c r="DA12" s="1191"/>
      <c r="DB12" s="1191"/>
      <c r="DC12" s="1191"/>
      <c r="DD12" s="1191"/>
      <c r="DE12" s="1191"/>
      <c r="DF12" s="1191"/>
      <c r="DG12" s="1191"/>
      <c r="DH12" s="1191"/>
      <c r="DI12" s="1191"/>
      <c r="DJ12" s="1191"/>
      <c r="DK12" s="1191"/>
      <c r="DL12" s="1191"/>
      <c r="DM12" s="1191"/>
      <c r="DN12" s="1191"/>
      <c r="DO12" s="1191"/>
      <c r="DP12" s="1191"/>
      <c r="DQ12" s="1191"/>
      <c r="DR12" s="1191"/>
      <c r="DS12" s="1191"/>
      <c r="DT12" s="1191"/>
      <c r="DU12" s="1191"/>
      <c r="DV12" s="1191"/>
      <c r="DW12" s="1191"/>
      <c r="DX12" s="1191"/>
      <c r="DY12" s="1191"/>
      <c r="DZ12" s="1191"/>
      <c r="EA12" s="1191"/>
      <c r="EB12" s="1191"/>
      <c r="EC12" s="1191"/>
      <c r="ED12" s="1191"/>
      <c r="EE12" s="1191"/>
      <c r="EF12" s="1191"/>
      <c r="EG12" s="1191"/>
      <c r="EH12" s="1191"/>
      <c r="EI12" s="1191"/>
      <c r="EJ12" s="1191"/>
      <c r="EK12" s="1191"/>
      <c r="EL12" s="1191"/>
      <c r="EM12" s="1191"/>
      <c r="EN12" s="1191"/>
      <c r="EO12" s="1191"/>
      <c r="EP12" s="1191"/>
      <c r="EQ12" s="1191"/>
      <c r="ER12" s="1191"/>
      <c r="ES12" s="1191"/>
      <c r="ET12" s="1191"/>
      <c r="EU12" s="1191"/>
      <c r="EV12" s="1191"/>
      <c r="EW12" s="1191"/>
      <c r="EX12" s="1191"/>
      <c r="EY12" s="1191"/>
      <c r="EZ12" s="1191"/>
      <c r="FA12" s="1191"/>
      <c r="FB12" s="1191"/>
      <c r="FC12" s="1191"/>
      <c r="FD12" s="1191"/>
      <c r="FE12" s="1191"/>
      <c r="FF12" s="1191"/>
      <c r="FG12" s="1191"/>
      <c r="FH12" s="1191"/>
      <c r="FI12" s="1191"/>
      <c r="FJ12" s="1191"/>
      <c r="FK12" s="1191"/>
      <c r="FL12" s="1191"/>
      <c r="FM12" s="1191"/>
      <c r="FN12" s="1191"/>
      <c r="FO12" s="1191"/>
      <c r="FP12" s="1191"/>
      <c r="FQ12" s="1191"/>
      <c r="FR12" s="1191"/>
      <c r="FS12" s="1191"/>
      <c r="FT12" s="1191"/>
      <c r="FU12" s="1191"/>
      <c r="FV12" s="1191"/>
      <c r="FW12" s="1191"/>
      <c r="FX12" s="1191"/>
      <c r="FY12" s="1191"/>
      <c r="FZ12" s="1191"/>
      <c r="GA12" s="1191"/>
      <c r="GB12" s="1191"/>
      <c r="GC12" s="1191"/>
      <c r="GD12" s="1191"/>
      <c r="GE12" s="1191"/>
      <c r="GF12" s="1191"/>
      <c r="GG12" s="1191"/>
      <c r="GH12" s="1191"/>
      <c r="GI12" s="1191"/>
      <c r="GJ12" s="1191"/>
      <c r="GK12" s="1191"/>
      <c r="GL12" s="1191"/>
      <c r="GM12" s="1191"/>
      <c r="GN12" s="1191"/>
      <c r="GO12" s="1191"/>
      <c r="GP12" s="1191"/>
      <c r="GQ12" s="1191"/>
      <c r="GR12" s="1191"/>
      <c r="GS12" s="1191"/>
      <c r="GT12" s="1191"/>
      <c r="GU12" s="1191"/>
      <c r="GV12" s="1191"/>
      <c r="GW12" s="1191"/>
      <c r="GX12" s="1191"/>
      <c r="GY12" s="1191"/>
      <c r="GZ12" s="1191"/>
      <c r="HA12" s="1191"/>
      <c r="HB12" s="1191"/>
      <c r="HC12" s="1191"/>
      <c r="HD12" s="1191"/>
      <c r="HE12" s="1191"/>
      <c r="HF12" s="1191"/>
      <c r="HG12" s="1191"/>
      <c r="HH12" s="1191"/>
      <c r="HI12" s="1191"/>
      <c r="HJ12" s="1191"/>
      <c r="HK12" s="1191"/>
      <c r="HL12" s="1191"/>
      <c r="HM12" s="1191"/>
      <c r="HN12" s="1191"/>
      <c r="HO12" s="1191"/>
      <c r="HP12" s="1191"/>
      <c r="HQ12" s="1191"/>
      <c r="HR12" s="1191"/>
      <c r="HS12" s="1191"/>
      <c r="HT12" s="1191"/>
      <c r="HU12" s="1191"/>
      <c r="HV12" s="1191"/>
      <c r="HW12" s="1191"/>
      <c r="HX12" s="1191"/>
      <c r="HY12" s="1191"/>
      <c r="HZ12" s="1191"/>
      <c r="IA12" s="1191"/>
      <c r="IB12" s="1191"/>
      <c r="IC12" s="1191"/>
      <c r="ID12" s="1191"/>
      <c r="IE12" s="1191"/>
      <c r="IF12" s="1191"/>
      <c r="IG12" s="1191"/>
      <c r="IH12" s="1191"/>
      <c r="II12" s="1191"/>
      <c r="IJ12" s="1191"/>
      <c r="IK12" s="1191"/>
      <c r="IL12" s="1191"/>
      <c r="IM12" s="1191"/>
      <c r="IN12" s="1191"/>
      <c r="IO12" s="1191"/>
      <c r="IP12" s="1191"/>
      <c r="IQ12" s="1191"/>
      <c r="IR12" s="1191"/>
      <c r="IS12" s="1191"/>
      <c r="IT12" s="1191"/>
      <c r="IU12" s="1191"/>
      <c r="IV12" s="1191"/>
    </row>
    <row r="13" spans="1:257" ht="14.25">
      <c r="A13" s="1196"/>
      <c r="B13" s="1197" t="s">
        <v>632</v>
      </c>
      <c r="C13" s="2571">
        <v>45495</v>
      </c>
      <c r="D13" s="1198">
        <v>3.35</v>
      </c>
      <c r="E13" s="1198">
        <f>D13</f>
        <v>3.35</v>
      </c>
      <c r="F13" s="1198">
        <f>D13</f>
        <v>3.35</v>
      </c>
      <c r="G13" s="1198">
        <f>D13</f>
        <v>3.35</v>
      </c>
      <c r="H13" s="1198">
        <v>3.85</v>
      </c>
      <c r="I13" s="1198"/>
      <c r="J13" s="1198"/>
      <c r="K13" s="1196"/>
      <c r="L13" s="1197" t="s">
        <v>632</v>
      </c>
      <c r="M13" s="1199">
        <v>42301</v>
      </c>
      <c r="N13" s="1198">
        <v>0.35</v>
      </c>
      <c r="O13" s="1198">
        <v>1.1000000000000001</v>
      </c>
      <c r="P13" s="1198">
        <v>1.3</v>
      </c>
      <c r="Q13" s="1198">
        <v>1.5</v>
      </c>
      <c r="R13" s="1198">
        <v>2.1</v>
      </c>
      <c r="S13" s="1198">
        <v>2.75</v>
      </c>
      <c r="T13" s="1198"/>
      <c r="U13" s="1198"/>
      <c r="V13" s="1198"/>
      <c r="W13" s="1198"/>
      <c r="X13" s="1198"/>
      <c r="Y13" s="1198"/>
      <c r="Z13" s="1198"/>
      <c r="AA13" s="1200"/>
      <c r="AB13" s="1200"/>
      <c r="AC13" s="1200"/>
      <c r="AD13" s="1200"/>
      <c r="AE13" s="1200"/>
      <c r="AF13" s="1200"/>
      <c r="AG13" s="1200"/>
      <c r="AH13" s="1200"/>
      <c r="AI13" s="1200"/>
      <c r="AJ13" s="1200"/>
      <c r="AK13" s="1200"/>
      <c r="AL13" s="1200"/>
      <c r="AM13" s="1200"/>
      <c r="AN13" s="1200"/>
      <c r="AO13" s="1200"/>
      <c r="AP13" s="1200"/>
      <c r="AQ13" s="1200"/>
      <c r="AR13" s="1200"/>
      <c r="AS13" s="1200"/>
      <c r="AT13" s="1200"/>
      <c r="AU13" s="1200"/>
      <c r="AV13" s="1200"/>
      <c r="AW13" s="1200"/>
      <c r="AX13" s="1200"/>
      <c r="AY13" s="1200"/>
      <c r="AZ13" s="1200"/>
      <c r="BA13" s="1200"/>
      <c r="BB13" s="1200"/>
      <c r="BC13" s="1200"/>
      <c r="BD13" s="1200"/>
      <c r="BE13" s="1200"/>
      <c r="BF13" s="1200"/>
      <c r="BG13" s="1200"/>
      <c r="BH13" s="1200"/>
      <c r="BI13" s="1200"/>
      <c r="BJ13" s="1200"/>
      <c r="BK13" s="1200"/>
      <c r="BL13" s="1200"/>
      <c r="BM13" s="1200"/>
      <c r="BN13" s="1200"/>
      <c r="BO13" s="1200"/>
      <c r="BP13" s="1200"/>
      <c r="BQ13" s="1200"/>
      <c r="BR13" s="1200"/>
      <c r="BS13" s="1200"/>
      <c r="BT13" s="1200"/>
      <c r="BU13" s="1200"/>
      <c r="BV13" s="1200"/>
      <c r="BW13" s="1200"/>
      <c r="BX13" s="1200"/>
      <c r="BY13" s="1200"/>
      <c r="BZ13" s="1200"/>
      <c r="CA13" s="1200"/>
      <c r="CB13" s="1200"/>
      <c r="CC13" s="1200"/>
      <c r="CD13" s="1200"/>
      <c r="CE13" s="1200"/>
      <c r="CF13" s="1200"/>
      <c r="CG13" s="1200"/>
      <c r="CH13" s="1200"/>
      <c r="CI13" s="1200"/>
      <c r="CJ13" s="1200"/>
      <c r="CK13" s="1200"/>
      <c r="CL13" s="1200"/>
      <c r="CM13" s="1200"/>
      <c r="CN13" s="1200"/>
      <c r="CO13" s="1200"/>
      <c r="CP13" s="1200"/>
      <c r="CQ13" s="1200"/>
      <c r="CR13" s="1200"/>
      <c r="CS13" s="1200"/>
      <c r="CT13" s="1200"/>
      <c r="CU13" s="1200"/>
      <c r="CV13" s="1200"/>
      <c r="CW13" s="1200"/>
      <c r="CX13" s="1200"/>
      <c r="CY13" s="1200"/>
      <c r="CZ13" s="1200"/>
      <c r="DA13" s="1200"/>
      <c r="DB13" s="1200"/>
      <c r="DC13" s="1200"/>
      <c r="DD13" s="1200"/>
      <c r="DE13" s="1200"/>
      <c r="DF13" s="1200"/>
      <c r="DG13" s="1200"/>
      <c r="DH13" s="1200"/>
      <c r="DI13" s="1200"/>
      <c r="DJ13" s="1200"/>
      <c r="DK13" s="1200"/>
      <c r="DL13" s="1200"/>
      <c r="DM13" s="1200"/>
      <c r="DN13" s="1200"/>
      <c r="DO13" s="1200"/>
      <c r="DP13" s="1200"/>
      <c r="DQ13" s="1200"/>
      <c r="DR13" s="1200"/>
      <c r="DS13" s="1200"/>
      <c r="DT13" s="1200"/>
      <c r="DU13" s="1200"/>
      <c r="DV13" s="1200"/>
      <c r="DW13" s="1200"/>
      <c r="DX13" s="1200"/>
      <c r="DY13" s="1200"/>
      <c r="DZ13" s="1200"/>
      <c r="EA13" s="1200"/>
      <c r="EB13" s="1200"/>
      <c r="EC13" s="1200"/>
      <c r="ED13" s="1200"/>
      <c r="EE13" s="1200"/>
      <c r="EF13" s="1200"/>
      <c r="EG13" s="1200"/>
      <c r="EH13" s="1200"/>
      <c r="EI13" s="1200"/>
      <c r="EJ13" s="1200"/>
      <c r="EK13" s="1200"/>
      <c r="EL13" s="1200"/>
      <c r="EM13" s="1200"/>
      <c r="EN13" s="1200"/>
      <c r="EO13" s="1200"/>
      <c r="EP13" s="1200"/>
      <c r="EQ13" s="1200"/>
      <c r="ER13" s="1200"/>
      <c r="ES13" s="1200"/>
      <c r="ET13" s="1200"/>
      <c r="EU13" s="1200"/>
      <c r="EV13" s="1200"/>
      <c r="EW13" s="1200"/>
      <c r="EX13" s="1200"/>
      <c r="EY13" s="1200"/>
      <c r="EZ13" s="1200"/>
      <c r="FA13" s="1200"/>
      <c r="FB13" s="1200"/>
      <c r="FC13" s="1200"/>
      <c r="FD13" s="1200"/>
      <c r="FE13" s="1200"/>
      <c r="FF13" s="1200"/>
      <c r="FG13" s="1200"/>
      <c r="FH13" s="1200"/>
      <c r="FI13" s="1200"/>
      <c r="FJ13" s="1200"/>
      <c r="FK13" s="1200"/>
      <c r="FL13" s="1200"/>
      <c r="FM13" s="1200"/>
      <c r="FN13" s="1200"/>
      <c r="FO13" s="1200"/>
      <c r="FP13" s="1200"/>
      <c r="FQ13" s="1200"/>
      <c r="FR13" s="1200"/>
      <c r="FS13" s="1200"/>
      <c r="FT13" s="1200"/>
      <c r="FU13" s="1200"/>
      <c r="FV13" s="1200"/>
      <c r="FW13" s="1200"/>
      <c r="FX13" s="1200"/>
      <c r="FY13" s="1200"/>
      <c r="FZ13" s="1200"/>
      <c r="GA13" s="1200"/>
      <c r="GB13" s="1200"/>
      <c r="GC13" s="1200"/>
      <c r="GD13" s="1200"/>
      <c r="GE13" s="1200"/>
      <c r="GF13" s="1200"/>
      <c r="GG13" s="1200"/>
      <c r="GH13" s="1200"/>
      <c r="GI13" s="1200"/>
      <c r="GJ13" s="1200"/>
      <c r="GK13" s="1200"/>
      <c r="GL13" s="1200"/>
      <c r="GM13" s="1200"/>
      <c r="GN13" s="1200"/>
      <c r="GO13" s="1200"/>
      <c r="GP13" s="1200"/>
      <c r="GQ13" s="1200"/>
      <c r="GR13" s="1200"/>
      <c r="GS13" s="1200"/>
      <c r="GT13" s="1200"/>
      <c r="GU13" s="1200"/>
      <c r="GV13" s="1200"/>
      <c r="GW13" s="1200"/>
      <c r="GX13" s="1200"/>
      <c r="GY13" s="1200"/>
      <c r="GZ13" s="1200"/>
      <c r="HA13" s="1200"/>
      <c r="HB13" s="1200"/>
      <c r="HC13" s="1200"/>
      <c r="HD13" s="1200"/>
      <c r="HE13" s="1200"/>
      <c r="HF13" s="1200"/>
      <c r="HG13" s="1200"/>
      <c r="HH13" s="1200"/>
      <c r="HI13" s="1200"/>
      <c r="HJ13" s="1200"/>
      <c r="HK13" s="1200"/>
      <c r="HL13" s="1200"/>
      <c r="HM13" s="1200"/>
      <c r="HN13" s="1200"/>
      <c r="HO13" s="1200"/>
      <c r="HP13" s="1200"/>
      <c r="HQ13" s="1200"/>
      <c r="HR13" s="1200"/>
      <c r="HS13" s="1200"/>
      <c r="HT13" s="1200"/>
      <c r="HU13" s="1200"/>
      <c r="HV13" s="1200"/>
      <c r="HW13" s="1200"/>
      <c r="HX13" s="1200"/>
      <c r="HY13" s="1200"/>
      <c r="HZ13" s="1200"/>
      <c r="IA13" s="1200"/>
      <c r="IB13" s="1200"/>
      <c r="IC13" s="1200"/>
      <c r="ID13" s="1200"/>
      <c r="IE13" s="1200"/>
      <c r="IF13" s="1200"/>
      <c r="IG13" s="1200"/>
      <c r="IH13" s="1200"/>
      <c r="II13" s="1200"/>
      <c r="IJ13" s="1200"/>
      <c r="IK13" s="1200"/>
      <c r="IL13" s="1200"/>
      <c r="IM13" s="1200"/>
      <c r="IN13" s="1200"/>
      <c r="IO13" s="1200"/>
      <c r="IP13" s="1200"/>
      <c r="IQ13" s="1200"/>
      <c r="IR13" s="1200"/>
      <c r="IS13" s="1200"/>
      <c r="IT13" s="1200"/>
      <c r="IU13" s="1200"/>
      <c r="IV13" s="1200"/>
      <c r="IW13" s="1201"/>
    </row>
    <row r="14" spans="1:257" ht="14.25">
      <c r="A14" s="1196"/>
      <c r="B14" s="1197"/>
      <c r="C14" s="1203">
        <v>45342</v>
      </c>
      <c r="D14" s="1202">
        <v>3.45</v>
      </c>
      <c r="E14" s="1202">
        <f>D14</f>
        <v>3.45</v>
      </c>
      <c r="F14" s="1202">
        <f>D14</f>
        <v>3.45</v>
      </c>
      <c r="G14" s="1202">
        <f>D14</f>
        <v>3.45</v>
      </c>
      <c r="H14" s="1202">
        <v>3.95</v>
      </c>
      <c r="I14" s="1198"/>
      <c r="J14" s="1198"/>
      <c r="K14" s="1196"/>
      <c r="L14" s="1202"/>
      <c r="M14" s="1203">
        <v>42242</v>
      </c>
      <c r="N14" s="1202">
        <v>0.35</v>
      </c>
      <c r="O14" s="1202">
        <v>1.35</v>
      </c>
      <c r="P14" s="1202">
        <v>1.55</v>
      </c>
      <c r="Q14" s="1202">
        <v>1.75</v>
      </c>
      <c r="R14" s="1202">
        <v>2.35</v>
      </c>
      <c r="S14" s="1202">
        <v>3</v>
      </c>
      <c r="T14" s="1202"/>
      <c r="U14" s="1202"/>
      <c r="V14" s="1202"/>
      <c r="W14" s="1202"/>
      <c r="X14" s="1202"/>
      <c r="Y14" s="1202"/>
      <c r="Z14" s="1202"/>
    </row>
    <row r="15" spans="1:257" ht="14.25">
      <c r="A15" s="1196"/>
      <c r="B15" s="1197"/>
      <c r="C15" s="1203">
        <v>45159</v>
      </c>
      <c r="D15" s="1202">
        <v>3.45</v>
      </c>
      <c r="E15" s="1202">
        <f>D15</f>
        <v>3.45</v>
      </c>
      <c r="F15" s="1202">
        <f>D15</f>
        <v>3.45</v>
      </c>
      <c r="G15" s="1202">
        <f>D15</f>
        <v>3.45</v>
      </c>
      <c r="H15" s="1202">
        <v>4.2</v>
      </c>
      <c r="I15" s="1198"/>
      <c r="J15" s="1198"/>
      <c r="K15" s="1196"/>
      <c r="L15" s="1202"/>
      <c r="M15" s="1203">
        <v>42183</v>
      </c>
      <c r="N15" s="1202">
        <v>0.35</v>
      </c>
      <c r="O15" s="1202">
        <v>1.6</v>
      </c>
      <c r="P15" s="1202">
        <v>1.8</v>
      </c>
      <c r="Q15" s="1202">
        <v>2</v>
      </c>
      <c r="R15" s="1202">
        <v>2.6</v>
      </c>
      <c r="S15" s="1202">
        <v>3.25</v>
      </c>
      <c r="T15" s="1202"/>
      <c r="U15" s="1202"/>
      <c r="V15" s="1202"/>
      <c r="W15" s="1202"/>
      <c r="X15" s="1202"/>
      <c r="Y15" s="1202"/>
      <c r="Z15" s="1202"/>
    </row>
    <row r="16" spans="1:257" ht="14.25">
      <c r="A16" s="1196"/>
      <c r="B16" s="1197"/>
      <c r="C16" s="1203">
        <v>45097</v>
      </c>
      <c r="D16" s="1202">
        <v>3.55</v>
      </c>
      <c r="E16" s="1202">
        <f>D16</f>
        <v>3.55</v>
      </c>
      <c r="F16" s="1202">
        <f>D16</f>
        <v>3.55</v>
      </c>
      <c r="G16" s="1202">
        <f>D16</f>
        <v>3.55</v>
      </c>
      <c r="H16" s="1202">
        <v>4.2</v>
      </c>
      <c r="I16" s="1198"/>
      <c r="J16" s="1198"/>
      <c r="K16" s="1196"/>
      <c r="L16" s="1202"/>
      <c r="M16" s="1203">
        <v>42135</v>
      </c>
      <c r="N16" s="1202">
        <v>0.35</v>
      </c>
      <c r="O16" s="1202">
        <v>1.85</v>
      </c>
      <c r="P16" s="1202">
        <v>2.0499999999999998</v>
      </c>
      <c r="Q16" s="1202">
        <v>2.25</v>
      </c>
      <c r="R16" s="1202">
        <v>2.85</v>
      </c>
      <c r="S16" s="1202">
        <v>3.5</v>
      </c>
      <c r="T16" s="1202"/>
      <c r="U16" s="1202"/>
      <c r="V16" s="1202"/>
      <c r="W16" s="1202"/>
      <c r="X16" s="1202"/>
      <c r="Y16" s="1202"/>
      <c r="Z16" s="1202"/>
    </row>
    <row r="17" spans="1:256" ht="14.25">
      <c r="A17" s="1196"/>
      <c r="B17" s="1197"/>
      <c r="C17" s="1203">
        <v>44795</v>
      </c>
      <c r="D17" s="1202">
        <v>3.65</v>
      </c>
      <c r="E17" s="1202">
        <v>3.65</v>
      </c>
      <c r="F17" s="1202">
        <v>3.65</v>
      </c>
      <c r="G17" s="1202">
        <v>3.65</v>
      </c>
      <c r="H17" s="1202">
        <v>4.3</v>
      </c>
      <c r="I17" s="1198"/>
      <c r="J17" s="1198"/>
      <c r="L17" s="1202"/>
      <c r="M17" s="1203">
        <v>42064</v>
      </c>
      <c r="N17" s="1202">
        <v>0.35</v>
      </c>
      <c r="O17" s="1202">
        <v>2.1</v>
      </c>
      <c r="P17" s="1202">
        <v>2.2999999999999998</v>
      </c>
      <c r="Q17" s="1202">
        <v>2.5</v>
      </c>
      <c r="R17" s="1202">
        <v>3.1</v>
      </c>
      <c r="S17" s="1202">
        <v>3.75</v>
      </c>
      <c r="T17" s="1202">
        <v>4.5</v>
      </c>
      <c r="U17" s="1202">
        <v>2.35</v>
      </c>
      <c r="V17" s="1202">
        <v>2.5499999999999998</v>
      </c>
      <c r="W17" s="1202">
        <v>2.75</v>
      </c>
      <c r="X17" s="1202"/>
      <c r="Y17" s="1202">
        <v>0.8</v>
      </c>
      <c r="Z17" s="1202">
        <v>1.35</v>
      </c>
    </row>
    <row r="18" spans="1:256" ht="15">
      <c r="A18" s="1196"/>
      <c r="B18" s="1197"/>
      <c r="C18" s="1203">
        <v>44701</v>
      </c>
      <c r="D18" s="1202">
        <v>3.7</v>
      </c>
      <c r="E18" s="1202">
        <f>D18</f>
        <v>3.7</v>
      </c>
      <c r="F18" s="1202">
        <f>D18</f>
        <v>3.7</v>
      </c>
      <c r="G18" s="1202">
        <f>D18</f>
        <v>3.7</v>
      </c>
      <c r="H18" s="1202">
        <v>4.45</v>
      </c>
      <c r="I18" s="1198"/>
      <c r="J18" s="1198"/>
      <c r="L18" s="2575"/>
      <c r="M18" s="2574">
        <v>41965</v>
      </c>
      <c r="N18" s="2575">
        <v>0.35</v>
      </c>
      <c r="O18" s="2575">
        <v>2.35</v>
      </c>
      <c r="P18" s="2575">
        <v>2.5499999999999998</v>
      </c>
      <c r="Q18" s="2575">
        <v>2.75</v>
      </c>
      <c r="R18" s="2575">
        <v>3.35</v>
      </c>
      <c r="S18" s="2575">
        <v>4</v>
      </c>
      <c r="T18" s="2575">
        <v>4.75</v>
      </c>
      <c r="U18" s="2576">
        <v>2.35</v>
      </c>
      <c r="V18" s="2576">
        <v>2.5499999999999998</v>
      </c>
      <c r="W18" s="2576">
        <v>2.75</v>
      </c>
      <c r="X18" s="2575"/>
      <c r="Y18" s="2576">
        <v>0.8</v>
      </c>
      <c r="Z18" s="2576">
        <v>1.35</v>
      </c>
    </row>
    <row r="19" spans="1:256" s="2577" customFormat="1" ht="14.25">
      <c r="A19" s="1196"/>
      <c r="B19" s="1197"/>
      <c r="C19" s="1203">
        <v>44581</v>
      </c>
      <c r="D19" s="1202">
        <v>3.7</v>
      </c>
      <c r="E19" s="1202">
        <f>D19</f>
        <v>3.7</v>
      </c>
      <c r="F19" s="1202">
        <f>D19</f>
        <v>3.7</v>
      </c>
      <c r="G19" s="1202">
        <f>D19</f>
        <v>3.7</v>
      </c>
      <c r="H19" s="1202">
        <v>4.5999999999999996</v>
      </c>
      <c r="I19" s="1198"/>
      <c r="J19" s="1198"/>
      <c r="K19" s="1156"/>
      <c r="L19" s="1202"/>
      <c r="M19" s="1203">
        <v>41096</v>
      </c>
      <c r="N19" s="1202">
        <v>0.35</v>
      </c>
      <c r="O19" s="1202">
        <v>2.6</v>
      </c>
      <c r="P19" s="1202">
        <v>2.8</v>
      </c>
      <c r="Q19" s="1202">
        <v>3</v>
      </c>
      <c r="R19" s="1202">
        <v>3.75</v>
      </c>
      <c r="S19" s="1202">
        <v>4.25</v>
      </c>
      <c r="T19" s="1202">
        <v>4.75</v>
      </c>
      <c r="U19" s="1202">
        <v>2.85</v>
      </c>
      <c r="V19" s="1202">
        <v>2.9</v>
      </c>
      <c r="W19" s="1202">
        <v>3</v>
      </c>
      <c r="X19" s="1202">
        <v>1.1499999999999999</v>
      </c>
      <c r="Y19" s="1202">
        <v>0.8</v>
      </c>
      <c r="Z19" s="1202">
        <v>1.35</v>
      </c>
      <c r="AA19" s="1191"/>
      <c r="AB19" s="1191"/>
      <c r="AC19" s="1191"/>
      <c r="AD19" s="1191"/>
      <c r="AE19" s="1191"/>
      <c r="AF19" s="1191"/>
      <c r="AG19" s="1191"/>
      <c r="AH19" s="1191"/>
      <c r="AI19" s="1191"/>
      <c r="AJ19" s="1191"/>
      <c r="AK19" s="1191"/>
      <c r="AL19" s="1191"/>
      <c r="AM19" s="1191"/>
      <c r="AN19" s="1191"/>
      <c r="AO19" s="1191"/>
      <c r="AP19" s="1191"/>
      <c r="AQ19" s="1191"/>
      <c r="AR19" s="1191"/>
      <c r="AS19" s="1191"/>
      <c r="AT19" s="1191"/>
      <c r="AU19" s="1191"/>
      <c r="AV19" s="1191"/>
      <c r="AW19" s="1191"/>
      <c r="AX19" s="1191"/>
      <c r="AY19" s="1191"/>
      <c r="AZ19" s="1191"/>
      <c r="BA19" s="1191"/>
      <c r="BB19" s="1191"/>
      <c r="BC19" s="1191"/>
      <c r="BD19" s="1191"/>
      <c r="BE19" s="1191"/>
      <c r="BF19" s="1191"/>
      <c r="BG19" s="1191"/>
      <c r="BH19" s="1191"/>
      <c r="BI19" s="1191"/>
      <c r="BJ19" s="1191"/>
      <c r="BK19" s="1191"/>
      <c r="BL19" s="1191"/>
      <c r="BM19" s="1191"/>
      <c r="BN19" s="1191"/>
      <c r="BO19" s="1191"/>
      <c r="BP19" s="1191"/>
      <c r="BQ19" s="1191"/>
      <c r="BR19" s="1191"/>
      <c r="BS19" s="1191"/>
      <c r="BT19" s="1191"/>
      <c r="BU19" s="1191"/>
      <c r="BV19" s="1191"/>
      <c r="BW19" s="1191"/>
      <c r="BX19" s="1191"/>
      <c r="BY19" s="1191"/>
      <c r="BZ19" s="1191"/>
      <c r="CA19" s="1191"/>
      <c r="CB19" s="1191"/>
      <c r="CC19" s="1191"/>
      <c r="CD19" s="1191"/>
      <c r="CE19" s="1191"/>
      <c r="CF19" s="1191"/>
      <c r="CG19" s="1191"/>
      <c r="CH19" s="1191"/>
      <c r="CI19" s="1191"/>
      <c r="CJ19" s="1191"/>
      <c r="CK19" s="1191"/>
      <c r="CL19" s="1191"/>
      <c r="CM19" s="1191"/>
      <c r="CN19" s="1191"/>
      <c r="CO19" s="1191"/>
      <c r="CP19" s="1191"/>
      <c r="CQ19" s="1191"/>
      <c r="CR19" s="1191"/>
      <c r="CS19" s="1191"/>
      <c r="CT19" s="1191"/>
      <c r="CU19" s="1191"/>
      <c r="CV19" s="1191"/>
      <c r="CW19" s="1191"/>
      <c r="CX19" s="1191"/>
      <c r="CY19" s="1191"/>
      <c r="CZ19" s="1191"/>
      <c r="DA19" s="1191"/>
      <c r="DB19" s="1191"/>
      <c r="DC19" s="1191"/>
      <c r="DD19" s="1191"/>
      <c r="DE19" s="1191"/>
      <c r="DF19" s="1191"/>
      <c r="DG19" s="1191"/>
      <c r="DH19" s="1191"/>
      <c r="DI19" s="1191"/>
      <c r="DJ19" s="1191"/>
      <c r="DK19" s="1191"/>
      <c r="DL19" s="1191"/>
      <c r="DM19" s="1191"/>
      <c r="DN19" s="1191"/>
      <c r="DO19" s="1191"/>
      <c r="DP19" s="1191"/>
      <c r="DQ19" s="1191"/>
      <c r="DR19" s="1191"/>
      <c r="DS19" s="1191"/>
      <c r="DT19" s="1191"/>
      <c r="DU19" s="1191"/>
      <c r="DV19" s="1191"/>
      <c r="DW19" s="1191"/>
      <c r="DX19" s="1191"/>
      <c r="DY19" s="1191"/>
      <c r="DZ19" s="1191"/>
      <c r="EA19" s="1191"/>
      <c r="EB19" s="1191"/>
      <c r="EC19" s="1191"/>
      <c r="ED19" s="1191"/>
      <c r="EE19" s="1191"/>
      <c r="EF19" s="1191"/>
      <c r="EG19" s="1191"/>
      <c r="EH19" s="1191"/>
      <c r="EI19" s="1191"/>
      <c r="EJ19" s="1191"/>
      <c r="EK19" s="1191"/>
      <c r="EL19" s="1191"/>
      <c r="EM19" s="1191"/>
      <c r="EN19" s="1191"/>
      <c r="EO19" s="1191"/>
      <c r="EP19" s="1191"/>
      <c r="EQ19" s="1191"/>
      <c r="ER19" s="1191"/>
      <c r="ES19" s="1191"/>
      <c r="ET19" s="1191"/>
      <c r="EU19" s="1191"/>
      <c r="EV19" s="1191"/>
      <c r="EW19" s="1191"/>
      <c r="EX19" s="1191"/>
      <c r="EY19" s="1191"/>
      <c r="EZ19" s="1191"/>
      <c r="FA19" s="1191"/>
      <c r="FB19" s="1191"/>
      <c r="FC19" s="1191"/>
      <c r="FD19" s="1191"/>
      <c r="FE19" s="1191"/>
      <c r="FF19" s="1191"/>
      <c r="FG19" s="1191"/>
      <c r="FH19" s="1191"/>
      <c r="FI19" s="1191"/>
      <c r="FJ19" s="1191"/>
      <c r="FK19" s="1191"/>
      <c r="FL19" s="1191"/>
      <c r="FM19" s="1191"/>
      <c r="FN19" s="1191"/>
      <c r="FO19" s="1191"/>
      <c r="FP19" s="1191"/>
      <c r="FQ19" s="1191"/>
      <c r="FR19" s="1191"/>
      <c r="FS19" s="1191"/>
      <c r="FT19" s="1191"/>
      <c r="FU19" s="1191"/>
      <c r="FV19" s="1191"/>
      <c r="FW19" s="1191"/>
      <c r="FX19" s="1191"/>
      <c r="FY19" s="1191"/>
      <c r="FZ19" s="1191"/>
      <c r="GA19" s="1191"/>
      <c r="GB19" s="1191"/>
      <c r="GC19" s="1191"/>
      <c r="GD19" s="1191"/>
      <c r="GE19" s="1191"/>
      <c r="GF19" s="1191"/>
      <c r="GG19" s="1191"/>
      <c r="GH19" s="1191"/>
      <c r="GI19" s="1191"/>
      <c r="GJ19" s="1191"/>
      <c r="GK19" s="1191"/>
      <c r="GL19" s="1191"/>
      <c r="GM19" s="1191"/>
      <c r="GN19" s="1191"/>
      <c r="GO19" s="1191"/>
      <c r="GP19" s="1191"/>
      <c r="GQ19" s="1191"/>
      <c r="GR19" s="1191"/>
      <c r="GS19" s="1191"/>
      <c r="GT19" s="1191"/>
      <c r="GU19" s="1191"/>
      <c r="GV19" s="1191"/>
      <c r="GW19" s="1191"/>
      <c r="GX19" s="1191"/>
      <c r="GY19" s="1191"/>
      <c r="GZ19" s="1191"/>
      <c r="HA19" s="1191"/>
      <c r="HB19" s="1191"/>
      <c r="HC19" s="1191"/>
      <c r="HD19" s="1191"/>
      <c r="HE19" s="1191"/>
      <c r="HF19" s="1191"/>
      <c r="HG19" s="1191"/>
      <c r="HH19" s="1191"/>
      <c r="HI19" s="1191"/>
      <c r="HJ19" s="1191"/>
      <c r="HK19" s="1191"/>
      <c r="HL19" s="1191"/>
      <c r="HM19" s="1191"/>
      <c r="HN19" s="1191"/>
      <c r="HO19" s="1191"/>
      <c r="HP19" s="1191"/>
      <c r="HQ19" s="1191"/>
      <c r="HR19" s="1191"/>
      <c r="HS19" s="1191"/>
      <c r="HT19" s="1191"/>
      <c r="HU19" s="1191"/>
      <c r="HV19" s="1191"/>
      <c r="HW19" s="1191"/>
      <c r="HX19" s="1191"/>
      <c r="HY19" s="1191"/>
      <c r="HZ19" s="1191"/>
      <c r="IA19" s="1191"/>
      <c r="IB19" s="1191"/>
      <c r="IC19" s="1191"/>
      <c r="ID19" s="1191"/>
      <c r="IE19" s="1191"/>
      <c r="IF19" s="1191"/>
      <c r="IG19" s="1191"/>
      <c r="IH19" s="1191"/>
      <c r="II19" s="1191"/>
      <c r="IJ19" s="1191"/>
      <c r="IK19" s="1191"/>
      <c r="IL19" s="1191"/>
      <c r="IM19" s="1191"/>
      <c r="IN19" s="1191"/>
      <c r="IO19" s="1191"/>
      <c r="IP19" s="1191"/>
      <c r="IQ19" s="1191"/>
      <c r="IR19" s="1191"/>
      <c r="IS19" s="1191"/>
      <c r="IT19" s="1191"/>
      <c r="IU19" s="1191"/>
      <c r="IV19" s="1191"/>
    </row>
    <row r="20" spans="1:256" ht="14.25">
      <c r="A20" s="1196"/>
      <c r="B20" s="1202"/>
      <c r="C20" s="1203">
        <v>44550</v>
      </c>
      <c r="D20" s="1202">
        <v>3.8</v>
      </c>
      <c r="E20" s="1202">
        <f>D20</f>
        <v>3.8</v>
      </c>
      <c r="F20" s="1202">
        <f>D20</f>
        <v>3.8</v>
      </c>
      <c r="G20" s="1202">
        <f>D20</f>
        <v>3.8</v>
      </c>
      <c r="H20" s="1202">
        <v>4.6500000000000004</v>
      </c>
      <c r="I20" s="1202"/>
      <c r="J20" s="1198"/>
      <c r="L20" s="1202"/>
      <c r="M20" s="1203">
        <v>41068</v>
      </c>
      <c r="N20" s="1202">
        <v>0.4</v>
      </c>
      <c r="O20" s="1202">
        <v>2.85</v>
      </c>
      <c r="P20" s="1202">
        <v>3.05</v>
      </c>
      <c r="Q20" s="1202">
        <v>3.25</v>
      </c>
      <c r="R20" s="1202">
        <v>4.0999999999999996</v>
      </c>
      <c r="S20" s="1202">
        <v>4.6500000000000004</v>
      </c>
      <c r="T20" s="1202">
        <v>5.0999999999999996</v>
      </c>
      <c r="U20" s="1202">
        <v>3.1</v>
      </c>
      <c r="V20" s="1202">
        <v>3.15</v>
      </c>
      <c r="W20" s="1202">
        <v>3.25</v>
      </c>
      <c r="X20" s="1202">
        <v>1.31</v>
      </c>
      <c r="Y20" s="1202">
        <v>0.94</v>
      </c>
      <c r="Z20" s="1202">
        <v>1.49</v>
      </c>
    </row>
    <row r="21" spans="1:256" ht="14.25">
      <c r="A21" s="1196"/>
      <c r="B21" s="1202"/>
      <c r="C21" s="1203">
        <v>43941</v>
      </c>
      <c r="D21" s="1202">
        <v>3.85</v>
      </c>
      <c r="E21" s="1202">
        <v>3.85</v>
      </c>
      <c r="F21" s="1202">
        <v>3.85</v>
      </c>
      <c r="G21" s="1202">
        <v>3.85</v>
      </c>
      <c r="H21" s="1202">
        <v>4.6500000000000004</v>
      </c>
      <c r="I21" s="1202"/>
      <c r="J21" s="1202"/>
      <c r="L21" s="1202"/>
      <c r="M21" s="1203">
        <v>40731</v>
      </c>
      <c r="N21" s="1202">
        <v>0.5</v>
      </c>
      <c r="O21" s="1202">
        <v>3.1</v>
      </c>
      <c r="P21" s="1202">
        <v>3.3</v>
      </c>
      <c r="Q21" s="1202">
        <v>3.5</v>
      </c>
      <c r="R21" s="1202">
        <v>4.4000000000000004</v>
      </c>
      <c r="S21" s="1202">
        <v>5</v>
      </c>
      <c r="T21" s="1202">
        <v>5.5</v>
      </c>
      <c r="U21" s="1202">
        <v>3.1</v>
      </c>
      <c r="V21" s="1202">
        <v>3.3</v>
      </c>
      <c r="W21" s="1202">
        <v>3.5</v>
      </c>
      <c r="X21" s="1202">
        <v>1.31</v>
      </c>
      <c r="Y21" s="1202">
        <v>0.95</v>
      </c>
      <c r="Z21" s="1202">
        <v>1.49</v>
      </c>
    </row>
    <row r="22" spans="1:256" ht="14.25">
      <c r="A22" s="1196"/>
      <c r="B22" s="1202"/>
      <c r="C22" s="1203">
        <v>43881</v>
      </c>
      <c r="D22" s="1202">
        <v>4.05</v>
      </c>
      <c r="E22" s="1202">
        <v>4.05</v>
      </c>
      <c r="F22" s="1202">
        <v>4.05</v>
      </c>
      <c r="G22" s="1202">
        <v>4.05</v>
      </c>
      <c r="H22" s="1202">
        <v>4.75</v>
      </c>
      <c r="I22" s="1202"/>
      <c r="J22" s="1202"/>
      <c r="K22" s="1185"/>
      <c r="L22" s="1202"/>
      <c r="M22" s="1203">
        <v>40639</v>
      </c>
      <c r="N22" s="1202">
        <v>0.5</v>
      </c>
      <c r="O22" s="1202">
        <v>2.85</v>
      </c>
      <c r="P22" s="1202">
        <v>3.05</v>
      </c>
      <c r="Q22" s="1202">
        <v>3.25</v>
      </c>
      <c r="R22" s="1202">
        <v>4.1500000000000004</v>
      </c>
      <c r="S22" s="1202">
        <v>4.75</v>
      </c>
      <c r="T22" s="1202">
        <v>5.25</v>
      </c>
      <c r="U22" s="1202">
        <v>2.85</v>
      </c>
      <c r="V22" s="1202">
        <v>3.05</v>
      </c>
      <c r="W22" s="1202">
        <v>3.25</v>
      </c>
      <c r="X22" s="1202">
        <v>1.31</v>
      </c>
      <c r="Y22" s="1202">
        <v>0.95</v>
      </c>
      <c r="Z22" s="1202">
        <v>1.49</v>
      </c>
    </row>
    <row r="23" spans="1:256" ht="14.25">
      <c r="A23" s="2572"/>
      <c r="B23" s="1202"/>
      <c r="C23" s="1203">
        <v>43789</v>
      </c>
      <c r="D23" s="1202">
        <v>4.1500000000000004</v>
      </c>
      <c r="E23" s="1202">
        <v>4.1500000000000004</v>
      </c>
      <c r="F23" s="1202">
        <v>4.1500000000000004</v>
      </c>
      <c r="G23" s="1202">
        <v>4.1500000000000004</v>
      </c>
      <c r="H23" s="1202">
        <v>4.8</v>
      </c>
      <c r="I23" s="1202"/>
      <c r="J23" s="1202"/>
      <c r="L23" s="1202"/>
      <c r="M23" s="1203">
        <v>40583</v>
      </c>
      <c r="N23" s="1202">
        <v>0.4</v>
      </c>
      <c r="O23" s="1202">
        <v>2.6</v>
      </c>
      <c r="P23" s="1202">
        <v>2.8</v>
      </c>
      <c r="Q23" s="1202">
        <v>3</v>
      </c>
      <c r="R23" s="1202">
        <v>3.9</v>
      </c>
      <c r="S23" s="1202">
        <v>4.5</v>
      </c>
      <c r="T23" s="1202">
        <v>5</v>
      </c>
      <c r="U23" s="1202">
        <v>2.6</v>
      </c>
      <c r="V23" s="1202">
        <v>2.8</v>
      </c>
      <c r="W23" s="1202">
        <v>3</v>
      </c>
      <c r="X23" s="1202">
        <v>1.21</v>
      </c>
      <c r="Y23" s="1202">
        <v>0.85</v>
      </c>
      <c r="Z23" s="1202">
        <v>1.39</v>
      </c>
    </row>
    <row r="24" spans="1:256">
      <c r="B24" s="1202"/>
      <c r="C24" s="1203">
        <v>43728</v>
      </c>
      <c r="D24" s="1202">
        <v>4.2</v>
      </c>
      <c r="E24" s="1202">
        <v>4.2</v>
      </c>
      <c r="F24" s="1202">
        <v>4.2</v>
      </c>
      <c r="G24" s="1202">
        <v>4.2</v>
      </c>
      <c r="H24" s="1202">
        <v>4.8499999999999996</v>
      </c>
      <c r="I24" s="1202"/>
      <c r="J24" s="1202"/>
      <c r="L24" s="1202"/>
      <c r="M24" s="1203">
        <v>40538</v>
      </c>
      <c r="N24" s="1202">
        <v>0.36</v>
      </c>
      <c r="O24" s="1202">
        <v>2.25</v>
      </c>
      <c r="P24" s="1202">
        <v>2.5</v>
      </c>
      <c r="Q24" s="1202">
        <v>2.75</v>
      </c>
      <c r="R24" s="1202">
        <v>3.55</v>
      </c>
      <c r="S24" s="1202">
        <v>4.1500000000000004</v>
      </c>
      <c r="T24" s="1202">
        <v>4.55</v>
      </c>
      <c r="U24" s="1202">
        <v>2.16</v>
      </c>
      <c r="V24" s="1202">
        <v>2.5</v>
      </c>
      <c r="W24" s="1202">
        <v>2.85</v>
      </c>
      <c r="X24" s="1202">
        <v>1.17</v>
      </c>
      <c r="Y24" s="1202">
        <v>0.81</v>
      </c>
      <c r="Z24" s="1202">
        <v>1.35</v>
      </c>
    </row>
    <row r="25" spans="1:256" ht="14.25">
      <c r="B25" s="1197" t="s">
        <v>2295</v>
      </c>
      <c r="C25" s="1204">
        <v>43697</v>
      </c>
      <c r="D25" s="2570">
        <v>4.25</v>
      </c>
      <c r="E25" s="2570">
        <v>4.25</v>
      </c>
      <c r="F25" s="2570">
        <v>4.25</v>
      </c>
      <c r="G25" s="2570">
        <v>4.25</v>
      </c>
      <c r="H25" s="2570">
        <v>4.8499999999999996</v>
      </c>
      <c r="I25" s="2570"/>
      <c r="J25" s="2570"/>
      <c r="L25" s="1202"/>
      <c r="M25" s="1203">
        <v>40471</v>
      </c>
      <c r="N25" s="1202">
        <v>0.36</v>
      </c>
      <c r="O25" s="1202">
        <v>1.91</v>
      </c>
      <c r="P25" s="1202">
        <v>2.2000000000000002</v>
      </c>
      <c r="Q25" s="1202">
        <v>2.5</v>
      </c>
      <c r="R25" s="1202">
        <v>3.25</v>
      </c>
      <c r="S25" s="1202">
        <v>3.85</v>
      </c>
      <c r="T25" s="1202">
        <v>4.2</v>
      </c>
      <c r="U25" s="1202">
        <v>1.91</v>
      </c>
      <c r="V25" s="1202">
        <v>2.2000000000000002</v>
      </c>
      <c r="W25" s="1202">
        <v>2.5</v>
      </c>
      <c r="X25" s="1202">
        <v>1.17</v>
      </c>
      <c r="Y25" s="1202">
        <v>0.81</v>
      </c>
      <c r="Z25" s="1202">
        <v>1.35</v>
      </c>
    </row>
    <row r="26" spans="1:256" ht="14.25">
      <c r="B26" s="2573"/>
      <c r="C26" s="2574">
        <v>42301</v>
      </c>
      <c r="D26" s="2575">
        <v>4.3499999999999996</v>
      </c>
      <c r="E26" s="2575">
        <v>4.3499999999999996</v>
      </c>
      <c r="F26" s="2575">
        <v>4.75</v>
      </c>
      <c r="G26" s="2575">
        <v>4.75</v>
      </c>
      <c r="H26" s="2575">
        <v>4.9000000000000004</v>
      </c>
      <c r="I26" s="2575"/>
      <c r="J26" s="2575"/>
      <c r="L26" s="1202"/>
      <c r="M26" s="1203">
        <v>39805</v>
      </c>
      <c r="N26" s="1202">
        <v>0.36</v>
      </c>
      <c r="O26" s="1202">
        <v>1.71</v>
      </c>
      <c r="P26" s="1202">
        <v>1.98</v>
      </c>
      <c r="Q26" s="1202">
        <v>2.25</v>
      </c>
      <c r="R26" s="1202">
        <v>2.79</v>
      </c>
      <c r="S26" s="1202">
        <v>3.33</v>
      </c>
      <c r="T26" s="1202">
        <v>3.6</v>
      </c>
      <c r="U26" s="1202">
        <v>1.71</v>
      </c>
      <c r="V26" s="1202">
        <v>1.98</v>
      </c>
      <c r="W26" s="1202">
        <v>2.25</v>
      </c>
      <c r="X26" s="1202">
        <v>1.17</v>
      </c>
      <c r="Y26" s="1202">
        <v>0.81</v>
      </c>
      <c r="Z26" s="1202">
        <v>1.35</v>
      </c>
    </row>
    <row r="27" spans="1:256">
      <c r="B27" s="1202"/>
      <c r="C27" s="1203">
        <v>42242</v>
      </c>
      <c r="D27" s="1202">
        <v>4.5999999999999996</v>
      </c>
      <c r="E27" s="1202">
        <v>4.5999999999999996</v>
      </c>
      <c r="F27" s="1202">
        <v>5</v>
      </c>
      <c r="G27" s="1202">
        <v>5</v>
      </c>
      <c r="H27" s="1202">
        <v>5.15</v>
      </c>
      <c r="I27" s="1202">
        <v>2.75</v>
      </c>
      <c r="J27" s="1202">
        <v>3.25</v>
      </c>
      <c r="L27" s="1202"/>
      <c r="M27" s="1203">
        <v>39779</v>
      </c>
      <c r="N27" s="1202">
        <v>0.36</v>
      </c>
      <c r="O27" s="1202">
        <v>1.98</v>
      </c>
      <c r="P27" s="1202">
        <v>2.25</v>
      </c>
      <c r="Q27" s="1202">
        <v>2.52</v>
      </c>
      <c r="R27" s="1202">
        <v>3.06</v>
      </c>
      <c r="S27" s="1202">
        <v>3.6</v>
      </c>
      <c r="T27" s="1202">
        <v>3.87</v>
      </c>
      <c r="U27" s="1202">
        <v>1.98</v>
      </c>
      <c r="V27" s="1202">
        <v>2.25</v>
      </c>
      <c r="W27" s="1202">
        <v>2.52</v>
      </c>
      <c r="X27" s="1202">
        <v>1.17</v>
      </c>
      <c r="Y27" s="1202">
        <v>0.81</v>
      </c>
      <c r="Z27" s="1202">
        <v>1.35</v>
      </c>
    </row>
    <row r="28" spans="1:256">
      <c r="B28" s="1202"/>
      <c r="C28" s="1203">
        <v>42183</v>
      </c>
      <c r="D28" s="1202">
        <v>4.8499999999999996</v>
      </c>
      <c r="E28" s="1202">
        <v>4.8499999999999996</v>
      </c>
      <c r="F28" s="1202">
        <v>5.25</v>
      </c>
      <c r="G28" s="1202">
        <v>5.25</v>
      </c>
      <c r="H28" s="1202">
        <v>5.4</v>
      </c>
      <c r="I28" s="1202">
        <v>3</v>
      </c>
      <c r="J28" s="1202">
        <v>3.5</v>
      </c>
      <c r="L28" s="1202"/>
      <c r="M28" s="1203">
        <v>39751</v>
      </c>
      <c r="N28" s="1202">
        <v>0.72</v>
      </c>
      <c r="O28" s="1202">
        <v>2.88</v>
      </c>
      <c r="P28" s="1202">
        <v>3.24</v>
      </c>
      <c r="Q28" s="1202">
        <v>3.6</v>
      </c>
      <c r="R28" s="1202">
        <v>4.1399999999999997</v>
      </c>
      <c r="S28" s="1202">
        <v>4.7699999999999996</v>
      </c>
      <c r="T28" s="1202">
        <v>5.13</v>
      </c>
      <c r="U28" s="1202">
        <v>2.88</v>
      </c>
      <c r="V28" s="1202">
        <v>3.24</v>
      </c>
      <c r="W28" s="1202">
        <v>3.6</v>
      </c>
      <c r="X28" s="1202">
        <v>1.53</v>
      </c>
      <c r="Y28" s="1202">
        <v>1.17</v>
      </c>
      <c r="Z28" s="1202">
        <v>1.71</v>
      </c>
    </row>
    <row r="29" spans="1:256">
      <c r="B29" s="1202"/>
      <c r="C29" s="1203">
        <v>42135</v>
      </c>
      <c r="D29" s="1202">
        <v>5.0999999999999996</v>
      </c>
      <c r="E29" s="1202">
        <v>5.0999999999999996</v>
      </c>
      <c r="F29" s="1202">
        <v>5.5</v>
      </c>
      <c r="G29" s="1202">
        <v>5.5</v>
      </c>
      <c r="H29" s="1202">
        <v>5.65</v>
      </c>
      <c r="I29" s="1202">
        <v>3.25</v>
      </c>
      <c r="J29" s="1202">
        <v>3.75</v>
      </c>
      <c r="L29" s="1202"/>
      <c r="M29" s="1204">
        <v>39736</v>
      </c>
      <c r="N29" s="1202">
        <v>0.72</v>
      </c>
      <c r="O29" s="1202">
        <v>3.15</v>
      </c>
      <c r="P29" s="1202">
        <v>3.51</v>
      </c>
      <c r="Q29" s="1202">
        <v>3.87</v>
      </c>
      <c r="R29" s="1202">
        <v>4.41</v>
      </c>
      <c r="S29" s="1202">
        <v>5.13</v>
      </c>
      <c r="T29" s="1202">
        <v>5.58</v>
      </c>
      <c r="U29" s="1202">
        <v>3.15</v>
      </c>
      <c r="V29" s="1202">
        <v>3.51</v>
      </c>
      <c r="W29" s="1202">
        <v>3.87</v>
      </c>
      <c r="X29" s="1202">
        <v>1.53</v>
      </c>
      <c r="Y29" s="1202">
        <v>1.17</v>
      </c>
      <c r="Z29" s="1202">
        <v>1.71</v>
      </c>
    </row>
    <row r="30" spans="1:256">
      <c r="B30" s="1202"/>
      <c r="C30" s="1203">
        <v>42064</v>
      </c>
      <c r="D30" s="1202">
        <v>5.35</v>
      </c>
      <c r="E30" s="1202">
        <v>5.35</v>
      </c>
      <c r="F30" s="1202">
        <v>5.75</v>
      </c>
      <c r="G30" s="1202">
        <v>5.75</v>
      </c>
      <c r="H30" s="1202">
        <v>5.9</v>
      </c>
      <c r="I30" s="1202"/>
      <c r="J30" s="1202"/>
      <c r="L30" s="1202"/>
      <c r="M30" s="1203">
        <v>39730</v>
      </c>
      <c r="N30" s="1202">
        <v>0.72</v>
      </c>
      <c r="O30" s="1202">
        <v>3.15</v>
      </c>
      <c r="P30" s="1202">
        <v>3.51</v>
      </c>
      <c r="Q30" s="1202">
        <v>3.87</v>
      </c>
      <c r="R30" s="1202">
        <v>4.41</v>
      </c>
      <c r="S30" s="1202">
        <v>5.13</v>
      </c>
      <c r="T30" s="1202">
        <v>5.58</v>
      </c>
      <c r="U30" s="1202">
        <v>3.15</v>
      </c>
      <c r="V30" s="1202">
        <v>3.51</v>
      </c>
      <c r="W30" s="1202">
        <v>3.87</v>
      </c>
      <c r="X30" s="1202">
        <v>1.53</v>
      </c>
      <c r="Y30" s="1202">
        <v>1.17</v>
      </c>
      <c r="Z30" s="1202">
        <v>1.71</v>
      </c>
    </row>
    <row r="31" spans="1:256">
      <c r="B31" s="1202"/>
      <c r="C31" s="1203">
        <v>41965</v>
      </c>
      <c r="D31" s="1202">
        <v>5.6</v>
      </c>
      <c r="E31" s="1202">
        <v>5.6</v>
      </c>
      <c r="F31" s="1202">
        <v>6</v>
      </c>
      <c r="G31" s="1202">
        <v>6</v>
      </c>
      <c r="H31" s="1202">
        <v>6.15</v>
      </c>
      <c r="I31" s="1202"/>
      <c r="J31" s="1202"/>
      <c r="L31" s="1202"/>
      <c r="M31" s="1203">
        <v>39437</v>
      </c>
      <c r="N31" s="1202">
        <v>0.72</v>
      </c>
      <c r="O31" s="1202">
        <v>3.33</v>
      </c>
      <c r="P31" s="1202">
        <v>3.78</v>
      </c>
      <c r="Q31" s="1202">
        <v>4.1399999999999997</v>
      </c>
      <c r="R31" s="1202">
        <v>4.68</v>
      </c>
      <c r="S31" s="1202">
        <v>5.4</v>
      </c>
      <c r="T31" s="1202">
        <v>5.85</v>
      </c>
      <c r="U31" s="1202">
        <v>3.33</v>
      </c>
      <c r="V31" s="1202">
        <v>3.78</v>
      </c>
      <c r="W31" s="1202">
        <v>4.1399999999999997</v>
      </c>
      <c r="X31" s="1202">
        <v>1.53</v>
      </c>
      <c r="Y31" s="1202">
        <v>1.17</v>
      </c>
      <c r="Z31" s="1202">
        <v>1.71</v>
      </c>
    </row>
    <row r="32" spans="1:256">
      <c r="B32" s="1202"/>
      <c r="C32" s="1203">
        <v>41096</v>
      </c>
      <c r="D32" s="1202">
        <v>5.6</v>
      </c>
      <c r="E32" s="1202">
        <v>6</v>
      </c>
      <c r="F32" s="1202">
        <v>6.15</v>
      </c>
      <c r="G32" s="1202">
        <v>6.4</v>
      </c>
      <c r="H32" s="1202">
        <v>6.55</v>
      </c>
      <c r="I32" s="1202">
        <v>4</v>
      </c>
      <c r="J32" s="1202">
        <v>4.5</v>
      </c>
      <c r="L32" s="1202"/>
      <c r="M32" s="1203">
        <v>39340</v>
      </c>
      <c r="N32" s="1202">
        <v>0.81</v>
      </c>
      <c r="O32" s="1202">
        <v>2.88</v>
      </c>
      <c r="P32" s="1202">
        <v>3.42</v>
      </c>
      <c r="Q32" s="1202">
        <v>3.87</v>
      </c>
      <c r="R32" s="1202">
        <v>4.5</v>
      </c>
      <c r="S32" s="1202">
        <v>5.22</v>
      </c>
      <c r="T32" s="1202">
        <v>5.76</v>
      </c>
      <c r="U32" s="1202">
        <v>2.88</v>
      </c>
      <c r="V32" s="1202">
        <v>3.42</v>
      </c>
      <c r="W32" s="1202">
        <v>3.87</v>
      </c>
      <c r="X32" s="1202">
        <v>1.53</v>
      </c>
      <c r="Y32" s="1202">
        <v>1.17</v>
      </c>
      <c r="Z32" s="1202">
        <v>1.71</v>
      </c>
    </row>
    <row r="33" spans="2:26">
      <c r="B33" s="1202"/>
      <c r="C33" s="1203">
        <v>41068</v>
      </c>
      <c r="D33" s="1202">
        <v>5.85</v>
      </c>
      <c r="E33" s="1202">
        <v>6.31</v>
      </c>
      <c r="F33" s="1202">
        <v>6.4</v>
      </c>
      <c r="G33" s="1202">
        <v>6.65</v>
      </c>
      <c r="H33" s="1202">
        <v>6.8</v>
      </c>
      <c r="I33" s="1202">
        <v>4.2</v>
      </c>
      <c r="J33" s="1202">
        <v>4.7</v>
      </c>
      <c r="L33" s="1202"/>
      <c r="M33" s="1203">
        <v>39316</v>
      </c>
      <c r="N33" s="1202">
        <v>0.81</v>
      </c>
      <c r="O33" s="1202">
        <v>2.61</v>
      </c>
      <c r="P33" s="1202">
        <v>3.15</v>
      </c>
      <c r="Q33" s="1202">
        <v>3.6</v>
      </c>
      <c r="R33" s="1202">
        <v>4.2300000000000004</v>
      </c>
      <c r="S33" s="1202">
        <v>4.95</v>
      </c>
      <c r="T33" s="1202">
        <v>5.49</v>
      </c>
      <c r="U33" s="1202">
        <v>2.61</v>
      </c>
      <c r="V33" s="1202">
        <v>3.15</v>
      </c>
      <c r="W33" s="1202">
        <v>3.6</v>
      </c>
      <c r="X33" s="1202">
        <v>1.53</v>
      </c>
      <c r="Y33" s="1202">
        <v>1.17</v>
      </c>
      <c r="Z33" s="1202">
        <v>1.71</v>
      </c>
    </row>
    <row r="34" spans="2:26">
      <c r="B34" s="1202"/>
      <c r="C34" s="1203">
        <v>40731</v>
      </c>
      <c r="D34" s="1202">
        <v>6.1</v>
      </c>
      <c r="E34" s="1202">
        <v>6.56</v>
      </c>
      <c r="F34" s="1202">
        <v>6.65</v>
      </c>
      <c r="G34" s="1202">
        <v>6.9</v>
      </c>
      <c r="H34" s="1202">
        <v>7.05</v>
      </c>
      <c r="I34" s="1202">
        <v>4.45</v>
      </c>
      <c r="J34" s="1202">
        <v>4.9000000000000004</v>
      </c>
      <c r="L34" s="1202"/>
      <c r="M34" s="1203">
        <v>39284</v>
      </c>
      <c r="N34" s="1202">
        <v>0.81</v>
      </c>
      <c r="O34" s="1202">
        <v>2.34</v>
      </c>
      <c r="P34" s="1202">
        <v>2.88</v>
      </c>
      <c r="Q34" s="1202">
        <v>3.33</v>
      </c>
      <c r="R34" s="1202">
        <v>3.96</v>
      </c>
      <c r="S34" s="1202">
        <v>4.68</v>
      </c>
      <c r="T34" s="1202">
        <v>5.22</v>
      </c>
      <c r="U34" s="1202">
        <v>2.34</v>
      </c>
      <c r="V34" s="1202">
        <v>2.88</v>
      </c>
      <c r="W34" s="1202">
        <v>3.33</v>
      </c>
      <c r="X34" s="1202">
        <v>1.53</v>
      </c>
      <c r="Y34" s="1202">
        <v>1.17</v>
      </c>
      <c r="Z34" s="1202">
        <v>1.71</v>
      </c>
    </row>
    <row r="35" spans="2:26">
      <c r="B35" s="1202"/>
      <c r="C35" s="1203">
        <v>40639</v>
      </c>
      <c r="D35" s="1202">
        <v>5.85</v>
      </c>
      <c r="E35" s="1202">
        <v>6.31</v>
      </c>
      <c r="F35" s="1202">
        <v>6.4</v>
      </c>
      <c r="G35" s="1202">
        <v>6.65</v>
      </c>
      <c r="H35" s="1202">
        <v>6.8</v>
      </c>
      <c r="I35" s="1202">
        <v>4.2</v>
      </c>
      <c r="J35" s="1202">
        <v>4.7</v>
      </c>
      <c r="L35" s="1202"/>
      <c r="M35" s="1203">
        <v>39221</v>
      </c>
      <c r="N35" s="1202">
        <v>0.72</v>
      </c>
      <c r="O35" s="1202">
        <v>2.0699999999999998</v>
      </c>
      <c r="P35" s="1202">
        <v>2.61</v>
      </c>
      <c r="Q35" s="1202">
        <v>3.06</v>
      </c>
      <c r="R35" s="1202">
        <v>3.69</v>
      </c>
      <c r="S35" s="1202">
        <v>4.41</v>
      </c>
      <c r="T35" s="1202">
        <v>4.95</v>
      </c>
      <c r="U35" s="1202">
        <v>2.0699999999999998</v>
      </c>
      <c r="V35" s="1202">
        <v>2.61</v>
      </c>
      <c r="W35" s="1202">
        <v>3.06</v>
      </c>
      <c r="X35" s="1202">
        <v>1.44</v>
      </c>
      <c r="Y35" s="1202">
        <v>1.08</v>
      </c>
      <c r="Z35" s="1202">
        <v>1.62</v>
      </c>
    </row>
    <row r="36" spans="2:26">
      <c r="B36" s="1202"/>
      <c r="C36" s="1203">
        <v>40583</v>
      </c>
      <c r="D36" s="1202">
        <v>5.6</v>
      </c>
      <c r="E36" s="1202">
        <v>6.06</v>
      </c>
      <c r="F36" s="1202">
        <v>6.1</v>
      </c>
      <c r="G36" s="1202">
        <v>6.45</v>
      </c>
      <c r="H36" s="1202">
        <v>6.6</v>
      </c>
      <c r="I36" s="1202">
        <v>4</v>
      </c>
      <c r="J36" s="1202">
        <v>4.5</v>
      </c>
      <c r="L36" s="1202"/>
      <c r="M36" s="1203">
        <v>39159</v>
      </c>
      <c r="N36" s="1202">
        <v>0.72</v>
      </c>
      <c r="O36" s="1202">
        <v>1.98</v>
      </c>
      <c r="P36" s="1202">
        <v>2.4300000000000002</v>
      </c>
      <c r="Q36" s="1202">
        <v>2.79</v>
      </c>
      <c r="R36" s="1202">
        <v>3.33</v>
      </c>
      <c r="S36" s="1202">
        <v>3.96</v>
      </c>
      <c r="T36" s="1202">
        <v>4.41</v>
      </c>
      <c r="U36" s="1202">
        <v>1.98</v>
      </c>
      <c r="V36" s="1202">
        <v>2.4300000000000002</v>
      </c>
      <c r="W36" s="1202">
        <v>2.79</v>
      </c>
      <c r="X36" s="1202">
        <v>1.44</v>
      </c>
      <c r="Y36" s="1202">
        <v>1.08</v>
      </c>
      <c r="Z36" s="1202">
        <v>1.62</v>
      </c>
    </row>
    <row r="37" spans="2:26">
      <c r="B37" s="1202"/>
      <c r="C37" s="1203">
        <v>40538</v>
      </c>
      <c r="D37" s="1202">
        <v>5.35</v>
      </c>
      <c r="E37" s="1202">
        <v>5.81</v>
      </c>
      <c r="F37" s="1202">
        <v>5.85</v>
      </c>
      <c r="G37" s="1202">
        <v>6.22</v>
      </c>
      <c r="H37" s="1202">
        <v>6.4</v>
      </c>
      <c r="I37" s="1202">
        <v>3.75</v>
      </c>
      <c r="J37" s="1202">
        <v>4.3</v>
      </c>
      <c r="L37" s="1202"/>
      <c r="M37" s="1203">
        <v>38948</v>
      </c>
      <c r="N37" s="1202">
        <v>0.72</v>
      </c>
      <c r="O37" s="1202">
        <v>1.8</v>
      </c>
      <c r="P37" s="1202">
        <v>2.25</v>
      </c>
      <c r="Q37" s="1202">
        <v>2.52</v>
      </c>
      <c r="R37" s="1202">
        <v>3.06</v>
      </c>
      <c r="S37" s="1202">
        <v>3.69</v>
      </c>
      <c r="T37" s="1202">
        <v>4.1399999999999997</v>
      </c>
      <c r="U37" s="1202">
        <v>1.8</v>
      </c>
      <c r="V37" s="1202">
        <v>2.25</v>
      </c>
      <c r="W37" s="1202">
        <v>2.52</v>
      </c>
      <c r="X37" s="1202">
        <v>1.44</v>
      </c>
      <c r="Y37" s="1202">
        <v>1.08</v>
      </c>
      <c r="Z37" s="1202">
        <v>1.62</v>
      </c>
    </row>
    <row r="38" spans="2:26">
      <c r="B38" s="1202"/>
      <c r="C38" s="1203">
        <v>40471</v>
      </c>
      <c r="D38" s="1202">
        <v>5.0999999999999996</v>
      </c>
      <c r="E38" s="1202">
        <v>5.56</v>
      </c>
      <c r="F38" s="1202">
        <v>5.6</v>
      </c>
      <c r="G38" s="1202">
        <v>5.96</v>
      </c>
      <c r="H38" s="1202">
        <v>6.14</v>
      </c>
      <c r="I38" s="1202">
        <v>3.5</v>
      </c>
      <c r="J38" s="1202">
        <v>4.05</v>
      </c>
      <c r="L38" s="1202"/>
      <c r="M38" s="1203">
        <v>38289</v>
      </c>
      <c r="N38" s="1202">
        <v>0.72</v>
      </c>
      <c r="O38" s="1202">
        <v>1.71</v>
      </c>
      <c r="P38" s="1202">
        <v>2.0699999999999998</v>
      </c>
      <c r="Q38" s="1202">
        <v>2.25</v>
      </c>
      <c r="R38" s="1202">
        <v>2.7</v>
      </c>
      <c r="S38" s="1202">
        <v>3.24</v>
      </c>
      <c r="T38" s="1202">
        <v>3.6</v>
      </c>
      <c r="U38" s="1202">
        <v>1.71</v>
      </c>
      <c r="V38" s="1202">
        <v>2.0699999999999998</v>
      </c>
      <c r="W38" s="1202">
        <v>2.25</v>
      </c>
      <c r="X38" s="1202">
        <v>1.44</v>
      </c>
      <c r="Y38" s="1202">
        <v>1.08</v>
      </c>
      <c r="Z38" s="1202">
        <v>1.62</v>
      </c>
    </row>
    <row r="39" spans="2:26">
      <c r="B39" s="1202"/>
      <c r="C39" s="1203">
        <v>39805</v>
      </c>
      <c r="D39" s="1202">
        <v>4.8600000000000003</v>
      </c>
      <c r="E39" s="1202">
        <v>5.31</v>
      </c>
      <c r="F39" s="1202">
        <v>5.4</v>
      </c>
      <c r="G39" s="1202">
        <v>5.76</v>
      </c>
      <c r="H39" s="1202">
        <v>5.94</v>
      </c>
      <c r="I39" s="1202">
        <v>3.33</v>
      </c>
      <c r="J39" s="1202">
        <v>3.87</v>
      </c>
      <c r="L39" s="1202"/>
      <c r="M39" s="1203">
        <v>37308</v>
      </c>
      <c r="N39" s="1202">
        <v>0.72</v>
      </c>
      <c r="O39" s="1202">
        <v>1.71</v>
      </c>
      <c r="P39" s="1202">
        <v>1.89</v>
      </c>
      <c r="Q39" s="1202">
        <v>1.98</v>
      </c>
      <c r="R39" s="1202">
        <v>2.25</v>
      </c>
      <c r="S39" s="1202">
        <v>2.52</v>
      </c>
      <c r="T39" s="1202">
        <v>2.79</v>
      </c>
      <c r="U39" s="1202">
        <v>1.71</v>
      </c>
      <c r="V39" s="1202">
        <v>1.89</v>
      </c>
      <c r="W39" s="1202">
        <v>1.98</v>
      </c>
      <c r="X39" s="1202">
        <v>1.44</v>
      </c>
      <c r="Y39" s="1202">
        <v>1.08</v>
      </c>
      <c r="Z39" s="1202">
        <v>1.62</v>
      </c>
    </row>
    <row r="40" spans="2:26">
      <c r="B40" s="1202"/>
      <c r="C40" s="1203">
        <v>39779</v>
      </c>
      <c r="D40" s="1202">
        <v>5.04</v>
      </c>
      <c r="E40" s="1202">
        <v>5.58</v>
      </c>
      <c r="F40" s="1202">
        <v>5.67</v>
      </c>
      <c r="G40" s="1202">
        <v>5.94</v>
      </c>
      <c r="H40" s="1202">
        <v>6.12</v>
      </c>
      <c r="I40" s="1202">
        <v>3.51</v>
      </c>
      <c r="J40" s="1202">
        <v>4.05</v>
      </c>
      <c r="L40" s="1202"/>
      <c r="M40" s="1203">
        <v>36321</v>
      </c>
      <c r="N40" s="1202">
        <v>0.99</v>
      </c>
      <c r="O40" s="1202">
        <v>1.98</v>
      </c>
      <c r="P40" s="1202">
        <v>2.16</v>
      </c>
      <c r="Q40" s="1202">
        <v>2.25</v>
      </c>
      <c r="R40" s="1202">
        <v>2.4300000000000002</v>
      </c>
      <c r="S40" s="1202">
        <v>2.7</v>
      </c>
      <c r="T40" s="1202">
        <v>2.88</v>
      </c>
      <c r="U40" s="1202">
        <v>1.98</v>
      </c>
      <c r="V40" s="1202">
        <v>2.16</v>
      </c>
      <c r="W40" s="1202">
        <v>2.25</v>
      </c>
      <c r="X40" s="1202">
        <v>1.71</v>
      </c>
      <c r="Y40" s="1202">
        <v>1.35</v>
      </c>
      <c r="Z40" s="1202">
        <v>1.89</v>
      </c>
    </row>
    <row r="41" spans="2:26">
      <c r="B41" s="1202"/>
      <c r="C41" s="1203">
        <v>39751</v>
      </c>
      <c r="D41" s="1202">
        <v>6.03</v>
      </c>
      <c r="E41" s="1202">
        <v>6.66</v>
      </c>
      <c r="F41" s="1202">
        <v>6.75</v>
      </c>
      <c r="G41" s="1202">
        <v>7.02</v>
      </c>
      <c r="H41" s="1202">
        <v>7.2</v>
      </c>
      <c r="I41" s="1202">
        <v>4.05</v>
      </c>
      <c r="J41" s="1202">
        <v>4.59</v>
      </c>
      <c r="L41" s="1202"/>
      <c r="M41" s="1203">
        <v>36136</v>
      </c>
      <c r="N41" s="1202">
        <v>1.44</v>
      </c>
      <c r="O41" s="1202">
        <v>2.79</v>
      </c>
      <c r="P41" s="1202">
        <v>3.33</v>
      </c>
      <c r="Q41" s="1202">
        <v>3.78</v>
      </c>
      <c r="R41" s="1202">
        <v>3.96</v>
      </c>
      <c r="S41" s="1202">
        <v>4.1399999999999997</v>
      </c>
      <c r="T41" s="1202">
        <v>4.5</v>
      </c>
      <c r="U41" s="1202">
        <v>3.33</v>
      </c>
      <c r="V41" s="1202">
        <v>3.78</v>
      </c>
      <c r="W41" s="1202">
        <v>4.1399999999999997</v>
      </c>
      <c r="X41" s="1202">
        <v>2.16</v>
      </c>
      <c r="Y41" s="1202">
        <v>1.8</v>
      </c>
      <c r="Z41" s="1202">
        <v>2.34</v>
      </c>
    </row>
    <row r="42" spans="2:26">
      <c r="B42" s="1202"/>
      <c r="C42" s="1204">
        <v>39748</v>
      </c>
      <c r="D42" s="1202">
        <v>6.12</v>
      </c>
      <c r="E42" s="1202">
        <v>6.93</v>
      </c>
      <c r="F42" s="1202">
        <v>7.02</v>
      </c>
      <c r="G42" s="1202">
        <v>7.29</v>
      </c>
      <c r="H42" s="1202">
        <v>7.47</v>
      </c>
      <c r="I42" s="1202">
        <v>4.05</v>
      </c>
      <c r="J42" s="1202">
        <v>4.59</v>
      </c>
      <c r="L42" s="1202"/>
      <c r="M42" s="1203">
        <v>35977</v>
      </c>
      <c r="N42" s="1202">
        <v>1.44</v>
      </c>
      <c r="O42" s="1202">
        <v>2.79</v>
      </c>
      <c r="P42" s="1202">
        <v>3.96</v>
      </c>
      <c r="Q42" s="1202">
        <v>4.7699999999999996</v>
      </c>
      <c r="R42" s="1202">
        <v>4.8600000000000003</v>
      </c>
      <c r="S42" s="1202">
        <v>4.95</v>
      </c>
      <c r="T42" s="1202">
        <v>5.22</v>
      </c>
      <c r="U42" s="1202">
        <v>3.96</v>
      </c>
      <c r="V42" s="1202">
        <v>4.7699999999999996</v>
      </c>
      <c r="W42" s="1202">
        <v>4.95</v>
      </c>
      <c r="X42" s="1202" t="s">
        <v>633</v>
      </c>
      <c r="Y42" s="1202" t="s">
        <v>633</v>
      </c>
      <c r="Z42" s="1202" t="s">
        <v>633</v>
      </c>
    </row>
    <row r="43" spans="2:26">
      <c r="B43" s="1202"/>
      <c r="C43" s="1203">
        <v>39730</v>
      </c>
      <c r="D43" s="1202">
        <v>6.12</v>
      </c>
      <c r="E43" s="1202">
        <v>6.93</v>
      </c>
      <c r="F43" s="1202">
        <v>7.02</v>
      </c>
      <c r="G43" s="1202">
        <v>7.29</v>
      </c>
      <c r="H43" s="1202">
        <v>7.47</v>
      </c>
      <c r="I43" s="1202">
        <v>4.32</v>
      </c>
      <c r="J43" s="1202">
        <v>4.8600000000000003</v>
      </c>
      <c r="L43" s="1202"/>
      <c r="M43" s="1203">
        <v>35879</v>
      </c>
      <c r="N43" s="1202">
        <v>1.71</v>
      </c>
      <c r="O43" s="1202">
        <v>2.88</v>
      </c>
      <c r="P43" s="1202">
        <v>4.1399999999999997</v>
      </c>
      <c r="Q43" s="1202">
        <v>5.22</v>
      </c>
      <c r="R43" s="1202">
        <v>5.58</v>
      </c>
      <c r="S43" s="1202">
        <v>6.21</v>
      </c>
      <c r="T43" s="1202">
        <v>6.66</v>
      </c>
      <c r="U43" s="1202">
        <v>4.1399999999999997</v>
      </c>
      <c r="V43" s="1202">
        <v>5.22</v>
      </c>
      <c r="W43" s="1202">
        <v>6.21</v>
      </c>
      <c r="X43" s="1202" t="s">
        <v>633</v>
      </c>
      <c r="Y43" s="1202" t="s">
        <v>633</v>
      </c>
      <c r="Z43" s="1202" t="s">
        <v>633</v>
      </c>
    </row>
    <row r="44" spans="2:26">
      <c r="B44" s="1202"/>
      <c r="C44" s="1203">
        <v>39707</v>
      </c>
      <c r="D44" s="1202">
        <v>6.21</v>
      </c>
      <c r="E44" s="1202">
        <v>7.2</v>
      </c>
      <c r="F44" s="1202">
        <v>7.29</v>
      </c>
      <c r="G44" s="1202">
        <v>7.56</v>
      </c>
      <c r="H44" s="1202">
        <v>7.74</v>
      </c>
      <c r="I44" s="1202">
        <v>4.59</v>
      </c>
      <c r="J44" s="1202">
        <v>5.13</v>
      </c>
      <c r="L44" s="1202"/>
      <c r="M44" s="1203">
        <v>35726</v>
      </c>
      <c r="N44" s="1202">
        <v>1.71</v>
      </c>
      <c r="O44" s="1202">
        <v>2.88</v>
      </c>
      <c r="P44" s="1202">
        <v>4.1399999999999997</v>
      </c>
      <c r="Q44" s="1202">
        <v>5.67</v>
      </c>
      <c r="R44" s="1202">
        <v>5.94</v>
      </c>
      <c r="S44" s="1202">
        <v>6.21</v>
      </c>
      <c r="T44" s="1202">
        <v>6.66</v>
      </c>
      <c r="U44" s="1202">
        <v>4.1399999999999997</v>
      </c>
      <c r="V44" s="1202">
        <v>5.67</v>
      </c>
      <c r="W44" s="1202">
        <v>6.21</v>
      </c>
      <c r="X44" s="1202" t="s">
        <v>633</v>
      </c>
      <c r="Y44" s="1202" t="s">
        <v>633</v>
      </c>
      <c r="Z44" s="1202" t="s">
        <v>633</v>
      </c>
    </row>
    <row r="45" spans="2:26">
      <c r="B45" s="1202"/>
      <c r="C45" s="1203">
        <v>39437</v>
      </c>
      <c r="D45" s="1202">
        <v>6.57</v>
      </c>
      <c r="E45" s="1202">
        <v>7.47</v>
      </c>
      <c r="F45" s="1202">
        <v>7.56</v>
      </c>
      <c r="G45" s="1202">
        <v>7.74</v>
      </c>
      <c r="H45" s="1202">
        <v>7.83</v>
      </c>
      <c r="I45" s="1202">
        <v>4.7699999999999996</v>
      </c>
      <c r="J45" s="1202">
        <v>5.22</v>
      </c>
      <c r="L45" s="1202"/>
      <c r="M45" s="1203">
        <v>35300</v>
      </c>
      <c r="N45" s="1202">
        <v>1.98</v>
      </c>
      <c r="O45" s="1202">
        <v>3.33</v>
      </c>
      <c r="P45" s="1202">
        <v>5.4</v>
      </c>
      <c r="Q45" s="1202">
        <v>7.47</v>
      </c>
      <c r="R45" s="1202">
        <v>7.92</v>
      </c>
      <c r="S45" s="1202">
        <v>8.2799999999999994</v>
      </c>
      <c r="T45" s="1202">
        <v>9</v>
      </c>
      <c r="U45" s="1202">
        <v>5.4</v>
      </c>
      <c r="V45" s="1202">
        <v>7.47</v>
      </c>
      <c r="W45" s="1202">
        <v>8.2799999999999994</v>
      </c>
      <c r="X45" s="1202" t="s">
        <v>633</v>
      </c>
      <c r="Y45" s="1202" t="s">
        <v>633</v>
      </c>
      <c r="Z45" s="1202" t="s">
        <v>633</v>
      </c>
    </row>
    <row r="46" spans="2:26">
      <c r="B46" s="1202"/>
      <c r="C46" s="1203">
        <v>39340</v>
      </c>
      <c r="D46" s="1202">
        <v>6.48</v>
      </c>
      <c r="E46" s="1202">
        <v>7.29</v>
      </c>
      <c r="F46" s="1202">
        <v>7.47</v>
      </c>
      <c r="G46" s="1202">
        <v>7.65</v>
      </c>
      <c r="H46" s="1202">
        <v>7.83</v>
      </c>
      <c r="I46" s="1202">
        <v>4.7699999999999996</v>
      </c>
      <c r="J46" s="1202">
        <v>5.22</v>
      </c>
      <c r="L46" s="1202"/>
      <c r="M46" s="1203">
        <v>35186</v>
      </c>
      <c r="N46" s="1202">
        <v>2.97</v>
      </c>
      <c r="O46" s="1202">
        <v>4.8600000000000003</v>
      </c>
      <c r="P46" s="1202">
        <v>7.2</v>
      </c>
      <c r="Q46" s="1202">
        <v>9.18</v>
      </c>
      <c r="R46" s="1202">
        <v>9.9</v>
      </c>
      <c r="S46" s="1202">
        <v>10.8</v>
      </c>
      <c r="T46" s="1202">
        <v>12.06</v>
      </c>
      <c r="U46" s="1202">
        <v>7.2</v>
      </c>
      <c r="V46" s="1202">
        <v>9.18</v>
      </c>
      <c r="W46" s="1202">
        <v>10.8</v>
      </c>
      <c r="X46" s="1202" t="s">
        <v>633</v>
      </c>
      <c r="Y46" s="1202" t="s">
        <v>633</v>
      </c>
      <c r="Z46" s="1202" t="s">
        <v>633</v>
      </c>
    </row>
    <row r="47" spans="2:26">
      <c r="B47" s="1202"/>
      <c r="C47" s="1203">
        <v>39316</v>
      </c>
      <c r="D47" s="1202">
        <v>6.21</v>
      </c>
      <c r="E47" s="1202">
        <v>7.02</v>
      </c>
      <c r="F47" s="1202">
        <v>7.2</v>
      </c>
      <c r="G47" s="1202">
        <v>7.38</v>
      </c>
      <c r="H47" s="1202">
        <v>7.56</v>
      </c>
      <c r="I47" s="1202">
        <v>4.59</v>
      </c>
      <c r="J47" s="1202">
        <v>5.04</v>
      </c>
      <c r="L47" s="1202"/>
      <c r="M47" s="1203">
        <v>34161</v>
      </c>
      <c r="N47" s="1202">
        <v>3.15</v>
      </c>
      <c r="O47" s="1202">
        <v>6.66</v>
      </c>
      <c r="P47" s="1202">
        <v>9</v>
      </c>
      <c r="Q47" s="1202">
        <v>10.98</v>
      </c>
      <c r="R47" s="1202">
        <v>11.7</v>
      </c>
      <c r="S47" s="1202">
        <v>12.24</v>
      </c>
      <c r="T47" s="1202">
        <v>13.86</v>
      </c>
      <c r="U47" s="1202">
        <v>9</v>
      </c>
      <c r="V47" s="1202">
        <v>10.98</v>
      </c>
      <c r="W47" s="1202">
        <v>12.24</v>
      </c>
      <c r="X47" s="1202" t="s">
        <v>633</v>
      </c>
      <c r="Y47" s="1202" t="s">
        <v>633</v>
      </c>
      <c r="Z47" s="1202" t="s">
        <v>633</v>
      </c>
    </row>
    <row r="48" spans="2:26">
      <c r="B48" s="1202"/>
      <c r="C48" s="1203">
        <v>39284</v>
      </c>
      <c r="D48" s="1202">
        <v>6.03</v>
      </c>
      <c r="E48" s="1202">
        <v>6.84</v>
      </c>
      <c r="F48" s="1202">
        <v>7.02</v>
      </c>
      <c r="G48" s="1202">
        <v>7.2</v>
      </c>
      <c r="H48" s="1202">
        <v>7.38</v>
      </c>
      <c r="I48" s="1202">
        <v>4.5</v>
      </c>
      <c r="J48" s="1202">
        <v>4.95</v>
      </c>
      <c r="L48" s="1202"/>
      <c r="M48" s="1203">
        <v>34104</v>
      </c>
      <c r="N48" s="1202">
        <v>2.16</v>
      </c>
      <c r="O48" s="1202">
        <v>4.8600000000000003</v>
      </c>
      <c r="P48" s="1202">
        <v>7.2</v>
      </c>
      <c r="Q48" s="1202">
        <v>9.18</v>
      </c>
      <c r="R48" s="1202">
        <v>9.9</v>
      </c>
      <c r="S48" s="1202">
        <v>10.8</v>
      </c>
      <c r="T48" s="1202">
        <v>12.06</v>
      </c>
      <c r="U48" s="1202">
        <v>7.2</v>
      </c>
      <c r="V48" s="1202">
        <v>9.18</v>
      </c>
      <c r="W48" s="1202">
        <v>10.8</v>
      </c>
      <c r="X48" s="1202" t="s">
        <v>633</v>
      </c>
      <c r="Y48" s="1202" t="s">
        <v>633</v>
      </c>
      <c r="Z48" s="1202" t="s">
        <v>633</v>
      </c>
    </row>
    <row r="49" spans="2:26">
      <c r="B49" s="1202"/>
      <c r="C49" s="1203">
        <v>39221</v>
      </c>
      <c r="D49" s="1202">
        <v>5.85</v>
      </c>
      <c r="E49" s="1202">
        <v>6.57</v>
      </c>
      <c r="F49" s="1202">
        <v>6.75</v>
      </c>
      <c r="G49" s="1202">
        <v>6.93</v>
      </c>
      <c r="H49" s="1202">
        <v>7.2</v>
      </c>
      <c r="I49" s="1202">
        <v>4.41</v>
      </c>
      <c r="J49" s="1202">
        <v>4.8600000000000003</v>
      </c>
      <c r="L49" s="1202"/>
      <c r="M49" s="1203">
        <v>33349</v>
      </c>
      <c r="N49" s="1202">
        <v>1.8</v>
      </c>
      <c r="O49" s="1202">
        <v>3.24</v>
      </c>
      <c r="P49" s="1202">
        <v>5.4</v>
      </c>
      <c r="Q49" s="1202">
        <v>7.56</v>
      </c>
      <c r="R49" s="1202">
        <v>7.92</v>
      </c>
      <c r="S49" s="1202">
        <v>8.2799999999999994</v>
      </c>
      <c r="T49" s="1202">
        <v>9</v>
      </c>
      <c r="U49" s="1202">
        <v>6.12</v>
      </c>
      <c r="V49" s="1202">
        <v>6.84</v>
      </c>
      <c r="W49" s="1202">
        <v>7.56</v>
      </c>
      <c r="X49" s="1202" t="s">
        <v>633</v>
      </c>
      <c r="Y49" s="1202" t="s">
        <v>633</v>
      </c>
      <c r="Z49" s="1202" t="s">
        <v>633</v>
      </c>
    </row>
    <row r="50" spans="2:26">
      <c r="B50" s="1202"/>
      <c r="C50" s="1203">
        <v>39159</v>
      </c>
      <c r="D50" s="1202">
        <v>5.67</v>
      </c>
      <c r="E50" s="1202">
        <v>6.39</v>
      </c>
      <c r="F50" s="1202">
        <v>6.57</v>
      </c>
      <c r="G50" s="1202">
        <v>6.75</v>
      </c>
      <c r="H50" s="1202">
        <v>7.11</v>
      </c>
      <c r="I50" s="1202">
        <v>4.32</v>
      </c>
      <c r="J50" s="1202">
        <v>4.7699999999999996</v>
      </c>
      <c r="L50" s="1202"/>
      <c r="M50" s="1203">
        <v>33106</v>
      </c>
      <c r="N50" s="1202">
        <v>2.16</v>
      </c>
      <c r="O50" s="1202">
        <v>4.32</v>
      </c>
      <c r="P50" s="1202">
        <v>6.48</v>
      </c>
      <c r="Q50" s="1202">
        <v>8.64</v>
      </c>
      <c r="R50" s="1202">
        <v>9.36</v>
      </c>
      <c r="S50" s="1202">
        <v>10.08</v>
      </c>
      <c r="T50" s="1202">
        <v>11.52</v>
      </c>
      <c r="U50" s="1202">
        <v>7.2</v>
      </c>
      <c r="V50" s="1202">
        <v>8.64</v>
      </c>
      <c r="W50" s="1202">
        <v>10.08</v>
      </c>
      <c r="X50" s="1202" t="s">
        <v>633</v>
      </c>
      <c r="Y50" s="1202" t="s">
        <v>633</v>
      </c>
      <c r="Z50" s="1202" t="s">
        <v>633</v>
      </c>
    </row>
    <row r="51" spans="2:26">
      <c r="B51" s="1202"/>
      <c r="C51" s="1203">
        <v>38948</v>
      </c>
      <c r="D51" s="1202">
        <v>5.58</v>
      </c>
      <c r="E51" s="1202">
        <v>6.12</v>
      </c>
      <c r="F51" s="1202">
        <v>6.3</v>
      </c>
      <c r="G51" s="1202">
        <v>6.48</v>
      </c>
      <c r="H51" s="1202">
        <v>6.84</v>
      </c>
      <c r="I51" s="1202">
        <v>4.1399999999999997</v>
      </c>
      <c r="J51" s="1202">
        <v>4.59</v>
      </c>
      <c r="L51" s="1202"/>
      <c r="M51" s="1203">
        <v>32978</v>
      </c>
      <c r="N51" s="1202">
        <v>2.88</v>
      </c>
      <c r="O51" s="1202">
        <v>6.3</v>
      </c>
      <c r="P51" s="1202">
        <v>7.74</v>
      </c>
      <c r="Q51" s="1202">
        <v>10.08</v>
      </c>
      <c r="R51" s="1202">
        <v>10.98</v>
      </c>
      <c r="S51" s="1202">
        <v>11.88</v>
      </c>
      <c r="T51" s="1202">
        <v>13.68</v>
      </c>
      <c r="U51" s="1202" t="s">
        <v>633</v>
      </c>
      <c r="V51" s="1202" t="s">
        <v>633</v>
      </c>
      <c r="W51" s="1202" t="s">
        <v>633</v>
      </c>
      <c r="X51" s="1202" t="s">
        <v>633</v>
      </c>
      <c r="Y51" s="1202" t="s">
        <v>633</v>
      </c>
      <c r="Z51" s="1202" t="s">
        <v>633</v>
      </c>
    </row>
    <row r="52" spans="2:26">
      <c r="B52" s="1202"/>
      <c r="C52" s="1203">
        <v>38835</v>
      </c>
      <c r="D52" s="1202">
        <v>5.4</v>
      </c>
      <c r="E52" s="1202">
        <v>5.85</v>
      </c>
      <c r="F52" s="1202">
        <v>6.03</v>
      </c>
      <c r="G52" s="1202">
        <v>6.12</v>
      </c>
      <c r="H52" s="1202">
        <v>6.39</v>
      </c>
      <c r="I52" s="1202">
        <v>4.1399999999999997</v>
      </c>
      <c r="J52" s="1202">
        <v>4.59</v>
      </c>
      <c r="L52" s="1202"/>
      <c r="M52" s="1203"/>
      <c r="N52" s="1202"/>
      <c r="O52" s="1202"/>
      <c r="P52" s="1202"/>
      <c r="Q52" s="1202"/>
      <c r="R52" s="1202"/>
      <c r="S52" s="1202"/>
      <c r="T52" s="1202"/>
      <c r="U52" s="1202"/>
      <c r="V52" s="1202"/>
      <c r="W52" s="1202"/>
      <c r="X52" s="1202"/>
      <c r="Y52" s="1202"/>
      <c r="Z52" s="1202"/>
    </row>
    <row r="53" spans="2:26">
      <c r="B53" s="1202"/>
      <c r="C53" s="1203">
        <v>38428</v>
      </c>
      <c r="D53" s="1202">
        <v>5.22</v>
      </c>
      <c r="E53" s="1202">
        <v>5.58</v>
      </c>
      <c r="F53" s="1202">
        <v>5.76</v>
      </c>
      <c r="G53" s="1202">
        <v>5.85</v>
      </c>
      <c r="H53" s="1202">
        <v>6.12</v>
      </c>
      <c r="I53" s="1202">
        <v>3.96</v>
      </c>
      <c r="J53" s="1202">
        <v>4.41</v>
      </c>
      <c r="L53" s="1202"/>
      <c r="M53" s="1203"/>
      <c r="N53" s="1202"/>
      <c r="O53" s="1202"/>
      <c r="P53" s="1202"/>
      <c r="Q53" s="1202"/>
      <c r="R53" s="1202"/>
      <c r="S53" s="1202"/>
      <c r="T53" s="1202"/>
      <c r="U53" s="1202"/>
      <c r="V53" s="1202"/>
      <c r="W53" s="1202"/>
      <c r="X53" s="1202"/>
      <c r="Y53" s="1202"/>
      <c r="Z53" s="1202"/>
    </row>
    <row r="54" spans="2:26">
      <c r="B54" s="1202"/>
      <c r="C54" s="1203">
        <v>38289</v>
      </c>
      <c r="D54" s="1202">
        <v>5.22</v>
      </c>
      <c r="E54" s="1202">
        <v>5.58</v>
      </c>
      <c r="F54" s="1202">
        <v>5.76</v>
      </c>
      <c r="G54" s="1202">
        <v>5.85</v>
      </c>
      <c r="H54" s="1202">
        <v>6.12</v>
      </c>
      <c r="I54" s="1202">
        <v>3.78</v>
      </c>
      <c r="J54" s="1202">
        <v>4.2300000000000004</v>
      </c>
      <c r="L54" s="1202"/>
      <c r="M54" s="1203"/>
      <c r="N54" s="1202"/>
      <c r="O54" s="1202"/>
      <c r="P54" s="1202"/>
      <c r="Q54" s="1202"/>
      <c r="R54" s="1202"/>
      <c r="S54" s="1202"/>
      <c r="T54" s="1202"/>
      <c r="U54" s="1202"/>
      <c r="V54" s="1202"/>
      <c r="W54" s="1202"/>
      <c r="X54" s="1202"/>
      <c r="Y54" s="1202"/>
      <c r="Z54" s="1202"/>
    </row>
    <row r="55" spans="2:26">
      <c r="B55" s="1202"/>
      <c r="C55" s="1203">
        <v>37308</v>
      </c>
      <c r="D55" s="1202">
        <v>5.04</v>
      </c>
      <c r="E55" s="1202">
        <v>5.31</v>
      </c>
      <c r="F55" s="1202">
        <v>5.49</v>
      </c>
      <c r="G55" s="1202">
        <v>5.58</v>
      </c>
      <c r="H55" s="1202">
        <v>5.76</v>
      </c>
      <c r="I55" s="1202">
        <v>3.6</v>
      </c>
      <c r="J55" s="1202">
        <v>4.05</v>
      </c>
      <c r="L55" s="1202"/>
      <c r="M55" s="1203"/>
      <c r="N55" s="1202"/>
      <c r="O55" s="1202"/>
      <c r="P55" s="1202"/>
      <c r="Q55" s="1202"/>
      <c r="R55" s="1202"/>
      <c r="S55" s="1202"/>
      <c r="T55" s="1202"/>
      <c r="U55" s="1202"/>
      <c r="V55" s="1202"/>
      <c r="W55" s="1202"/>
      <c r="X55" s="1202"/>
      <c r="Y55" s="1202"/>
      <c r="Z55" s="1202"/>
    </row>
    <row r="56" spans="2:26">
      <c r="B56" s="1202"/>
      <c r="C56" s="1203">
        <v>36321</v>
      </c>
      <c r="D56" s="1202">
        <v>5.58</v>
      </c>
      <c r="E56" s="1202">
        <v>5.85</v>
      </c>
      <c r="F56" s="1202">
        <v>5.94</v>
      </c>
      <c r="G56" s="1202">
        <v>6.03</v>
      </c>
      <c r="H56" s="1202">
        <v>6.21</v>
      </c>
      <c r="I56" s="1202">
        <v>4.1399999999999997</v>
      </c>
      <c r="J56" s="1202">
        <v>4.59</v>
      </c>
      <c r="L56" s="1202"/>
      <c r="M56" s="1203"/>
      <c r="N56" s="1202"/>
      <c r="O56" s="1202"/>
      <c r="P56" s="1202"/>
      <c r="Q56" s="1202"/>
      <c r="R56" s="1202"/>
      <c r="S56" s="1202"/>
      <c r="T56" s="1202"/>
      <c r="U56" s="1202"/>
      <c r="V56" s="1202"/>
      <c r="W56" s="1202"/>
      <c r="X56" s="1202"/>
      <c r="Y56" s="1202"/>
      <c r="Z56" s="1202"/>
    </row>
    <row r="57" spans="2:26">
      <c r="B57" s="1202"/>
      <c r="C57" s="1203">
        <v>36136</v>
      </c>
      <c r="D57" s="1202">
        <v>6.12</v>
      </c>
      <c r="E57" s="1202">
        <v>6.39</v>
      </c>
      <c r="F57" s="1202">
        <v>6.66</v>
      </c>
      <c r="G57" s="1202">
        <v>7.2</v>
      </c>
      <c r="H57" s="1202">
        <v>7.56</v>
      </c>
      <c r="I57" s="1202">
        <v>0</v>
      </c>
      <c r="J57" s="1202">
        <v>0</v>
      </c>
      <c r="L57" s="1202"/>
      <c r="M57" s="1203"/>
      <c r="N57" s="1202"/>
      <c r="O57" s="1202"/>
      <c r="P57" s="1202"/>
      <c r="Q57" s="1202"/>
      <c r="R57" s="1202"/>
      <c r="S57" s="1202"/>
      <c r="T57" s="1202"/>
      <c r="U57" s="1202"/>
      <c r="V57" s="1202"/>
      <c r="W57" s="1202"/>
      <c r="X57" s="1202"/>
      <c r="Y57" s="1202"/>
      <c r="Z57" s="1202"/>
    </row>
    <row r="58" spans="2:26">
      <c r="B58" s="1202"/>
      <c r="C58" s="1203">
        <v>35977</v>
      </c>
      <c r="D58" s="1202">
        <v>6.57</v>
      </c>
      <c r="E58" s="1202">
        <v>6.93</v>
      </c>
      <c r="F58" s="1202">
        <v>7.11</v>
      </c>
      <c r="G58" s="1202">
        <v>7.65</v>
      </c>
      <c r="H58" s="1202">
        <v>8.01</v>
      </c>
      <c r="I58" s="1202">
        <v>0</v>
      </c>
      <c r="J58" s="1202">
        <v>0</v>
      </c>
    </row>
    <row r="59" spans="2:26">
      <c r="B59" s="1202"/>
      <c r="C59" s="1203">
        <v>35879</v>
      </c>
      <c r="D59" s="1202">
        <v>7.02</v>
      </c>
      <c r="E59" s="1202">
        <v>7.92</v>
      </c>
      <c r="F59" s="1202">
        <v>9</v>
      </c>
      <c r="G59" s="1202">
        <v>9.7200000000000006</v>
      </c>
      <c r="H59" s="1202">
        <v>10.35</v>
      </c>
      <c r="I59" s="1202">
        <v>0</v>
      </c>
      <c r="J59" s="1202">
        <v>0</v>
      </c>
    </row>
    <row r="60" spans="2:26">
      <c r="B60" s="1202"/>
      <c r="C60" s="1203">
        <v>35726</v>
      </c>
      <c r="D60" s="1202">
        <v>7.65</v>
      </c>
      <c r="E60" s="1202">
        <v>8.64</v>
      </c>
      <c r="F60" s="1202">
        <v>9.36</v>
      </c>
      <c r="G60" s="1202">
        <v>9.9</v>
      </c>
      <c r="H60" s="1202">
        <v>10.53</v>
      </c>
      <c r="I60" s="1202">
        <v>0</v>
      </c>
      <c r="J60" s="1202">
        <v>0</v>
      </c>
    </row>
    <row r="61" spans="2:26">
      <c r="B61" s="1202"/>
      <c r="C61" s="1203">
        <v>35300</v>
      </c>
      <c r="D61" s="1202">
        <v>9.18</v>
      </c>
      <c r="E61" s="1202">
        <v>10.08</v>
      </c>
      <c r="F61" s="1202">
        <v>10.98</v>
      </c>
      <c r="G61" s="1202">
        <v>11.7</v>
      </c>
      <c r="H61" s="1202">
        <v>12.42</v>
      </c>
      <c r="I61" s="1202">
        <v>0</v>
      </c>
      <c r="J61" s="1202">
        <v>0</v>
      </c>
    </row>
    <row r="62" spans="2:26">
      <c r="B62" s="1202"/>
      <c r="C62" s="1203">
        <v>35186</v>
      </c>
      <c r="D62" s="1202">
        <v>9.7200000000000006</v>
      </c>
      <c r="E62" s="1202">
        <v>10.98</v>
      </c>
      <c r="F62" s="1202">
        <v>13.14</v>
      </c>
      <c r="G62" s="1202">
        <v>14.94</v>
      </c>
      <c r="H62" s="1202">
        <v>15.12</v>
      </c>
      <c r="I62" s="1202">
        <v>0</v>
      </c>
      <c r="J62" s="1202">
        <v>0</v>
      </c>
    </row>
    <row r="63" spans="2:26">
      <c r="B63" s="1202"/>
      <c r="C63" s="1203">
        <v>34881</v>
      </c>
      <c r="D63" s="1202">
        <v>10.08</v>
      </c>
      <c r="E63" s="1202">
        <v>12.06</v>
      </c>
      <c r="F63" s="1202">
        <v>13.5</v>
      </c>
      <c r="G63" s="1202">
        <v>15.12</v>
      </c>
      <c r="H63" s="1202">
        <v>15.3</v>
      </c>
      <c r="I63" s="1202">
        <v>0</v>
      </c>
      <c r="J63" s="1202">
        <v>0</v>
      </c>
    </row>
    <row r="64" spans="2:26">
      <c r="B64" s="1202"/>
      <c r="C64" s="1203">
        <v>34700</v>
      </c>
      <c r="D64" s="1202">
        <v>9</v>
      </c>
      <c r="E64" s="1202">
        <v>10.98</v>
      </c>
      <c r="F64" s="1202">
        <v>12.96</v>
      </c>
      <c r="G64" s="1202">
        <v>14.58</v>
      </c>
      <c r="H64" s="1202">
        <v>14.76</v>
      </c>
      <c r="I64" s="1202">
        <v>0</v>
      </c>
      <c r="J64" s="1202">
        <v>0</v>
      </c>
    </row>
    <row r="65" spans="2:10">
      <c r="B65" s="1202"/>
      <c r="C65" s="1203">
        <v>34161</v>
      </c>
      <c r="D65" s="1202">
        <v>9</v>
      </c>
      <c r="E65" s="1202">
        <v>10.98</v>
      </c>
      <c r="F65" s="1202">
        <v>12.24</v>
      </c>
      <c r="G65" s="1202">
        <v>13.86</v>
      </c>
      <c r="H65" s="1202">
        <v>14.04</v>
      </c>
      <c r="I65" s="1202">
        <v>0</v>
      </c>
      <c r="J65" s="1202">
        <v>0</v>
      </c>
    </row>
    <row r="66" spans="2:10">
      <c r="B66" s="1202"/>
      <c r="C66" s="1203">
        <v>34104</v>
      </c>
      <c r="D66" s="1202">
        <v>8.82</v>
      </c>
      <c r="E66" s="1202">
        <v>9.36</v>
      </c>
      <c r="F66" s="1202">
        <v>10.8</v>
      </c>
      <c r="G66" s="1202">
        <v>12.06</v>
      </c>
      <c r="H66" s="1202">
        <v>12.24</v>
      </c>
      <c r="I66" s="1202">
        <v>0</v>
      </c>
      <c r="J66" s="1202">
        <v>0</v>
      </c>
    </row>
    <row r="67" spans="2:10">
      <c r="B67" s="1202"/>
      <c r="C67" s="1203">
        <v>33349</v>
      </c>
      <c r="D67" s="1202">
        <v>8.1</v>
      </c>
      <c r="E67" s="1202">
        <v>8.64</v>
      </c>
      <c r="F67" s="1202">
        <v>9</v>
      </c>
      <c r="G67" s="1202">
        <v>9.5399999999999991</v>
      </c>
      <c r="H67" s="1202">
        <v>9.7200000000000006</v>
      </c>
      <c r="I67" s="1202">
        <v>0</v>
      </c>
      <c r="J67" s="1202">
        <v>0</v>
      </c>
    </row>
    <row r="68" spans="2:10">
      <c r="B68" s="1202"/>
      <c r="C68" s="1203">
        <v>33318</v>
      </c>
      <c r="D68" s="1202">
        <v>9</v>
      </c>
      <c r="E68" s="1202">
        <v>10.08</v>
      </c>
      <c r="F68" s="1202">
        <v>10.8</v>
      </c>
      <c r="G68" s="1202">
        <v>11.52</v>
      </c>
      <c r="H68" s="1202">
        <v>11.88</v>
      </c>
      <c r="I68" s="1202" t="s">
        <v>633</v>
      </c>
      <c r="J68" s="1202" t="s">
        <v>633</v>
      </c>
    </row>
    <row r="69" spans="2:10">
      <c r="B69" s="1202"/>
      <c r="C69" s="1203">
        <v>33106</v>
      </c>
      <c r="D69" s="1202">
        <v>8.64</v>
      </c>
      <c r="E69" s="1202">
        <v>9.36</v>
      </c>
      <c r="F69" s="1202">
        <v>10.08</v>
      </c>
      <c r="G69" s="1202">
        <v>10.8</v>
      </c>
      <c r="H69" s="1202">
        <v>11.16</v>
      </c>
      <c r="I69" s="1202">
        <v>0</v>
      </c>
      <c r="J69" s="1202">
        <v>0</v>
      </c>
    </row>
    <row r="70" spans="2:10">
      <c r="B70" s="1202"/>
      <c r="C70" s="1203">
        <v>32540</v>
      </c>
      <c r="D70" s="1202">
        <v>11.34</v>
      </c>
      <c r="E70" s="1202">
        <v>11.34</v>
      </c>
      <c r="F70" s="1202">
        <v>12.78</v>
      </c>
      <c r="G70" s="1202">
        <v>14.4</v>
      </c>
      <c r="H70" s="1202">
        <v>19.260000000000002</v>
      </c>
      <c r="I70" s="1202">
        <v>0</v>
      </c>
      <c r="J70" s="1202">
        <v>0</v>
      </c>
    </row>
    <row r="71" spans="2:10">
      <c r="B71" s="1202"/>
      <c r="C71" s="1203"/>
      <c r="D71" s="1202"/>
      <c r="E71" s="1202"/>
      <c r="F71" s="1202"/>
      <c r="G71" s="1202"/>
      <c r="H71" s="1202"/>
      <c r="I71" s="1202"/>
      <c r="J71" s="1202"/>
    </row>
    <row r="72" spans="2:10">
      <c r="B72" s="1205"/>
      <c r="C72" s="1206"/>
      <c r="D72" s="1205"/>
      <c r="E72" s="1205"/>
      <c r="F72" s="1205"/>
      <c r="G72" s="1205"/>
      <c r="H72" s="1205"/>
      <c r="I72" s="1205"/>
      <c r="J72" s="1205"/>
    </row>
    <row r="73" spans="2:10">
      <c r="B73" s="1205"/>
      <c r="C73" s="1206"/>
      <c r="D73" s="1205"/>
      <c r="E73" s="1205"/>
      <c r="F73" s="1205"/>
      <c r="G73" s="1205"/>
      <c r="H73" s="1205"/>
      <c r="I73" s="1205"/>
      <c r="J73" s="1205"/>
    </row>
    <row r="74" spans="2:10">
      <c r="B74" s="1205"/>
      <c r="C74" s="1206"/>
      <c r="D74" s="1205"/>
      <c r="E74" s="1205"/>
      <c r="F74" s="1205"/>
      <c r="G74" s="1205"/>
      <c r="H74" s="1205"/>
      <c r="I74" s="1205"/>
      <c r="J74" s="1205"/>
    </row>
    <row r="75" spans="2:10">
      <c r="B75" s="1156"/>
      <c r="C75" s="1156"/>
      <c r="D75" s="1156"/>
      <c r="E75" s="1156"/>
      <c r="F75" s="1156"/>
      <c r="G75" s="1156"/>
      <c r="H75" s="1156"/>
      <c r="I75" s="1156"/>
      <c r="J75" s="1156"/>
    </row>
    <row r="76" spans="2:10">
      <c r="B76" s="1156"/>
      <c r="C76" s="1156"/>
      <c r="D76" s="1156"/>
      <c r="E76" s="1156"/>
      <c r="F76" s="1156"/>
      <c r="G76" s="1156"/>
      <c r="H76" s="1156"/>
      <c r="I76" s="1156"/>
      <c r="J76" s="1156"/>
    </row>
  </sheetData>
  <sheetProtection password="CEE9" sheet="1" objects="1" scenarios="1"/>
  <phoneticPr fontId="134"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
  <sheetViews>
    <sheetView topLeftCell="A76" workbookViewId="0">
      <selection activeCell="X106" sqref="X106"/>
    </sheetView>
  </sheetViews>
  <sheetFormatPr defaultRowHeight="13.5"/>
  <sheetData/>
  <phoneticPr fontId="134" type="noConversion"/>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XEY1048575"/>
  <sheetViews>
    <sheetView topLeftCell="A61" workbookViewId="0">
      <pane xSplit="3" topLeftCell="D1" activePane="topRight" state="frozen"/>
      <selection pane="topRight" activeCell="K81" sqref="K81"/>
    </sheetView>
  </sheetViews>
  <sheetFormatPr defaultColWidth="9" defaultRowHeight="14.25"/>
  <cols>
    <col min="1" max="1" width="9" style="3171"/>
    <col min="2" max="2" width="19.875" style="3171" customWidth="1"/>
    <col min="3" max="3" width="13.5" style="3171" customWidth="1"/>
    <col min="4" max="5" width="11.625" style="3171" customWidth="1"/>
    <col min="6" max="7" width="12.75" style="3171" bestFit="1" customWidth="1"/>
    <col min="8" max="9" width="9" style="3171"/>
    <col min="10" max="10" width="12.75" style="3171" bestFit="1" customWidth="1"/>
    <col min="11" max="16320" width="9" style="3171"/>
    <col min="16321" max="16384" width="9" style="3185"/>
  </cols>
  <sheetData>
    <row r="1" spans="1:10" s="3171" customFormat="1" ht="27.75" customHeight="1">
      <c r="A1" s="3578" t="s">
        <v>3541</v>
      </c>
      <c r="B1" s="3580" t="s">
        <v>3540</v>
      </c>
      <c r="C1" s="3580" t="s">
        <v>3539</v>
      </c>
      <c r="D1" s="3577"/>
      <c r="E1" s="3577"/>
      <c r="F1" s="3577"/>
    </row>
    <row r="2" spans="1:10" s="3171" customFormat="1" ht="51" customHeight="1">
      <c r="A2" s="3579"/>
      <c r="B2" s="3581"/>
      <c r="C2" s="3581"/>
      <c r="D2" s="3172" t="s">
        <v>3538</v>
      </c>
      <c r="E2" s="3172" t="s">
        <v>3537</v>
      </c>
      <c r="F2" s="3172" t="s">
        <v>3536</v>
      </c>
      <c r="G2" s="3173"/>
    </row>
    <row r="3" spans="1:10" s="3177" customFormat="1">
      <c r="A3" s="3174">
        <v>1</v>
      </c>
      <c r="B3" s="3174" t="s">
        <v>3503</v>
      </c>
      <c r="C3" s="3174">
        <v>2201</v>
      </c>
      <c r="D3" s="3576">
        <v>27</v>
      </c>
      <c r="E3" s="3175">
        <v>4.3099999999999996</v>
      </c>
      <c r="F3" s="3176">
        <v>1297.32</v>
      </c>
      <c r="G3" s="3177">
        <f t="shared" ref="G3:G34" si="0">E3*F3</f>
        <v>5591.4491999999991</v>
      </c>
    </row>
    <row r="4" spans="1:10" s="3177" customFormat="1">
      <c r="A4" s="3174">
        <v>2</v>
      </c>
      <c r="B4" s="3174" t="s">
        <v>3503</v>
      </c>
      <c r="C4" s="3174">
        <v>2102</v>
      </c>
      <c r="D4" s="3576"/>
      <c r="E4" s="3175">
        <v>4.3099999999999996</v>
      </c>
      <c r="F4" s="3176">
        <v>1129.4000000000001</v>
      </c>
      <c r="G4" s="3177">
        <f t="shared" si="0"/>
        <v>4867.7139999999999</v>
      </c>
      <c r="H4" s="3177" t="s">
        <v>3535</v>
      </c>
      <c r="J4" s="3177">
        <f>SUM(G3:G81)</f>
        <v>74457.231815068502</v>
      </c>
    </row>
    <row r="5" spans="1:10" s="3177" customFormat="1">
      <c r="A5" s="3174">
        <v>3</v>
      </c>
      <c r="B5" s="3174" t="s">
        <v>3503</v>
      </c>
      <c r="C5" s="3174">
        <v>2101</v>
      </c>
      <c r="D5" s="3576"/>
      <c r="E5" s="3175">
        <v>4.3099999999999996</v>
      </c>
      <c r="F5" s="3176">
        <v>314.88</v>
      </c>
      <c r="G5" s="3177">
        <f t="shared" si="0"/>
        <v>1357.1327999999999</v>
      </c>
      <c r="J5" s="3227">
        <f>SUM(F3:F81)</f>
        <v>24597.56</v>
      </c>
    </row>
    <row r="6" spans="1:10" s="3177" customFormat="1">
      <c r="A6" s="3174">
        <v>4</v>
      </c>
      <c r="B6" s="3174" t="s">
        <v>3503</v>
      </c>
      <c r="C6" s="3174">
        <v>2102</v>
      </c>
      <c r="D6" s="3576"/>
      <c r="E6" s="3175">
        <v>4.3099999999999996</v>
      </c>
      <c r="F6" s="3176">
        <v>364.67</v>
      </c>
      <c r="G6" s="3177">
        <f t="shared" si="0"/>
        <v>1571.7276999999999</v>
      </c>
      <c r="J6" s="3177">
        <f>J4/J5</f>
        <v>3.0270169811586394</v>
      </c>
    </row>
    <row r="7" spans="1:10" s="3177" customFormat="1">
      <c r="A7" s="3174">
        <v>5</v>
      </c>
      <c r="B7" s="3174" t="s">
        <v>3503</v>
      </c>
      <c r="C7" s="3174">
        <v>2103</v>
      </c>
      <c r="D7" s="3576"/>
      <c r="E7" s="3175">
        <v>4.3099999999999996</v>
      </c>
      <c r="F7" s="3176">
        <v>484.72</v>
      </c>
      <c r="G7" s="3177">
        <f t="shared" si="0"/>
        <v>2089.1432</v>
      </c>
    </row>
    <row r="8" spans="1:10" s="3177" customFormat="1">
      <c r="A8" s="3174">
        <v>6</v>
      </c>
      <c r="B8" s="3174" t="s">
        <v>3503</v>
      </c>
      <c r="C8" s="3174">
        <v>2105</v>
      </c>
      <c r="D8" s="3576"/>
      <c r="E8" s="3175">
        <v>4.3099999999999996</v>
      </c>
      <c r="F8" s="3176">
        <v>305.83</v>
      </c>
      <c r="G8" s="3177">
        <f t="shared" si="0"/>
        <v>1318.1272999999999</v>
      </c>
    </row>
    <row r="9" spans="1:10" s="3177" customFormat="1">
      <c r="A9" s="3174">
        <v>7</v>
      </c>
      <c r="B9" s="3174" t="s">
        <v>3503</v>
      </c>
      <c r="C9" s="3178">
        <v>21082</v>
      </c>
      <c r="D9" s="3576"/>
      <c r="E9" s="3175">
        <v>4.3099999999999996</v>
      </c>
      <c r="F9" s="3176">
        <v>165.78</v>
      </c>
      <c r="G9" s="3177">
        <f t="shared" si="0"/>
        <v>714.51179999999999</v>
      </c>
    </row>
    <row r="10" spans="1:10" s="3177" customFormat="1">
      <c r="A10" s="3174">
        <v>8</v>
      </c>
      <c r="B10" s="3174" t="s">
        <v>3503</v>
      </c>
      <c r="C10" s="3174">
        <v>2001</v>
      </c>
      <c r="D10" s="3576">
        <v>27</v>
      </c>
      <c r="E10" s="3175">
        <v>3.71</v>
      </c>
      <c r="F10" s="3176">
        <v>331.32</v>
      </c>
      <c r="G10" s="3177">
        <f t="shared" si="0"/>
        <v>1229.1972000000001</v>
      </c>
    </row>
    <row r="11" spans="1:10" s="3177" customFormat="1">
      <c r="A11" s="3174">
        <v>9</v>
      </c>
      <c r="B11" s="3174" t="s">
        <v>3503</v>
      </c>
      <c r="C11" s="3174">
        <v>2002</v>
      </c>
      <c r="D11" s="3576"/>
      <c r="E11" s="3175">
        <v>3.71</v>
      </c>
      <c r="F11" s="3176">
        <v>481.73</v>
      </c>
      <c r="G11" s="3177">
        <f t="shared" si="0"/>
        <v>1787.2183</v>
      </c>
    </row>
    <row r="12" spans="1:10" s="3177" customFormat="1" ht="28.5">
      <c r="A12" s="3174">
        <v>10</v>
      </c>
      <c r="B12" s="3174" t="s">
        <v>3503</v>
      </c>
      <c r="C12" s="3174" t="s">
        <v>3534</v>
      </c>
      <c r="D12" s="3176"/>
      <c r="E12" s="3176">
        <v>2.6</v>
      </c>
      <c r="F12" s="3176">
        <v>158.03</v>
      </c>
      <c r="G12" s="3177">
        <f t="shared" si="0"/>
        <v>410.87800000000004</v>
      </c>
    </row>
    <row r="13" spans="1:10" s="3177" customFormat="1">
      <c r="A13" s="3174">
        <v>11</v>
      </c>
      <c r="B13" s="3174" t="s">
        <v>3503</v>
      </c>
      <c r="C13" s="3174" t="s">
        <v>3533</v>
      </c>
      <c r="D13" s="3576">
        <v>27</v>
      </c>
      <c r="E13" s="3175">
        <v>3.45</v>
      </c>
      <c r="F13" s="3176">
        <v>147.19</v>
      </c>
      <c r="G13" s="3177">
        <f t="shared" si="0"/>
        <v>507.80549999999999</v>
      </c>
    </row>
    <row r="14" spans="1:10" s="3177" customFormat="1">
      <c r="A14" s="3174">
        <v>12</v>
      </c>
      <c r="B14" s="3174" t="s">
        <v>3503</v>
      </c>
      <c r="C14" s="3174" t="s">
        <v>3532</v>
      </c>
      <c r="D14" s="3576"/>
      <c r="E14" s="3175">
        <v>3.45</v>
      </c>
      <c r="F14" s="3176">
        <v>326.91000000000003</v>
      </c>
      <c r="G14" s="3177">
        <f t="shared" si="0"/>
        <v>1127.8395</v>
      </c>
    </row>
    <row r="15" spans="1:10" s="3177" customFormat="1">
      <c r="A15" s="3174">
        <v>13</v>
      </c>
      <c r="B15" s="3174" t="s">
        <v>3503</v>
      </c>
      <c r="C15" s="3174">
        <v>2005</v>
      </c>
      <c r="D15" s="3176"/>
      <c r="E15" s="3176">
        <v>2.5499999999999998</v>
      </c>
      <c r="F15" s="3176">
        <v>547.17999999999995</v>
      </c>
      <c r="G15" s="3177">
        <f t="shared" si="0"/>
        <v>1395.3089999999997</v>
      </c>
    </row>
    <row r="16" spans="1:10" s="3177" customFormat="1">
      <c r="A16" s="3174">
        <v>14</v>
      </c>
      <c r="B16" s="3174" t="s">
        <v>3503</v>
      </c>
      <c r="C16" s="3174">
        <v>1501</v>
      </c>
      <c r="D16" s="3576">
        <v>27</v>
      </c>
      <c r="E16" s="3175">
        <v>3.18</v>
      </c>
      <c r="F16" s="3176">
        <v>399.26</v>
      </c>
      <c r="G16" s="3177">
        <f t="shared" si="0"/>
        <v>1269.6468</v>
      </c>
    </row>
    <row r="17" spans="1:7" s="3177" customFormat="1">
      <c r="A17" s="3174">
        <v>15</v>
      </c>
      <c r="B17" s="3174" t="s">
        <v>3503</v>
      </c>
      <c r="C17" s="3174">
        <v>1502</v>
      </c>
      <c r="D17" s="3576"/>
      <c r="E17" s="3175">
        <v>3.18</v>
      </c>
      <c r="F17" s="3176">
        <v>363.59</v>
      </c>
      <c r="G17" s="3177">
        <f t="shared" si="0"/>
        <v>1156.2162000000001</v>
      </c>
    </row>
    <row r="18" spans="1:7" s="3177" customFormat="1">
      <c r="A18" s="3174">
        <v>16</v>
      </c>
      <c r="B18" s="3174" t="s">
        <v>3503</v>
      </c>
      <c r="C18" s="3174" t="s">
        <v>3531</v>
      </c>
      <c r="D18" s="3576"/>
      <c r="E18" s="3175">
        <v>3.18</v>
      </c>
      <c r="F18" s="3176">
        <v>204.03</v>
      </c>
      <c r="G18" s="3177">
        <f t="shared" si="0"/>
        <v>648.81540000000007</v>
      </c>
    </row>
    <row r="19" spans="1:7" s="3177" customFormat="1">
      <c r="A19" s="3174">
        <v>17</v>
      </c>
      <c r="B19" s="3174" t="s">
        <v>3503</v>
      </c>
      <c r="C19" s="3174">
        <v>1505</v>
      </c>
      <c r="D19" s="3576"/>
      <c r="E19" s="3175">
        <v>2.2799999999999998</v>
      </c>
      <c r="F19" s="3176">
        <v>304.89</v>
      </c>
      <c r="G19" s="3177">
        <f t="shared" si="0"/>
        <v>695.14919999999995</v>
      </c>
    </row>
    <row r="20" spans="1:7" s="3177" customFormat="1">
      <c r="A20" s="3174">
        <v>18</v>
      </c>
      <c r="B20" s="3174" t="s">
        <v>3503</v>
      </c>
      <c r="C20" s="3174">
        <v>1506</v>
      </c>
      <c r="D20" s="3576"/>
      <c r="E20" s="3175">
        <v>2.2799999999999998</v>
      </c>
      <c r="F20" s="3176">
        <v>304.27</v>
      </c>
      <c r="G20" s="3177">
        <f t="shared" si="0"/>
        <v>693.73559999999986</v>
      </c>
    </row>
    <row r="21" spans="1:7" s="3177" customFormat="1">
      <c r="A21" s="3174">
        <v>19</v>
      </c>
      <c r="B21" s="3174" t="s">
        <v>3503</v>
      </c>
      <c r="C21" s="3174">
        <v>1507</v>
      </c>
      <c r="D21" s="3176">
        <v>27</v>
      </c>
      <c r="E21" s="3176">
        <v>2.7</v>
      </c>
      <c r="F21" s="3176">
        <v>363.54</v>
      </c>
      <c r="G21" s="3177">
        <f t="shared" si="0"/>
        <v>981.55800000000011</v>
      </c>
    </row>
    <row r="22" spans="1:7" s="3177" customFormat="1">
      <c r="A22" s="3174">
        <v>20</v>
      </c>
      <c r="B22" s="3174" t="s">
        <v>3503</v>
      </c>
      <c r="C22" s="3174" t="s">
        <v>3530</v>
      </c>
      <c r="D22" s="3176"/>
      <c r="E22" s="3176">
        <v>2</v>
      </c>
      <c r="F22" s="3176">
        <v>129.91</v>
      </c>
      <c r="G22" s="3177">
        <f t="shared" si="0"/>
        <v>259.82</v>
      </c>
    </row>
    <row r="23" spans="1:7" s="3177" customFormat="1">
      <c r="A23" s="3174">
        <v>21</v>
      </c>
      <c r="B23" s="3174" t="s">
        <v>3503</v>
      </c>
      <c r="C23" s="3174">
        <v>1201</v>
      </c>
      <c r="D23" s="3576"/>
      <c r="E23" s="3175">
        <v>2.4500000000000002</v>
      </c>
      <c r="F23" s="3176">
        <v>415.72</v>
      </c>
      <c r="G23" s="3177">
        <f t="shared" si="0"/>
        <v>1018.5140000000001</v>
      </c>
    </row>
    <row r="24" spans="1:7" s="3177" customFormat="1">
      <c r="A24" s="3174">
        <v>22</v>
      </c>
      <c r="B24" s="3174" t="s">
        <v>3503</v>
      </c>
      <c r="C24" s="3174">
        <v>1202</v>
      </c>
      <c r="D24" s="3576"/>
      <c r="E24" s="3175">
        <v>2.4500000000000002</v>
      </c>
      <c r="F24" s="3176">
        <v>362.95</v>
      </c>
      <c r="G24" s="3177">
        <f t="shared" si="0"/>
        <v>889.22750000000008</v>
      </c>
    </row>
    <row r="25" spans="1:7" s="3177" customFormat="1">
      <c r="A25" s="3174">
        <v>23</v>
      </c>
      <c r="B25" s="3174" t="s">
        <v>3503</v>
      </c>
      <c r="C25" s="3174">
        <v>1203</v>
      </c>
      <c r="D25" s="3576"/>
      <c r="E25" s="3175">
        <v>2.4500000000000002</v>
      </c>
      <c r="F25" s="3176">
        <v>480.86</v>
      </c>
      <c r="G25" s="3177">
        <f t="shared" si="0"/>
        <v>1178.1070000000002</v>
      </c>
    </row>
    <row r="26" spans="1:7" s="3177" customFormat="1">
      <c r="A26" s="3174">
        <v>24</v>
      </c>
      <c r="B26" s="3174" t="s">
        <v>3503</v>
      </c>
      <c r="C26" s="3174">
        <v>1206</v>
      </c>
      <c r="D26" s="3176"/>
      <c r="E26" s="3176">
        <v>2.2000000000000002</v>
      </c>
      <c r="F26" s="3176">
        <v>303.77999999999997</v>
      </c>
      <c r="G26" s="3177">
        <f t="shared" si="0"/>
        <v>668.31600000000003</v>
      </c>
    </row>
    <row r="27" spans="1:7" s="3177" customFormat="1">
      <c r="A27" s="3174">
        <v>25</v>
      </c>
      <c r="B27" s="3174" t="s">
        <v>3503</v>
      </c>
      <c r="C27" s="3174">
        <v>1207</v>
      </c>
      <c r="D27" s="3576">
        <v>27</v>
      </c>
      <c r="E27" s="3175">
        <v>2.4500000000000002</v>
      </c>
      <c r="F27" s="3176">
        <v>362.95</v>
      </c>
      <c r="G27" s="3177">
        <f t="shared" si="0"/>
        <v>889.22750000000008</v>
      </c>
    </row>
    <row r="28" spans="1:7" s="3177" customFormat="1">
      <c r="A28" s="3174">
        <v>26</v>
      </c>
      <c r="B28" s="3174" t="s">
        <v>3503</v>
      </c>
      <c r="C28" s="3174" t="s">
        <v>3529</v>
      </c>
      <c r="D28" s="3576"/>
      <c r="E28" s="3175">
        <v>2.4500000000000002</v>
      </c>
      <c r="F28" s="3176">
        <v>135.81</v>
      </c>
      <c r="G28" s="3177">
        <f t="shared" si="0"/>
        <v>332.73450000000003</v>
      </c>
    </row>
    <row r="29" spans="1:7" s="3177" customFormat="1">
      <c r="A29" s="3174">
        <v>27</v>
      </c>
      <c r="B29" s="3174" t="s">
        <v>3503</v>
      </c>
      <c r="C29" s="3174" t="s">
        <v>3528</v>
      </c>
      <c r="D29" s="3176"/>
      <c r="E29" s="3176">
        <v>2</v>
      </c>
      <c r="F29" s="3176">
        <v>156.72999999999999</v>
      </c>
      <c r="G29" s="3177">
        <f t="shared" si="0"/>
        <v>313.45999999999998</v>
      </c>
    </row>
    <row r="30" spans="1:7" s="3177" customFormat="1">
      <c r="A30" s="3174">
        <v>28</v>
      </c>
      <c r="B30" s="3174" t="s">
        <v>3503</v>
      </c>
      <c r="C30" s="3174">
        <v>1103</v>
      </c>
      <c r="D30" s="3176"/>
      <c r="E30" s="3176">
        <v>2.7</v>
      </c>
      <c r="F30" s="3176">
        <v>360.6</v>
      </c>
      <c r="G30" s="3177">
        <f t="shared" si="0"/>
        <v>973.62000000000012</v>
      </c>
    </row>
    <row r="31" spans="1:7" s="3177" customFormat="1">
      <c r="A31" s="3174">
        <v>29</v>
      </c>
      <c r="B31" s="3174" t="s">
        <v>3503</v>
      </c>
      <c r="C31" s="3174" t="s">
        <v>3527</v>
      </c>
      <c r="D31" s="3176">
        <v>27</v>
      </c>
      <c r="E31" s="3176">
        <v>3.2</v>
      </c>
      <c r="F31" s="3176">
        <v>141.99</v>
      </c>
      <c r="G31" s="3177">
        <f t="shared" si="0"/>
        <v>454.36800000000005</v>
      </c>
    </row>
    <row r="32" spans="1:7" s="3177" customFormat="1">
      <c r="A32" s="3174">
        <v>30</v>
      </c>
      <c r="B32" s="3174" t="s">
        <v>3503</v>
      </c>
      <c r="C32" s="3174" t="s">
        <v>3526</v>
      </c>
      <c r="D32" s="3176" t="s">
        <v>3502</v>
      </c>
      <c r="E32" s="3176">
        <v>2.0700000447187499</v>
      </c>
      <c r="F32" s="3176">
        <v>214.43</v>
      </c>
      <c r="G32" s="3177">
        <f t="shared" si="0"/>
        <v>443.87010958904153</v>
      </c>
    </row>
    <row r="33" spans="1:16379" s="3181" customFormat="1" ht="21" customHeight="1">
      <c r="A33" s="3179">
        <v>31</v>
      </c>
      <c r="B33" s="3179" t="s">
        <v>3503</v>
      </c>
      <c r="C33" s="3179">
        <v>1001</v>
      </c>
      <c r="D33" s="3180" t="s">
        <v>3502</v>
      </c>
      <c r="E33" s="3180">
        <v>2.1200000246477999</v>
      </c>
      <c r="F33" s="3180">
        <v>444.62</v>
      </c>
      <c r="G33" s="3177">
        <f t="shared" si="0"/>
        <v>942.59441095890486</v>
      </c>
      <c r="J33" s="3182"/>
      <c r="K33" s="3182"/>
      <c r="L33" s="3182"/>
      <c r="M33" s="3182"/>
      <c r="N33" s="3182"/>
      <c r="O33" s="3182"/>
      <c r="AA33" s="3182"/>
      <c r="AB33" s="3182"/>
      <c r="AC33" s="3182"/>
      <c r="AE33" s="3182"/>
      <c r="AF33" s="3182"/>
      <c r="AG33" s="3182"/>
      <c r="AH33" s="3182"/>
      <c r="AI33" s="3182"/>
      <c r="AJ33" s="3182"/>
      <c r="AK33" s="3182"/>
      <c r="AL33" s="3182"/>
      <c r="AM33" s="3182"/>
      <c r="AN33" s="3182"/>
      <c r="AO33" s="3182"/>
      <c r="AP33" s="3182"/>
      <c r="AQ33" s="3182"/>
      <c r="AR33" s="3182"/>
      <c r="AS33" s="3182"/>
      <c r="AT33" s="3182"/>
      <c r="AU33" s="3182"/>
      <c r="AV33" s="3182"/>
      <c r="AW33" s="3182"/>
      <c r="AX33" s="3182"/>
      <c r="AY33" s="3182"/>
      <c r="AZ33" s="3182"/>
      <c r="BA33" s="3182"/>
      <c r="BB33" s="3182"/>
      <c r="BC33" s="3182"/>
      <c r="BD33" s="3182"/>
      <c r="BE33" s="3182"/>
      <c r="BF33" s="3182"/>
      <c r="BG33" s="3182"/>
      <c r="BH33" s="3182"/>
      <c r="BI33" s="3182"/>
      <c r="BJ33" s="3182"/>
      <c r="BK33" s="3182"/>
      <c r="BL33" s="3182"/>
      <c r="BM33" s="3182"/>
      <c r="BN33" s="3182"/>
      <c r="BO33" s="3182"/>
      <c r="BP33" s="3182"/>
      <c r="BQ33" s="3182"/>
      <c r="BR33" s="3182"/>
      <c r="BS33" s="3182"/>
      <c r="BT33" s="3182"/>
      <c r="BU33" s="3182"/>
      <c r="BV33" s="3182"/>
      <c r="BW33" s="3182"/>
      <c r="BX33" s="3182"/>
      <c r="BY33" s="3182"/>
      <c r="BZ33" s="3182"/>
      <c r="CA33" s="3182"/>
      <c r="CB33" s="3182"/>
      <c r="CC33" s="3182"/>
      <c r="CD33" s="3182"/>
      <c r="CE33" s="3182"/>
      <c r="CF33" s="3182"/>
      <c r="CG33" s="3182"/>
      <c r="CH33" s="3182"/>
      <c r="CI33" s="3182"/>
      <c r="CJ33" s="3182"/>
      <c r="CK33" s="3182"/>
      <c r="CL33" s="3182"/>
      <c r="CM33" s="3182"/>
      <c r="CN33" s="3182"/>
      <c r="CO33" s="3182"/>
      <c r="CP33" s="3182"/>
      <c r="CQ33" s="3182"/>
      <c r="CR33" s="3182"/>
      <c r="CS33" s="3182"/>
      <c r="CT33" s="3182"/>
      <c r="CU33" s="3182"/>
      <c r="CV33" s="3182"/>
      <c r="CW33" s="3182"/>
      <c r="CX33" s="3182"/>
      <c r="CY33" s="3182"/>
      <c r="CZ33" s="3182"/>
      <c r="DA33" s="3182"/>
      <c r="DB33" s="3182"/>
      <c r="DC33" s="3182"/>
      <c r="DD33" s="3182"/>
      <c r="DE33" s="3182"/>
      <c r="DF33" s="3182"/>
      <c r="DG33" s="3182"/>
      <c r="DH33" s="3182"/>
      <c r="DI33" s="3182"/>
      <c r="DJ33" s="3182"/>
      <c r="DK33" s="3182"/>
      <c r="DL33" s="3182"/>
      <c r="DM33" s="3182"/>
      <c r="DN33" s="3182"/>
      <c r="DO33" s="3182"/>
      <c r="DP33" s="3182"/>
      <c r="DQ33" s="3182"/>
      <c r="DR33" s="3182"/>
      <c r="DS33" s="3182"/>
      <c r="DT33" s="3182"/>
      <c r="DU33" s="3182"/>
      <c r="DV33" s="3182"/>
      <c r="DW33" s="3182"/>
      <c r="DX33" s="3182"/>
      <c r="DY33" s="3182"/>
      <c r="DZ33" s="3182"/>
      <c r="EA33" s="3182"/>
      <c r="EB33" s="3182"/>
      <c r="EC33" s="3182"/>
      <c r="ED33" s="3182"/>
      <c r="EE33" s="3182"/>
      <c r="EF33" s="3182"/>
      <c r="EG33" s="3182"/>
      <c r="EH33" s="3182"/>
      <c r="EI33" s="3182"/>
      <c r="EJ33" s="3182"/>
      <c r="EK33" s="3182"/>
      <c r="EL33" s="3182"/>
      <c r="EM33" s="3182"/>
      <c r="EN33" s="3182"/>
      <c r="EO33" s="3182"/>
      <c r="EP33" s="3182"/>
      <c r="EQ33" s="3182"/>
      <c r="ER33" s="3182"/>
      <c r="ES33" s="3182"/>
      <c r="ET33" s="3182"/>
      <c r="EU33" s="3182"/>
      <c r="EV33" s="3182"/>
      <c r="EW33" s="3182"/>
      <c r="EX33" s="3182"/>
      <c r="EY33" s="3182"/>
      <c r="EZ33" s="3182"/>
      <c r="FA33" s="3182"/>
      <c r="FB33" s="3182"/>
      <c r="FC33" s="3182"/>
      <c r="FD33" s="3182"/>
      <c r="FE33" s="3182"/>
      <c r="FF33" s="3182"/>
      <c r="FG33" s="3182"/>
      <c r="FH33" s="3182"/>
      <c r="FI33" s="3182"/>
      <c r="FJ33" s="3182"/>
      <c r="FK33" s="3182"/>
      <c r="FL33" s="3182"/>
      <c r="FM33" s="3182"/>
      <c r="FN33" s="3182"/>
      <c r="FO33" s="3182"/>
      <c r="FP33" s="3182"/>
      <c r="FQ33" s="3182"/>
      <c r="FR33" s="3182"/>
      <c r="FS33" s="3182"/>
      <c r="FT33" s="3182"/>
      <c r="FU33" s="3182"/>
      <c r="FV33" s="3182"/>
      <c r="FW33" s="3182"/>
      <c r="FX33" s="3182"/>
      <c r="FY33" s="3182"/>
      <c r="FZ33" s="3182"/>
      <c r="GA33" s="3182"/>
      <c r="GB33" s="3182"/>
      <c r="GC33" s="3182"/>
      <c r="GD33" s="3182"/>
      <c r="GE33" s="3182"/>
      <c r="GF33" s="3182"/>
      <c r="GG33" s="3182"/>
      <c r="GH33" s="3182"/>
      <c r="GI33" s="3182"/>
      <c r="GJ33" s="3182"/>
      <c r="GK33" s="3182"/>
      <c r="GL33" s="3182"/>
      <c r="GM33" s="3182"/>
      <c r="GN33" s="3182"/>
      <c r="GO33" s="3182"/>
      <c r="GP33" s="3182"/>
      <c r="GQ33" s="3182"/>
      <c r="GR33" s="3182"/>
      <c r="GS33" s="3182"/>
      <c r="GT33" s="3182"/>
      <c r="GU33" s="3182"/>
      <c r="GV33" s="3182"/>
      <c r="GW33" s="3182"/>
      <c r="GX33" s="3182"/>
      <c r="GY33" s="3182"/>
      <c r="GZ33" s="3182"/>
      <c r="HA33" s="3182"/>
      <c r="HB33" s="3182"/>
      <c r="HC33" s="3182"/>
      <c r="HD33" s="3182"/>
      <c r="HE33" s="3182"/>
      <c r="HF33" s="3182"/>
      <c r="HG33" s="3182"/>
      <c r="HH33" s="3182"/>
      <c r="HI33" s="3182"/>
      <c r="HJ33" s="3182"/>
      <c r="HK33" s="3182"/>
      <c r="HL33" s="3182"/>
      <c r="HM33" s="3182"/>
      <c r="HN33" s="3182"/>
      <c r="HO33" s="3182"/>
      <c r="HP33" s="3182"/>
      <c r="HQ33" s="3182"/>
      <c r="HR33" s="3182"/>
      <c r="HS33" s="3182"/>
      <c r="HT33" s="3182"/>
      <c r="HU33" s="3182"/>
      <c r="HV33" s="3182"/>
      <c r="HW33" s="3182"/>
      <c r="HX33" s="3182"/>
      <c r="HY33" s="3182"/>
      <c r="HZ33" s="3182"/>
      <c r="IA33" s="3182"/>
      <c r="IB33" s="3182"/>
      <c r="IC33" s="3182"/>
      <c r="ID33" s="3182"/>
      <c r="IE33" s="3182"/>
      <c r="IF33" s="3182"/>
      <c r="IG33" s="3182"/>
      <c r="IH33" s="3182"/>
      <c r="II33" s="3182"/>
      <c r="IJ33" s="3182"/>
      <c r="IK33" s="3182"/>
      <c r="IL33" s="3182"/>
      <c r="IM33" s="3182"/>
      <c r="IN33" s="3182"/>
      <c r="IO33" s="3182"/>
      <c r="IP33" s="3182"/>
      <c r="IQ33" s="3182"/>
      <c r="IR33" s="3182"/>
      <c r="IS33" s="3182"/>
      <c r="IT33" s="3182"/>
      <c r="IU33" s="3182"/>
      <c r="IV33" s="3182"/>
      <c r="IW33" s="3182"/>
      <c r="IX33" s="3182"/>
      <c r="IY33" s="3182"/>
      <c r="IZ33" s="3182"/>
      <c r="JA33" s="3182"/>
      <c r="JB33" s="3182"/>
      <c r="JC33" s="3182"/>
      <c r="JD33" s="3182"/>
      <c r="JE33" s="3182"/>
      <c r="JF33" s="3182"/>
      <c r="JG33" s="3182"/>
      <c r="JH33" s="3182"/>
      <c r="JI33" s="3182"/>
      <c r="JJ33" s="3182"/>
      <c r="JK33" s="3182"/>
      <c r="JL33" s="3182"/>
      <c r="JM33" s="3182"/>
      <c r="JN33" s="3182"/>
      <c r="JO33" s="3182"/>
      <c r="JP33" s="3182"/>
      <c r="JQ33" s="3182"/>
      <c r="JR33" s="3182"/>
      <c r="JS33" s="3182"/>
      <c r="JT33" s="3182"/>
      <c r="JU33" s="3182"/>
      <c r="JV33" s="3182"/>
      <c r="JW33" s="3182"/>
      <c r="JX33" s="3182"/>
      <c r="JY33" s="3182"/>
      <c r="JZ33" s="3182"/>
      <c r="KA33" s="3182"/>
      <c r="KB33" s="3182"/>
      <c r="KC33" s="3182"/>
      <c r="KD33" s="3182"/>
      <c r="KE33" s="3182"/>
      <c r="KF33" s="3182"/>
      <c r="KG33" s="3182"/>
      <c r="KH33" s="3182"/>
      <c r="KI33" s="3182"/>
      <c r="KJ33" s="3182"/>
      <c r="KK33" s="3182"/>
      <c r="KL33" s="3182"/>
      <c r="KM33" s="3182"/>
      <c r="KN33" s="3182"/>
      <c r="KO33" s="3182"/>
      <c r="KP33" s="3182"/>
      <c r="KQ33" s="3182"/>
      <c r="KR33" s="3182"/>
      <c r="KS33" s="3182"/>
      <c r="KT33" s="3182"/>
      <c r="KU33" s="3182"/>
      <c r="KV33" s="3182"/>
      <c r="KW33" s="3182"/>
      <c r="KX33" s="3182"/>
      <c r="KY33" s="3182"/>
      <c r="KZ33" s="3182"/>
      <c r="LA33" s="3182"/>
      <c r="LB33" s="3182"/>
      <c r="LC33" s="3182"/>
      <c r="LD33" s="3182"/>
      <c r="LE33" s="3182"/>
      <c r="LF33" s="3182"/>
      <c r="LG33" s="3182"/>
      <c r="LH33" s="3182"/>
      <c r="LI33" s="3182"/>
      <c r="LJ33" s="3182"/>
      <c r="LK33" s="3182"/>
      <c r="LL33" s="3182"/>
      <c r="LM33" s="3182"/>
      <c r="LN33" s="3182"/>
      <c r="LO33" s="3182"/>
      <c r="LP33" s="3182"/>
      <c r="LQ33" s="3182"/>
      <c r="LR33" s="3182"/>
      <c r="LS33" s="3182"/>
      <c r="LT33" s="3182"/>
      <c r="LU33" s="3182"/>
      <c r="LV33" s="3182"/>
      <c r="LW33" s="3182"/>
      <c r="LX33" s="3182"/>
      <c r="LY33" s="3182"/>
      <c r="LZ33" s="3182"/>
      <c r="MA33" s="3182"/>
      <c r="MB33" s="3182"/>
      <c r="MC33" s="3182"/>
      <c r="MD33" s="3182"/>
      <c r="ME33" s="3182"/>
      <c r="MF33" s="3182"/>
      <c r="MG33" s="3182"/>
      <c r="MH33" s="3182"/>
      <c r="MI33" s="3182"/>
      <c r="MJ33" s="3182"/>
      <c r="MK33" s="3182"/>
      <c r="ML33" s="3182"/>
      <c r="MM33" s="3182"/>
      <c r="MN33" s="3182"/>
      <c r="MO33" s="3182"/>
      <c r="MP33" s="3182"/>
      <c r="MQ33" s="3182"/>
      <c r="MR33" s="3182"/>
      <c r="MS33" s="3182"/>
      <c r="MT33" s="3182"/>
      <c r="MU33" s="3182"/>
      <c r="MV33" s="3182"/>
      <c r="MW33" s="3182"/>
      <c r="MX33" s="3182"/>
      <c r="MY33" s="3182"/>
      <c r="MZ33" s="3182"/>
      <c r="NA33" s="3182"/>
      <c r="NB33" s="3182"/>
      <c r="NC33" s="3182"/>
      <c r="ND33" s="3182"/>
      <c r="NE33" s="3182"/>
      <c r="NF33" s="3182"/>
      <c r="NG33" s="3182"/>
      <c r="NH33" s="3182"/>
      <c r="NI33" s="3182"/>
      <c r="NJ33" s="3182"/>
      <c r="NK33" s="3182"/>
      <c r="NL33" s="3182"/>
      <c r="NM33" s="3182"/>
      <c r="NN33" s="3182"/>
      <c r="NO33" s="3182"/>
      <c r="NP33" s="3182"/>
      <c r="NQ33" s="3182"/>
      <c r="NR33" s="3182"/>
      <c r="NS33" s="3182"/>
      <c r="NT33" s="3182"/>
      <c r="NU33" s="3182"/>
      <c r="NV33" s="3182"/>
      <c r="NW33" s="3182"/>
      <c r="NX33" s="3182"/>
      <c r="NY33" s="3182"/>
      <c r="NZ33" s="3182"/>
      <c r="OA33" s="3182"/>
      <c r="OB33" s="3182"/>
      <c r="OC33" s="3182"/>
      <c r="OD33" s="3182"/>
      <c r="OE33" s="3182"/>
      <c r="OF33" s="3182"/>
      <c r="OG33" s="3182"/>
      <c r="OH33" s="3182"/>
      <c r="OI33" s="3182"/>
      <c r="OJ33" s="3182"/>
      <c r="OK33" s="3182"/>
      <c r="OL33" s="3182"/>
      <c r="OM33" s="3182"/>
      <c r="ON33" s="3182"/>
      <c r="OO33" s="3182"/>
      <c r="OP33" s="3182"/>
      <c r="OQ33" s="3182"/>
      <c r="OR33" s="3182"/>
      <c r="OS33" s="3182"/>
      <c r="OT33" s="3182"/>
      <c r="OU33" s="3182"/>
      <c r="OV33" s="3182"/>
      <c r="OW33" s="3182"/>
      <c r="OX33" s="3182"/>
      <c r="OY33" s="3182"/>
      <c r="OZ33" s="3182"/>
      <c r="PA33" s="3182"/>
      <c r="PB33" s="3182"/>
      <c r="PC33" s="3182"/>
      <c r="PD33" s="3182"/>
      <c r="PE33" s="3182"/>
      <c r="PF33" s="3182"/>
      <c r="PG33" s="3182"/>
      <c r="PH33" s="3182"/>
      <c r="PI33" s="3182"/>
      <c r="PJ33" s="3182"/>
      <c r="PK33" s="3182"/>
      <c r="PL33" s="3182"/>
      <c r="PM33" s="3182"/>
      <c r="PN33" s="3182"/>
      <c r="PO33" s="3182"/>
      <c r="PP33" s="3182"/>
      <c r="PQ33" s="3182"/>
      <c r="PR33" s="3182"/>
      <c r="PS33" s="3182"/>
      <c r="PT33" s="3182"/>
      <c r="PU33" s="3182"/>
      <c r="PV33" s="3182"/>
      <c r="PW33" s="3182"/>
      <c r="PX33" s="3182"/>
      <c r="PY33" s="3182"/>
      <c r="PZ33" s="3182"/>
      <c r="QA33" s="3182"/>
      <c r="QB33" s="3182"/>
      <c r="QC33" s="3182"/>
      <c r="QD33" s="3182"/>
      <c r="QE33" s="3182"/>
      <c r="QF33" s="3182"/>
      <c r="QG33" s="3182"/>
      <c r="QH33" s="3182"/>
      <c r="QI33" s="3182"/>
      <c r="QJ33" s="3182"/>
      <c r="QK33" s="3182"/>
      <c r="QL33" s="3182"/>
      <c r="QM33" s="3182"/>
      <c r="QN33" s="3182"/>
      <c r="QO33" s="3182"/>
      <c r="QP33" s="3182"/>
      <c r="QQ33" s="3182"/>
      <c r="QR33" s="3182"/>
      <c r="QS33" s="3182"/>
      <c r="QT33" s="3182"/>
      <c r="QU33" s="3182"/>
      <c r="QV33" s="3182"/>
      <c r="QW33" s="3182"/>
      <c r="QX33" s="3182"/>
      <c r="QY33" s="3182"/>
      <c r="QZ33" s="3182"/>
      <c r="RA33" s="3182"/>
      <c r="RB33" s="3182"/>
      <c r="RC33" s="3182"/>
      <c r="RD33" s="3182"/>
      <c r="RE33" s="3182"/>
      <c r="RF33" s="3182"/>
      <c r="RG33" s="3182"/>
      <c r="RH33" s="3182"/>
      <c r="RI33" s="3182"/>
      <c r="RJ33" s="3182"/>
      <c r="RK33" s="3182"/>
      <c r="RL33" s="3182"/>
      <c r="RM33" s="3182"/>
      <c r="RN33" s="3182"/>
      <c r="RO33" s="3182"/>
      <c r="RP33" s="3182"/>
      <c r="RQ33" s="3182"/>
      <c r="RR33" s="3182"/>
      <c r="RS33" s="3182"/>
      <c r="RT33" s="3182"/>
      <c r="RU33" s="3182"/>
      <c r="RV33" s="3182"/>
      <c r="RW33" s="3182"/>
      <c r="RX33" s="3182"/>
      <c r="RY33" s="3182"/>
      <c r="RZ33" s="3182"/>
      <c r="SA33" s="3182"/>
      <c r="SB33" s="3182"/>
      <c r="SC33" s="3182"/>
      <c r="SD33" s="3182"/>
      <c r="SE33" s="3182"/>
      <c r="SF33" s="3182"/>
      <c r="SG33" s="3182"/>
      <c r="SH33" s="3182"/>
      <c r="SI33" s="3182"/>
      <c r="SJ33" s="3182"/>
      <c r="SK33" s="3182"/>
      <c r="SL33" s="3182"/>
      <c r="SM33" s="3182"/>
      <c r="SN33" s="3182"/>
      <c r="SO33" s="3182"/>
      <c r="SP33" s="3182"/>
      <c r="SQ33" s="3182"/>
      <c r="SR33" s="3182"/>
      <c r="SS33" s="3182"/>
      <c r="ST33" s="3182"/>
      <c r="SU33" s="3182"/>
      <c r="SV33" s="3182"/>
      <c r="SW33" s="3182"/>
      <c r="SX33" s="3182"/>
      <c r="SY33" s="3182"/>
      <c r="SZ33" s="3182"/>
      <c r="TA33" s="3182"/>
      <c r="TB33" s="3182"/>
      <c r="TC33" s="3182"/>
      <c r="TD33" s="3182"/>
      <c r="TE33" s="3182"/>
      <c r="TF33" s="3182"/>
      <c r="TG33" s="3182"/>
      <c r="TH33" s="3182"/>
      <c r="TI33" s="3182"/>
      <c r="TJ33" s="3182"/>
      <c r="TK33" s="3182"/>
      <c r="TL33" s="3182"/>
      <c r="TM33" s="3182"/>
      <c r="TN33" s="3182"/>
      <c r="TO33" s="3182"/>
      <c r="TP33" s="3182"/>
      <c r="TQ33" s="3182"/>
      <c r="TR33" s="3182"/>
      <c r="TS33" s="3182"/>
      <c r="TT33" s="3182"/>
      <c r="TU33" s="3182"/>
      <c r="TV33" s="3182"/>
      <c r="TW33" s="3182"/>
      <c r="TX33" s="3182"/>
      <c r="TY33" s="3182"/>
      <c r="TZ33" s="3182"/>
      <c r="UA33" s="3182"/>
      <c r="UB33" s="3182"/>
      <c r="UC33" s="3182"/>
      <c r="UD33" s="3182"/>
      <c r="UE33" s="3182"/>
      <c r="UF33" s="3182"/>
      <c r="UG33" s="3182"/>
      <c r="UH33" s="3182"/>
      <c r="UI33" s="3182"/>
      <c r="UJ33" s="3182"/>
      <c r="UK33" s="3182"/>
      <c r="UL33" s="3182"/>
      <c r="UM33" s="3182"/>
      <c r="UN33" s="3182"/>
      <c r="UO33" s="3182"/>
      <c r="UP33" s="3182"/>
      <c r="UQ33" s="3182"/>
      <c r="UR33" s="3182"/>
      <c r="US33" s="3182"/>
      <c r="UT33" s="3182"/>
      <c r="UU33" s="3182"/>
      <c r="UV33" s="3182"/>
      <c r="UW33" s="3182"/>
      <c r="UX33" s="3182"/>
      <c r="UY33" s="3182"/>
      <c r="UZ33" s="3182"/>
      <c r="VA33" s="3182"/>
      <c r="VB33" s="3182"/>
      <c r="VC33" s="3182"/>
      <c r="VD33" s="3182"/>
      <c r="VE33" s="3182"/>
      <c r="VF33" s="3182"/>
      <c r="VG33" s="3182"/>
      <c r="VH33" s="3182"/>
      <c r="VI33" s="3182"/>
      <c r="VJ33" s="3182"/>
      <c r="VK33" s="3182"/>
      <c r="VL33" s="3182"/>
      <c r="VM33" s="3182"/>
      <c r="VN33" s="3182"/>
      <c r="VO33" s="3182"/>
      <c r="VP33" s="3182"/>
      <c r="VQ33" s="3182"/>
      <c r="VR33" s="3182"/>
      <c r="VS33" s="3182"/>
      <c r="VT33" s="3182"/>
      <c r="VU33" s="3182"/>
      <c r="VV33" s="3182"/>
      <c r="VW33" s="3182"/>
      <c r="VX33" s="3182"/>
      <c r="VY33" s="3182"/>
      <c r="VZ33" s="3182"/>
      <c r="WA33" s="3182"/>
      <c r="WB33" s="3182"/>
      <c r="WC33" s="3182"/>
      <c r="WD33" s="3182"/>
      <c r="WE33" s="3182"/>
      <c r="WF33" s="3182"/>
      <c r="WG33" s="3182"/>
      <c r="WH33" s="3182"/>
      <c r="WI33" s="3182"/>
      <c r="WJ33" s="3182"/>
      <c r="WK33" s="3182"/>
      <c r="WL33" s="3182"/>
      <c r="WM33" s="3182"/>
      <c r="WN33" s="3182"/>
      <c r="WO33" s="3182"/>
      <c r="WP33" s="3182"/>
      <c r="WQ33" s="3182"/>
      <c r="WR33" s="3182"/>
      <c r="WS33" s="3182"/>
      <c r="WT33" s="3182"/>
      <c r="WU33" s="3182"/>
      <c r="WV33" s="3182"/>
      <c r="WW33" s="3182"/>
      <c r="WX33" s="3182"/>
      <c r="WY33" s="3182"/>
      <c r="WZ33" s="3182"/>
      <c r="XA33" s="3182"/>
      <c r="XB33" s="3182"/>
      <c r="XC33" s="3182"/>
      <c r="XD33" s="3182"/>
      <c r="XE33" s="3182"/>
      <c r="XF33" s="3182"/>
      <c r="XG33" s="3182"/>
      <c r="XH33" s="3182"/>
      <c r="XI33" s="3182"/>
      <c r="XJ33" s="3182"/>
      <c r="XK33" s="3182"/>
      <c r="XL33" s="3182"/>
      <c r="XM33" s="3182"/>
      <c r="XN33" s="3182"/>
      <c r="XO33" s="3182"/>
      <c r="XP33" s="3182"/>
      <c r="XQ33" s="3182"/>
      <c r="XR33" s="3182"/>
      <c r="XS33" s="3182"/>
      <c r="XT33" s="3182"/>
      <c r="XU33" s="3182"/>
      <c r="XV33" s="3182"/>
      <c r="XW33" s="3182"/>
      <c r="XX33" s="3182"/>
      <c r="XY33" s="3182"/>
      <c r="XZ33" s="3182"/>
      <c r="YA33" s="3182"/>
      <c r="YB33" s="3182"/>
      <c r="YC33" s="3182"/>
      <c r="YD33" s="3182"/>
      <c r="YE33" s="3182"/>
      <c r="YF33" s="3182"/>
      <c r="YG33" s="3182"/>
      <c r="YH33" s="3182"/>
      <c r="YI33" s="3182"/>
      <c r="YJ33" s="3182"/>
      <c r="YK33" s="3182"/>
      <c r="YL33" s="3182"/>
      <c r="YM33" s="3182"/>
      <c r="YN33" s="3182"/>
      <c r="YO33" s="3182"/>
      <c r="YP33" s="3182"/>
      <c r="YQ33" s="3182"/>
      <c r="YR33" s="3182"/>
      <c r="YS33" s="3182"/>
      <c r="YT33" s="3182"/>
      <c r="YU33" s="3182"/>
      <c r="YV33" s="3182"/>
      <c r="YW33" s="3182"/>
      <c r="YX33" s="3182"/>
      <c r="YY33" s="3182"/>
      <c r="YZ33" s="3182"/>
      <c r="ZA33" s="3182"/>
      <c r="ZB33" s="3182"/>
      <c r="ZC33" s="3182"/>
      <c r="ZD33" s="3182"/>
      <c r="ZE33" s="3182"/>
      <c r="ZF33" s="3182"/>
      <c r="ZG33" s="3182"/>
      <c r="ZH33" s="3182"/>
      <c r="ZI33" s="3182"/>
      <c r="ZJ33" s="3182"/>
      <c r="ZK33" s="3182"/>
      <c r="ZL33" s="3182"/>
      <c r="ZM33" s="3182"/>
      <c r="ZN33" s="3182"/>
      <c r="ZO33" s="3182"/>
      <c r="ZP33" s="3182"/>
      <c r="ZQ33" s="3182"/>
      <c r="ZR33" s="3182"/>
      <c r="ZS33" s="3182"/>
      <c r="ZT33" s="3182"/>
      <c r="ZU33" s="3182"/>
      <c r="ZV33" s="3182"/>
      <c r="ZW33" s="3182"/>
      <c r="ZX33" s="3182"/>
      <c r="ZY33" s="3182"/>
      <c r="ZZ33" s="3182"/>
      <c r="AAA33" s="3182"/>
      <c r="AAB33" s="3182"/>
      <c r="AAC33" s="3182"/>
      <c r="AAD33" s="3182"/>
      <c r="AAE33" s="3182"/>
      <c r="AAF33" s="3182"/>
      <c r="AAG33" s="3182"/>
      <c r="AAH33" s="3182"/>
      <c r="AAI33" s="3182"/>
      <c r="AAJ33" s="3182"/>
      <c r="AAK33" s="3182"/>
      <c r="AAL33" s="3182"/>
      <c r="AAM33" s="3182"/>
      <c r="AAN33" s="3182"/>
      <c r="AAO33" s="3182"/>
      <c r="AAP33" s="3182"/>
      <c r="AAQ33" s="3182"/>
      <c r="AAR33" s="3182"/>
      <c r="AAS33" s="3182"/>
      <c r="AAT33" s="3182"/>
      <c r="AAU33" s="3182"/>
      <c r="AAV33" s="3182"/>
      <c r="AAW33" s="3182"/>
      <c r="AAX33" s="3182"/>
      <c r="AAY33" s="3182"/>
      <c r="AAZ33" s="3182"/>
      <c r="ABA33" s="3182"/>
      <c r="ABB33" s="3182"/>
      <c r="ABC33" s="3182"/>
      <c r="ABD33" s="3182"/>
      <c r="ABE33" s="3182"/>
      <c r="ABF33" s="3182"/>
      <c r="ABG33" s="3182"/>
      <c r="ABH33" s="3182"/>
      <c r="ABI33" s="3182"/>
      <c r="ABJ33" s="3182"/>
      <c r="ABK33" s="3182"/>
      <c r="ABL33" s="3182"/>
      <c r="ABM33" s="3182"/>
      <c r="ABN33" s="3182"/>
      <c r="ABO33" s="3182"/>
      <c r="ABP33" s="3182"/>
      <c r="ABQ33" s="3182"/>
      <c r="ABR33" s="3182"/>
      <c r="ABS33" s="3182"/>
      <c r="ABT33" s="3182"/>
      <c r="ABU33" s="3182"/>
      <c r="ABV33" s="3182"/>
      <c r="ABW33" s="3182"/>
      <c r="ABX33" s="3182"/>
      <c r="ABY33" s="3182"/>
      <c r="ABZ33" s="3182"/>
      <c r="ACA33" s="3182"/>
      <c r="ACB33" s="3182"/>
      <c r="ACC33" s="3182"/>
      <c r="ACD33" s="3182"/>
      <c r="ACE33" s="3182"/>
      <c r="ACF33" s="3182"/>
      <c r="ACG33" s="3182"/>
      <c r="ACH33" s="3182"/>
      <c r="ACI33" s="3182"/>
      <c r="ACJ33" s="3182"/>
      <c r="ACK33" s="3182"/>
      <c r="ACL33" s="3182"/>
      <c r="ACM33" s="3182"/>
      <c r="ACN33" s="3182"/>
      <c r="ACO33" s="3182"/>
      <c r="ACP33" s="3182"/>
      <c r="ACQ33" s="3182"/>
      <c r="ACR33" s="3182"/>
      <c r="ACS33" s="3182"/>
      <c r="ACT33" s="3182"/>
      <c r="ACU33" s="3182"/>
      <c r="ACV33" s="3182"/>
      <c r="ACW33" s="3182"/>
      <c r="ACX33" s="3182"/>
      <c r="ACY33" s="3182"/>
      <c r="ACZ33" s="3182"/>
      <c r="ADA33" s="3182"/>
      <c r="ADB33" s="3182"/>
      <c r="ADC33" s="3182"/>
      <c r="ADD33" s="3182"/>
      <c r="ADE33" s="3182"/>
      <c r="ADF33" s="3182"/>
      <c r="ADG33" s="3182"/>
      <c r="ADH33" s="3182"/>
      <c r="ADI33" s="3182"/>
      <c r="ADJ33" s="3182"/>
      <c r="ADK33" s="3182"/>
      <c r="ADL33" s="3182"/>
      <c r="ADM33" s="3182"/>
      <c r="ADN33" s="3182"/>
      <c r="ADO33" s="3182"/>
      <c r="ADP33" s="3182"/>
      <c r="ADQ33" s="3182"/>
      <c r="ADR33" s="3182"/>
      <c r="ADS33" s="3182"/>
      <c r="ADT33" s="3182"/>
      <c r="ADU33" s="3182"/>
      <c r="ADV33" s="3182"/>
      <c r="ADW33" s="3182"/>
      <c r="ADX33" s="3182"/>
      <c r="ADY33" s="3182"/>
      <c r="ADZ33" s="3182"/>
      <c r="AEA33" s="3182"/>
      <c r="AEB33" s="3182"/>
      <c r="AEC33" s="3182"/>
      <c r="AED33" s="3182"/>
      <c r="AEE33" s="3182"/>
      <c r="AEF33" s="3182"/>
      <c r="AEG33" s="3182"/>
      <c r="AEH33" s="3182"/>
      <c r="AEI33" s="3182"/>
      <c r="AEJ33" s="3182"/>
      <c r="AEK33" s="3182"/>
      <c r="AEL33" s="3182"/>
      <c r="AEM33" s="3182"/>
      <c r="AEN33" s="3182"/>
      <c r="AEO33" s="3182"/>
      <c r="AEP33" s="3182"/>
      <c r="AEQ33" s="3182"/>
      <c r="AER33" s="3182"/>
      <c r="AES33" s="3182"/>
      <c r="AET33" s="3182"/>
      <c r="AEU33" s="3182"/>
      <c r="AEV33" s="3182"/>
      <c r="AEW33" s="3182"/>
      <c r="AEX33" s="3182"/>
      <c r="AEY33" s="3182"/>
      <c r="AEZ33" s="3182"/>
      <c r="AFA33" s="3182"/>
      <c r="AFB33" s="3182"/>
      <c r="AFC33" s="3182"/>
      <c r="AFD33" s="3182"/>
      <c r="AFE33" s="3182"/>
      <c r="AFF33" s="3182"/>
      <c r="AFG33" s="3182"/>
      <c r="AFH33" s="3182"/>
      <c r="AFI33" s="3182"/>
      <c r="AFJ33" s="3182"/>
      <c r="AFK33" s="3182"/>
      <c r="AFL33" s="3182"/>
      <c r="AFM33" s="3182"/>
      <c r="AFN33" s="3182"/>
      <c r="AFO33" s="3182"/>
      <c r="AFP33" s="3182"/>
      <c r="AFQ33" s="3182"/>
      <c r="AFR33" s="3182"/>
      <c r="AFS33" s="3182"/>
      <c r="AFT33" s="3182"/>
      <c r="AFU33" s="3182"/>
      <c r="AFV33" s="3182"/>
      <c r="AFW33" s="3182"/>
      <c r="AFX33" s="3182"/>
      <c r="AFY33" s="3182"/>
      <c r="AFZ33" s="3182"/>
      <c r="AGA33" s="3182"/>
      <c r="AGB33" s="3182"/>
      <c r="AGC33" s="3182"/>
      <c r="AGD33" s="3182"/>
      <c r="AGE33" s="3182"/>
      <c r="AGF33" s="3182"/>
      <c r="AGG33" s="3182"/>
      <c r="AGH33" s="3182"/>
      <c r="AGI33" s="3182"/>
      <c r="AGJ33" s="3182"/>
      <c r="AGK33" s="3182"/>
      <c r="AGL33" s="3182"/>
      <c r="AGM33" s="3182"/>
      <c r="AGN33" s="3182"/>
      <c r="AGO33" s="3182"/>
      <c r="AGP33" s="3182"/>
      <c r="AGQ33" s="3182"/>
      <c r="AGR33" s="3182"/>
      <c r="AGS33" s="3182"/>
      <c r="AGT33" s="3182"/>
      <c r="AGU33" s="3182"/>
      <c r="AGV33" s="3182"/>
      <c r="AGW33" s="3182"/>
      <c r="AGX33" s="3182"/>
      <c r="AGY33" s="3182"/>
      <c r="AGZ33" s="3182"/>
      <c r="AHA33" s="3182"/>
      <c r="AHB33" s="3182"/>
      <c r="AHC33" s="3182"/>
      <c r="AHD33" s="3182"/>
      <c r="AHE33" s="3182"/>
      <c r="AHF33" s="3182"/>
      <c r="AHG33" s="3182"/>
      <c r="AHH33" s="3182"/>
      <c r="AHI33" s="3182"/>
      <c r="AHJ33" s="3182"/>
      <c r="AHK33" s="3182"/>
      <c r="AHL33" s="3182"/>
      <c r="AHM33" s="3182"/>
      <c r="AHN33" s="3182"/>
      <c r="AHO33" s="3182"/>
      <c r="AHP33" s="3182"/>
      <c r="AHQ33" s="3182"/>
      <c r="AHR33" s="3182"/>
      <c r="AHS33" s="3182"/>
      <c r="AHT33" s="3182"/>
      <c r="AHU33" s="3182"/>
      <c r="AHV33" s="3182"/>
      <c r="AHW33" s="3182"/>
      <c r="AHX33" s="3182"/>
      <c r="AHY33" s="3182"/>
      <c r="AHZ33" s="3182"/>
      <c r="AIA33" s="3182"/>
      <c r="AIB33" s="3182"/>
      <c r="AIC33" s="3182"/>
      <c r="AID33" s="3182"/>
      <c r="AIE33" s="3182"/>
      <c r="AIF33" s="3182"/>
      <c r="AIG33" s="3182"/>
      <c r="AIH33" s="3182"/>
      <c r="AII33" s="3182"/>
      <c r="AIJ33" s="3182"/>
      <c r="AIK33" s="3182"/>
      <c r="AIL33" s="3182"/>
      <c r="AIM33" s="3182"/>
      <c r="AIN33" s="3182"/>
      <c r="AIO33" s="3182"/>
      <c r="AIP33" s="3182"/>
      <c r="AIQ33" s="3182"/>
      <c r="AIR33" s="3182"/>
      <c r="AIS33" s="3182"/>
      <c r="AIT33" s="3182"/>
      <c r="AIU33" s="3182"/>
      <c r="AIV33" s="3182"/>
      <c r="AIW33" s="3182"/>
      <c r="AIX33" s="3182"/>
      <c r="AIY33" s="3182"/>
      <c r="AIZ33" s="3182"/>
      <c r="AJA33" s="3182"/>
      <c r="AJB33" s="3182"/>
      <c r="AJC33" s="3182"/>
      <c r="AJD33" s="3182"/>
      <c r="AJE33" s="3182"/>
      <c r="AJF33" s="3182"/>
      <c r="AJG33" s="3182"/>
      <c r="AJH33" s="3182"/>
      <c r="AJI33" s="3182"/>
      <c r="AJJ33" s="3182"/>
      <c r="AJK33" s="3182"/>
      <c r="AJL33" s="3182"/>
      <c r="AJM33" s="3182"/>
      <c r="AJN33" s="3182"/>
      <c r="AJO33" s="3182"/>
      <c r="AJP33" s="3182"/>
      <c r="AJQ33" s="3182"/>
      <c r="AJR33" s="3182"/>
      <c r="AJS33" s="3182"/>
      <c r="AJT33" s="3182"/>
      <c r="AJU33" s="3182"/>
      <c r="AJV33" s="3182"/>
      <c r="AJW33" s="3182"/>
      <c r="AJX33" s="3182"/>
      <c r="AJY33" s="3182"/>
      <c r="AJZ33" s="3182"/>
      <c r="AKA33" s="3182"/>
      <c r="AKB33" s="3182"/>
      <c r="AKC33" s="3182"/>
      <c r="AKD33" s="3182"/>
      <c r="AKE33" s="3182"/>
      <c r="AKF33" s="3182"/>
      <c r="AKG33" s="3182"/>
      <c r="AKH33" s="3182"/>
      <c r="AKI33" s="3182"/>
      <c r="AKJ33" s="3182"/>
      <c r="AKK33" s="3182"/>
      <c r="AKL33" s="3182"/>
      <c r="AKM33" s="3182"/>
      <c r="AKN33" s="3182"/>
      <c r="AKO33" s="3182"/>
      <c r="AKP33" s="3182"/>
      <c r="AKQ33" s="3182"/>
      <c r="AKR33" s="3182"/>
      <c r="AKS33" s="3182"/>
      <c r="AKT33" s="3182"/>
      <c r="AKU33" s="3182"/>
      <c r="AKV33" s="3182"/>
      <c r="AKW33" s="3182"/>
      <c r="AKX33" s="3182"/>
      <c r="AKY33" s="3182"/>
      <c r="AKZ33" s="3182"/>
      <c r="ALA33" s="3182"/>
      <c r="ALB33" s="3182"/>
      <c r="ALC33" s="3182"/>
      <c r="ALD33" s="3182"/>
      <c r="ALE33" s="3182"/>
      <c r="ALF33" s="3182"/>
      <c r="ALG33" s="3182"/>
      <c r="ALH33" s="3182"/>
      <c r="ALI33" s="3182"/>
      <c r="ALJ33" s="3182"/>
      <c r="ALK33" s="3182"/>
      <c r="ALL33" s="3182"/>
      <c r="ALM33" s="3182"/>
      <c r="ALN33" s="3182"/>
      <c r="ALO33" s="3182"/>
      <c r="ALP33" s="3182"/>
      <c r="ALQ33" s="3182"/>
      <c r="ALR33" s="3182"/>
      <c r="ALS33" s="3182"/>
      <c r="ALT33" s="3182"/>
      <c r="ALU33" s="3182"/>
      <c r="ALV33" s="3182"/>
      <c r="ALW33" s="3182"/>
      <c r="ALX33" s="3182"/>
      <c r="ALY33" s="3182"/>
      <c r="ALZ33" s="3182"/>
      <c r="AMA33" s="3182"/>
      <c r="AMB33" s="3182"/>
      <c r="AMC33" s="3182"/>
      <c r="AMD33" s="3182"/>
      <c r="AME33" s="3182"/>
      <c r="AMF33" s="3182"/>
      <c r="AMG33" s="3182"/>
      <c r="AMH33" s="3182"/>
      <c r="AMI33" s="3182"/>
      <c r="AMJ33" s="3182"/>
      <c r="AMK33" s="3182"/>
      <c r="AML33" s="3182"/>
      <c r="AMM33" s="3182"/>
      <c r="AMN33" s="3182"/>
      <c r="AMO33" s="3182"/>
      <c r="AMP33" s="3182"/>
      <c r="AMQ33" s="3182"/>
      <c r="AMR33" s="3182"/>
      <c r="AMS33" s="3182"/>
      <c r="AMT33" s="3182"/>
      <c r="AMU33" s="3182"/>
      <c r="AMV33" s="3182"/>
      <c r="AMW33" s="3182"/>
      <c r="AMX33" s="3182"/>
      <c r="AMY33" s="3182"/>
      <c r="AMZ33" s="3182"/>
      <c r="ANA33" s="3182"/>
      <c r="ANB33" s="3182"/>
      <c r="ANC33" s="3182"/>
      <c r="AND33" s="3182"/>
      <c r="ANE33" s="3182"/>
      <c r="ANF33" s="3182"/>
      <c r="ANG33" s="3182"/>
      <c r="ANH33" s="3182"/>
      <c r="ANI33" s="3182"/>
      <c r="ANJ33" s="3182"/>
      <c r="ANK33" s="3182"/>
      <c r="ANL33" s="3182"/>
      <c r="ANM33" s="3182"/>
      <c r="ANN33" s="3182"/>
      <c r="ANO33" s="3182"/>
      <c r="ANP33" s="3182"/>
      <c r="ANQ33" s="3182"/>
      <c r="ANR33" s="3182"/>
      <c r="ANS33" s="3182"/>
      <c r="ANT33" s="3182"/>
      <c r="ANU33" s="3182"/>
      <c r="ANV33" s="3182"/>
      <c r="ANW33" s="3182"/>
      <c r="ANX33" s="3182"/>
      <c r="ANY33" s="3182"/>
      <c r="ANZ33" s="3182"/>
      <c r="AOA33" s="3182"/>
      <c r="AOB33" s="3182"/>
      <c r="AOC33" s="3182"/>
      <c r="AOD33" s="3182"/>
      <c r="AOE33" s="3182"/>
      <c r="AOF33" s="3182"/>
      <c r="AOG33" s="3182"/>
      <c r="AOH33" s="3182"/>
      <c r="AOI33" s="3182"/>
      <c r="AOJ33" s="3182"/>
      <c r="AOK33" s="3182"/>
      <c r="AOL33" s="3182"/>
      <c r="AOM33" s="3182"/>
      <c r="AON33" s="3182"/>
      <c r="AOO33" s="3182"/>
      <c r="AOP33" s="3182"/>
      <c r="AOQ33" s="3182"/>
      <c r="AOR33" s="3182"/>
      <c r="AOS33" s="3182"/>
      <c r="AOT33" s="3182"/>
      <c r="AOU33" s="3182"/>
      <c r="AOV33" s="3182"/>
      <c r="AOW33" s="3182"/>
      <c r="AOX33" s="3182"/>
      <c r="AOY33" s="3182"/>
      <c r="AOZ33" s="3182"/>
      <c r="APA33" s="3182"/>
      <c r="APB33" s="3182"/>
      <c r="APC33" s="3182"/>
      <c r="APD33" s="3182"/>
      <c r="APE33" s="3182"/>
      <c r="APF33" s="3182"/>
      <c r="APG33" s="3182"/>
      <c r="APH33" s="3182"/>
      <c r="API33" s="3182"/>
      <c r="APJ33" s="3182"/>
      <c r="APK33" s="3182"/>
      <c r="APL33" s="3182"/>
      <c r="APM33" s="3182"/>
      <c r="APN33" s="3182"/>
      <c r="APO33" s="3182"/>
      <c r="APP33" s="3182"/>
      <c r="APQ33" s="3182"/>
      <c r="APR33" s="3182"/>
      <c r="APS33" s="3182"/>
      <c r="APT33" s="3182"/>
      <c r="APU33" s="3182"/>
      <c r="APV33" s="3182"/>
      <c r="APW33" s="3182"/>
      <c r="APX33" s="3182"/>
      <c r="APY33" s="3182"/>
      <c r="APZ33" s="3182"/>
      <c r="AQA33" s="3182"/>
      <c r="AQB33" s="3182"/>
      <c r="AQC33" s="3182"/>
      <c r="AQD33" s="3182"/>
      <c r="AQE33" s="3182"/>
      <c r="AQF33" s="3182"/>
      <c r="AQG33" s="3182"/>
      <c r="AQH33" s="3182"/>
      <c r="AQI33" s="3182"/>
      <c r="AQJ33" s="3182"/>
      <c r="AQK33" s="3182"/>
      <c r="AQL33" s="3182"/>
      <c r="AQM33" s="3182"/>
      <c r="AQN33" s="3182"/>
      <c r="AQO33" s="3182"/>
      <c r="AQP33" s="3182"/>
      <c r="AQQ33" s="3182"/>
      <c r="AQR33" s="3182"/>
      <c r="AQS33" s="3182"/>
      <c r="AQT33" s="3182"/>
      <c r="AQU33" s="3182"/>
      <c r="AQV33" s="3182"/>
      <c r="AQW33" s="3182"/>
      <c r="AQX33" s="3182"/>
      <c r="AQY33" s="3182"/>
      <c r="AQZ33" s="3182"/>
      <c r="ARA33" s="3182"/>
      <c r="ARB33" s="3182"/>
      <c r="ARC33" s="3182"/>
      <c r="ARD33" s="3182"/>
      <c r="ARE33" s="3182"/>
      <c r="ARF33" s="3182"/>
      <c r="ARG33" s="3182"/>
      <c r="ARH33" s="3182"/>
      <c r="ARI33" s="3182"/>
      <c r="ARJ33" s="3182"/>
      <c r="ARK33" s="3182"/>
      <c r="ARL33" s="3182"/>
      <c r="ARM33" s="3182"/>
      <c r="ARN33" s="3182"/>
      <c r="ARO33" s="3182"/>
      <c r="ARP33" s="3182"/>
      <c r="ARQ33" s="3182"/>
      <c r="ARR33" s="3182"/>
      <c r="ARS33" s="3182"/>
      <c r="ART33" s="3182"/>
      <c r="ARU33" s="3182"/>
      <c r="ARV33" s="3182"/>
      <c r="ARW33" s="3182"/>
      <c r="ARX33" s="3182"/>
      <c r="ARY33" s="3182"/>
      <c r="ARZ33" s="3182"/>
      <c r="ASA33" s="3182"/>
      <c r="ASB33" s="3182"/>
      <c r="ASC33" s="3182"/>
      <c r="ASD33" s="3182"/>
      <c r="ASE33" s="3182"/>
      <c r="ASF33" s="3182"/>
      <c r="ASG33" s="3182"/>
      <c r="ASH33" s="3182"/>
      <c r="ASI33" s="3182"/>
      <c r="ASJ33" s="3182"/>
      <c r="ASK33" s="3182"/>
      <c r="ASL33" s="3182"/>
      <c r="ASM33" s="3182"/>
      <c r="ASN33" s="3182"/>
      <c r="ASO33" s="3182"/>
      <c r="ASP33" s="3182"/>
      <c r="ASQ33" s="3182"/>
      <c r="ASR33" s="3182"/>
      <c r="ASS33" s="3182"/>
      <c r="AST33" s="3182"/>
      <c r="ASU33" s="3182"/>
      <c r="ASV33" s="3182"/>
      <c r="ASW33" s="3182"/>
      <c r="ASX33" s="3182"/>
      <c r="ASY33" s="3182"/>
      <c r="ASZ33" s="3182"/>
      <c r="ATA33" s="3182"/>
      <c r="ATB33" s="3182"/>
      <c r="ATC33" s="3182"/>
      <c r="ATD33" s="3182"/>
      <c r="ATE33" s="3182"/>
      <c r="ATF33" s="3182"/>
      <c r="ATG33" s="3182"/>
      <c r="ATH33" s="3182"/>
      <c r="ATI33" s="3182"/>
      <c r="ATJ33" s="3182"/>
      <c r="ATK33" s="3182"/>
      <c r="ATL33" s="3182"/>
      <c r="ATM33" s="3182"/>
      <c r="ATN33" s="3182"/>
      <c r="ATO33" s="3182"/>
      <c r="ATP33" s="3182"/>
      <c r="ATQ33" s="3182"/>
      <c r="ATR33" s="3182"/>
      <c r="ATS33" s="3182"/>
      <c r="ATT33" s="3182"/>
      <c r="ATU33" s="3182"/>
      <c r="ATV33" s="3182"/>
      <c r="ATW33" s="3182"/>
      <c r="ATX33" s="3182"/>
      <c r="ATY33" s="3182"/>
      <c r="ATZ33" s="3182"/>
      <c r="AUA33" s="3182"/>
      <c r="AUB33" s="3182"/>
      <c r="AUC33" s="3182"/>
      <c r="AUD33" s="3182"/>
      <c r="AUE33" s="3182"/>
      <c r="AUF33" s="3182"/>
      <c r="AUG33" s="3182"/>
      <c r="AUH33" s="3182"/>
      <c r="AUI33" s="3182"/>
      <c r="AUJ33" s="3182"/>
      <c r="AUK33" s="3182"/>
      <c r="AUL33" s="3182"/>
      <c r="AUM33" s="3182"/>
      <c r="AUN33" s="3182"/>
      <c r="AUO33" s="3182"/>
      <c r="AUP33" s="3182"/>
      <c r="AUQ33" s="3182"/>
      <c r="AUR33" s="3182"/>
      <c r="AUS33" s="3182"/>
      <c r="AUT33" s="3182"/>
      <c r="AUU33" s="3182"/>
      <c r="AUV33" s="3182"/>
      <c r="AUW33" s="3182"/>
      <c r="AUX33" s="3182"/>
      <c r="AUY33" s="3182"/>
      <c r="AUZ33" s="3182"/>
      <c r="AVA33" s="3182"/>
      <c r="AVB33" s="3182"/>
      <c r="AVC33" s="3182"/>
      <c r="AVD33" s="3182"/>
      <c r="AVE33" s="3182"/>
      <c r="AVF33" s="3182"/>
      <c r="AVG33" s="3182"/>
      <c r="AVH33" s="3182"/>
      <c r="AVI33" s="3182"/>
      <c r="AVJ33" s="3182"/>
      <c r="AVK33" s="3182"/>
      <c r="AVL33" s="3182"/>
      <c r="AVM33" s="3182"/>
      <c r="AVN33" s="3182"/>
      <c r="AVO33" s="3182"/>
      <c r="AVP33" s="3182"/>
      <c r="AVQ33" s="3182"/>
      <c r="AVR33" s="3182"/>
      <c r="AVS33" s="3182"/>
      <c r="AVT33" s="3182"/>
      <c r="AVU33" s="3182"/>
      <c r="AVV33" s="3182"/>
      <c r="AVW33" s="3182"/>
      <c r="AVX33" s="3182"/>
      <c r="AVY33" s="3182"/>
      <c r="AVZ33" s="3182"/>
      <c r="AWA33" s="3182"/>
      <c r="AWB33" s="3182"/>
      <c r="AWC33" s="3182"/>
      <c r="AWD33" s="3182"/>
      <c r="AWE33" s="3182"/>
      <c r="AWF33" s="3182"/>
      <c r="AWG33" s="3182"/>
      <c r="AWH33" s="3182"/>
      <c r="AWI33" s="3182"/>
      <c r="AWJ33" s="3182"/>
      <c r="AWK33" s="3182"/>
      <c r="AWL33" s="3182"/>
      <c r="AWM33" s="3182"/>
      <c r="AWN33" s="3182"/>
      <c r="AWO33" s="3182"/>
      <c r="AWP33" s="3182"/>
      <c r="AWQ33" s="3182"/>
      <c r="AWR33" s="3182"/>
      <c r="AWS33" s="3182"/>
      <c r="AWT33" s="3182"/>
      <c r="AWU33" s="3182"/>
      <c r="AWV33" s="3182"/>
      <c r="AWW33" s="3182"/>
      <c r="AWX33" s="3182"/>
      <c r="AWY33" s="3182"/>
      <c r="AWZ33" s="3182"/>
      <c r="AXA33" s="3182"/>
      <c r="AXB33" s="3182"/>
      <c r="AXC33" s="3182"/>
      <c r="AXD33" s="3182"/>
      <c r="AXE33" s="3182"/>
      <c r="AXF33" s="3182"/>
      <c r="AXG33" s="3182"/>
      <c r="AXH33" s="3182"/>
      <c r="AXI33" s="3182"/>
      <c r="AXJ33" s="3182"/>
      <c r="AXK33" s="3182"/>
      <c r="AXL33" s="3182"/>
      <c r="AXM33" s="3182"/>
      <c r="AXN33" s="3182"/>
      <c r="AXO33" s="3182"/>
      <c r="AXP33" s="3182"/>
      <c r="AXQ33" s="3182"/>
      <c r="AXR33" s="3182"/>
      <c r="AXS33" s="3182"/>
      <c r="AXT33" s="3182"/>
      <c r="AXU33" s="3182"/>
      <c r="AXV33" s="3182"/>
      <c r="AXW33" s="3182"/>
      <c r="AXX33" s="3182"/>
      <c r="AXY33" s="3182"/>
      <c r="AXZ33" s="3182"/>
      <c r="AYA33" s="3182"/>
      <c r="AYB33" s="3182"/>
      <c r="AYC33" s="3182"/>
      <c r="AYD33" s="3182"/>
      <c r="AYE33" s="3182"/>
      <c r="AYF33" s="3182"/>
      <c r="AYG33" s="3182"/>
      <c r="AYH33" s="3182"/>
      <c r="AYI33" s="3182"/>
      <c r="AYJ33" s="3182"/>
      <c r="AYK33" s="3182"/>
      <c r="AYL33" s="3182"/>
      <c r="AYM33" s="3182"/>
      <c r="AYN33" s="3182"/>
      <c r="AYO33" s="3182"/>
      <c r="AYP33" s="3182"/>
      <c r="AYQ33" s="3182"/>
      <c r="AYR33" s="3182"/>
      <c r="AYS33" s="3182"/>
      <c r="AYT33" s="3182"/>
      <c r="AYU33" s="3182"/>
      <c r="AYV33" s="3182"/>
      <c r="AYW33" s="3182"/>
      <c r="AYX33" s="3182"/>
      <c r="AYY33" s="3182"/>
      <c r="AYZ33" s="3182"/>
      <c r="AZA33" s="3182"/>
      <c r="AZB33" s="3182"/>
      <c r="AZC33" s="3182"/>
      <c r="AZD33" s="3182"/>
      <c r="AZE33" s="3182"/>
      <c r="AZF33" s="3182"/>
      <c r="AZG33" s="3182"/>
      <c r="AZH33" s="3182"/>
      <c r="AZI33" s="3182"/>
      <c r="AZJ33" s="3182"/>
      <c r="AZK33" s="3182"/>
      <c r="AZL33" s="3182"/>
      <c r="AZM33" s="3182"/>
      <c r="AZN33" s="3182"/>
      <c r="AZO33" s="3182"/>
      <c r="AZP33" s="3182"/>
      <c r="AZQ33" s="3182"/>
      <c r="AZR33" s="3182"/>
      <c r="AZS33" s="3182"/>
      <c r="AZT33" s="3182"/>
      <c r="AZU33" s="3182"/>
      <c r="AZV33" s="3182"/>
      <c r="AZW33" s="3182"/>
      <c r="AZX33" s="3182"/>
      <c r="AZY33" s="3182"/>
      <c r="AZZ33" s="3182"/>
      <c r="BAA33" s="3182"/>
      <c r="BAB33" s="3182"/>
      <c r="BAC33" s="3182"/>
      <c r="BAD33" s="3182"/>
      <c r="BAE33" s="3182"/>
      <c r="BAF33" s="3182"/>
      <c r="BAG33" s="3182"/>
      <c r="BAH33" s="3182"/>
      <c r="BAI33" s="3182"/>
      <c r="BAJ33" s="3182"/>
      <c r="BAK33" s="3182"/>
      <c r="BAL33" s="3182"/>
      <c r="BAM33" s="3182"/>
      <c r="BAN33" s="3182"/>
      <c r="BAO33" s="3182"/>
      <c r="BAP33" s="3182"/>
      <c r="BAQ33" s="3182"/>
      <c r="BAR33" s="3182"/>
      <c r="BAS33" s="3182"/>
      <c r="BAT33" s="3182"/>
      <c r="BAU33" s="3182"/>
      <c r="BAV33" s="3182"/>
      <c r="BAW33" s="3182"/>
      <c r="BAX33" s="3182"/>
      <c r="BAY33" s="3182"/>
      <c r="BAZ33" s="3182"/>
      <c r="BBA33" s="3182"/>
      <c r="BBB33" s="3182"/>
      <c r="BBC33" s="3182"/>
      <c r="BBD33" s="3182"/>
      <c r="BBE33" s="3182"/>
      <c r="BBF33" s="3182"/>
      <c r="BBG33" s="3182"/>
      <c r="BBH33" s="3182"/>
      <c r="BBI33" s="3182"/>
      <c r="BBJ33" s="3182"/>
      <c r="BBK33" s="3182"/>
      <c r="BBL33" s="3182"/>
      <c r="BBM33" s="3182"/>
      <c r="BBN33" s="3182"/>
      <c r="BBO33" s="3182"/>
      <c r="BBP33" s="3182"/>
      <c r="BBQ33" s="3182"/>
      <c r="BBR33" s="3182"/>
      <c r="BBS33" s="3182"/>
      <c r="BBT33" s="3182"/>
      <c r="BBU33" s="3182"/>
      <c r="BBV33" s="3182"/>
      <c r="BBW33" s="3182"/>
      <c r="BBX33" s="3182"/>
      <c r="BBY33" s="3182"/>
      <c r="BBZ33" s="3182"/>
      <c r="BCA33" s="3182"/>
      <c r="BCB33" s="3182"/>
      <c r="BCC33" s="3182"/>
      <c r="BCD33" s="3182"/>
      <c r="BCE33" s="3182"/>
      <c r="BCF33" s="3182"/>
      <c r="BCG33" s="3182"/>
      <c r="BCH33" s="3182"/>
      <c r="BCI33" s="3182"/>
      <c r="BCJ33" s="3182"/>
      <c r="BCK33" s="3182"/>
      <c r="BCL33" s="3182"/>
      <c r="BCM33" s="3182"/>
      <c r="BCN33" s="3182"/>
      <c r="BCO33" s="3182"/>
      <c r="BCP33" s="3182"/>
      <c r="BCQ33" s="3182"/>
      <c r="BCR33" s="3182"/>
      <c r="BCS33" s="3182"/>
      <c r="BCT33" s="3182"/>
      <c r="BCU33" s="3182"/>
      <c r="BCV33" s="3182"/>
      <c r="BCW33" s="3182"/>
      <c r="BCX33" s="3182"/>
      <c r="BCY33" s="3182"/>
      <c r="BCZ33" s="3182"/>
      <c r="BDA33" s="3182"/>
      <c r="BDB33" s="3182"/>
      <c r="BDC33" s="3182"/>
      <c r="BDD33" s="3182"/>
      <c r="BDE33" s="3182"/>
      <c r="BDF33" s="3182"/>
      <c r="BDG33" s="3182"/>
      <c r="BDH33" s="3182"/>
      <c r="BDI33" s="3182"/>
      <c r="BDJ33" s="3182"/>
      <c r="BDK33" s="3182"/>
      <c r="BDL33" s="3182"/>
      <c r="BDM33" s="3182"/>
      <c r="BDN33" s="3182"/>
      <c r="BDO33" s="3182"/>
      <c r="BDP33" s="3182"/>
      <c r="BDQ33" s="3182"/>
      <c r="BDR33" s="3182"/>
      <c r="BDS33" s="3182"/>
      <c r="BDT33" s="3182"/>
      <c r="BDU33" s="3182"/>
      <c r="BDV33" s="3182"/>
      <c r="BDW33" s="3182"/>
      <c r="BDX33" s="3182"/>
      <c r="BDY33" s="3182"/>
      <c r="BDZ33" s="3182"/>
      <c r="BEA33" s="3182"/>
      <c r="BEB33" s="3182"/>
      <c r="BEC33" s="3182"/>
      <c r="BED33" s="3182"/>
      <c r="BEE33" s="3182"/>
      <c r="BEF33" s="3182"/>
      <c r="BEG33" s="3182"/>
      <c r="BEH33" s="3182"/>
      <c r="BEI33" s="3182"/>
      <c r="BEJ33" s="3182"/>
      <c r="BEK33" s="3182"/>
      <c r="BEL33" s="3182"/>
      <c r="BEM33" s="3182"/>
      <c r="BEN33" s="3182"/>
      <c r="BEO33" s="3182"/>
      <c r="BEP33" s="3182"/>
      <c r="BEQ33" s="3182"/>
      <c r="BER33" s="3182"/>
      <c r="BES33" s="3182"/>
      <c r="BET33" s="3182"/>
      <c r="BEU33" s="3182"/>
      <c r="BEV33" s="3182"/>
      <c r="BEW33" s="3182"/>
      <c r="BEX33" s="3182"/>
      <c r="BEY33" s="3182"/>
      <c r="BEZ33" s="3182"/>
      <c r="BFA33" s="3182"/>
      <c r="BFB33" s="3182"/>
      <c r="BFC33" s="3182"/>
      <c r="BFD33" s="3182"/>
      <c r="BFE33" s="3182"/>
      <c r="BFF33" s="3182"/>
      <c r="BFG33" s="3182"/>
      <c r="BFH33" s="3182"/>
      <c r="BFI33" s="3182"/>
      <c r="BFJ33" s="3182"/>
      <c r="BFK33" s="3182"/>
      <c r="BFL33" s="3182"/>
      <c r="BFM33" s="3182"/>
      <c r="BFN33" s="3182"/>
      <c r="BFO33" s="3182"/>
      <c r="BFP33" s="3182"/>
      <c r="BFQ33" s="3182"/>
      <c r="BFR33" s="3182"/>
      <c r="BFS33" s="3182"/>
      <c r="BFT33" s="3182"/>
      <c r="BFU33" s="3182"/>
      <c r="BFV33" s="3182"/>
      <c r="BFW33" s="3182"/>
      <c r="BFX33" s="3182"/>
      <c r="BFY33" s="3182"/>
      <c r="BFZ33" s="3182"/>
      <c r="BGA33" s="3182"/>
      <c r="BGB33" s="3182"/>
      <c r="BGC33" s="3182"/>
      <c r="BGD33" s="3182"/>
      <c r="BGE33" s="3182"/>
      <c r="BGF33" s="3182"/>
      <c r="BGG33" s="3182"/>
      <c r="BGH33" s="3182"/>
      <c r="BGI33" s="3182"/>
      <c r="BGJ33" s="3182"/>
      <c r="BGK33" s="3182"/>
      <c r="BGL33" s="3182"/>
      <c r="BGM33" s="3182"/>
      <c r="BGN33" s="3182"/>
      <c r="BGO33" s="3182"/>
      <c r="BGP33" s="3182"/>
      <c r="BGQ33" s="3182"/>
      <c r="BGR33" s="3182"/>
      <c r="BGS33" s="3182"/>
      <c r="BGT33" s="3182"/>
      <c r="BGU33" s="3182"/>
      <c r="BGV33" s="3182"/>
      <c r="BGW33" s="3182"/>
      <c r="BGX33" s="3182"/>
      <c r="BGY33" s="3182"/>
      <c r="BGZ33" s="3182"/>
      <c r="BHA33" s="3182"/>
      <c r="BHB33" s="3182"/>
      <c r="BHC33" s="3182"/>
      <c r="BHD33" s="3182"/>
      <c r="BHE33" s="3182"/>
      <c r="BHF33" s="3182"/>
      <c r="BHG33" s="3182"/>
      <c r="BHH33" s="3182"/>
      <c r="BHI33" s="3182"/>
      <c r="BHJ33" s="3182"/>
      <c r="BHK33" s="3182"/>
      <c r="BHL33" s="3182"/>
      <c r="BHM33" s="3182"/>
      <c r="BHN33" s="3182"/>
      <c r="BHO33" s="3182"/>
      <c r="BHP33" s="3182"/>
      <c r="BHQ33" s="3182"/>
      <c r="BHR33" s="3182"/>
      <c r="BHS33" s="3182"/>
      <c r="BHT33" s="3182"/>
      <c r="BHU33" s="3182"/>
      <c r="BHV33" s="3182"/>
      <c r="BHW33" s="3182"/>
      <c r="BHX33" s="3182"/>
      <c r="BHY33" s="3182"/>
      <c r="BHZ33" s="3182"/>
      <c r="BIA33" s="3182"/>
      <c r="BIB33" s="3182"/>
      <c r="BIC33" s="3182"/>
      <c r="BID33" s="3182"/>
      <c r="BIE33" s="3182"/>
      <c r="BIF33" s="3182"/>
      <c r="BIG33" s="3182"/>
      <c r="BIH33" s="3182"/>
      <c r="BII33" s="3182"/>
      <c r="BIJ33" s="3182"/>
      <c r="BIK33" s="3182"/>
      <c r="BIL33" s="3182"/>
      <c r="BIM33" s="3182"/>
      <c r="BIN33" s="3182"/>
      <c r="BIO33" s="3182"/>
      <c r="BIP33" s="3182"/>
      <c r="BIQ33" s="3182"/>
      <c r="BIR33" s="3182"/>
      <c r="BIS33" s="3182"/>
      <c r="BIT33" s="3182"/>
      <c r="BIU33" s="3182"/>
      <c r="BIV33" s="3182"/>
      <c r="BIW33" s="3182"/>
      <c r="BIX33" s="3182"/>
      <c r="BIY33" s="3182"/>
      <c r="BIZ33" s="3182"/>
      <c r="BJA33" s="3182"/>
      <c r="BJB33" s="3182"/>
      <c r="BJC33" s="3182"/>
      <c r="BJD33" s="3182"/>
      <c r="BJE33" s="3182"/>
      <c r="BJF33" s="3182"/>
      <c r="BJG33" s="3182"/>
      <c r="BJH33" s="3182"/>
      <c r="BJI33" s="3182"/>
      <c r="BJJ33" s="3182"/>
      <c r="BJK33" s="3182"/>
      <c r="BJL33" s="3182"/>
      <c r="BJM33" s="3182"/>
      <c r="BJN33" s="3182"/>
      <c r="BJO33" s="3182"/>
      <c r="BJP33" s="3182"/>
      <c r="BJQ33" s="3182"/>
      <c r="BJR33" s="3182"/>
      <c r="BJS33" s="3182"/>
      <c r="BJT33" s="3182"/>
      <c r="BJU33" s="3182"/>
      <c r="BJV33" s="3182"/>
      <c r="BJW33" s="3182"/>
      <c r="BJX33" s="3182"/>
      <c r="BJY33" s="3182"/>
      <c r="BJZ33" s="3182"/>
      <c r="BKA33" s="3182"/>
      <c r="BKB33" s="3182"/>
      <c r="BKC33" s="3182"/>
      <c r="BKD33" s="3182"/>
      <c r="BKE33" s="3182"/>
      <c r="BKF33" s="3182"/>
      <c r="BKG33" s="3182"/>
      <c r="BKH33" s="3182"/>
      <c r="BKI33" s="3182"/>
      <c r="BKJ33" s="3182"/>
      <c r="BKK33" s="3182"/>
      <c r="BKL33" s="3182"/>
      <c r="BKM33" s="3182"/>
      <c r="BKN33" s="3182"/>
      <c r="BKO33" s="3182"/>
      <c r="BKP33" s="3182"/>
      <c r="BKQ33" s="3182"/>
      <c r="BKR33" s="3182"/>
      <c r="BKS33" s="3182"/>
      <c r="BKT33" s="3182"/>
      <c r="BKU33" s="3182"/>
      <c r="BKV33" s="3182"/>
      <c r="BKW33" s="3182"/>
      <c r="BKX33" s="3182"/>
      <c r="BKY33" s="3182"/>
      <c r="BKZ33" s="3182"/>
      <c r="BLA33" s="3182"/>
      <c r="BLB33" s="3182"/>
      <c r="BLC33" s="3182"/>
      <c r="BLD33" s="3182"/>
      <c r="BLE33" s="3182"/>
      <c r="BLF33" s="3182"/>
      <c r="BLG33" s="3182"/>
      <c r="BLH33" s="3182"/>
      <c r="BLI33" s="3182"/>
      <c r="BLJ33" s="3182"/>
      <c r="BLK33" s="3182"/>
      <c r="BLL33" s="3182"/>
      <c r="BLM33" s="3182"/>
      <c r="BLN33" s="3182"/>
      <c r="BLO33" s="3182"/>
      <c r="BLP33" s="3182"/>
      <c r="BLQ33" s="3182"/>
      <c r="BLR33" s="3182"/>
      <c r="BLS33" s="3182"/>
      <c r="BLT33" s="3182"/>
      <c r="BLU33" s="3182"/>
      <c r="BLV33" s="3182"/>
      <c r="BLW33" s="3182"/>
      <c r="BLX33" s="3182"/>
      <c r="BLY33" s="3182"/>
      <c r="BLZ33" s="3182"/>
      <c r="BMA33" s="3182"/>
      <c r="BMB33" s="3182"/>
      <c r="BMC33" s="3182"/>
      <c r="BMD33" s="3182"/>
      <c r="BME33" s="3182"/>
      <c r="BMF33" s="3182"/>
      <c r="BMG33" s="3182"/>
      <c r="BMH33" s="3182"/>
      <c r="BMI33" s="3182"/>
      <c r="BMJ33" s="3182"/>
      <c r="BMK33" s="3182"/>
      <c r="BML33" s="3182"/>
      <c r="BMM33" s="3182"/>
      <c r="BMN33" s="3182"/>
      <c r="BMO33" s="3182"/>
      <c r="BMP33" s="3182"/>
      <c r="BMQ33" s="3182"/>
      <c r="BMR33" s="3182"/>
      <c r="BMS33" s="3182"/>
      <c r="BMT33" s="3182"/>
      <c r="BMU33" s="3182"/>
      <c r="BMV33" s="3182"/>
      <c r="BMW33" s="3182"/>
      <c r="BMX33" s="3182"/>
      <c r="BMY33" s="3182"/>
      <c r="BMZ33" s="3182"/>
      <c r="BNA33" s="3182"/>
      <c r="BNB33" s="3182"/>
      <c r="BNC33" s="3182"/>
      <c r="BND33" s="3182"/>
      <c r="BNE33" s="3182"/>
      <c r="BNF33" s="3182"/>
      <c r="BNG33" s="3182"/>
      <c r="BNH33" s="3182"/>
      <c r="BNI33" s="3182"/>
      <c r="BNJ33" s="3182"/>
      <c r="BNK33" s="3182"/>
      <c r="BNL33" s="3182"/>
      <c r="BNM33" s="3182"/>
      <c r="BNN33" s="3182"/>
      <c r="BNO33" s="3182"/>
      <c r="BNP33" s="3182"/>
      <c r="BNQ33" s="3182"/>
      <c r="BNR33" s="3182"/>
      <c r="BNS33" s="3182"/>
      <c r="BNT33" s="3182"/>
      <c r="BNU33" s="3182"/>
      <c r="BNV33" s="3182"/>
      <c r="BNW33" s="3182"/>
      <c r="BNX33" s="3182"/>
      <c r="BNY33" s="3182"/>
      <c r="BNZ33" s="3182"/>
      <c r="BOA33" s="3182"/>
      <c r="BOB33" s="3182"/>
      <c r="BOC33" s="3182"/>
      <c r="BOD33" s="3182"/>
      <c r="BOE33" s="3182"/>
      <c r="BOF33" s="3182"/>
      <c r="BOG33" s="3182"/>
      <c r="BOH33" s="3182"/>
      <c r="BOI33" s="3182"/>
      <c r="BOJ33" s="3182"/>
      <c r="BOK33" s="3182"/>
      <c r="BOL33" s="3182"/>
      <c r="BOM33" s="3182"/>
      <c r="BON33" s="3182"/>
      <c r="BOO33" s="3182"/>
      <c r="BOP33" s="3182"/>
      <c r="BOQ33" s="3182"/>
      <c r="BOR33" s="3182"/>
      <c r="BOS33" s="3182"/>
      <c r="BOT33" s="3182"/>
      <c r="BOU33" s="3182"/>
      <c r="BOV33" s="3182"/>
      <c r="BOW33" s="3182"/>
      <c r="BOX33" s="3182"/>
      <c r="BOY33" s="3182"/>
      <c r="BOZ33" s="3182"/>
      <c r="BPA33" s="3182"/>
      <c r="BPB33" s="3182"/>
      <c r="BPC33" s="3182"/>
      <c r="BPD33" s="3182"/>
      <c r="BPE33" s="3182"/>
      <c r="BPF33" s="3182"/>
      <c r="BPG33" s="3182"/>
      <c r="BPH33" s="3182"/>
      <c r="BPI33" s="3182"/>
      <c r="BPJ33" s="3182"/>
      <c r="BPK33" s="3182"/>
      <c r="BPL33" s="3182"/>
      <c r="BPM33" s="3182"/>
      <c r="BPN33" s="3182"/>
      <c r="BPO33" s="3182"/>
      <c r="BPP33" s="3182"/>
      <c r="BPQ33" s="3182"/>
      <c r="BPR33" s="3182"/>
      <c r="BPS33" s="3182"/>
      <c r="BPT33" s="3182"/>
      <c r="BPU33" s="3182"/>
      <c r="BPV33" s="3182"/>
      <c r="BPW33" s="3182"/>
      <c r="BPX33" s="3182"/>
      <c r="BPY33" s="3182"/>
      <c r="BPZ33" s="3182"/>
      <c r="BQA33" s="3182"/>
      <c r="BQB33" s="3182"/>
      <c r="BQC33" s="3182"/>
      <c r="BQD33" s="3182"/>
      <c r="BQE33" s="3182"/>
      <c r="BQF33" s="3182"/>
      <c r="BQG33" s="3182"/>
      <c r="BQH33" s="3182"/>
      <c r="BQI33" s="3182"/>
      <c r="BQJ33" s="3182"/>
      <c r="BQK33" s="3182"/>
      <c r="BQL33" s="3182"/>
      <c r="BQM33" s="3182"/>
      <c r="BQN33" s="3182"/>
      <c r="BQO33" s="3182"/>
      <c r="BQP33" s="3182"/>
      <c r="BQQ33" s="3182"/>
      <c r="BQR33" s="3182"/>
      <c r="BQS33" s="3182"/>
      <c r="BQT33" s="3182"/>
      <c r="BQU33" s="3182"/>
      <c r="BQV33" s="3182"/>
      <c r="BQW33" s="3182"/>
      <c r="BQX33" s="3182"/>
      <c r="BQY33" s="3182"/>
      <c r="BQZ33" s="3182"/>
      <c r="BRA33" s="3182"/>
      <c r="BRB33" s="3182"/>
      <c r="BRC33" s="3182"/>
      <c r="BRD33" s="3182"/>
      <c r="BRE33" s="3182"/>
      <c r="BRF33" s="3182"/>
      <c r="BRG33" s="3182"/>
      <c r="BRH33" s="3182"/>
      <c r="BRI33" s="3182"/>
      <c r="BRJ33" s="3182"/>
      <c r="BRK33" s="3182"/>
      <c r="BRL33" s="3182"/>
      <c r="BRM33" s="3182"/>
      <c r="BRN33" s="3182"/>
      <c r="BRO33" s="3182"/>
      <c r="BRP33" s="3182"/>
      <c r="BRQ33" s="3182"/>
      <c r="BRR33" s="3182"/>
      <c r="BRS33" s="3182"/>
      <c r="BRT33" s="3182"/>
      <c r="BRU33" s="3182"/>
      <c r="BRV33" s="3182"/>
      <c r="BRW33" s="3182"/>
      <c r="BRX33" s="3182"/>
      <c r="BRY33" s="3182"/>
      <c r="BRZ33" s="3182"/>
      <c r="BSA33" s="3182"/>
      <c r="BSB33" s="3182"/>
      <c r="BSC33" s="3182"/>
      <c r="BSD33" s="3182"/>
      <c r="BSE33" s="3182"/>
      <c r="BSF33" s="3182"/>
      <c r="BSG33" s="3182"/>
      <c r="BSH33" s="3182"/>
      <c r="BSI33" s="3182"/>
      <c r="BSJ33" s="3182"/>
      <c r="BSK33" s="3182"/>
      <c r="BSL33" s="3182"/>
      <c r="BSM33" s="3182"/>
      <c r="BSN33" s="3182"/>
      <c r="BSO33" s="3182"/>
      <c r="BSP33" s="3182"/>
      <c r="BSQ33" s="3182"/>
      <c r="BSR33" s="3182"/>
      <c r="BSS33" s="3182"/>
      <c r="BST33" s="3182"/>
      <c r="BSU33" s="3182"/>
      <c r="BSV33" s="3182"/>
      <c r="BSW33" s="3182"/>
      <c r="BSX33" s="3182"/>
      <c r="BSY33" s="3182"/>
      <c r="BSZ33" s="3182"/>
      <c r="BTA33" s="3182"/>
      <c r="BTB33" s="3182"/>
      <c r="BTC33" s="3182"/>
      <c r="BTD33" s="3182"/>
      <c r="BTE33" s="3182"/>
      <c r="BTF33" s="3182"/>
      <c r="BTG33" s="3182"/>
      <c r="BTH33" s="3182"/>
      <c r="BTI33" s="3182"/>
      <c r="BTJ33" s="3182"/>
      <c r="BTK33" s="3182"/>
      <c r="BTL33" s="3182"/>
      <c r="BTM33" s="3182"/>
      <c r="BTN33" s="3182"/>
      <c r="BTO33" s="3182"/>
      <c r="BTP33" s="3182"/>
      <c r="BTQ33" s="3182"/>
      <c r="BTR33" s="3182"/>
      <c r="BTS33" s="3182"/>
      <c r="BTT33" s="3182"/>
      <c r="BTU33" s="3182"/>
      <c r="BTV33" s="3182"/>
      <c r="BTW33" s="3182"/>
      <c r="BTX33" s="3182"/>
      <c r="BTY33" s="3182"/>
      <c r="BTZ33" s="3182"/>
      <c r="BUA33" s="3182"/>
      <c r="BUB33" s="3182"/>
      <c r="BUC33" s="3182"/>
      <c r="BUD33" s="3182"/>
      <c r="BUE33" s="3182"/>
      <c r="BUF33" s="3182"/>
      <c r="BUG33" s="3182"/>
      <c r="BUH33" s="3182"/>
      <c r="BUI33" s="3182"/>
      <c r="BUJ33" s="3182"/>
      <c r="BUK33" s="3182"/>
      <c r="BUL33" s="3182"/>
      <c r="BUM33" s="3182"/>
      <c r="BUN33" s="3182"/>
      <c r="BUO33" s="3182"/>
      <c r="BUP33" s="3182"/>
      <c r="BUQ33" s="3182"/>
      <c r="BUR33" s="3182"/>
      <c r="BUS33" s="3182"/>
      <c r="BUT33" s="3182"/>
      <c r="BUU33" s="3182"/>
      <c r="BUV33" s="3182"/>
      <c r="BUW33" s="3182"/>
      <c r="BUX33" s="3182"/>
      <c r="BUY33" s="3182"/>
      <c r="BUZ33" s="3182"/>
      <c r="BVA33" s="3182"/>
      <c r="BVB33" s="3182"/>
      <c r="BVC33" s="3182"/>
      <c r="BVD33" s="3182"/>
      <c r="BVE33" s="3182"/>
      <c r="BVF33" s="3182"/>
      <c r="BVG33" s="3182"/>
      <c r="BVH33" s="3182"/>
      <c r="BVI33" s="3182"/>
      <c r="BVJ33" s="3182"/>
      <c r="BVK33" s="3182"/>
      <c r="BVL33" s="3182"/>
      <c r="BVM33" s="3182"/>
      <c r="BVN33" s="3182"/>
      <c r="BVO33" s="3182"/>
      <c r="BVP33" s="3182"/>
      <c r="BVQ33" s="3182"/>
      <c r="BVR33" s="3182"/>
      <c r="BVS33" s="3182"/>
      <c r="BVT33" s="3182"/>
      <c r="BVU33" s="3182"/>
      <c r="BVV33" s="3182"/>
      <c r="BVW33" s="3182"/>
      <c r="BVX33" s="3182"/>
      <c r="BVY33" s="3182"/>
      <c r="BVZ33" s="3182"/>
      <c r="BWA33" s="3182"/>
      <c r="BWB33" s="3182"/>
      <c r="BWC33" s="3182"/>
      <c r="BWD33" s="3182"/>
      <c r="BWE33" s="3182"/>
      <c r="BWF33" s="3182"/>
      <c r="BWG33" s="3182"/>
      <c r="BWH33" s="3182"/>
      <c r="BWI33" s="3182"/>
      <c r="BWJ33" s="3182"/>
      <c r="BWK33" s="3182"/>
      <c r="BWL33" s="3182"/>
      <c r="BWM33" s="3182"/>
      <c r="BWN33" s="3182"/>
      <c r="BWO33" s="3182"/>
      <c r="BWP33" s="3182"/>
      <c r="BWQ33" s="3182"/>
      <c r="BWR33" s="3182"/>
      <c r="BWS33" s="3182"/>
      <c r="BWT33" s="3182"/>
      <c r="BWU33" s="3182"/>
      <c r="BWV33" s="3182"/>
      <c r="BWW33" s="3182"/>
      <c r="BWX33" s="3182"/>
      <c r="BWY33" s="3182"/>
      <c r="BWZ33" s="3182"/>
      <c r="BXA33" s="3182"/>
      <c r="BXB33" s="3182"/>
      <c r="BXC33" s="3182"/>
      <c r="BXD33" s="3182"/>
      <c r="BXE33" s="3182"/>
      <c r="BXF33" s="3182"/>
      <c r="BXG33" s="3182"/>
      <c r="BXH33" s="3182"/>
      <c r="BXI33" s="3182"/>
      <c r="BXJ33" s="3182"/>
      <c r="BXK33" s="3182"/>
      <c r="BXL33" s="3182"/>
      <c r="BXM33" s="3182"/>
      <c r="BXN33" s="3182"/>
      <c r="BXO33" s="3182"/>
      <c r="BXP33" s="3182"/>
      <c r="BXQ33" s="3182"/>
      <c r="BXR33" s="3182"/>
      <c r="BXS33" s="3182"/>
      <c r="BXT33" s="3182"/>
      <c r="BXU33" s="3182"/>
      <c r="BXV33" s="3182"/>
      <c r="BXW33" s="3182"/>
      <c r="BXX33" s="3182"/>
      <c r="BXY33" s="3182"/>
      <c r="BXZ33" s="3182"/>
      <c r="BYA33" s="3182"/>
      <c r="BYB33" s="3182"/>
      <c r="BYC33" s="3182"/>
      <c r="BYD33" s="3182"/>
      <c r="BYE33" s="3182"/>
      <c r="BYF33" s="3182"/>
      <c r="BYG33" s="3182"/>
      <c r="BYH33" s="3182"/>
      <c r="BYI33" s="3182"/>
      <c r="BYJ33" s="3182"/>
      <c r="BYK33" s="3182"/>
      <c r="BYL33" s="3182"/>
      <c r="BYM33" s="3182"/>
      <c r="BYN33" s="3182"/>
      <c r="BYO33" s="3182"/>
      <c r="BYP33" s="3182"/>
      <c r="BYQ33" s="3182"/>
      <c r="BYR33" s="3182"/>
      <c r="BYS33" s="3182"/>
      <c r="BYT33" s="3182"/>
      <c r="BYU33" s="3182"/>
      <c r="BYV33" s="3182"/>
      <c r="BYW33" s="3182"/>
      <c r="BYX33" s="3182"/>
      <c r="BYY33" s="3182"/>
      <c r="BYZ33" s="3182"/>
      <c r="BZA33" s="3182"/>
      <c r="BZB33" s="3182"/>
      <c r="BZC33" s="3182"/>
      <c r="BZD33" s="3182"/>
      <c r="BZE33" s="3182"/>
      <c r="BZF33" s="3182"/>
      <c r="BZG33" s="3182"/>
      <c r="BZH33" s="3182"/>
      <c r="BZI33" s="3182"/>
      <c r="BZJ33" s="3182"/>
      <c r="BZK33" s="3182"/>
      <c r="BZL33" s="3182"/>
      <c r="BZM33" s="3182"/>
      <c r="BZN33" s="3182"/>
      <c r="BZO33" s="3182"/>
      <c r="BZP33" s="3182"/>
      <c r="BZQ33" s="3182"/>
      <c r="BZR33" s="3182"/>
      <c r="BZS33" s="3182"/>
      <c r="BZT33" s="3182"/>
      <c r="BZU33" s="3182"/>
      <c r="BZV33" s="3182"/>
      <c r="BZW33" s="3182"/>
      <c r="BZX33" s="3182"/>
      <c r="BZY33" s="3182"/>
      <c r="BZZ33" s="3182"/>
      <c r="CAA33" s="3182"/>
      <c r="CAB33" s="3182"/>
      <c r="CAC33" s="3182"/>
      <c r="CAD33" s="3182"/>
      <c r="CAE33" s="3182"/>
      <c r="CAF33" s="3182"/>
      <c r="CAG33" s="3182"/>
      <c r="CAH33" s="3182"/>
      <c r="CAI33" s="3182"/>
      <c r="CAJ33" s="3182"/>
      <c r="CAK33" s="3182"/>
      <c r="CAL33" s="3182"/>
      <c r="CAM33" s="3182"/>
      <c r="CAN33" s="3182"/>
      <c r="CAO33" s="3182"/>
      <c r="CAP33" s="3182"/>
      <c r="CAQ33" s="3182"/>
      <c r="CAR33" s="3182"/>
      <c r="CAS33" s="3182"/>
      <c r="CAT33" s="3182"/>
      <c r="CAU33" s="3182"/>
      <c r="CAV33" s="3182"/>
      <c r="CAW33" s="3182"/>
      <c r="CAX33" s="3182"/>
      <c r="CAY33" s="3182"/>
      <c r="CAZ33" s="3182"/>
      <c r="CBA33" s="3182"/>
      <c r="CBB33" s="3182"/>
      <c r="CBC33" s="3182"/>
      <c r="CBD33" s="3182"/>
      <c r="CBE33" s="3182"/>
      <c r="CBF33" s="3182"/>
      <c r="CBG33" s="3182"/>
      <c r="CBH33" s="3182"/>
      <c r="CBI33" s="3182"/>
      <c r="CBJ33" s="3182"/>
      <c r="CBK33" s="3182"/>
      <c r="CBL33" s="3182"/>
      <c r="CBM33" s="3182"/>
      <c r="CBN33" s="3182"/>
      <c r="CBO33" s="3182"/>
      <c r="CBP33" s="3182"/>
      <c r="CBQ33" s="3182"/>
      <c r="CBR33" s="3182"/>
      <c r="CBS33" s="3182"/>
      <c r="CBT33" s="3182"/>
      <c r="CBU33" s="3182"/>
      <c r="CBV33" s="3182"/>
      <c r="CBW33" s="3182"/>
      <c r="CBX33" s="3182"/>
      <c r="CBY33" s="3182"/>
      <c r="CBZ33" s="3182"/>
      <c r="CCA33" s="3182"/>
      <c r="CCB33" s="3182"/>
      <c r="CCC33" s="3182"/>
      <c r="CCD33" s="3182"/>
      <c r="CCE33" s="3182"/>
      <c r="CCF33" s="3182"/>
      <c r="CCG33" s="3182"/>
      <c r="CCH33" s="3182"/>
      <c r="CCI33" s="3182"/>
      <c r="CCJ33" s="3182"/>
      <c r="CCK33" s="3182"/>
      <c r="CCL33" s="3182"/>
      <c r="CCM33" s="3182"/>
      <c r="CCN33" s="3182"/>
      <c r="CCO33" s="3182"/>
      <c r="CCP33" s="3182"/>
      <c r="CCQ33" s="3182"/>
      <c r="CCR33" s="3182"/>
      <c r="CCS33" s="3182"/>
      <c r="CCT33" s="3182"/>
      <c r="CCU33" s="3182"/>
      <c r="CCV33" s="3182"/>
      <c r="CCW33" s="3182"/>
      <c r="CCX33" s="3182"/>
      <c r="CCY33" s="3182"/>
      <c r="CCZ33" s="3182"/>
      <c r="CDA33" s="3182"/>
      <c r="CDB33" s="3182"/>
      <c r="CDC33" s="3182"/>
      <c r="CDD33" s="3182"/>
      <c r="CDE33" s="3182"/>
      <c r="CDF33" s="3182"/>
      <c r="CDG33" s="3182"/>
      <c r="CDH33" s="3182"/>
      <c r="CDI33" s="3182"/>
      <c r="CDJ33" s="3182"/>
      <c r="CDK33" s="3182"/>
      <c r="CDL33" s="3182"/>
      <c r="CDM33" s="3182"/>
      <c r="CDN33" s="3182"/>
      <c r="CDO33" s="3182"/>
      <c r="CDP33" s="3182"/>
      <c r="CDQ33" s="3182"/>
      <c r="CDR33" s="3182"/>
      <c r="CDS33" s="3182"/>
      <c r="CDT33" s="3182"/>
      <c r="CDU33" s="3182"/>
      <c r="CDV33" s="3182"/>
      <c r="CDW33" s="3182"/>
      <c r="CDX33" s="3182"/>
      <c r="CDY33" s="3182"/>
      <c r="CDZ33" s="3182"/>
      <c r="CEA33" s="3182"/>
      <c r="CEB33" s="3182"/>
      <c r="CEC33" s="3182"/>
      <c r="CED33" s="3182"/>
      <c r="CEE33" s="3182"/>
      <c r="CEF33" s="3182"/>
      <c r="CEG33" s="3182"/>
      <c r="CEH33" s="3182"/>
      <c r="CEI33" s="3182"/>
      <c r="CEJ33" s="3182"/>
      <c r="CEK33" s="3182"/>
      <c r="CEL33" s="3182"/>
      <c r="CEM33" s="3182"/>
      <c r="CEN33" s="3182"/>
      <c r="CEO33" s="3182"/>
      <c r="CEP33" s="3182"/>
      <c r="CEQ33" s="3182"/>
      <c r="CER33" s="3182"/>
      <c r="CES33" s="3182"/>
      <c r="CET33" s="3182"/>
      <c r="CEU33" s="3182"/>
      <c r="CEV33" s="3182"/>
      <c r="CEW33" s="3182"/>
      <c r="CEX33" s="3182"/>
      <c r="CEY33" s="3182"/>
      <c r="CEZ33" s="3182"/>
      <c r="CFA33" s="3182"/>
      <c r="CFB33" s="3182"/>
      <c r="CFC33" s="3182"/>
      <c r="CFD33" s="3182"/>
      <c r="CFE33" s="3182"/>
      <c r="CFF33" s="3182"/>
      <c r="CFG33" s="3182"/>
      <c r="CFH33" s="3182"/>
      <c r="CFI33" s="3182"/>
      <c r="CFJ33" s="3182"/>
      <c r="CFK33" s="3182"/>
      <c r="CFL33" s="3182"/>
      <c r="CFM33" s="3182"/>
      <c r="CFN33" s="3182"/>
      <c r="CFO33" s="3182"/>
      <c r="CFP33" s="3182"/>
      <c r="CFQ33" s="3182"/>
      <c r="CFR33" s="3182"/>
      <c r="CFS33" s="3182"/>
      <c r="CFT33" s="3182"/>
      <c r="CFU33" s="3182"/>
      <c r="CFV33" s="3182"/>
      <c r="CFW33" s="3182"/>
      <c r="CFX33" s="3182"/>
      <c r="CFY33" s="3182"/>
      <c r="CFZ33" s="3182"/>
      <c r="CGA33" s="3182"/>
      <c r="CGB33" s="3182"/>
      <c r="CGC33" s="3182"/>
      <c r="CGD33" s="3182"/>
      <c r="CGE33" s="3182"/>
      <c r="CGF33" s="3182"/>
      <c r="CGG33" s="3182"/>
      <c r="CGH33" s="3182"/>
      <c r="CGI33" s="3182"/>
      <c r="CGJ33" s="3182"/>
      <c r="CGK33" s="3182"/>
      <c r="CGL33" s="3182"/>
      <c r="CGM33" s="3182"/>
      <c r="CGN33" s="3182"/>
      <c r="CGO33" s="3182"/>
      <c r="CGP33" s="3182"/>
      <c r="CGQ33" s="3182"/>
      <c r="CGR33" s="3182"/>
      <c r="CGS33" s="3182"/>
      <c r="CGT33" s="3182"/>
      <c r="CGU33" s="3182"/>
      <c r="CGV33" s="3182"/>
      <c r="CGW33" s="3182"/>
      <c r="CGX33" s="3182"/>
      <c r="CGY33" s="3182"/>
      <c r="CGZ33" s="3182"/>
      <c r="CHA33" s="3182"/>
      <c r="CHB33" s="3182"/>
      <c r="CHC33" s="3182"/>
      <c r="CHD33" s="3182"/>
      <c r="CHE33" s="3182"/>
      <c r="CHF33" s="3182"/>
      <c r="CHG33" s="3182"/>
      <c r="CHH33" s="3182"/>
      <c r="CHI33" s="3182"/>
      <c r="CHJ33" s="3182"/>
      <c r="CHK33" s="3182"/>
      <c r="CHL33" s="3182"/>
      <c r="CHM33" s="3182"/>
      <c r="CHN33" s="3182"/>
      <c r="CHO33" s="3182"/>
      <c r="CHP33" s="3182"/>
      <c r="CHQ33" s="3182"/>
      <c r="CHR33" s="3182"/>
      <c r="CHS33" s="3182"/>
      <c r="CHT33" s="3182"/>
      <c r="CHU33" s="3182"/>
      <c r="CHV33" s="3182"/>
      <c r="CHW33" s="3182"/>
      <c r="CHX33" s="3182"/>
      <c r="CHY33" s="3182"/>
      <c r="CHZ33" s="3182"/>
      <c r="CIA33" s="3182"/>
      <c r="CIB33" s="3182"/>
      <c r="CIC33" s="3182"/>
      <c r="CID33" s="3182"/>
      <c r="CIE33" s="3182"/>
      <c r="CIF33" s="3182"/>
      <c r="CIG33" s="3182"/>
      <c r="CIH33" s="3182"/>
      <c r="CII33" s="3182"/>
      <c r="CIJ33" s="3182"/>
      <c r="CIK33" s="3182"/>
      <c r="CIL33" s="3182"/>
      <c r="CIM33" s="3182"/>
      <c r="CIN33" s="3182"/>
      <c r="CIO33" s="3182"/>
      <c r="CIP33" s="3182"/>
      <c r="CIQ33" s="3182"/>
      <c r="CIR33" s="3182"/>
      <c r="CIS33" s="3182"/>
      <c r="CIT33" s="3182"/>
      <c r="CIU33" s="3182"/>
      <c r="CIV33" s="3182"/>
      <c r="CIW33" s="3182"/>
      <c r="CIX33" s="3182"/>
      <c r="CIY33" s="3182"/>
      <c r="CIZ33" s="3182"/>
      <c r="CJA33" s="3182"/>
      <c r="CJB33" s="3182"/>
      <c r="CJC33" s="3182"/>
      <c r="CJD33" s="3182"/>
      <c r="CJE33" s="3182"/>
      <c r="CJF33" s="3182"/>
      <c r="CJG33" s="3182"/>
      <c r="CJH33" s="3182"/>
      <c r="CJI33" s="3182"/>
      <c r="CJJ33" s="3182"/>
      <c r="CJK33" s="3182"/>
      <c r="CJL33" s="3182"/>
      <c r="CJM33" s="3182"/>
      <c r="CJN33" s="3182"/>
      <c r="CJO33" s="3182"/>
      <c r="CJP33" s="3182"/>
      <c r="CJQ33" s="3182"/>
      <c r="CJR33" s="3182"/>
      <c r="CJS33" s="3182"/>
      <c r="CJT33" s="3182"/>
      <c r="CJU33" s="3182"/>
      <c r="CJV33" s="3182"/>
      <c r="CJW33" s="3182"/>
      <c r="CJX33" s="3182"/>
      <c r="CJY33" s="3182"/>
      <c r="CJZ33" s="3182"/>
      <c r="CKA33" s="3182"/>
      <c r="CKB33" s="3182"/>
      <c r="CKC33" s="3182"/>
      <c r="CKD33" s="3182"/>
      <c r="CKE33" s="3182"/>
      <c r="CKF33" s="3182"/>
      <c r="CKG33" s="3182"/>
      <c r="CKH33" s="3182"/>
      <c r="CKI33" s="3182"/>
      <c r="CKJ33" s="3182"/>
      <c r="CKK33" s="3182"/>
      <c r="CKL33" s="3182"/>
      <c r="CKM33" s="3182"/>
      <c r="CKN33" s="3182"/>
      <c r="CKO33" s="3182"/>
      <c r="CKP33" s="3182"/>
      <c r="CKQ33" s="3182"/>
      <c r="CKR33" s="3182"/>
      <c r="CKS33" s="3182"/>
      <c r="CKT33" s="3182"/>
      <c r="CKU33" s="3182"/>
      <c r="CKV33" s="3182"/>
      <c r="CKW33" s="3182"/>
      <c r="CKX33" s="3182"/>
      <c r="CKY33" s="3182"/>
      <c r="CKZ33" s="3182"/>
      <c r="CLA33" s="3182"/>
      <c r="CLB33" s="3182"/>
      <c r="CLC33" s="3182"/>
      <c r="CLD33" s="3182"/>
      <c r="CLE33" s="3182"/>
      <c r="CLF33" s="3182"/>
      <c r="CLG33" s="3182"/>
      <c r="CLH33" s="3182"/>
      <c r="CLI33" s="3182"/>
      <c r="CLJ33" s="3182"/>
      <c r="CLK33" s="3182"/>
      <c r="CLL33" s="3182"/>
      <c r="CLM33" s="3182"/>
      <c r="CLN33" s="3182"/>
      <c r="CLO33" s="3182"/>
      <c r="CLP33" s="3182"/>
      <c r="CLQ33" s="3182"/>
      <c r="CLR33" s="3182"/>
      <c r="CLS33" s="3182"/>
      <c r="CLT33" s="3182"/>
      <c r="CLU33" s="3182"/>
      <c r="CLV33" s="3182"/>
      <c r="CLW33" s="3182"/>
      <c r="CLX33" s="3182"/>
      <c r="CLY33" s="3182"/>
      <c r="CLZ33" s="3182"/>
      <c r="CMA33" s="3182"/>
      <c r="CMB33" s="3182"/>
      <c r="CMC33" s="3182"/>
      <c r="CMD33" s="3182"/>
      <c r="CME33" s="3182"/>
      <c r="CMF33" s="3182"/>
      <c r="CMG33" s="3182"/>
      <c r="CMH33" s="3182"/>
      <c r="CMI33" s="3182"/>
      <c r="CMJ33" s="3182"/>
      <c r="CMK33" s="3182"/>
      <c r="CML33" s="3182"/>
      <c r="CMM33" s="3182"/>
      <c r="CMN33" s="3182"/>
      <c r="CMO33" s="3182"/>
      <c r="CMP33" s="3182"/>
      <c r="CMQ33" s="3182"/>
      <c r="CMR33" s="3182"/>
      <c r="CMS33" s="3182"/>
      <c r="CMT33" s="3182"/>
      <c r="CMU33" s="3182"/>
      <c r="CMV33" s="3182"/>
      <c r="CMW33" s="3182"/>
      <c r="CMX33" s="3182"/>
      <c r="CMY33" s="3182"/>
      <c r="CMZ33" s="3182"/>
      <c r="CNA33" s="3182"/>
      <c r="CNB33" s="3182"/>
      <c r="CNC33" s="3182"/>
      <c r="CND33" s="3182"/>
      <c r="CNE33" s="3182"/>
      <c r="CNF33" s="3182"/>
      <c r="CNG33" s="3182"/>
      <c r="CNH33" s="3182"/>
      <c r="CNI33" s="3182"/>
      <c r="CNJ33" s="3182"/>
      <c r="CNK33" s="3182"/>
      <c r="CNL33" s="3182"/>
      <c r="CNM33" s="3182"/>
      <c r="CNN33" s="3182"/>
      <c r="CNO33" s="3182"/>
      <c r="CNP33" s="3182"/>
      <c r="CNQ33" s="3182"/>
      <c r="CNR33" s="3182"/>
      <c r="CNS33" s="3182"/>
      <c r="CNT33" s="3182"/>
      <c r="CNU33" s="3182"/>
      <c r="CNV33" s="3182"/>
      <c r="CNW33" s="3182"/>
      <c r="CNX33" s="3182"/>
      <c r="CNY33" s="3182"/>
      <c r="CNZ33" s="3182"/>
      <c r="COA33" s="3182"/>
      <c r="COB33" s="3182"/>
      <c r="COC33" s="3182"/>
      <c r="COD33" s="3182"/>
      <c r="COE33" s="3182"/>
      <c r="COF33" s="3182"/>
      <c r="COG33" s="3182"/>
      <c r="COH33" s="3182"/>
      <c r="COI33" s="3182"/>
      <c r="COJ33" s="3182"/>
      <c r="COK33" s="3182"/>
      <c r="COL33" s="3182"/>
      <c r="COM33" s="3182"/>
      <c r="CON33" s="3182"/>
      <c r="COO33" s="3182"/>
      <c r="COP33" s="3182"/>
      <c r="COQ33" s="3182"/>
      <c r="COR33" s="3182"/>
      <c r="COS33" s="3182"/>
      <c r="COT33" s="3182"/>
      <c r="COU33" s="3182"/>
      <c r="COV33" s="3182"/>
      <c r="COW33" s="3182"/>
      <c r="COX33" s="3182"/>
      <c r="COY33" s="3182"/>
      <c r="COZ33" s="3182"/>
      <c r="CPA33" s="3182"/>
      <c r="CPB33" s="3182"/>
      <c r="CPC33" s="3182"/>
      <c r="CPD33" s="3182"/>
      <c r="CPE33" s="3182"/>
      <c r="CPF33" s="3182"/>
      <c r="CPG33" s="3182"/>
      <c r="CPH33" s="3182"/>
      <c r="CPI33" s="3182"/>
      <c r="CPJ33" s="3182"/>
      <c r="CPK33" s="3182"/>
      <c r="CPL33" s="3182"/>
      <c r="CPM33" s="3182"/>
      <c r="CPN33" s="3182"/>
      <c r="CPO33" s="3182"/>
      <c r="CPP33" s="3182"/>
      <c r="CPQ33" s="3182"/>
      <c r="CPR33" s="3182"/>
      <c r="CPS33" s="3182"/>
      <c r="CPT33" s="3182"/>
      <c r="CPU33" s="3182"/>
      <c r="CPV33" s="3182"/>
      <c r="CPW33" s="3182"/>
      <c r="CPX33" s="3182"/>
      <c r="CPY33" s="3182"/>
      <c r="CPZ33" s="3182"/>
      <c r="CQA33" s="3182"/>
      <c r="CQB33" s="3182"/>
      <c r="CQC33" s="3182"/>
      <c r="CQD33" s="3182"/>
      <c r="CQE33" s="3182"/>
      <c r="CQF33" s="3182"/>
      <c r="CQG33" s="3182"/>
      <c r="CQH33" s="3182"/>
      <c r="CQI33" s="3182"/>
      <c r="CQJ33" s="3182"/>
      <c r="CQK33" s="3182"/>
      <c r="CQL33" s="3182"/>
      <c r="CQM33" s="3182"/>
      <c r="CQN33" s="3182"/>
      <c r="CQO33" s="3182"/>
      <c r="CQP33" s="3182"/>
      <c r="CQQ33" s="3182"/>
      <c r="CQR33" s="3182"/>
      <c r="CQS33" s="3182"/>
      <c r="CQT33" s="3182"/>
      <c r="CQU33" s="3182"/>
      <c r="CQV33" s="3182"/>
      <c r="CQW33" s="3182"/>
      <c r="CQX33" s="3182"/>
      <c r="CQY33" s="3182"/>
      <c r="CQZ33" s="3182"/>
      <c r="CRA33" s="3182"/>
      <c r="CRB33" s="3182"/>
      <c r="CRC33" s="3182"/>
      <c r="CRD33" s="3182"/>
      <c r="CRE33" s="3182"/>
      <c r="CRF33" s="3182"/>
      <c r="CRG33" s="3182"/>
      <c r="CRH33" s="3182"/>
      <c r="CRI33" s="3182"/>
      <c r="CRJ33" s="3182"/>
      <c r="CRK33" s="3182"/>
      <c r="CRL33" s="3182"/>
      <c r="CRM33" s="3182"/>
      <c r="CRN33" s="3182"/>
      <c r="CRO33" s="3182"/>
      <c r="CRP33" s="3182"/>
      <c r="CRQ33" s="3182"/>
      <c r="CRR33" s="3182"/>
      <c r="CRS33" s="3182"/>
      <c r="CRT33" s="3182"/>
      <c r="CRU33" s="3182"/>
      <c r="CRV33" s="3182"/>
      <c r="CRW33" s="3182"/>
      <c r="CRX33" s="3182"/>
      <c r="CRY33" s="3182"/>
      <c r="CRZ33" s="3182"/>
      <c r="CSA33" s="3182"/>
      <c r="CSB33" s="3182"/>
      <c r="CSC33" s="3182"/>
      <c r="CSD33" s="3182"/>
      <c r="CSE33" s="3182"/>
      <c r="CSF33" s="3182"/>
      <c r="CSG33" s="3182"/>
      <c r="CSH33" s="3182"/>
      <c r="CSI33" s="3182"/>
      <c r="CSJ33" s="3182"/>
      <c r="CSK33" s="3182"/>
      <c r="CSL33" s="3182"/>
      <c r="CSM33" s="3182"/>
      <c r="CSN33" s="3182"/>
      <c r="CSO33" s="3182"/>
      <c r="CSP33" s="3182"/>
      <c r="CSQ33" s="3182"/>
      <c r="CSR33" s="3182"/>
      <c r="CSS33" s="3182"/>
      <c r="CST33" s="3182"/>
      <c r="CSU33" s="3182"/>
      <c r="CSV33" s="3182"/>
      <c r="CSW33" s="3182"/>
      <c r="CSX33" s="3182"/>
      <c r="CSY33" s="3182"/>
      <c r="CSZ33" s="3182"/>
      <c r="CTA33" s="3182"/>
      <c r="CTB33" s="3182"/>
      <c r="CTC33" s="3182"/>
      <c r="CTD33" s="3182"/>
      <c r="CTE33" s="3182"/>
      <c r="CTF33" s="3182"/>
      <c r="CTG33" s="3182"/>
      <c r="CTH33" s="3182"/>
      <c r="CTI33" s="3182"/>
      <c r="CTJ33" s="3182"/>
      <c r="CTK33" s="3182"/>
      <c r="CTL33" s="3182"/>
      <c r="CTM33" s="3182"/>
      <c r="CTN33" s="3182"/>
      <c r="CTO33" s="3182"/>
      <c r="CTP33" s="3182"/>
      <c r="CTQ33" s="3182"/>
      <c r="CTR33" s="3182"/>
      <c r="CTS33" s="3182"/>
      <c r="CTT33" s="3182"/>
      <c r="CTU33" s="3182"/>
      <c r="CTV33" s="3182"/>
      <c r="CTW33" s="3182"/>
      <c r="CTX33" s="3182"/>
      <c r="CTY33" s="3182"/>
      <c r="CTZ33" s="3182"/>
      <c r="CUA33" s="3182"/>
      <c r="CUB33" s="3182"/>
      <c r="CUC33" s="3182"/>
      <c r="CUD33" s="3182"/>
      <c r="CUE33" s="3182"/>
      <c r="CUF33" s="3182"/>
      <c r="CUG33" s="3182"/>
      <c r="CUH33" s="3182"/>
      <c r="CUI33" s="3182"/>
      <c r="CUJ33" s="3182"/>
      <c r="CUK33" s="3182"/>
      <c r="CUL33" s="3182"/>
      <c r="CUM33" s="3182"/>
      <c r="CUN33" s="3182"/>
      <c r="CUO33" s="3182"/>
      <c r="CUP33" s="3182"/>
      <c r="CUQ33" s="3182"/>
      <c r="CUR33" s="3182"/>
      <c r="CUS33" s="3182"/>
      <c r="CUT33" s="3182"/>
      <c r="CUU33" s="3182"/>
      <c r="CUV33" s="3182"/>
      <c r="CUW33" s="3182"/>
      <c r="CUX33" s="3182"/>
      <c r="CUY33" s="3182"/>
      <c r="CUZ33" s="3182"/>
      <c r="CVA33" s="3182"/>
      <c r="CVB33" s="3182"/>
      <c r="CVC33" s="3182"/>
      <c r="CVD33" s="3182"/>
      <c r="CVE33" s="3182"/>
      <c r="CVF33" s="3182"/>
      <c r="CVG33" s="3182"/>
      <c r="CVH33" s="3182"/>
      <c r="CVI33" s="3182"/>
      <c r="CVJ33" s="3182"/>
      <c r="CVK33" s="3182"/>
      <c r="CVL33" s="3182"/>
      <c r="CVM33" s="3182"/>
      <c r="CVN33" s="3182"/>
      <c r="CVO33" s="3182"/>
      <c r="CVP33" s="3182"/>
      <c r="CVQ33" s="3182"/>
      <c r="CVR33" s="3182"/>
      <c r="CVS33" s="3182"/>
      <c r="CVT33" s="3182"/>
      <c r="CVU33" s="3182"/>
      <c r="CVV33" s="3182"/>
      <c r="CVW33" s="3182"/>
      <c r="CVX33" s="3182"/>
      <c r="CVY33" s="3182"/>
      <c r="CVZ33" s="3182"/>
      <c r="CWA33" s="3182"/>
      <c r="CWB33" s="3182"/>
      <c r="CWC33" s="3182"/>
      <c r="CWD33" s="3182"/>
      <c r="CWE33" s="3182"/>
      <c r="CWF33" s="3182"/>
      <c r="CWG33" s="3182"/>
      <c r="CWH33" s="3182"/>
      <c r="CWI33" s="3182"/>
      <c r="CWJ33" s="3182"/>
      <c r="CWK33" s="3182"/>
      <c r="CWL33" s="3182"/>
      <c r="CWM33" s="3182"/>
      <c r="CWN33" s="3182"/>
      <c r="CWO33" s="3182"/>
      <c r="CWP33" s="3182"/>
      <c r="CWQ33" s="3182"/>
      <c r="CWR33" s="3182"/>
      <c r="CWS33" s="3182"/>
      <c r="CWT33" s="3182"/>
      <c r="CWU33" s="3182"/>
      <c r="CWV33" s="3182"/>
      <c r="CWW33" s="3182"/>
      <c r="CWX33" s="3182"/>
      <c r="CWY33" s="3182"/>
      <c r="CWZ33" s="3182"/>
      <c r="CXA33" s="3182"/>
      <c r="CXB33" s="3182"/>
      <c r="CXC33" s="3182"/>
      <c r="CXD33" s="3182"/>
      <c r="CXE33" s="3182"/>
      <c r="CXF33" s="3182"/>
      <c r="CXG33" s="3182"/>
      <c r="CXH33" s="3182"/>
      <c r="CXI33" s="3182"/>
      <c r="CXJ33" s="3182"/>
      <c r="CXK33" s="3182"/>
      <c r="CXL33" s="3182"/>
      <c r="CXM33" s="3182"/>
      <c r="CXN33" s="3182"/>
      <c r="CXO33" s="3182"/>
      <c r="CXP33" s="3182"/>
      <c r="CXQ33" s="3182"/>
      <c r="CXR33" s="3182"/>
      <c r="CXS33" s="3182"/>
      <c r="CXT33" s="3182"/>
      <c r="CXU33" s="3182"/>
      <c r="CXV33" s="3182"/>
      <c r="CXW33" s="3182"/>
      <c r="CXX33" s="3182"/>
      <c r="CXY33" s="3182"/>
      <c r="CXZ33" s="3182"/>
      <c r="CYA33" s="3182"/>
      <c r="CYB33" s="3182"/>
      <c r="CYC33" s="3182"/>
      <c r="CYD33" s="3182"/>
      <c r="CYE33" s="3182"/>
      <c r="CYF33" s="3182"/>
      <c r="CYG33" s="3182"/>
      <c r="CYH33" s="3182"/>
      <c r="CYI33" s="3182"/>
      <c r="CYJ33" s="3182"/>
      <c r="CYK33" s="3182"/>
      <c r="CYL33" s="3182"/>
      <c r="CYM33" s="3182"/>
      <c r="CYN33" s="3182"/>
      <c r="CYO33" s="3182"/>
      <c r="CYP33" s="3182"/>
      <c r="CYQ33" s="3182"/>
      <c r="CYR33" s="3182"/>
      <c r="CYS33" s="3182"/>
      <c r="CYT33" s="3182"/>
      <c r="CYU33" s="3182"/>
      <c r="CYV33" s="3182"/>
      <c r="CYW33" s="3182"/>
      <c r="CYX33" s="3182"/>
      <c r="CYY33" s="3182"/>
      <c r="CYZ33" s="3182"/>
      <c r="CZA33" s="3182"/>
      <c r="CZB33" s="3182"/>
      <c r="CZC33" s="3182"/>
      <c r="CZD33" s="3182"/>
      <c r="CZE33" s="3182"/>
      <c r="CZF33" s="3182"/>
      <c r="CZG33" s="3182"/>
      <c r="CZH33" s="3182"/>
      <c r="CZI33" s="3182"/>
      <c r="CZJ33" s="3182"/>
      <c r="CZK33" s="3182"/>
      <c r="CZL33" s="3182"/>
      <c r="CZM33" s="3182"/>
      <c r="CZN33" s="3182"/>
      <c r="CZO33" s="3182"/>
      <c r="CZP33" s="3182"/>
      <c r="CZQ33" s="3182"/>
      <c r="CZR33" s="3182"/>
      <c r="CZS33" s="3182"/>
      <c r="CZT33" s="3182"/>
      <c r="CZU33" s="3182"/>
      <c r="CZV33" s="3182"/>
      <c r="CZW33" s="3182"/>
      <c r="CZX33" s="3182"/>
      <c r="CZY33" s="3182"/>
      <c r="CZZ33" s="3182"/>
      <c r="DAA33" s="3182"/>
      <c r="DAB33" s="3182"/>
      <c r="DAC33" s="3182"/>
      <c r="DAD33" s="3182"/>
      <c r="DAE33" s="3182"/>
      <c r="DAF33" s="3182"/>
      <c r="DAG33" s="3182"/>
      <c r="DAH33" s="3182"/>
      <c r="DAI33" s="3182"/>
      <c r="DAJ33" s="3182"/>
      <c r="DAK33" s="3182"/>
      <c r="DAL33" s="3182"/>
      <c r="DAM33" s="3182"/>
      <c r="DAN33" s="3182"/>
      <c r="DAO33" s="3182"/>
      <c r="DAP33" s="3182"/>
      <c r="DAQ33" s="3182"/>
      <c r="DAR33" s="3182"/>
      <c r="DAS33" s="3182"/>
      <c r="DAT33" s="3182"/>
      <c r="DAU33" s="3182"/>
      <c r="DAV33" s="3182"/>
      <c r="DAW33" s="3182"/>
      <c r="DAX33" s="3182"/>
      <c r="DAY33" s="3182"/>
      <c r="DAZ33" s="3182"/>
      <c r="DBA33" s="3182"/>
      <c r="DBB33" s="3182"/>
      <c r="DBC33" s="3182"/>
      <c r="DBD33" s="3182"/>
      <c r="DBE33" s="3182"/>
      <c r="DBF33" s="3182"/>
      <c r="DBG33" s="3182"/>
      <c r="DBH33" s="3182"/>
      <c r="DBI33" s="3182"/>
      <c r="DBJ33" s="3182"/>
      <c r="DBK33" s="3182"/>
      <c r="DBL33" s="3182"/>
      <c r="DBM33" s="3182"/>
      <c r="DBN33" s="3182"/>
      <c r="DBO33" s="3182"/>
      <c r="DBP33" s="3182"/>
      <c r="DBQ33" s="3182"/>
      <c r="DBR33" s="3182"/>
      <c r="DBS33" s="3182"/>
      <c r="DBT33" s="3182"/>
      <c r="DBU33" s="3182"/>
      <c r="DBV33" s="3182"/>
      <c r="DBW33" s="3182"/>
      <c r="DBX33" s="3182"/>
      <c r="DBY33" s="3182"/>
      <c r="DBZ33" s="3182"/>
      <c r="DCA33" s="3182"/>
      <c r="DCB33" s="3182"/>
      <c r="DCC33" s="3182"/>
      <c r="DCD33" s="3182"/>
      <c r="DCE33" s="3182"/>
      <c r="DCF33" s="3182"/>
      <c r="DCG33" s="3182"/>
      <c r="DCH33" s="3182"/>
      <c r="DCI33" s="3182"/>
      <c r="DCJ33" s="3182"/>
      <c r="DCK33" s="3182"/>
      <c r="DCL33" s="3182"/>
      <c r="DCM33" s="3182"/>
      <c r="DCN33" s="3182"/>
      <c r="DCO33" s="3182"/>
      <c r="DCP33" s="3182"/>
      <c r="DCQ33" s="3182"/>
      <c r="DCR33" s="3182"/>
      <c r="DCS33" s="3182"/>
      <c r="DCT33" s="3182"/>
      <c r="DCU33" s="3182"/>
      <c r="DCV33" s="3182"/>
      <c r="DCW33" s="3182"/>
      <c r="DCX33" s="3182"/>
      <c r="DCY33" s="3182"/>
      <c r="DCZ33" s="3182"/>
      <c r="DDA33" s="3182"/>
      <c r="DDB33" s="3182"/>
      <c r="DDC33" s="3182"/>
      <c r="DDD33" s="3182"/>
      <c r="DDE33" s="3182"/>
      <c r="DDF33" s="3182"/>
      <c r="DDG33" s="3182"/>
      <c r="DDH33" s="3182"/>
      <c r="DDI33" s="3182"/>
      <c r="DDJ33" s="3182"/>
      <c r="DDK33" s="3182"/>
      <c r="DDL33" s="3182"/>
      <c r="DDM33" s="3182"/>
      <c r="DDN33" s="3182"/>
      <c r="DDO33" s="3182"/>
      <c r="DDP33" s="3182"/>
      <c r="DDQ33" s="3182"/>
      <c r="DDR33" s="3182"/>
      <c r="DDS33" s="3182"/>
      <c r="DDT33" s="3182"/>
      <c r="DDU33" s="3182"/>
      <c r="DDV33" s="3182"/>
      <c r="DDW33" s="3182"/>
      <c r="DDX33" s="3182"/>
      <c r="DDY33" s="3182"/>
      <c r="DDZ33" s="3182"/>
      <c r="DEA33" s="3182"/>
      <c r="DEB33" s="3182"/>
      <c r="DEC33" s="3182"/>
      <c r="DED33" s="3182"/>
      <c r="DEE33" s="3182"/>
      <c r="DEF33" s="3182"/>
      <c r="DEG33" s="3182"/>
      <c r="DEH33" s="3182"/>
      <c r="DEI33" s="3182"/>
      <c r="DEJ33" s="3182"/>
      <c r="DEK33" s="3182"/>
      <c r="DEL33" s="3182"/>
      <c r="DEM33" s="3182"/>
      <c r="DEN33" s="3182"/>
      <c r="DEO33" s="3182"/>
      <c r="DEP33" s="3182"/>
      <c r="DEQ33" s="3182"/>
      <c r="DER33" s="3182"/>
      <c r="DES33" s="3182"/>
      <c r="DET33" s="3182"/>
      <c r="DEU33" s="3182"/>
      <c r="DEV33" s="3182"/>
      <c r="DEW33" s="3182"/>
      <c r="DEX33" s="3182"/>
      <c r="DEY33" s="3182"/>
      <c r="DEZ33" s="3182"/>
      <c r="DFA33" s="3182"/>
      <c r="DFB33" s="3182"/>
      <c r="DFC33" s="3182"/>
      <c r="DFD33" s="3182"/>
      <c r="DFE33" s="3182"/>
      <c r="DFF33" s="3182"/>
      <c r="DFG33" s="3182"/>
      <c r="DFH33" s="3182"/>
      <c r="DFI33" s="3182"/>
      <c r="DFJ33" s="3182"/>
      <c r="DFK33" s="3182"/>
      <c r="DFL33" s="3182"/>
      <c r="DFM33" s="3182"/>
      <c r="DFN33" s="3182"/>
      <c r="DFO33" s="3182"/>
      <c r="DFP33" s="3182"/>
      <c r="DFQ33" s="3182"/>
      <c r="DFR33" s="3182"/>
      <c r="DFS33" s="3182"/>
      <c r="DFT33" s="3182"/>
      <c r="DFU33" s="3182"/>
      <c r="DFV33" s="3182"/>
      <c r="DFW33" s="3182"/>
      <c r="DFX33" s="3182"/>
      <c r="DFY33" s="3182"/>
      <c r="DFZ33" s="3182"/>
      <c r="DGA33" s="3182"/>
      <c r="DGB33" s="3182"/>
      <c r="DGC33" s="3182"/>
      <c r="DGD33" s="3182"/>
      <c r="DGE33" s="3182"/>
      <c r="DGF33" s="3182"/>
      <c r="DGG33" s="3182"/>
      <c r="DGH33" s="3182"/>
      <c r="DGI33" s="3182"/>
      <c r="DGJ33" s="3182"/>
      <c r="DGK33" s="3182"/>
      <c r="DGL33" s="3182"/>
      <c r="DGM33" s="3182"/>
      <c r="DGN33" s="3182"/>
      <c r="DGO33" s="3182"/>
      <c r="DGP33" s="3182"/>
      <c r="DGQ33" s="3182"/>
      <c r="DGR33" s="3182"/>
      <c r="DGS33" s="3182"/>
      <c r="DGT33" s="3182"/>
      <c r="DGU33" s="3182"/>
      <c r="DGV33" s="3182"/>
      <c r="DGW33" s="3182"/>
      <c r="DGX33" s="3182"/>
      <c r="DGY33" s="3182"/>
      <c r="DGZ33" s="3182"/>
      <c r="DHA33" s="3182"/>
      <c r="DHB33" s="3182"/>
      <c r="DHC33" s="3182"/>
      <c r="DHD33" s="3182"/>
      <c r="DHE33" s="3182"/>
      <c r="DHF33" s="3182"/>
      <c r="DHG33" s="3182"/>
      <c r="DHH33" s="3182"/>
      <c r="DHI33" s="3182"/>
      <c r="DHJ33" s="3182"/>
      <c r="DHK33" s="3182"/>
      <c r="DHL33" s="3182"/>
      <c r="DHM33" s="3182"/>
      <c r="DHN33" s="3182"/>
      <c r="DHO33" s="3182"/>
      <c r="DHP33" s="3182"/>
      <c r="DHQ33" s="3182"/>
      <c r="DHR33" s="3182"/>
      <c r="DHS33" s="3182"/>
      <c r="DHT33" s="3182"/>
      <c r="DHU33" s="3182"/>
      <c r="DHV33" s="3182"/>
      <c r="DHW33" s="3182"/>
      <c r="DHX33" s="3182"/>
      <c r="DHY33" s="3182"/>
      <c r="DHZ33" s="3182"/>
      <c r="DIA33" s="3182"/>
      <c r="DIB33" s="3182"/>
      <c r="DIC33" s="3182"/>
      <c r="DID33" s="3182"/>
      <c r="DIE33" s="3182"/>
      <c r="DIF33" s="3182"/>
      <c r="DIG33" s="3182"/>
      <c r="DIH33" s="3182"/>
      <c r="DII33" s="3182"/>
      <c r="DIJ33" s="3182"/>
      <c r="DIK33" s="3182"/>
      <c r="DIL33" s="3182"/>
      <c r="DIM33" s="3182"/>
      <c r="DIN33" s="3182"/>
      <c r="DIO33" s="3182"/>
      <c r="DIP33" s="3182"/>
      <c r="DIQ33" s="3182"/>
      <c r="DIR33" s="3182"/>
      <c r="DIS33" s="3182"/>
      <c r="DIT33" s="3182"/>
      <c r="DIU33" s="3182"/>
      <c r="DIV33" s="3182"/>
      <c r="DIW33" s="3182"/>
      <c r="DIX33" s="3182"/>
      <c r="DIY33" s="3182"/>
      <c r="DIZ33" s="3182"/>
      <c r="DJA33" s="3182"/>
      <c r="DJB33" s="3182"/>
      <c r="DJC33" s="3182"/>
      <c r="DJD33" s="3182"/>
      <c r="DJE33" s="3182"/>
      <c r="DJF33" s="3182"/>
      <c r="DJG33" s="3182"/>
      <c r="DJH33" s="3182"/>
      <c r="DJI33" s="3182"/>
      <c r="DJJ33" s="3182"/>
      <c r="DJK33" s="3182"/>
      <c r="DJL33" s="3182"/>
      <c r="DJM33" s="3182"/>
      <c r="DJN33" s="3182"/>
      <c r="DJO33" s="3182"/>
      <c r="DJP33" s="3182"/>
      <c r="DJQ33" s="3182"/>
      <c r="DJR33" s="3182"/>
      <c r="DJS33" s="3182"/>
      <c r="DJT33" s="3182"/>
      <c r="DJU33" s="3182"/>
      <c r="DJV33" s="3182"/>
      <c r="DJW33" s="3182"/>
      <c r="DJX33" s="3182"/>
      <c r="DJY33" s="3182"/>
      <c r="DJZ33" s="3182"/>
      <c r="DKA33" s="3182"/>
      <c r="DKB33" s="3182"/>
      <c r="DKC33" s="3182"/>
      <c r="DKD33" s="3182"/>
      <c r="DKE33" s="3182"/>
      <c r="DKF33" s="3182"/>
      <c r="DKG33" s="3182"/>
      <c r="DKH33" s="3182"/>
      <c r="DKI33" s="3182"/>
      <c r="DKJ33" s="3182"/>
      <c r="DKK33" s="3182"/>
      <c r="DKL33" s="3182"/>
      <c r="DKM33" s="3182"/>
      <c r="DKN33" s="3182"/>
      <c r="DKO33" s="3182"/>
      <c r="DKP33" s="3182"/>
      <c r="DKQ33" s="3182"/>
      <c r="DKR33" s="3182"/>
      <c r="DKS33" s="3182"/>
      <c r="DKT33" s="3182"/>
      <c r="DKU33" s="3182"/>
      <c r="DKV33" s="3182"/>
      <c r="DKW33" s="3182"/>
      <c r="DKX33" s="3182"/>
      <c r="DKY33" s="3182"/>
      <c r="DKZ33" s="3182"/>
      <c r="DLA33" s="3182"/>
      <c r="DLB33" s="3182"/>
      <c r="DLC33" s="3182"/>
      <c r="DLD33" s="3182"/>
      <c r="DLE33" s="3182"/>
      <c r="DLF33" s="3182"/>
      <c r="DLG33" s="3182"/>
      <c r="DLH33" s="3182"/>
      <c r="DLI33" s="3182"/>
      <c r="DLJ33" s="3182"/>
      <c r="DLK33" s="3182"/>
      <c r="DLL33" s="3182"/>
      <c r="DLM33" s="3182"/>
      <c r="DLN33" s="3182"/>
      <c r="DLO33" s="3182"/>
      <c r="DLP33" s="3182"/>
      <c r="DLQ33" s="3182"/>
      <c r="DLR33" s="3182"/>
      <c r="DLS33" s="3182"/>
      <c r="DLT33" s="3182"/>
      <c r="DLU33" s="3182"/>
      <c r="DLV33" s="3182"/>
      <c r="DLW33" s="3182"/>
      <c r="DLX33" s="3182"/>
      <c r="DLY33" s="3182"/>
      <c r="DLZ33" s="3182"/>
      <c r="DMA33" s="3182"/>
      <c r="DMB33" s="3182"/>
      <c r="DMC33" s="3182"/>
      <c r="DMD33" s="3182"/>
      <c r="DME33" s="3182"/>
      <c r="DMF33" s="3182"/>
      <c r="DMG33" s="3182"/>
      <c r="DMH33" s="3182"/>
      <c r="DMI33" s="3182"/>
      <c r="DMJ33" s="3182"/>
      <c r="DMK33" s="3182"/>
      <c r="DML33" s="3182"/>
      <c r="DMM33" s="3182"/>
      <c r="DMN33" s="3182"/>
      <c r="DMO33" s="3182"/>
      <c r="DMP33" s="3182"/>
      <c r="DMQ33" s="3182"/>
      <c r="DMR33" s="3182"/>
      <c r="DMS33" s="3182"/>
      <c r="DMT33" s="3182"/>
      <c r="DMU33" s="3182"/>
      <c r="DMV33" s="3182"/>
      <c r="DMW33" s="3182"/>
      <c r="DMX33" s="3182"/>
      <c r="DMY33" s="3182"/>
      <c r="DMZ33" s="3182"/>
      <c r="DNA33" s="3182"/>
      <c r="DNB33" s="3182"/>
      <c r="DNC33" s="3182"/>
      <c r="DND33" s="3182"/>
      <c r="DNE33" s="3182"/>
      <c r="DNF33" s="3182"/>
      <c r="DNG33" s="3182"/>
      <c r="DNH33" s="3182"/>
      <c r="DNI33" s="3182"/>
      <c r="DNJ33" s="3182"/>
      <c r="DNK33" s="3182"/>
      <c r="DNL33" s="3182"/>
      <c r="DNM33" s="3182"/>
      <c r="DNN33" s="3182"/>
      <c r="DNO33" s="3182"/>
      <c r="DNP33" s="3182"/>
      <c r="DNQ33" s="3182"/>
      <c r="DNR33" s="3182"/>
      <c r="DNS33" s="3182"/>
      <c r="DNT33" s="3182"/>
      <c r="DNU33" s="3182"/>
      <c r="DNV33" s="3182"/>
      <c r="DNW33" s="3182"/>
      <c r="DNX33" s="3182"/>
      <c r="DNY33" s="3182"/>
      <c r="DNZ33" s="3182"/>
      <c r="DOA33" s="3182"/>
      <c r="DOB33" s="3182"/>
      <c r="DOC33" s="3182"/>
      <c r="DOD33" s="3182"/>
      <c r="DOE33" s="3182"/>
      <c r="DOF33" s="3182"/>
      <c r="DOG33" s="3182"/>
      <c r="DOH33" s="3182"/>
      <c r="DOI33" s="3182"/>
      <c r="DOJ33" s="3182"/>
      <c r="DOK33" s="3182"/>
      <c r="DOL33" s="3182"/>
      <c r="DOM33" s="3182"/>
      <c r="DON33" s="3182"/>
      <c r="DOO33" s="3182"/>
      <c r="DOP33" s="3182"/>
      <c r="DOQ33" s="3182"/>
      <c r="DOR33" s="3182"/>
      <c r="DOS33" s="3182"/>
      <c r="DOT33" s="3182"/>
      <c r="DOU33" s="3182"/>
      <c r="DOV33" s="3182"/>
      <c r="DOW33" s="3182"/>
      <c r="DOX33" s="3182"/>
      <c r="DOY33" s="3182"/>
      <c r="DOZ33" s="3182"/>
      <c r="DPA33" s="3182"/>
      <c r="DPB33" s="3182"/>
      <c r="DPC33" s="3182"/>
      <c r="DPD33" s="3182"/>
      <c r="DPE33" s="3182"/>
      <c r="DPF33" s="3182"/>
      <c r="DPG33" s="3182"/>
      <c r="DPH33" s="3182"/>
      <c r="DPI33" s="3182"/>
      <c r="DPJ33" s="3182"/>
      <c r="DPK33" s="3182"/>
      <c r="DPL33" s="3182"/>
      <c r="DPM33" s="3182"/>
      <c r="DPN33" s="3182"/>
      <c r="DPO33" s="3182"/>
      <c r="DPP33" s="3182"/>
      <c r="DPQ33" s="3182"/>
      <c r="DPR33" s="3182"/>
      <c r="DPS33" s="3182"/>
      <c r="DPT33" s="3182"/>
      <c r="DPU33" s="3182"/>
      <c r="DPV33" s="3182"/>
      <c r="DPW33" s="3182"/>
      <c r="DPX33" s="3182"/>
      <c r="DPY33" s="3182"/>
      <c r="DPZ33" s="3182"/>
      <c r="DQA33" s="3182"/>
      <c r="DQB33" s="3182"/>
      <c r="DQC33" s="3182"/>
      <c r="DQD33" s="3182"/>
      <c r="DQE33" s="3182"/>
      <c r="DQF33" s="3182"/>
      <c r="DQG33" s="3182"/>
      <c r="DQH33" s="3182"/>
      <c r="DQI33" s="3182"/>
      <c r="DQJ33" s="3182"/>
      <c r="DQK33" s="3182"/>
      <c r="DQL33" s="3182"/>
      <c r="DQM33" s="3182"/>
      <c r="DQN33" s="3182"/>
      <c r="DQO33" s="3182"/>
      <c r="DQP33" s="3182"/>
      <c r="DQQ33" s="3182"/>
      <c r="DQR33" s="3182"/>
      <c r="DQS33" s="3182"/>
      <c r="DQT33" s="3182"/>
      <c r="DQU33" s="3182"/>
      <c r="DQV33" s="3182"/>
      <c r="DQW33" s="3182"/>
      <c r="DQX33" s="3182"/>
      <c r="DQY33" s="3182"/>
      <c r="DQZ33" s="3182"/>
      <c r="DRA33" s="3182"/>
      <c r="DRB33" s="3182"/>
      <c r="DRC33" s="3182"/>
      <c r="DRD33" s="3182"/>
      <c r="DRE33" s="3182"/>
      <c r="DRF33" s="3182"/>
      <c r="DRG33" s="3182"/>
      <c r="DRH33" s="3182"/>
      <c r="DRI33" s="3182"/>
      <c r="DRJ33" s="3182"/>
      <c r="DRK33" s="3182"/>
      <c r="DRL33" s="3182"/>
      <c r="DRM33" s="3182"/>
      <c r="DRN33" s="3182"/>
      <c r="DRO33" s="3182"/>
      <c r="DRP33" s="3182"/>
      <c r="DRQ33" s="3182"/>
      <c r="DRR33" s="3182"/>
      <c r="DRS33" s="3182"/>
      <c r="DRT33" s="3182"/>
      <c r="DRU33" s="3182"/>
      <c r="DRV33" s="3182"/>
      <c r="DRW33" s="3182"/>
      <c r="DRX33" s="3182"/>
      <c r="DRY33" s="3182"/>
      <c r="DRZ33" s="3182"/>
      <c r="DSA33" s="3182"/>
      <c r="DSB33" s="3182"/>
      <c r="DSC33" s="3182"/>
      <c r="DSD33" s="3182"/>
      <c r="DSE33" s="3182"/>
      <c r="DSF33" s="3182"/>
      <c r="DSG33" s="3182"/>
      <c r="DSH33" s="3182"/>
      <c r="DSI33" s="3182"/>
      <c r="DSJ33" s="3182"/>
      <c r="DSK33" s="3182"/>
      <c r="DSL33" s="3182"/>
      <c r="DSM33" s="3182"/>
      <c r="DSN33" s="3182"/>
      <c r="DSO33" s="3182"/>
      <c r="DSP33" s="3182"/>
      <c r="DSQ33" s="3182"/>
      <c r="DSR33" s="3182"/>
      <c r="DSS33" s="3182"/>
      <c r="DST33" s="3182"/>
      <c r="DSU33" s="3182"/>
      <c r="DSV33" s="3182"/>
      <c r="DSW33" s="3182"/>
      <c r="DSX33" s="3182"/>
      <c r="DSY33" s="3182"/>
      <c r="DSZ33" s="3182"/>
      <c r="DTA33" s="3182"/>
      <c r="DTB33" s="3182"/>
      <c r="DTC33" s="3182"/>
      <c r="DTD33" s="3182"/>
      <c r="DTE33" s="3182"/>
      <c r="DTF33" s="3182"/>
      <c r="DTG33" s="3182"/>
      <c r="DTH33" s="3182"/>
      <c r="DTI33" s="3182"/>
      <c r="DTJ33" s="3182"/>
      <c r="DTK33" s="3182"/>
      <c r="DTL33" s="3182"/>
      <c r="DTM33" s="3182"/>
      <c r="DTN33" s="3182"/>
      <c r="DTO33" s="3182"/>
      <c r="DTP33" s="3182"/>
      <c r="DTQ33" s="3182"/>
      <c r="DTR33" s="3182"/>
      <c r="DTS33" s="3182"/>
      <c r="DTT33" s="3182"/>
      <c r="DTU33" s="3182"/>
      <c r="DTV33" s="3182"/>
      <c r="DTW33" s="3182"/>
      <c r="DTX33" s="3182"/>
      <c r="DTY33" s="3182"/>
      <c r="DTZ33" s="3182"/>
      <c r="DUA33" s="3182"/>
      <c r="DUB33" s="3182"/>
      <c r="DUC33" s="3182"/>
      <c r="DUD33" s="3182"/>
      <c r="DUE33" s="3182"/>
      <c r="DUF33" s="3182"/>
      <c r="DUG33" s="3182"/>
      <c r="DUH33" s="3182"/>
      <c r="DUI33" s="3182"/>
      <c r="DUJ33" s="3182"/>
      <c r="DUK33" s="3182"/>
      <c r="DUL33" s="3182"/>
      <c r="DUM33" s="3182"/>
      <c r="DUN33" s="3182"/>
      <c r="DUO33" s="3182"/>
      <c r="DUP33" s="3182"/>
      <c r="DUQ33" s="3182"/>
      <c r="DUR33" s="3182"/>
      <c r="DUS33" s="3182"/>
      <c r="DUT33" s="3182"/>
      <c r="DUU33" s="3182"/>
      <c r="DUV33" s="3182"/>
      <c r="DUW33" s="3182"/>
      <c r="DUX33" s="3182"/>
      <c r="DUY33" s="3182"/>
      <c r="DUZ33" s="3182"/>
      <c r="DVA33" s="3182"/>
      <c r="DVB33" s="3182"/>
      <c r="DVC33" s="3182"/>
      <c r="DVD33" s="3182"/>
      <c r="DVE33" s="3182"/>
      <c r="DVF33" s="3182"/>
      <c r="DVG33" s="3182"/>
      <c r="DVH33" s="3182"/>
      <c r="DVI33" s="3182"/>
      <c r="DVJ33" s="3182"/>
      <c r="DVK33" s="3182"/>
      <c r="DVL33" s="3182"/>
      <c r="DVM33" s="3182"/>
      <c r="DVN33" s="3182"/>
      <c r="DVO33" s="3182"/>
      <c r="DVP33" s="3182"/>
      <c r="DVQ33" s="3182"/>
      <c r="DVR33" s="3182"/>
      <c r="DVS33" s="3182"/>
      <c r="DVT33" s="3182"/>
      <c r="DVU33" s="3182"/>
      <c r="DVV33" s="3182"/>
      <c r="DVW33" s="3182"/>
      <c r="DVX33" s="3182"/>
      <c r="DVY33" s="3182"/>
      <c r="DVZ33" s="3182"/>
      <c r="DWA33" s="3182"/>
      <c r="DWB33" s="3182"/>
      <c r="DWC33" s="3182"/>
      <c r="DWD33" s="3182"/>
      <c r="DWE33" s="3182"/>
      <c r="DWF33" s="3182"/>
      <c r="DWG33" s="3182"/>
      <c r="DWH33" s="3182"/>
      <c r="DWI33" s="3182"/>
      <c r="DWJ33" s="3182"/>
      <c r="DWK33" s="3182"/>
      <c r="DWL33" s="3182"/>
      <c r="DWM33" s="3182"/>
      <c r="DWN33" s="3182"/>
      <c r="DWO33" s="3182"/>
      <c r="DWP33" s="3182"/>
      <c r="DWQ33" s="3182"/>
      <c r="DWR33" s="3182"/>
      <c r="DWS33" s="3182"/>
      <c r="DWT33" s="3182"/>
      <c r="DWU33" s="3182"/>
      <c r="DWV33" s="3182"/>
      <c r="DWW33" s="3182"/>
      <c r="DWX33" s="3182"/>
      <c r="DWY33" s="3182"/>
      <c r="DWZ33" s="3182"/>
      <c r="DXA33" s="3182"/>
      <c r="DXB33" s="3182"/>
      <c r="DXC33" s="3182"/>
      <c r="DXD33" s="3182"/>
      <c r="DXE33" s="3182"/>
      <c r="DXF33" s="3182"/>
      <c r="DXG33" s="3182"/>
      <c r="DXH33" s="3182"/>
      <c r="DXI33" s="3182"/>
      <c r="DXJ33" s="3182"/>
      <c r="DXK33" s="3182"/>
      <c r="DXL33" s="3182"/>
      <c r="DXM33" s="3182"/>
      <c r="DXN33" s="3182"/>
      <c r="DXO33" s="3182"/>
      <c r="DXP33" s="3182"/>
      <c r="DXQ33" s="3182"/>
      <c r="DXR33" s="3182"/>
      <c r="DXS33" s="3182"/>
      <c r="DXT33" s="3182"/>
      <c r="DXU33" s="3182"/>
      <c r="DXV33" s="3182"/>
      <c r="DXW33" s="3182"/>
      <c r="DXX33" s="3182"/>
      <c r="DXY33" s="3182"/>
      <c r="DXZ33" s="3182"/>
      <c r="DYA33" s="3182"/>
      <c r="DYB33" s="3182"/>
      <c r="DYC33" s="3182"/>
      <c r="DYD33" s="3182"/>
      <c r="DYE33" s="3182"/>
      <c r="DYF33" s="3182"/>
      <c r="DYG33" s="3182"/>
      <c r="DYH33" s="3182"/>
      <c r="DYI33" s="3182"/>
      <c r="DYJ33" s="3182"/>
      <c r="DYK33" s="3182"/>
      <c r="DYL33" s="3182"/>
      <c r="DYM33" s="3182"/>
      <c r="DYN33" s="3182"/>
      <c r="DYO33" s="3182"/>
      <c r="DYP33" s="3182"/>
      <c r="DYQ33" s="3182"/>
      <c r="DYR33" s="3182"/>
      <c r="DYS33" s="3182"/>
      <c r="DYT33" s="3182"/>
      <c r="DYU33" s="3182"/>
      <c r="DYV33" s="3182"/>
      <c r="DYW33" s="3182"/>
      <c r="DYX33" s="3182"/>
      <c r="DYY33" s="3182"/>
      <c r="DYZ33" s="3182"/>
      <c r="DZA33" s="3182"/>
      <c r="DZB33" s="3182"/>
      <c r="DZC33" s="3182"/>
      <c r="DZD33" s="3182"/>
      <c r="DZE33" s="3182"/>
      <c r="DZF33" s="3182"/>
      <c r="DZG33" s="3182"/>
      <c r="DZH33" s="3182"/>
      <c r="DZI33" s="3182"/>
      <c r="DZJ33" s="3182"/>
      <c r="DZK33" s="3182"/>
      <c r="DZL33" s="3182"/>
      <c r="DZM33" s="3182"/>
      <c r="DZN33" s="3182"/>
      <c r="DZO33" s="3182"/>
      <c r="DZP33" s="3182"/>
      <c r="DZQ33" s="3182"/>
      <c r="DZR33" s="3182"/>
      <c r="DZS33" s="3182"/>
      <c r="DZT33" s="3182"/>
      <c r="DZU33" s="3182"/>
      <c r="DZV33" s="3182"/>
      <c r="DZW33" s="3182"/>
      <c r="DZX33" s="3182"/>
      <c r="DZY33" s="3182"/>
      <c r="DZZ33" s="3182"/>
      <c r="EAA33" s="3182"/>
      <c r="EAB33" s="3182"/>
      <c r="EAC33" s="3182"/>
      <c r="EAD33" s="3182"/>
      <c r="EAE33" s="3182"/>
      <c r="EAF33" s="3182"/>
      <c r="EAG33" s="3182"/>
      <c r="EAH33" s="3182"/>
      <c r="EAI33" s="3182"/>
      <c r="EAJ33" s="3182"/>
      <c r="EAK33" s="3182"/>
      <c r="EAL33" s="3182"/>
      <c r="EAM33" s="3182"/>
      <c r="EAN33" s="3182"/>
      <c r="EAO33" s="3182"/>
      <c r="EAP33" s="3182"/>
      <c r="EAQ33" s="3182"/>
      <c r="EAR33" s="3182"/>
      <c r="EAS33" s="3182"/>
      <c r="EAT33" s="3182"/>
      <c r="EAU33" s="3182"/>
      <c r="EAV33" s="3182"/>
      <c r="EAW33" s="3182"/>
      <c r="EAX33" s="3182"/>
      <c r="EAY33" s="3182"/>
      <c r="EAZ33" s="3182"/>
      <c r="EBA33" s="3182"/>
      <c r="EBB33" s="3182"/>
      <c r="EBC33" s="3182"/>
      <c r="EBD33" s="3182"/>
      <c r="EBE33" s="3182"/>
      <c r="EBF33" s="3182"/>
      <c r="EBG33" s="3182"/>
      <c r="EBH33" s="3182"/>
      <c r="EBI33" s="3182"/>
      <c r="EBJ33" s="3182"/>
      <c r="EBK33" s="3182"/>
      <c r="EBL33" s="3182"/>
      <c r="EBM33" s="3182"/>
      <c r="EBN33" s="3182"/>
      <c r="EBO33" s="3182"/>
      <c r="EBP33" s="3182"/>
      <c r="EBQ33" s="3182"/>
      <c r="EBR33" s="3182"/>
      <c r="EBS33" s="3182"/>
      <c r="EBT33" s="3182"/>
      <c r="EBU33" s="3182"/>
      <c r="EBV33" s="3182"/>
      <c r="EBW33" s="3182"/>
      <c r="EBX33" s="3182"/>
      <c r="EBY33" s="3182"/>
      <c r="EBZ33" s="3182"/>
      <c r="ECA33" s="3182"/>
      <c r="ECB33" s="3182"/>
      <c r="ECC33" s="3182"/>
      <c r="ECD33" s="3182"/>
      <c r="ECE33" s="3182"/>
      <c r="ECF33" s="3182"/>
      <c r="ECG33" s="3182"/>
      <c r="ECH33" s="3182"/>
      <c r="ECI33" s="3182"/>
      <c r="ECJ33" s="3182"/>
      <c r="ECK33" s="3182"/>
      <c r="ECL33" s="3182"/>
      <c r="ECM33" s="3182"/>
      <c r="ECN33" s="3182"/>
      <c r="ECO33" s="3182"/>
      <c r="ECP33" s="3182"/>
      <c r="ECQ33" s="3182"/>
      <c r="ECR33" s="3182"/>
      <c r="ECS33" s="3182"/>
      <c r="ECT33" s="3182"/>
      <c r="ECU33" s="3182"/>
      <c r="ECV33" s="3182"/>
      <c r="ECW33" s="3182"/>
      <c r="ECX33" s="3182"/>
      <c r="ECY33" s="3182"/>
      <c r="ECZ33" s="3182"/>
      <c r="EDA33" s="3182"/>
      <c r="EDB33" s="3182"/>
      <c r="EDC33" s="3182"/>
      <c r="EDD33" s="3182"/>
      <c r="EDE33" s="3182"/>
      <c r="EDF33" s="3182"/>
      <c r="EDG33" s="3182"/>
      <c r="EDH33" s="3182"/>
      <c r="EDI33" s="3182"/>
      <c r="EDJ33" s="3182"/>
      <c r="EDK33" s="3182"/>
      <c r="EDL33" s="3182"/>
      <c r="EDM33" s="3182"/>
      <c r="EDN33" s="3182"/>
      <c r="EDO33" s="3182"/>
      <c r="EDP33" s="3182"/>
      <c r="EDQ33" s="3182"/>
      <c r="EDR33" s="3182"/>
      <c r="EDS33" s="3182"/>
      <c r="EDT33" s="3182"/>
      <c r="EDU33" s="3182"/>
      <c r="EDV33" s="3182"/>
      <c r="EDW33" s="3182"/>
      <c r="EDX33" s="3182"/>
      <c r="EDY33" s="3182"/>
      <c r="EDZ33" s="3182"/>
      <c r="EEA33" s="3182"/>
      <c r="EEB33" s="3182"/>
      <c r="EEC33" s="3182"/>
      <c r="EED33" s="3182"/>
      <c r="EEE33" s="3182"/>
      <c r="EEF33" s="3182"/>
      <c r="EEG33" s="3182"/>
      <c r="EEH33" s="3182"/>
      <c r="EEI33" s="3182"/>
      <c r="EEJ33" s="3182"/>
      <c r="EEK33" s="3182"/>
      <c r="EEL33" s="3182"/>
      <c r="EEM33" s="3182"/>
      <c r="EEN33" s="3182"/>
      <c r="EEO33" s="3182"/>
      <c r="EEP33" s="3182"/>
      <c r="EEQ33" s="3182"/>
      <c r="EER33" s="3182"/>
      <c r="EES33" s="3182"/>
      <c r="EET33" s="3182"/>
      <c r="EEU33" s="3182"/>
      <c r="EEV33" s="3182"/>
      <c r="EEW33" s="3182"/>
      <c r="EEX33" s="3182"/>
      <c r="EEY33" s="3182"/>
      <c r="EEZ33" s="3182"/>
      <c r="EFA33" s="3182"/>
      <c r="EFB33" s="3182"/>
      <c r="EFC33" s="3182"/>
      <c r="EFD33" s="3182"/>
      <c r="EFE33" s="3182"/>
      <c r="EFF33" s="3182"/>
      <c r="EFG33" s="3182"/>
      <c r="EFH33" s="3182"/>
      <c r="EFI33" s="3182"/>
      <c r="EFJ33" s="3182"/>
      <c r="EFK33" s="3182"/>
      <c r="EFL33" s="3182"/>
      <c r="EFM33" s="3182"/>
      <c r="EFN33" s="3182"/>
      <c r="EFO33" s="3182"/>
      <c r="EFP33" s="3182"/>
      <c r="EFQ33" s="3182"/>
      <c r="EFR33" s="3182"/>
      <c r="EFS33" s="3182"/>
      <c r="EFT33" s="3182"/>
      <c r="EFU33" s="3182"/>
      <c r="EFV33" s="3182"/>
      <c r="EFW33" s="3182"/>
      <c r="EFX33" s="3182"/>
      <c r="EFY33" s="3182"/>
      <c r="EFZ33" s="3182"/>
      <c r="EGA33" s="3182"/>
      <c r="EGB33" s="3182"/>
      <c r="EGC33" s="3182"/>
      <c r="EGD33" s="3182"/>
      <c r="EGE33" s="3182"/>
      <c r="EGF33" s="3182"/>
      <c r="EGG33" s="3182"/>
      <c r="EGH33" s="3182"/>
      <c r="EGI33" s="3182"/>
      <c r="EGJ33" s="3182"/>
      <c r="EGK33" s="3182"/>
      <c r="EGL33" s="3182"/>
      <c r="EGM33" s="3182"/>
      <c r="EGN33" s="3182"/>
      <c r="EGO33" s="3182"/>
      <c r="EGP33" s="3182"/>
      <c r="EGQ33" s="3182"/>
      <c r="EGR33" s="3182"/>
      <c r="EGS33" s="3182"/>
      <c r="EGT33" s="3182"/>
      <c r="EGU33" s="3182"/>
      <c r="EGV33" s="3182"/>
      <c r="EGW33" s="3182"/>
      <c r="EGX33" s="3182"/>
      <c r="EGY33" s="3182"/>
      <c r="EGZ33" s="3182"/>
      <c r="EHA33" s="3182"/>
      <c r="EHB33" s="3182"/>
      <c r="EHC33" s="3182"/>
      <c r="EHD33" s="3182"/>
      <c r="EHE33" s="3182"/>
      <c r="EHF33" s="3182"/>
      <c r="EHG33" s="3182"/>
      <c r="EHH33" s="3182"/>
      <c r="EHI33" s="3182"/>
      <c r="EHJ33" s="3182"/>
      <c r="EHK33" s="3182"/>
      <c r="EHL33" s="3182"/>
      <c r="EHM33" s="3182"/>
      <c r="EHN33" s="3182"/>
      <c r="EHO33" s="3182"/>
      <c r="EHP33" s="3182"/>
      <c r="EHQ33" s="3182"/>
      <c r="EHR33" s="3182"/>
      <c r="EHS33" s="3182"/>
      <c r="EHT33" s="3182"/>
      <c r="EHU33" s="3182"/>
      <c r="EHV33" s="3182"/>
      <c r="EHW33" s="3182"/>
      <c r="EHX33" s="3182"/>
      <c r="EHY33" s="3182"/>
      <c r="EHZ33" s="3182"/>
      <c r="EIA33" s="3182"/>
      <c r="EIB33" s="3182"/>
      <c r="EIC33" s="3182"/>
      <c r="EID33" s="3182"/>
      <c r="EIE33" s="3182"/>
      <c r="EIF33" s="3182"/>
      <c r="EIG33" s="3182"/>
      <c r="EIH33" s="3182"/>
      <c r="EII33" s="3182"/>
      <c r="EIJ33" s="3182"/>
      <c r="EIK33" s="3182"/>
      <c r="EIL33" s="3182"/>
      <c r="EIM33" s="3182"/>
      <c r="EIN33" s="3182"/>
      <c r="EIO33" s="3182"/>
      <c r="EIP33" s="3182"/>
      <c r="EIQ33" s="3182"/>
      <c r="EIR33" s="3182"/>
      <c r="EIS33" s="3182"/>
      <c r="EIT33" s="3182"/>
      <c r="EIU33" s="3182"/>
      <c r="EIV33" s="3182"/>
      <c r="EIW33" s="3182"/>
      <c r="EIX33" s="3182"/>
      <c r="EIY33" s="3182"/>
      <c r="EIZ33" s="3182"/>
      <c r="EJA33" s="3182"/>
      <c r="EJB33" s="3182"/>
      <c r="EJC33" s="3182"/>
      <c r="EJD33" s="3182"/>
      <c r="EJE33" s="3182"/>
      <c r="EJF33" s="3182"/>
      <c r="EJG33" s="3182"/>
      <c r="EJH33" s="3182"/>
      <c r="EJI33" s="3182"/>
      <c r="EJJ33" s="3182"/>
      <c r="EJK33" s="3182"/>
      <c r="EJL33" s="3182"/>
      <c r="EJM33" s="3182"/>
      <c r="EJN33" s="3182"/>
      <c r="EJO33" s="3182"/>
      <c r="EJP33" s="3182"/>
      <c r="EJQ33" s="3182"/>
      <c r="EJR33" s="3182"/>
      <c r="EJS33" s="3182"/>
      <c r="EJT33" s="3182"/>
      <c r="EJU33" s="3182"/>
      <c r="EJV33" s="3182"/>
      <c r="EJW33" s="3182"/>
      <c r="EJX33" s="3182"/>
      <c r="EJY33" s="3182"/>
      <c r="EJZ33" s="3182"/>
      <c r="EKA33" s="3182"/>
      <c r="EKB33" s="3182"/>
      <c r="EKC33" s="3182"/>
      <c r="EKD33" s="3182"/>
      <c r="EKE33" s="3182"/>
      <c r="EKF33" s="3182"/>
      <c r="EKG33" s="3182"/>
      <c r="EKH33" s="3182"/>
      <c r="EKI33" s="3182"/>
      <c r="EKJ33" s="3182"/>
      <c r="EKK33" s="3182"/>
      <c r="EKL33" s="3182"/>
      <c r="EKM33" s="3182"/>
      <c r="EKN33" s="3182"/>
      <c r="EKO33" s="3182"/>
      <c r="EKP33" s="3182"/>
      <c r="EKQ33" s="3182"/>
      <c r="EKR33" s="3182"/>
      <c r="EKS33" s="3182"/>
      <c r="EKT33" s="3182"/>
      <c r="EKU33" s="3182"/>
      <c r="EKV33" s="3182"/>
      <c r="EKW33" s="3182"/>
      <c r="EKX33" s="3182"/>
      <c r="EKY33" s="3182"/>
      <c r="EKZ33" s="3182"/>
      <c r="ELA33" s="3182"/>
      <c r="ELB33" s="3182"/>
      <c r="ELC33" s="3182"/>
      <c r="ELD33" s="3182"/>
      <c r="ELE33" s="3182"/>
      <c r="ELF33" s="3182"/>
      <c r="ELG33" s="3182"/>
      <c r="ELH33" s="3182"/>
      <c r="ELI33" s="3182"/>
      <c r="ELJ33" s="3182"/>
      <c r="ELK33" s="3182"/>
      <c r="ELL33" s="3182"/>
      <c r="ELM33" s="3182"/>
      <c r="ELN33" s="3182"/>
      <c r="ELO33" s="3182"/>
      <c r="ELP33" s="3182"/>
      <c r="ELQ33" s="3182"/>
      <c r="ELR33" s="3182"/>
      <c r="ELS33" s="3182"/>
      <c r="ELT33" s="3182"/>
      <c r="ELU33" s="3182"/>
      <c r="ELV33" s="3182"/>
      <c r="ELW33" s="3182"/>
      <c r="ELX33" s="3182"/>
      <c r="ELY33" s="3182"/>
      <c r="ELZ33" s="3182"/>
      <c r="EMA33" s="3182"/>
      <c r="EMB33" s="3182"/>
      <c r="EMC33" s="3182"/>
      <c r="EMD33" s="3182"/>
      <c r="EME33" s="3182"/>
      <c r="EMF33" s="3182"/>
      <c r="EMG33" s="3182"/>
      <c r="EMH33" s="3182"/>
      <c r="EMI33" s="3182"/>
      <c r="EMJ33" s="3182"/>
      <c r="EMK33" s="3182"/>
      <c r="EML33" s="3182"/>
      <c r="EMM33" s="3182"/>
      <c r="EMN33" s="3182"/>
      <c r="EMO33" s="3182"/>
      <c r="EMP33" s="3182"/>
      <c r="EMQ33" s="3182"/>
      <c r="EMR33" s="3182"/>
      <c r="EMS33" s="3182"/>
      <c r="EMT33" s="3182"/>
      <c r="EMU33" s="3182"/>
      <c r="EMV33" s="3182"/>
      <c r="EMW33" s="3182"/>
      <c r="EMX33" s="3182"/>
      <c r="EMY33" s="3182"/>
      <c r="EMZ33" s="3182"/>
      <c r="ENA33" s="3182"/>
      <c r="ENB33" s="3182"/>
      <c r="ENC33" s="3182"/>
      <c r="END33" s="3182"/>
      <c r="ENE33" s="3182"/>
      <c r="ENF33" s="3182"/>
      <c r="ENG33" s="3182"/>
      <c r="ENH33" s="3182"/>
      <c r="ENI33" s="3182"/>
      <c r="ENJ33" s="3182"/>
      <c r="ENK33" s="3182"/>
      <c r="ENL33" s="3182"/>
      <c r="ENM33" s="3182"/>
      <c r="ENN33" s="3182"/>
      <c r="ENO33" s="3182"/>
      <c r="ENP33" s="3182"/>
      <c r="ENQ33" s="3182"/>
      <c r="ENR33" s="3182"/>
      <c r="ENS33" s="3182"/>
      <c r="ENT33" s="3182"/>
      <c r="ENU33" s="3182"/>
      <c r="ENV33" s="3182"/>
      <c r="ENW33" s="3182"/>
      <c r="ENX33" s="3182"/>
      <c r="ENY33" s="3182"/>
      <c r="ENZ33" s="3182"/>
      <c r="EOA33" s="3182"/>
      <c r="EOB33" s="3182"/>
      <c r="EOC33" s="3182"/>
      <c r="EOD33" s="3182"/>
      <c r="EOE33" s="3182"/>
      <c r="EOF33" s="3182"/>
      <c r="EOG33" s="3182"/>
      <c r="EOH33" s="3182"/>
      <c r="EOI33" s="3182"/>
      <c r="EOJ33" s="3182"/>
      <c r="EOK33" s="3182"/>
      <c r="EOL33" s="3182"/>
      <c r="EOM33" s="3182"/>
      <c r="EON33" s="3182"/>
      <c r="EOO33" s="3182"/>
      <c r="EOP33" s="3182"/>
      <c r="EOQ33" s="3182"/>
      <c r="EOR33" s="3182"/>
      <c r="EOS33" s="3182"/>
      <c r="EOT33" s="3182"/>
      <c r="EOU33" s="3182"/>
      <c r="EOV33" s="3182"/>
      <c r="EOW33" s="3182"/>
      <c r="EOX33" s="3182"/>
      <c r="EOY33" s="3182"/>
      <c r="EOZ33" s="3182"/>
      <c r="EPA33" s="3182"/>
      <c r="EPB33" s="3182"/>
      <c r="EPC33" s="3182"/>
      <c r="EPD33" s="3182"/>
      <c r="EPE33" s="3182"/>
      <c r="EPF33" s="3182"/>
      <c r="EPG33" s="3182"/>
      <c r="EPH33" s="3182"/>
      <c r="EPI33" s="3182"/>
      <c r="EPJ33" s="3182"/>
      <c r="EPK33" s="3182"/>
      <c r="EPL33" s="3182"/>
      <c r="EPM33" s="3182"/>
      <c r="EPN33" s="3182"/>
      <c r="EPO33" s="3182"/>
      <c r="EPP33" s="3182"/>
      <c r="EPQ33" s="3182"/>
      <c r="EPR33" s="3182"/>
      <c r="EPS33" s="3182"/>
      <c r="EPT33" s="3182"/>
      <c r="EPU33" s="3182"/>
      <c r="EPV33" s="3182"/>
      <c r="EPW33" s="3182"/>
      <c r="EPX33" s="3182"/>
      <c r="EPY33" s="3182"/>
      <c r="EPZ33" s="3182"/>
      <c r="EQA33" s="3182"/>
      <c r="EQB33" s="3182"/>
      <c r="EQC33" s="3182"/>
      <c r="EQD33" s="3182"/>
      <c r="EQE33" s="3182"/>
      <c r="EQF33" s="3182"/>
      <c r="EQG33" s="3182"/>
      <c r="EQH33" s="3182"/>
      <c r="EQI33" s="3182"/>
      <c r="EQJ33" s="3182"/>
      <c r="EQK33" s="3182"/>
      <c r="EQL33" s="3182"/>
      <c r="EQM33" s="3182"/>
      <c r="EQN33" s="3182"/>
      <c r="EQO33" s="3182"/>
      <c r="EQP33" s="3182"/>
      <c r="EQQ33" s="3182"/>
      <c r="EQR33" s="3182"/>
      <c r="EQS33" s="3182"/>
      <c r="EQT33" s="3182"/>
      <c r="EQU33" s="3182"/>
      <c r="EQV33" s="3182"/>
      <c r="EQW33" s="3182"/>
      <c r="EQX33" s="3182"/>
      <c r="EQY33" s="3182"/>
      <c r="EQZ33" s="3182"/>
      <c r="ERA33" s="3182"/>
      <c r="ERB33" s="3182"/>
      <c r="ERC33" s="3182"/>
      <c r="ERD33" s="3182"/>
      <c r="ERE33" s="3182"/>
      <c r="ERF33" s="3182"/>
      <c r="ERG33" s="3182"/>
      <c r="ERH33" s="3182"/>
      <c r="ERI33" s="3182"/>
      <c r="ERJ33" s="3182"/>
      <c r="ERK33" s="3182"/>
      <c r="ERL33" s="3182"/>
      <c r="ERM33" s="3182"/>
      <c r="ERN33" s="3182"/>
      <c r="ERO33" s="3182"/>
      <c r="ERP33" s="3182"/>
      <c r="ERQ33" s="3182"/>
      <c r="ERR33" s="3182"/>
      <c r="ERS33" s="3182"/>
      <c r="ERT33" s="3182"/>
      <c r="ERU33" s="3182"/>
      <c r="ERV33" s="3182"/>
      <c r="ERW33" s="3182"/>
      <c r="ERX33" s="3182"/>
      <c r="ERY33" s="3182"/>
      <c r="ERZ33" s="3182"/>
      <c r="ESA33" s="3182"/>
      <c r="ESB33" s="3182"/>
      <c r="ESC33" s="3182"/>
      <c r="ESD33" s="3182"/>
      <c r="ESE33" s="3182"/>
      <c r="ESF33" s="3182"/>
      <c r="ESG33" s="3182"/>
      <c r="ESH33" s="3182"/>
      <c r="ESI33" s="3182"/>
      <c r="ESJ33" s="3182"/>
      <c r="ESK33" s="3182"/>
      <c r="ESL33" s="3182"/>
      <c r="ESM33" s="3182"/>
      <c r="ESN33" s="3182"/>
      <c r="ESO33" s="3182"/>
      <c r="ESP33" s="3182"/>
      <c r="ESQ33" s="3182"/>
      <c r="ESR33" s="3182"/>
      <c r="ESS33" s="3182"/>
      <c r="EST33" s="3182"/>
      <c r="ESU33" s="3182"/>
      <c r="ESV33" s="3182"/>
      <c r="ESW33" s="3182"/>
      <c r="ESX33" s="3182"/>
      <c r="ESY33" s="3182"/>
      <c r="ESZ33" s="3182"/>
      <c r="ETA33" s="3182"/>
      <c r="ETB33" s="3182"/>
      <c r="ETC33" s="3182"/>
      <c r="ETD33" s="3182"/>
      <c r="ETE33" s="3182"/>
      <c r="ETF33" s="3182"/>
      <c r="ETG33" s="3182"/>
      <c r="ETH33" s="3182"/>
      <c r="ETI33" s="3182"/>
      <c r="ETJ33" s="3182"/>
      <c r="ETK33" s="3182"/>
      <c r="ETL33" s="3182"/>
      <c r="ETM33" s="3182"/>
      <c r="ETN33" s="3182"/>
      <c r="ETO33" s="3182"/>
      <c r="ETP33" s="3182"/>
      <c r="ETQ33" s="3182"/>
      <c r="ETR33" s="3182"/>
      <c r="ETS33" s="3182"/>
      <c r="ETT33" s="3182"/>
      <c r="ETU33" s="3182"/>
      <c r="ETV33" s="3182"/>
      <c r="ETW33" s="3182"/>
      <c r="ETX33" s="3182"/>
      <c r="ETY33" s="3182"/>
      <c r="ETZ33" s="3182"/>
      <c r="EUA33" s="3182"/>
      <c r="EUB33" s="3182"/>
      <c r="EUC33" s="3182"/>
      <c r="EUD33" s="3182"/>
      <c r="EUE33" s="3182"/>
      <c r="EUF33" s="3182"/>
      <c r="EUG33" s="3182"/>
      <c r="EUH33" s="3182"/>
      <c r="EUI33" s="3182"/>
      <c r="EUJ33" s="3182"/>
      <c r="EUK33" s="3182"/>
      <c r="EUL33" s="3182"/>
      <c r="EUM33" s="3182"/>
      <c r="EUN33" s="3182"/>
      <c r="EUO33" s="3182"/>
      <c r="EUP33" s="3182"/>
      <c r="EUQ33" s="3182"/>
      <c r="EUR33" s="3182"/>
      <c r="EUS33" s="3182"/>
      <c r="EUT33" s="3182"/>
      <c r="EUU33" s="3182"/>
      <c r="EUV33" s="3182"/>
      <c r="EUW33" s="3182"/>
      <c r="EUX33" s="3182"/>
      <c r="EUY33" s="3182"/>
      <c r="EUZ33" s="3182"/>
      <c r="EVA33" s="3182"/>
      <c r="EVB33" s="3182"/>
      <c r="EVC33" s="3182"/>
      <c r="EVD33" s="3182"/>
      <c r="EVE33" s="3182"/>
      <c r="EVF33" s="3182"/>
      <c r="EVG33" s="3182"/>
      <c r="EVH33" s="3182"/>
      <c r="EVI33" s="3182"/>
      <c r="EVJ33" s="3182"/>
      <c r="EVK33" s="3182"/>
      <c r="EVL33" s="3182"/>
      <c r="EVM33" s="3182"/>
      <c r="EVN33" s="3182"/>
      <c r="EVO33" s="3182"/>
      <c r="EVP33" s="3182"/>
      <c r="EVQ33" s="3182"/>
      <c r="EVR33" s="3182"/>
      <c r="EVS33" s="3182"/>
      <c r="EVT33" s="3182"/>
      <c r="EVU33" s="3182"/>
      <c r="EVV33" s="3182"/>
      <c r="EVW33" s="3182"/>
      <c r="EVX33" s="3182"/>
      <c r="EVY33" s="3182"/>
      <c r="EVZ33" s="3182"/>
      <c r="EWA33" s="3182"/>
      <c r="EWB33" s="3182"/>
      <c r="EWC33" s="3182"/>
      <c r="EWD33" s="3182"/>
      <c r="EWE33" s="3182"/>
      <c r="EWF33" s="3182"/>
      <c r="EWG33" s="3182"/>
      <c r="EWH33" s="3182"/>
      <c r="EWI33" s="3182"/>
      <c r="EWJ33" s="3182"/>
      <c r="EWK33" s="3182"/>
      <c r="EWL33" s="3182"/>
      <c r="EWM33" s="3182"/>
      <c r="EWN33" s="3182"/>
      <c r="EWO33" s="3182"/>
      <c r="EWP33" s="3182"/>
      <c r="EWQ33" s="3182"/>
      <c r="EWR33" s="3182"/>
      <c r="EWS33" s="3182"/>
      <c r="EWT33" s="3182"/>
      <c r="EWU33" s="3182"/>
      <c r="EWV33" s="3182"/>
      <c r="EWW33" s="3182"/>
      <c r="EWX33" s="3182"/>
      <c r="EWY33" s="3182"/>
      <c r="EWZ33" s="3182"/>
      <c r="EXA33" s="3182"/>
      <c r="EXB33" s="3182"/>
      <c r="EXC33" s="3182"/>
      <c r="EXD33" s="3182"/>
      <c r="EXE33" s="3182"/>
      <c r="EXF33" s="3182"/>
      <c r="EXG33" s="3182"/>
      <c r="EXH33" s="3182"/>
      <c r="EXI33" s="3182"/>
      <c r="EXJ33" s="3182"/>
      <c r="EXK33" s="3182"/>
      <c r="EXL33" s="3182"/>
      <c r="EXM33" s="3182"/>
      <c r="EXN33" s="3182"/>
      <c r="EXO33" s="3182"/>
      <c r="EXP33" s="3182"/>
      <c r="EXQ33" s="3182"/>
      <c r="EXR33" s="3182"/>
      <c r="EXS33" s="3182"/>
      <c r="EXT33" s="3182"/>
      <c r="EXU33" s="3182"/>
      <c r="EXV33" s="3182"/>
      <c r="EXW33" s="3182"/>
      <c r="EXX33" s="3182"/>
      <c r="EXY33" s="3182"/>
      <c r="EXZ33" s="3182"/>
      <c r="EYA33" s="3182"/>
      <c r="EYB33" s="3182"/>
      <c r="EYC33" s="3182"/>
      <c r="EYD33" s="3182"/>
      <c r="EYE33" s="3182"/>
      <c r="EYF33" s="3182"/>
      <c r="EYG33" s="3182"/>
      <c r="EYH33" s="3182"/>
      <c r="EYI33" s="3182"/>
      <c r="EYJ33" s="3182"/>
      <c r="EYK33" s="3182"/>
      <c r="EYL33" s="3182"/>
      <c r="EYM33" s="3182"/>
      <c r="EYN33" s="3182"/>
      <c r="EYO33" s="3182"/>
      <c r="EYP33" s="3182"/>
      <c r="EYQ33" s="3182"/>
      <c r="EYR33" s="3182"/>
      <c r="EYS33" s="3182"/>
      <c r="EYT33" s="3182"/>
      <c r="EYU33" s="3182"/>
      <c r="EYV33" s="3182"/>
      <c r="EYW33" s="3182"/>
      <c r="EYX33" s="3182"/>
      <c r="EYY33" s="3182"/>
      <c r="EYZ33" s="3182"/>
      <c r="EZA33" s="3182"/>
      <c r="EZB33" s="3182"/>
      <c r="EZC33" s="3182"/>
      <c r="EZD33" s="3182"/>
      <c r="EZE33" s="3182"/>
      <c r="EZF33" s="3182"/>
      <c r="EZG33" s="3182"/>
      <c r="EZH33" s="3182"/>
      <c r="EZI33" s="3182"/>
      <c r="EZJ33" s="3182"/>
      <c r="EZK33" s="3182"/>
      <c r="EZL33" s="3182"/>
      <c r="EZM33" s="3182"/>
      <c r="EZN33" s="3182"/>
      <c r="EZO33" s="3182"/>
      <c r="EZP33" s="3182"/>
      <c r="EZQ33" s="3182"/>
      <c r="EZR33" s="3182"/>
      <c r="EZS33" s="3182"/>
      <c r="EZT33" s="3182"/>
      <c r="EZU33" s="3182"/>
      <c r="EZV33" s="3182"/>
      <c r="EZW33" s="3182"/>
      <c r="EZX33" s="3182"/>
      <c r="EZY33" s="3182"/>
      <c r="EZZ33" s="3182"/>
      <c r="FAA33" s="3182"/>
      <c r="FAB33" s="3182"/>
      <c r="FAC33" s="3182"/>
      <c r="FAD33" s="3182"/>
      <c r="FAE33" s="3182"/>
      <c r="FAF33" s="3182"/>
      <c r="FAG33" s="3182"/>
      <c r="FAH33" s="3182"/>
      <c r="FAI33" s="3182"/>
      <c r="FAJ33" s="3182"/>
      <c r="FAK33" s="3182"/>
      <c r="FAL33" s="3182"/>
      <c r="FAM33" s="3182"/>
      <c r="FAN33" s="3182"/>
      <c r="FAO33" s="3182"/>
      <c r="FAP33" s="3182"/>
      <c r="FAQ33" s="3182"/>
      <c r="FAR33" s="3182"/>
      <c r="FAS33" s="3182"/>
      <c r="FAT33" s="3182"/>
      <c r="FAU33" s="3182"/>
      <c r="FAV33" s="3182"/>
      <c r="FAW33" s="3182"/>
      <c r="FAX33" s="3182"/>
      <c r="FAY33" s="3182"/>
      <c r="FAZ33" s="3182"/>
      <c r="FBA33" s="3182"/>
      <c r="FBB33" s="3182"/>
      <c r="FBC33" s="3182"/>
      <c r="FBD33" s="3182"/>
      <c r="FBE33" s="3182"/>
      <c r="FBF33" s="3182"/>
      <c r="FBG33" s="3182"/>
      <c r="FBH33" s="3182"/>
      <c r="FBI33" s="3182"/>
      <c r="FBJ33" s="3182"/>
      <c r="FBK33" s="3182"/>
      <c r="FBL33" s="3182"/>
      <c r="FBM33" s="3182"/>
      <c r="FBN33" s="3182"/>
      <c r="FBO33" s="3182"/>
      <c r="FBP33" s="3182"/>
      <c r="FBQ33" s="3182"/>
      <c r="FBR33" s="3182"/>
      <c r="FBS33" s="3182"/>
      <c r="FBT33" s="3182"/>
      <c r="FBU33" s="3182"/>
      <c r="FBV33" s="3182"/>
      <c r="FBW33" s="3182"/>
      <c r="FBX33" s="3182"/>
      <c r="FBY33" s="3182"/>
      <c r="FBZ33" s="3182"/>
      <c r="FCA33" s="3182"/>
      <c r="FCB33" s="3182"/>
      <c r="FCC33" s="3182"/>
      <c r="FCD33" s="3182"/>
      <c r="FCE33" s="3182"/>
      <c r="FCF33" s="3182"/>
      <c r="FCG33" s="3182"/>
      <c r="FCH33" s="3182"/>
      <c r="FCI33" s="3182"/>
      <c r="FCJ33" s="3182"/>
      <c r="FCK33" s="3182"/>
      <c r="FCL33" s="3182"/>
      <c r="FCM33" s="3182"/>
      <c r="FCN33" s="3182"/>
      <c r="FCO33" s="3182"/>
      <c r="FCP33" s="3182"/>
      <c r="FCQ33" s="3182"/>
      <c r="FCR33" s="3182"/>
      <c r="FCS33" s="3182"/>
      <c r="FCT33" s="3182"/>
      <c r="FCU33" s="3182"/>
      <c r="FCV33" s="3182"/>
      <c r="FCW33" s="3182"/>
      <c r="FCX33" s="3182"/>
      <c r="FCY33" s="3182"/>
      <c r="FCZ33" s="3182"/>
      <c r="FDA33" s="3182"/>
      <c r="FDB33" s="3182"/>
      <c r="FDC33" s="3182"/>
      <c r="FDD33" s="3182"/>
      <c r="FDE33" s="3182"/>
      <c r="FDF33" s="3182"/>
      <c r="FDG33" s="3182"/>
      <c r="FDH33" s="3182"/>
      <c r="FDI33" s="3182"/>
      <c r="FDJ33" s="3182"/>
      <c r="FDK33" s="3182"/>
      <c r="FDL33" s="3182"/>
      <c r="FDM33" s="3182"/>
      <c r="FDN33" s="3182"/>
      <c r="FDO33" s="3182"/>
      <c r="FDP33" s="3182"/>
      <c r="FDQ33" s="3182"/>
      <c r="FDR33" s="3182"/>
      <c r="FDS33" s="3182"/>
      <c r="FDT33" s="3182"/>
      <c r="FDU33" s="3182"/>
      <c r="FDV33" s="3182"/>
      <c r="FDW33" s="3182"/>
      <c r="FDX33" s="3182"/>
      <c r="FDY33" s="3182"/>
      <c r="FDZ33" s="3182"/>
      <c r="FEA33" s="3182"/>
      <c r="FEB33" s="3182"/>
      <c r="FEC33" s="3182"/>
      <c r="FED33" s="3182"/>
      <c r="FEE33" s="3182"/>
      <c r="FEF33" s="3182"/>
      <c r="FEG33" s="3182"/>
      <c r="FEH33" s="3182"/>
      <c r="FEI33" s="3182"/>
      <c r="FEJ33" s="3182"/>
      <c r="FEK33" s="3182"/>
      <c r="FEL33" s="3182"/>
      <c r="FEM33" s="3182"/>
      <c r="FEN33" s="3182"/>
      <c r="FEO33" s="3182"/>
      <c r="FEP33" s="3182"/>
      <c r="FEQ33" s="3182"/>
      <c r="FER33" s="3182"/>
      <c r="FES33" s="3182"/>
      <c r="FET33" s="3182"/>
      <c r="FEU33" s="3182"/>
      <c r="FEV33" s="3182"/>
      <c r="FEW33" s="3182"/>
      <c r="FEX33" s="3182"/>
      <c r="FEY33" s="3182"/>
      <c r="FEZ33" s="3182"/>
      <c r="FFA33" s="3182"/>
      <c r="FFB33" s="3182"/>
      <c r="FFC33" s="3182"/>
      <c r="FFD33" s="3182"/>
      <c r="FFE33" s="3182"/>
      <c r="FFF33" s="3182"/>
      <c r="FFG33" s="3182"/>
      <c r="FFH33" s="3182"/>
      <c r="FFI33" s="3182"/>
      <c r="FFJ33" s="3182"/>
      <c r="FFK33" s="3182"/>
      <c r="FFL33" s="3182"/>
      <c r="FFM33" s="3182"/>
      <c r="FFN33" s="3182"/>
      <c r="FFO33" s="3182"/>
      <c r="FFP33" s="3182"/>
      <c r="FFQ33" s="3182"/>
      <c r="FFR33" s="3182"/>
      <c r="FFS33" s="3182"/>
      <c r="FFT33" s="3182"/>
      <c r="FFU33" s="3182"/>
      <c r="FFV33" s="3182"/>
      <c r="FFW33" s="3182"/>
      <c r="FFX33" s="3182"/>
      <c r="FFY33" s="3182"/>
      <c r="FFZ33" s="3182"/>
      <c r="FGA33" s="3182"/>
      <c r="FGB33" s="3182"/>
      <c r="FGC33" s="3182"/>
      <c r="FGD33" s="3182"/>
      <c r="FGE33" s="3182"/>
      <c r="FGF33" s="3182"/>
      <c r="FGG33" s="3182"/>
      <c r="FGH33" s="3182"/>
      <c r="FGI33" s="3182"/>
      <c r="FGJ33" s="3182"/>
      <c r="FGK33" s="3182"/>
      <c r="FGL33" s="3182"/>
      <c r="FGM33" s="3182"/>
      <c r="FGN33" s="3182"/>
      <c r="FGO33" s="3182"/>
      <c r="FGP33" s="3182"/>
      <c r="FGQ33" s="3182"/>
      <c r="FGR33" s="3182"/>
      <c r="FGS33" s="3182"/>
      <c r="FGT33" s="3182"/>
      <c r="FGU33" s="3182"/>
      <c r="FGV33" s="3182"/>
      <c r="FGW33" s="3182"/>
      <c r="FGX33" s="3182"/>
      <c r="FGY33" s="3182"/>
      <c r="FGZ33" s="3182"/>
      <c r="FHA33" s="3182"/>
      <c r="FHB33" s="3182"/>
      <c r="FHC33" s="3182"/>
      <c r="FHD33" s="3182"/>
      <c r="FHE33" s="3182"/>
      <c r="FHF33" s="3182"/>
      <c r="FHG33" s="3182"/>
      <c r="FHH33" s="3182"/>
      <c r="FHI33" s="3182"/>
      <c r="FHJ33" s="3182"/>
      <c r="FHK33" s="3182"/>
      <c r="FHL33" s="3182"/>
      <c r="FHM33" s="3182"/>
      <c r="FHN33" s="3182"/>
      <c r="FHO33" s="3182"/>
      <c r="FHP33" s="3182"/>
      <c r="FHQ33" s="3182"/>
      <c r="FHR33" s="3182"/>
      <c r="FHS33" s="3182"/>
      <c r="FHT33" s="3182"/>
      <c r="FHU33" s="3182"/>
      <c r="FHV33" s="3182"/>
      <c r="FHW33" s="3182"/>
      <c r="FHX33" s="3182"/>
      <c r="FHY33" s="3182"/>
      <c r="FHZ33" s="3182"/>
      <c r="FIA33" s="3182"/>
      <c r="FIB33" s="3182"/>
      <c r="FIC33" s="3182"/>
      <c r="FID33" s="3182"/>
      <c r="FIE33" s="3182"/>
      <c r="FIF33" s="3182"/>
      <c r="FIG33" s="3182"/>
      <c r="FIH33" s="3182"/>
      <c r="FII33" s="3182"/>
      <c r="FIJ33" s="3182"/>
      <c r="FIK33" s="3182"/>
      <c r="FIL33" s="3182"/>
      <c r="FIM33" s="3182"/>
      <c r="FIN33" s="3182"/>
      <c r="FIO33" s="3182"/>
      <c r="FIP33" s="3182"/>
      <c r="FIQ33" s="3182"/>
      <c r="FIR33" s="3182"/>
      <c r="FIS33" s="3182"/>
      <c r="FIT33" s="3182"/>
      <c r="FIU33" s="3182"/>
      <c r="FIV33" s="3182"/>
      <c r="FIW33" s="3182"/>
      <c r="FIX33" s="3182"/>
      <c r="FIY33" s="3182"/>
      <c r="FIZ33" s="3182"/>
      <c r="FJA33" s="3182"/>
      <c r="FJB33" s="3182"/>
      <c r="FJC33" s="3182"/>
      <c r="FJD33" s="3182"/>
      <c r="FJE33" s="3182"/>
      <c r="FJF33" s="3182"/>
      <c r="FJG33" s="3182"/>
      <c r="FJH33" s="3182"/>
      <c r="FJI33" s="3182"/>
      <c r="FJJ33" s="3182"/>
      <c r="FJK33" s="3182"/>
      <c r="FJL33" s="3182"/>
      <c r="FJM33" s="3182"/>
      <c r="FJN33" s="3182"/>
      <c r="FJO33" s="3182"/>
      <c r="FJP33" s="3182"/>
      <c r="FJQ33" s="3182"/>
      <c r="FJR33" s="3182"/>
      <c r="FJS33" s="3182"/>
      <c r="FJT33" s="3182"/>
      <c r="FJU33" s="3182"/>
      <c r="FJV33" s="3182"/>
      <c r="FJW33" s="3182"/>
      <c r="FJX33" s="3182"/>
      <c r="FJY33" s="3182"/>
      <c r="FJZ33" s="3182"/>
      <c r="FKA33" s="3182"/>
      <c r="FKB33" s="3182"/>
      <c r="FKC33" s="3182"/>
      <c r="FKD33" s="3182"/>
      <c r="FKE33" s="3182"/>
      <c r="FKF33" s="3182"/>
      <c r="FKG33" s="3182"/>
      <c r="FKH33" s="3182"/>
      <c r="FKI33" s="3182"/>
      <c r="FKJ33" s="3182"/>
      <c r="FKK33" s="3182"/>
      <c r="FKL33" s="3182"/>
      <c r="FKM33" s="3182"/>
      <c r="FKN33" s="3182"/>
      <c r="FKO33" s="3182"/>
      <c r="FKP33" s="3182"/>
      <c r="FKQ33" s="3182"/>
      <c r="FKR33" s="3182"/>
      <c r="FKS33" s="3182"/>
      <c r="FKT33" s="3182"/>
      <c r="FKU33" s="3182"/>
      <c r="FKV33" s="3182"/>
      <c r="FKW33" s="3182"/>
      <c r="FKX33" s="3182"/>
      <c r="FKY33" s="3182"/>
      <c r="FKZ33" s="3182"/>
      <c r="FLA33" s="3182"/>
      <c r="FLB33" s="3182"/>
      <c r="FLC33" s="3182"/>
      <c r="FLD33" s="3182"/>
      <c r="FLE33" s="3182"/>
      <c r="FLF33" s="3182"/>
      <c r="FLG33" s="3182"/>
      <c r="FLH33" s="3182"/>
      <c r="FLI33" s="3182"/>
      <c r="FLJ33" s="3182"/>
      <c r="FLK33" s="3182"/>
      <c r="FLL33" s="3182"/>
      <c r="FLM33" s="3182"/>
      <c r="FLN33" s="3182"/>
      <c r="FLO33" s="3182"/>
      <c r="FLP33" s="3182"/>
      <c r="FLQ33" s="3182"/>
      <c r="FLR33" s="3182"/>
      <c r="FLS33" s="3182"/>
      <c r="FLT33" s="3182"/>
      <c r="FLU33" s="3182"/>
      <c r="FLV33" s="3182"/>
      <c r="FLW33" s="3182"/>
      <c r="FLX33" s="3182"/>
      <c r="FLY33" s="3182"/>
      <c r="FLZ33" s="3182"/>
      <c r="FMA33" s="3182"/>
      <c r="FMB33" s="3182"/>
      <c r="FMC33" s="3182"/>
      <c r="FMD33" s="3182"/>
      <c r="FME33" s="3182"/>
      <c r="FMF33" s="3182"/>
      <c r="FMG33" s="3182"/>
      <c r="FMH33" s="3182"/>
      <c r="FMI33" s="3182"/>
      <c r="FMJ33" s="3182"/>
      <c r="FMK33" s="3182"/>
      <c r="FML33" s="3182"/>
      <c r="FMM33" s="3182"/>
      <c r="FMN33" s="3182"/>
      <c r="FMO33" s="3182"/>
      <c r="FMP33" s="3182"/>
      <c r="FMQ33" s="3182"/>
      <c r="FMR33" s="3182"/>
      <c r="FMS33" s="3182"/>
      <c r="FMT33" s="3182"/>
      <c r="FMU33" s="3182"/>
      <c r="FMV33" s="3182"/>
      <c r="FMW33" s="3182"/>
      <c r="FMX33" s="3182"/>
      <c r="FMY33" s="3182"/>
      <c r="FMZ33" s="3182"/>
      <c r="FNA33" s="3182"/>
      <c r="FNB33" s="3182"/>
      <c r="FNC33" s="3182"/>
      <c r="FND33" s="3182"/>
      <c r="FNE33" s="3182"/>
      <c r="FNF33" s="3182"/>
      <c r="FNG33" s="3182"/>
      <c r="FNH33" s="3182"/>
      <c r="FNI33" s="3182"/>
      <c r="FNJ33" s="3182"/>
      <c r="FNK33" s="3182"/>
      <c r="FNL33" s="3182"/>
      <c r="FNM33" s="3182"/>
      <c r="FNN33" s="3182"/>
      <c r="FNO33" s="3182"/>
      <c r="FNP33" s="3182"/>
      <c r="FNQ33" s="3182"/>
      <c r="FNR33" s="3182"/>
      <c r="FNS33" s="3182"/>
      <c r="FNT33" s="3182"/>
      <c r="FNU33" s="3182"/>
      <c r="FNV33" s="3182"/>
      <c r="FNW33" s="3182"/>
      <c r="FNX33" s="3182"/>
      <c r="FNY33" s="3182"/>
      <c r="FNZ33" s="3182"/>
      <c r="FOA33" s="3182"/>
      <c r="FOB33" s="3182"/>
      <c r="FOC33" s="3182"/>
      <c r="FOD33" s="3182"/>
      <c r="FOE33" s="3182"/>
      <c r="FOF33" s="3182"/>
      <c r="FOG33" s="3182"/>
      <c r="FOH33" s="3182"/>
      <c r="FOI33" s="3182"/>
      <c r="FOJ33" s="3182"/>
      <c r="FOK33" s="3182"/>
      <c r="FOL33" s="3182"/>
      <c r="FOM33" s="3182"/>
      <c r="FON33" s="3182"/>
      <c r="FOO33" s="3182"/>
      <c r="FOP33" s="3182"/>
      <c r="FOQ33" s="3182"/>
      <c r="FOR33" s="3182"/>
      <c r="FOS33" s="3182"/>
      <c r="FOT33" s="3182"/>
      <c r="FOU33" s="3182"/>
      <c r="FOV33" s="3182"/>
      <c r="FOW33" s="3182"/>
      <c r="FOX33" s="3182"/>
      <c r="FOY33" s="3182"/>
      <c r="FOZ33" s="3182"/>
      <c r="FPA33" s="3182"/>
      <c r="FPB33" s="3182"/>
      <c r="FPC33" s="3182"/>
      <c r="FPD33" s="3182"/>
      <c r="FPE33" s="3182"/>
      <c r="FPF33" s="3182"/>
      <c r="FPG33" s="3182"/>
      <c r="FPH33" s="3182"/>
      <c r="FPI33" s="3182"/>
      <c r="FPJ33" s="3182"/>
      <c r="FPK33" s="3182"/>
      <c r="FPL33" s="3182"/>
      <c r="FPM33" s="3182"/>
      <c r="FPN33" s="3182"/>
      <c r="FPO33" s="3182"/>
      <c r="FPP33" s="3182"/>
      <c r="FPQ33" s="3182"/>
      <c r="FPR33" s="3182"/>
      <c r="FPS33" s="3182"/>
      <c r="FPT33" s="3182"/>
      <c r="FPU33" s="3182"/>
      <c r="FPV33" s="3182"/>
      <c r="FPW33" s="3182"/>
      <c r="FPX33" s="3182"/>
      <c r="FPY33" s="3182"/>
      <c r="FPZ33" s="3182"/>
      <c r="FQA33" s="3182"/>
      <c r="FQB33" s="3182"/>
      <c r="FQC33" s="3182"/>
      <c r="FQD33" s="3182"/>
      <c r="FQE33" s="3182"/>
      <c r="FQF33" s="3182"/>
      <c r="FQG33" s="3182"/>
      <c r="FQH33" s="3182"/>
      <c r="FQI33" s="3182"/>
      <c r="FQJ33" s="3182"/>
      <c r="FQK33" s="3182"/>
      <c r="FQL33" s="3182"/>
      <c r="FQM33" s="3182"/>
      <c r="FQN33" s="3182"/>
      <c r="FQO33" s="3182"/>
      <c r="FQP33" s="3182"/>
      <c r="FQQ33" s="3182"/>
      <c r="FQR33" s="3182"/>
      <c r="FQS33" s="3182"/>
      <c r="FQT33" s="3182"/>
      <c r="FQU33" s="3182"/>
      <c r="FQV33" s="3182"/>
      <c r="FQW33" s="3182"/>
      <c r="FQX33" s="3182"/>
      <c r="FQY33" s="3182"/>
      <c r="FQZ33" s="3182"/>
      <c r="FRA33" s="3182"/>
      <c r="FRB33" s="3182"/>
      <c r="FRC33" s="3182"/>
      <c r="FRD33" s="3182"/>
      <c r="FRE33" s="3182"/>
      <c r="FRF33" s="3182"/>
      <c r="FRG33" s="3182"/>
      <c r="FRH33" s="3182"/>
      <c r="FRI33" s="3182"/>
      <c r="FRJ33" s="3182"/>
      <c r="FRK33" s="3182"/>
      <c r="FRL33" s="3182"/>
      <c r="FRM33" s="3182"/>
      <c r="FRN33" s="3182"/>
      <c r="FRO33" s="3182"/>
      <c r="FRP33" s="3182"/>
      <c r="FRQ33" s="3182"/>
      <c r="FRR33" s="3182"/>
      <c r="FRS33" s="3182"/>
      <c r="FRT33" s="3182"/>
      <c r="FRU33" s="3182"/>
      <c r="FRV33" s="3182"/>
      <c r="FRW33" s="3182"/>
      <c r="FRX33" s="3182"/>
      <c r="FRY33" s="3182"/>
      <c r="FRZ33" s="3182"/>
      <c r="FSA33" s="3182"/>
      <c r="FSB33" s="3182"/>
      <c r="FSC33" s="3182"/>
      <c r="FSD33" s="3182"/>
      <c r="FSE33" s="3182"/>
      <c r="FSF33" s="3182"/>
      <c r="FSG33" s="3182"/>
      <c r="FSH33" s="3182"/>
      <c r="FSI33" s="3182"/>
      <c r="FSJ33" s="3182"/>
      <c r="FSK33" s="3182"/>
      <c r="FSL33" s="3182"/>
      <c r="FSM33" s="3182"/>
      <c r="FSN33" s="3182"/>
      <c r="FSO33" s="3182"/>
      <c r="FSP33" s="3182"/>
      <c r="FSQ33" s="3182"/>
      <c r="FSR33" s="3182"/>
      <c r="FSS33" s="3182"/>
      <c r="FST33" s="3182"/>
      <c r="FSU33" s="3182"/>
      <c r="FSV33" s="3182"/>
      <c r="FSW33" s="3182"/>
      <c r="FSX33" s="3182"/>
      <c r="FSY33" s="3182"/>
      <c r="FSZ33" s="3182"/>
      <c r="FTA33" s="3182"/>
      <c r="FTB33" s="3182"/>
      <c r="FTC33" s="3182"/>
      <c r="FTD33" s="3182"/>
      <c r="FTE33" s="3182"/>
      <c r="FTF33" s="3182"/>
      <c r="FTG33" s="3182"/>
      <c r="FTH33" s="3182"/>
      <c r="FTI33" s="3182"/>
      <c r="FTJ33" s="3182"/>
      <c r="FTK33" s="3182"/>
      <c r="FTL33" s="3182"/>
      <c r="FTM33" s="3182"/>
      <c r="FTN33" s="3182"/>
      <c r="FTO33" s="3182"/>
      <c r="FTP33" s="3182"/>
      <c r="FTQ33" s="3182"/>
      <c r="FTR33" s="3182"/>
      <c r="FTS33" s="3182"/>
      <c r="FTT33" s="3182"/>
      <c r="FTU33" s="3182"/>
      <c r="FTV33" s="3182"/>
      <c r="FTW33" s="3182"/>
      <c r="FTX33" s="3182"/>
      <c r="FTY33" s="3182"/>
      <c r="FTZ33" s="3182"/>
      <c r="FUA33" s="3182"/>
      <c r="FUB33" s="3182"/>
      <c r="FUC33" s="3182"/>
      <c r="FUD33" s="3182"/>
      <c r="FUE33" s="3182"/>
      <c r="FUF33" s="3182"/>
      <c r="FUG33" s="3182"/>
      <c r="FUH33" s="3182"/>
      <c r="FUI33" s="3182"/>
      <c r="FUJ33" s="3182"/>
      <c r="FUK33" s="3182"/>
      <c r="FUL33" s="3182"/>
      <c r="FUM33" s="3182"/>
      <c r="FUN33" s="3182"/>
      <c r="FUO33" s="3182"/>
      <c r="FUP33" s="3182"/>
      <c r="FUQ33" s="3182"/>
      <c r="FUR33" s="3182"/>
      <c r="FUS33" s="3182"/>
      <c r="FUT33" s="3182"/>
      <c r="FUU33" s="3182"/>
      <c r="FUV33" s="3182"/>
      <c r="FUW33" s="3182"/>
      <c r="FUX33" s="3182"/>
      <c r="FUY33" s="3182"/>
      <c r="FUZ33" s="3182"/>
      <c r="FVA33" s="3182"/>
      <c r="FVB33" s="3182"/>
      <c r="FVC33" s="3182"/>
      <c r="FVD33" s="3182"/>
      <c r="FVE33" s="3182"/>
      <c r="FVF33" s="3182"/>
      <c r="FVG33" s="3182"/>
      <c r="FVH33" s="3182"/>
      <c r="FVI33" s="3182"/>
      <c r="FVJ33" s="3182"/>
      <c r="FVK33" s="3182"/>
      <c r="FVL33" s="3182"/>
      <c r="FVM33" s="3182"/>
      <c r="FVN33" s="3182"/>
      <c r="FVO33" s="3182"/>
      <c r="FVP33" s="3182"/>
      <c r="FVQ33" s="3182"/>
      <c r="FVR33" s="3182"/>
      <c r="FVS33" s="3182"/>
      <c r="FVT33" s="3182"/>
      <c r="FVU33" s="3182"/>
      <c r="FVV33" s="3182"/>
      <c r="FVW33" s="3182"/>
      <c r="FVX33" s="3182"/>
      <c r="FVY33" s="3182"/>
      <c r="FVZ33" s="3182"/>
      <c r="FWA33" s="3182"/>
      <c r="FWB33" s="3182"/>
      <c r="FWC33" s="3182"/>
      <c r="FWD33" s="3182"/>
      <c r="FWE33" s="3182"/>
      <c r="FWF33" s="3182"/>
      <c r="FWG33" s="3182"/>
      <c r="FWH33" s="3182"/>
      <c r="FWI33" s="3182"/>
      <c r="FWJ33" s="3182"/>
      <c r="FWK33" s="3182"/>
      <c r="FWL33" s="3182"/>
      <c r="FWM33" s="3182"/>
      <c r="FWN33" s="3182"/>
      <c r="FWO33" s="3182"/>
      <c r="FWP33" s="3182"/>
      <c r="FWQ33" s="3182"/>
      <c r="FWR33" s="3182"/>
      <c r="FWS33" s="3182"/>
      <c r="FWT33" s="3182"/>
      <c r="FWU33" s="3182"/>
      <c r="FWV33" s="3182"/>
      <c r="FWW33" s="3182"/>
      <c r="FWX33" s="3182"/>
      <c r="FWY33" s="3182"/>
      <c r="FWZ33" s="3182"/>
      <c r="FXA33" s="3182"/>
      <c r="FXB33" s="3182"/>
      <c r="FXC33" s="3182"/>
      <c r="FXD33" s="3182"/>
      <c r="FXE33" s="3182"/>
      <c r="FXF33" s="3182"/>
      <c r="FXG33" s="3182"/>
      <c r="FXH33" s="3182"/>
      <c r="FXI33" s="3182"/>
      <c r="FXJ33" s="3182"/>
      <c r="FXK33" s="3182"/>
      <c r="FXL33" s="3182"/>
      <c r="FXM33" s="3182"/>
      <c r="FXN33" s="3182"/>
      <c r="FXO33" s="3182"/>
      <c r="FXP33" s="3182"/>
      <c r="FXQ33" s="3182"/>
      <c r="FXR33" s="3182"/>
      <c r="FXS33" s="3182"/>
      <c r="FXT33" s="3182"/>
      <c r="FXU33" s="3182"/>
      <c r="FXV33" s="3182"/>
      <c r="FXW33" s="3182"/>
      <c r="FXX33" s="3182"/>
      <c r="FXY33" s="3182"/>
      <c r="FXZ33" s="3182"/>
      <c r="FYA33" s="3182"/>
      <c r="FYB33" s="3182"/>
      <c r="FYC33" s="3182"/>
      <c r="FYD33" s="3182"/>
      <c r="FYE33" s="3182"/>
      <c r="FYF33" s="3182"/>
      <c r="FYG33" s="3182"/>
      <c r="FYH33" s="3182"/>
      <c r="FYI33" s="3182"/>
      <c r="FYJ33" s="3182"/>
      <c r="FYK33" s="3182"/>
      <c r="FYL33" s="3182"/>
      <c r="FYM33" s="3182"/>
      <c r="FYN33" s="3182"/>
      <c r="FYO33" s="3182"/>
      <c r="FYP33" s="3182"/>
      <c r="FYQ33" s="3182"/>
      <c r="FYR33" s="3182"/>
      <c r="FYS33" s="3182"/>
      <c r="FYT33" s="3182"/>
      <c r="FYU33" s="3182"/>
      <c r="FYV33" s="3182"/>
      <c r="FYW33" s="3182"/>
      <c r="FYX33" s="3182"/>
      <c r="FYY33" s="3182"/>
      <c r="FYZ33" s="3182"/>
      <c r="FZA33" s="3182"/>
      <c r="FZB33" s="3182"/>
      <c r="FZC33" s="3182"/>
      <c r="FZD33" s="3182"/>
      <c r="FZE33" s="3182"/>
      <c r="FZF33" s="3182"/>
      <c r="FZG33" s="3182"/>
      <c r="FZH33" s="3182"/>
      <c r="FZI33" s="3182"/>
      <c r="FZJ33" s="3182"/>
      <c r="FZK33" s="3182"/>
      <c r="FZL33" s="3182"/>
      <c r="FZM33" s="3182"/>
      <c r="FZN33" s="3182"/>
      <c r="FZO33" s="3182"/>
      <c r="FZP33" s="3182"/>
      <c r="FZQ33" s="3182"/>
      <c r="FZR33" s="3182"/>
      <c r="FZS33" s="3182"/>
      <c r="FZT33" s="3182"/>
      <c r="FZU33" s="3182"/>
      <c r="FZV33" s="3182"/>
      <c r="FZW33" s="3182"/>
      <c r="FZX33" s="3182"/>
      <c r="FZY33" s="3182"/>
      <c r="FZZ33" s="3182"/>
      <c r="GAA33" s="3182"/>
      <c r="GAB33" s="3182"/>
      <c r="GAC33" s="3182"/>
      <c r="GAD33" s="3182"/>
      <c r="GAE33" s="3182"/>
      <c r="GAF33" s="3182"/>
      <c r="GAG33" s="3182"/>
      <c r="GAH33" s="3182"/>
      <c r="GAI33" s="3182"/>
      <c r="GAJ33" s="3182"/>
      <c r="GAK33" s="3182"/>
      <c r="GAL33" s="3182"/>
      <c r="GAM33" s="3182"/>
      <c r="GAN33" s="3182"/>
      <c r="GAO33" s="3182"/>
      <c r="GAP33" s="3182"/>
      <c r="GAQ33" s="3182"/>
      <c r="GAR33" s="3182"/>
      <c r="GAS33" s="3182"/>
      <c r="GAT33" s="3182"/>
      <c r="GAU33" s="3182"/>
      <c r="GAV33" s="3182"/>
      <c r="GAW33" s="3182"/>
      <c r="GAX33" s="3182"/>
      <c r="GAY33" s="3182"/>
      <c r="GAZ33" s="3182"/>
      <c r="GBA33" s="3182"/>
      <c r="GBB33" s="3182"/>
      <c r="GBC33" s="3182"/>
      <c r="GBD33" s="3182"/>
      <c r="GBE33" s="3182"/>
      <c r="GBF33" s="3182"/>
      <c r="GBG33" s="3182"/>
      <c r="GBH33" s="3182"/>
      <c r="GBI33" s="3182"/>
      <c r="GBJ33" s="3182"/>
      <c r="GBK33" s="3182"/>
      <c r="GBL33" s="3182"/>
      <c r="GBM33" s="3182"/>
      <c r="GBN33" s="3182"/>
      <c r="GBO33" s="3182"/>
      <c r="GBP33" s="3182"/>
      <c r="GBQ33" s="3182"/>
      <c r="GBR33" s="3182"/>
      <c r="GBS33" s="3182"/>
      <c r="GBT33" s="3182"/>
      <c r="GBU33" s="3182"/>
      <c r="GBV33" s="3182"/>
      <c r="GBW33" s="3182"/>
      <c r="GBX33" s="3182"/>
      <c r="GBY33" s="3182"/>
      <c r="GBZ33" s="3182"/>
      <c r="GCA33" s="3182"/>
      <c r="GCB33" s="3182"/>
      <c r="GCC33" s="3182"/>
      <c r="GCD33" s="3182"/>
      <c r="GCE33" s="3182"/>
      <c r="GCF33" s="3182"/>
      <c r="GCG33" s="3182"/>
      <c r="GCH33" s="3182"/>
      <c r="GCI33" s="3182"/>
      <c r="GCJ33" s="3182"/>
      <c r="GCK33" s="3182"/>
      <c r="GCL33" s="3182"/>
      <c r="GCM33" s="3182"/>
      <c r="GCN33" s="3182"/>
      <c r="GCO33" s="3182"/>
      <c r="GCP33" s="3182"/>
      <c r="GCQ33" s="3182"/>
      <c r="GCR33" s="3182"/>
      <c r="GCS33" s="3182"/>
      <c r="GCT33" s="3182"/>
      <c r="GCU33" s="3182"/>
      <c r="GCV33" s="3182"/>
      <c r="GCW33" s="3182"/>
      <c r="GCX33" s="3182"/>
      <c r="GCY33" s="3182"/>
      <c r="GCZ33" s="3182"/>
      <c r="GDA33" s="3182"/>
      <c r="GDB33" s="3182"/>
      <c r="GDC33" s="3182"/>
      <c r="GDD33" s="3182"/>
      <c r="GDE33" s="3182"/>
      <c r="GDF33" s="3182"/>
      <c r="GDG33" s="3182"/>
      <c r="GDH33" s="3182"/>
      <c r="GDI33" s="3182"/>
      <c r="GDJ33" s="3182"/>
      <c r="GDK33" s="3182"/>
      <c r="GDL33" s="3182"/>
      <c r="GDM33" s="3182"/>
      <c r="GDN33" s="3182"/>
      <c r="GDO33" s="3182"/>
      <c r="GDP33" s="3182"/>
      <c r="GDQ33" s="3182"/>
      <c r="GDR33" s="3182"/>
      <c r="GDS33" s="3182"/>
      <c r="GDT33" s="3182"/>
      <c r="GDU33" s="3182"/>
      <c r="GDV33" s="3182"/>
      <c r="GDW33" s="3182"/>
      <c r="GDX33" s="3182"/>
      <c r="GDY33" s="3182"/>
      <c r="GDZ33" s="3182"/>
      <c r="GEA33" s="3182"/>
      <c r="GEB33" s="3182"/>
      <c r="GEC33" s="3182"/>
      <c r="GED33" s="3182"/>
      <c r="GEE33" s="3182"/>
      <c r="GEF33" s="3182"/>
      <c r="GEG33" s="3182"/>
      <c r="GEH33" s="3182"/>
      <c r="GEI33" s="3182"/>
      <c r="GEJ33" s="3182"/>
      <c r="GEK33" s="3182"/>
      <c r="GEL33" s="3182"/>
      <c r="GEM33" s="3182"/>
      <c r="GEN33" s="3182"/>
      <c r="GEO33" s="3182"/>
      <c r="GEP33" s="3182"/>
      <c r="GEQ33" s="3182"/>
      <c r="GER33" s="3182"/>
      <c r="GES33" s="3182"/>
      <c r="GET33" s="3182"/>
      <c r="GEU33" s="3182"/>
      <c r="GEV33" s="3182"/>
      <c r="GEW33" s="3182"/>
      <c r="GEX33" s="3182"/>
      <c r="GEY33" s="3182"/>
      <c r="GEZ33" s="3182"/>
      <c r="GFA33" s="3182"/>
      <c r="GFB33" s="3182"/>
      <c r="GFC33" s="3182"/>
      <c r="GFD33" s="3182"/>
      <c r="GFE33" s="3182"/>
      <c r="GFF33" s="3182"/>
      <c r="GFG33" s="3182"/>
      <c r="GFH33" s="3182"/>
      <c r="GFI33" s="3182"/>
      <c r="GFJ33" s="3182"/>
      <c r="GFK33" s="3182"/>
      <c r="GFL33" s="3182"/>
      <c r="GFM33" s="3182"/>
      <c r="GFN33" s="3182"/>
      <c r="GFO33" s="3182"/>
      <c r="GFP33" s="3182"/>
      <c r="GFQ33" s="3182"/>
      <c r="GFR33" s="3182"/>
      <c r="GFS33" s="3182"/>
      <c r="GFT33" s="3182"/>
      <c r="GFU33" s="3182"/>
      <c r="GFV33" s="3182"/>
      <c r="GFW33" s="3182"/>
      <c r="GFX33" s="3182"/>
      <c r="GFY33" s="3182"/>
      <c r="GFZ33" s="3182"/>
      <c r="GGA33" s="3182"/>
      <c r="GGB33" s="3182"/>
      <c r="GGC33" s="3182"/>
      <c r="GGD33" s="3182"/>
      <c r="GGE33" s="3182"/>
      <c r="GGF33" s="3182"/>
      <c r="GGG33" s="3182"/>
      <c r="GGH33" s="3182"/>
      <c r="GGI33" s="3182"/>
      <c r="GGJ33" s="3182"/>
      <c r="GGK33" s="3182"/>
      <c r="GGL33" s="3182"/>
      <c r="GGM33" s="3182"/>
      <c r="GGN33" s="3182"/>
      <c r="GGO33" s="3182"/>
      <c r="GGP33" s="3182"/>
      <c r="GGQ33" s="3182"/>
      <c r="GGR33" s="3182"/>
      <c r="GGS33" s="3182"/>
      <c r="GGT33" s="3182"/>
      <c r="GGU33" s="3182"/>
      <c r="GGV33" s="3182"/>
      <c r="GGW33" s="3182"/>
      <c r="GGX33" s="3182"/>
      <c r="GGY33" s="3182"/>
      <c r="GGZ33" s="3182"/>
      <c r="GHA33" s="3182"/>
      <c r="GHB33" s="3182"/>
      <c r="GHC33" s="3182"/>
      <c r="GHD33" s="3182"/>
      <c r="GHE33" s="3182"/>
      <c r="GHF33" s="3182"/>
      <c r="GHG33" s="3182"/>
      <c r="GHH33" s="3182"/>
      <c r="GHI33" s="3182"/>
      <c r="GHJ33" s="3182"/>
      <c r="GHK33" s="3182"/>
      <c r="GHL33" s="3182"/>
      <c r="GHM33" s="3182"/>
      <c r="GHN33" s="3182"/>
      <c r="GHO33" s="3182"/>
      <c r="GHP33" s="3182"/>
      <c r="GHQ33" s="3182"/>
      <c r="GHR33" s="3182"/>
      <c r="GHS33" s="3182"/>
      <c r="GHT33" s="3182"/>
      <c r="GHU33" s="3182"/>
      <c r="GHV33" s="3182"/>
      <c r="GHW33" s="3182"/>
      <c r="GHX33" s="3182"/>
      <c r="GHY33" s="3182"/>
      <c r="GHZ33" s="3182"/>
      <c r="GIA33" s="3182"/>
      <c r="GIB33" s="3182"/>
      <c r="GIC33" s="3182"/>
      <c r="GID33" s="3182"/>
      <c r="GIE33" s="3182"/>
      <c r="GIF33" s="3182"/>
      <c r="GIG33" s="3182"/>
      <c r="GIH33" s="3182"/>
      <c r="GII33" s="3182"/>
      <c r="GIJ33" s="3182"/>
      <c r="GIK33" s="3182"/>
      <c r="GIL33" s="3182"/>
      <c r="GIM33" s="3182"/>
      <c r="GIN33" s="3182"/>
      <c r="GIO33" s="3182"/>
      <c r="GIP33" s="3182"/>
      <c r="GIQ33" s="3182"/>
      <c r="GIR33" s="3182"/>
      <c r="GIS33" s="3182"/>
      <c r="GIT33" s="3182"/>
      <c r="GIU33" s="3182"/>
      <c r="GIV33" s="3182"/>
      <c r="GIW33" s="3182"/>
      <c r="GIX33" s="3182"/>
      <c r="GIY33" s="3182"/>
      <c r="GIZ33" s="3182"/>
      <c r="GJA33" s="3182"/>
      <c r="GJB33" s="3182"/>
      <c r="GJC33" s="3182"/>
      <c r="GJD33" s="3182"/>
      <c r="GJE33" s="3182"/>
      <c r="GJF33" s="3182"/>
      <c r="GJG33" s="3182"/>
      <c r="GJH33" s="3182"/>
      <c r="GJI33" s="3182"/>
      <c r="GJJ33" s="3182"/>
      <c r="GJK33" s="3182"/>
      <c r="GJL33" s="3182"/>
      <c r="GJM33" s="3182"/>
      <c r="GJN33" s="3182"/>
      <c r="GJO33" s="3182"/>
      <c r="GJP33" s="3182"/>
      <c r="GJQ33" s="3182"/>
      <c r="GJR33" s="3182"/>
      <c r="GJS33" s="3182"/>
      <c r="GJT33" s="3182"/>
      <c r="GJU33" s="3182"/>
      <c r="GJV33" s="3182"/>
      <c r="GJW33" s="3182"/>
      <c r="GJX33" s="3182"/>
      <c r="GJY33" s="3182"/>
      <c r="GJZ33" s="3182"/>
      <c r="GKA33" s="3182"/>
      <c r="GKB33" s="3182"/>
      <c r="GKC33" s="3182"/>
      <c r="GKD33" s="3182"/>
      <c r="GKE33" s="3182"/>
      <c r="GKF33" s="3182"/>
      <c r="GKG33" s="3182"/>
      <c r="GKH33" s="3182"/>
      <c r="GKI33" s="3182"/>
      <c r="GKJ33" s="3182"/>
      <c r="GKK33" s="3182"/>
      <c r="GKL33" s="3182"/>
      <c r="GKM33" s="3182"/>
      <c r="GKN33" s="3182"/>
      <c r="GKO33" s="3182"/>
      <c r="GKP33" s="3182"/>
      <c r="GKQ33" s="3182"/>
      <c r="GKR33" s="3182"/>
      <c r="GKS33" s="3182"/>
      <c r="GKT33" s="3182"/>
      <c r="GKU33" s="3182"/>
      <c r="GKV33" s="3182"/>
      <c r="GKW33" s="3182"/>
      <c r="GKX33" s="3182"/>
      <c r="GKY33" s="3182"/>
      <c r="GKZ33" s="3182"/>
      <c r="GLA33" s="3182"/>
      <c r="GLB33" s="3182"/>
      <c r="GLC33" s="3182"/>
      <c r="GLD33" s="3182"/>
      <c r="GLE33" s="3182"/>
      <c r="GLF33" s="3182"/>
      <c r="GLG33" s="3182"/>
      <c r="GLH33" s="3182"/>
      <c r="GLI33" s="3182"/>
      <c r="GLJ33" s="3182"/>
      <c r="GLK33" s="3182"/>
      <c r="GLL33" s="3182"/>
      <c r="GLM33" s="3182"/>
      <c r="GLN33" s="3182"/>
      <c r="GLO33" s="3182"/>
      <c r="GLP33" s="3182"/>
      <c r="GLQ33" s="3182"/>
      <c r="GLR33" s="3182"/>
      <c r="GLS33" s="3182"/>
      <c r="GLT33" s="3182"/>
      <c r="GLU33" s="3182"/>
      <c r="GLV33" s="3182"/>
      <c r="GLW33" s="3182"/>
      <c r="GLX33" s="3182"/>
      <c r="GLY33" s="3182"/>
      <c r="GLZ33" s="3182"/>
      <c r="GMA33" s="3182"/>
      <c r="GMB33" s="3182"/>
      <c r="GMC33" s="3182"/>
      <c r="GMD33" s="3182"/>
      <c r="GME33" s="3182"/>
      <c r="GMF33" s="3182"/>
      <c r="GMG33" s="3182"/>
      <c r="GMH33" s="3182"/>
      <c r="GMI33" s="3182"/>
      <c r="GMJ33" s="3182"/>
      <c r="GMK33" s="3182"/>
      <c r="GML33" s="3182"/>
      <c r="GMM33" s="3182"/>
      <c r="GMN33" s="3182"/>
      <c r="GMO33" s="3182"/>
      <c r="GMP33" s="3182"/>
      <c r="GMQ33" s="3182"/>
      <c r="GMR33" s="3182"/>
      <c r="GMS33" s="3182"/>
      <c r="GMT33" s="3182"/>
      <c r="GMU33" s="3182"/>
      <c r="GMV33" s="3182"/>
      <c r="GMW33" s="3182"/>
      <c r="GMX33" s="3182"/>
      <c r="GMY33" s="3182"/>
      <c r="GMZ33" s="3182"/>
      <c r="GNA33" s="3182"/>
      <c r="GNB33" s="3182"/>
      <c r="GNC33" s="3182"/>
      <c r="GND33" s="3182"/>
      <c r="GNE33" s="3182"/>
      <c r="GNF33" s="3182"/>
      <c r="GNG33" s="3182"/>
      <c r="GNH33" s="3182"/>
      <c r="GNI33" s="3182"/>
      <c r="GNJ33" s="3182"/>
      <c r="GNK33" s="3182"/>
      <c r="GNL33" s="3182"/>
      <c r="GNM33" s="3182"/>
      <c r="GNN33" s="3182"/>
      <c r="GNO33" s="3182"/>
      <c r="GNP33" s="3182"/>
      <c r="GNQ33" s="3182"/>
      <c r="GNR33" s="3182"/>
      <c r="GNS33" s="3182"/>
      <c r="GNT33" s="3182"/>
      <c r="GNU33" s="3182"/>
      <c r="GNV33" s="3182"/>
      <c r="GNW33" s="3182"/>
      <c r="GNX33" s="3182"/>
      <c r="GNY33" s="3182"/>
      <c r="GNZ33" s="3182"/>
      <c r="GOA33" s="3182"/>
      <c r="GOB33" s="3182"/>
      <c r="GOC33" s="3182"/>
      <c r="GOD33" s="3182"/>
      <c r="GOE33" s="3182"/>
      <c r="GOF33" s="3182"/>
      <c r="GOG33" s="3182"/>
      <c r="GOH33" s="3182"/>
      <c r="GOI33" s="3182"/>
      <c r="GOJ33" s="3182"/>
      <c r="GOK33" s="3182"/>
      <c r="GOL33" s="3182"/>
      <c r="GOM33" s="3182"/>
      <c r="GON33" s="3182"/>
      <c r="GOO33" s="3182"/>
      <c r="GOP33" s="3182"/>
      <c r="GOQ33" s="3182"/>
      <c r="GOR33" s="3182"/>
      <c r="GOS33" s="3182"/>
      <c r="GOT33" s="3182"/>
      <c r="GOU33" s="3182"/>
      <c r="GOV33" s="3182"/>
      <c r="GOW33" s="3182"/>
      <c r="GOX33" s="3182"/>
      <c r="GOY33" s="3182"/>
      <c r="GOZ33" s="3182"/>
      <c r="GPA33" s="3182"/>
      <c r="GPB33" s="3182"/>
      <c r="GPC33" s="3182"/>
      <c r="GPD33" s="3182"/>
      <c r="GPE33" s="3182"/>
      <c r="GPF33" s="3182"/>
      <c r="GPG33" s="3182"/>
      <c r="GPH33" s="3182"/>
      <c r="GPI33" s="3182"/>
      <c r="GPJ33" s="3182"/>
      <c r="GPK33" s="3182"/>
      <c r="GPL33" s="3182"/>
      <c r="GPM33" s="3182"/>
      <c r="GPN33" s="3182"/>
      <c r="GPO33" s="3182"/>
      <c r="GPP33" s="3182"/>
      <c r="GPQ33" s="3182"/>
      <c r="GPR33" s="3182"/>
      <c r="GPS33" s="3182"/>
      <c r="GPT33" s="3182"/>
      <c r="GPU33" s="3182"/>
      <c r="GPV33" s="3182"/>
      <c r="GPW33" s="3182"/>
      <c r="GPX33" s="3182"/>
      <c r="GPY33" s="3182"/>
      <c r="GPZ33" s="3182"/>
      <c r="GQA33" s="3182"/>
      <c r="GQB33" s="3182"/>
      <c r="GQC33" s="3182"/>
      <c r="GQD33" s="3182"/>
      <c r="GQE33" s="3182"/>
      <c r="GQF33" s="3182"/>
      <c r="GQG33" s="3182"/>
      <c r="GQH33" s="3182"/>
      <c r="GQI33" s="3182"/>
      <c r="GQJ33" s="3182"/>
      <c r="GQK33" s="3182"/>
      <c r="GQL33" s="3182"/>
      <c r="GQM33" s="3182"/>
      <c r="GQN33" s="3182"/>
      <c r="GQO33" s="3182"/>
      <c r="GQP33" s="3182"/>
      <c r="GQQ33" s="3182"/>
      <c r="GQR33" s="3182"/>
      <c r="GQS33" s="3182"/>
      <c r="GQT33" s="3182"/>
      <c r="GQU33" s="3182"/>
      <c r="GQV33" s="3182"/>
      <c r="GQW33" s="3182"/>
      <c r="GQX33" s="3182"/>
      <c r="GQY33" s="3182"/>
      <c r="GQZ33" s="3182"/>
      <c r="GRA33" s="3182"/>
      <c r="GRB33" s="3182"/>
      <c r="GRC33" s="3182"/>
      <c r="GRD33" s="3182"/>
      <c r="GRE33" s="3182"/>
      <c r="GRF33" s="3182"/>
      <c r="GRG33" s="3182"/>
      <c r="GRH33" s="3182"/>
      <c r="GRI33" s="3182"/>
      <c r="GRJ33" s="3182"/>
      <c r="GRK33" s="3182"/>
      <c r="GRL33" s="3182"/>
      <c r="GRM33" s="3182"/>
      <c r="GRN33" s="3182"/>
      <c r="GRO33" s="3182"/>
      <c r="GRP33" s="3182"/>
      <c r="GRQ33" s="3182"/>
      <c r="GRR33" s="3182"/>
      <c r="GRS33" s="3182"/>
      <c r="GRT33" s="3182"/>
      <c r="GRU33" s="3182"/>
      <c r="GRV33" s="3182"/>
      <c r="GRW33" s="3182"/>
      <c r="GRX33" s="3182"/>
      <c r="GRY33" s="3182"/>
      <c r="GRZ33" s="3182"/>
      <c r="GSA33" s="3182"/>
      <c r="GSB33" s="3182"/>
      <c r="GSC33" s="3182"/>
      <c r="GSD33" s="3182"/>
      <c r="GSE33" s="3182"/>
      <c r="GSF33" s="3182"/>
      <c r="GSG33" s="3182"/>
      <c r="GSH33" s="3182"/>
      <c r="GSI33" s="3182"/>
      <c r="GSJ33" s="3182"/>
      <c r="GSK33" s="3182"/>
      <c r="GSL33" s="3182"/>
      <c r="GSM33" s="3182"/>
      <c r="GSN33" s="3182"/>
      <c r="GSO33" s="3182"/>
      <c r="GSP33" s="3182"/>
      <c r="GSQ33" s="3182"/>
      <c r="GSR33" s="3182"/>
      <c r="GSS33" s="3182"/>
      <c r="GST33" s="3182"/>
      <c r="GSU33" s="3182"/>
      <c r="GSV33" s="3182"/>
      <c r="GSW33" s="3182"/>
      <c r="GSX33" s="3182"/>
      <c r="GSY33" s="3182"/>
      <c r="GSZ33" s="3182"/>
      <c r="GTA33" s="3182"/>
      <c r="GTB33" s="3182"/>
      <c r="GTC33" s="3182"/>
      <c r="GTD33" s="3182"/>
      <c r="GTE33" s="3182"/>
      <c r="GTF33" s="3182"/>
      <c r="GTG33" s="3182"/>
      <c r="GTH33" s="3182"/>
      <c r="GTI33" s="3182"/>
      <c r="GTJ33" s="3182"/>
      <c r="GTK33" s="3182"/>
      <c r="GTL33" s="3182"/>
      <c r="GTM33" s="3182"/>
      <c r="GTN33" s="3182"/>
      <c r="GTO33" s="3182"/>
      <c r="GTP33" s="3182"/>
      <c r="GTQ33" s="3182"/>
      <c r="GTR33" s="3182"/>
      <c r="GTS33" s="3182"/>
      <c r="GTT33" s="3182"/>
      <c r="GTU33" s="3182"/>
      <c r="GTV33" s="3182"/>
      <c r="GTW33" s="3182"/>
      <c r="GTX33" s="3182"/>
      <c r="GTY33" s="3182"/>
      <c r="GTZ33" s="3182"/>
      <c r="GUA33" s="3182"/>
      <c r="GUB33" s="3182"/>
      <c r="GUC33" s="3182"/>
      <c r="GUD33" s="3182"/>
      <c r="GUE33" s="3182"/>
      <c r="GUF33" s="3182"/>
      <c r="GUG33" s="3182"/>
      <c r="GUH33" s="3182"/>
      <c r="GUI33" s="3182"/>
      <c r="GUJ33" s="3182"/>
      <c r="GUK33" s="3182"/>
      <c r="GUL33" s="3182"/>
      <c r="GUM33" s="3182"/>
      <c r="GUN33" s="3182"/>
      <c r="GUO33" s="3182"/>
      <c r="GUP33" s="3182"/>
      <c r="GUQ33" s="3182"/>
      <c r="GUR33" s="3182"/>
      <c r="GUS33" s="3182"/>
      <c r="GUT33" s="3182"/>
      <c r="GUU33" s="3182"/>
      <c r="GUV33" s="3182"/>
      <c r="GUW33" s="3182"/>
      <c r="GUX33" s="3182"/>
      <c r="GUY33" s="3182"/>
      <c r="GUZ33" s="3182"/>
      <c r="GVA33" s="3182"/>
      <c r="GVB33" s="3182"/>
      <c r="GVC33" s="3182"/>
      <c r="GVD33" s="3182"/>
      <c r="GVE33" s="3182"/>
      <c r="GVF33" s="3182"/>
      <c r="GVG33" s="3182"/>
      <c r="GVH33" s="3182"/>
      <c r="GVI33" s="3182"/>
      <c r="GVJ33" s="3182"/>
      <c r="GVK33" s="3182"/>
      <c r="GVL33" s="3182"/>
      <c r="GVM33" s="3182"/>
      <c r="GVN33" s="3182"/>
      <c r="GVO33" s="3182"/>
      <c r="GVP33" s="3182"/>
      <c r="GVQ33" s="3182"/>
      <c r="GVR33" s="3182"/>
      <c r="GVS33" s="3182"/>
      <c r="GVT33" s="3182"/>
      <c r="GVU33" s="3182"/>
      <c r="GVV33" s="3182"/>
      <c r="GVW33" s="3182"/>
      <c r="GVX33" s="3182"/>
      <c r="GVY33" s="3182"/>
      <c r="GVZ33" s="3182"/>
      <c r="GWA33" s="3182"/>
      <c r="GWB33" s="3182"/>
      <c r="GWC33" s="3182"/>
      <c r="GWD33" s="3182"/>
      <c r="GWE33" s="3182"/>
      <c r="GWF33" s="3182"/>
      <c r="GWG33" s="3182"/>
      <c r="GWH33" s="3182"/>
      <c r="GWI33" s="3182"/>
      <c r="GWJ33" s="3182"/>
      <c r="GWK33" s="3182"/>
      <c r="GWL33" s="3182"/>
      <c r="GWM33" s="3182"/>
      <c r="GWN33" s="3182"/>
      <c r="GWO33" s="3182"/>
      <c r="GWP33" s="3182"/>
      <c r="GWQ33" s="3182"/>
      <c r="GWR33" s="3182"/>
      <c r="GWS33" s="3182"/>
      <c r="GWT33" s="3182"/>
      <c r="GWU33" s="3182"/>
      <c r="GWV33" s="3182"/>
      <c r="GWW33" s="3182"/>
      <c r="GWX33" s="3182"/>
      <c r="GWY33" s="3182"/>
      <c r="GWZ33" s="3182"/>
      <c r="GXA33" s="3182"/>
      <c r="GXB33" s="3182"/>
      <c r="GXC33" s="3182"/>
      <c r="GXD33" s="3182"/>
      <c r="GXE33" s="3182"/>
      <c r="GXF33" s="3182"/>
      <c r="GXG33" s="3182"/>
      <c r="GXH33" s="3182"/>
      <c r="GXI33" s="3182"/>
      <c r="GXJ33" s="3182"/>
      <c r="GXK33" s="3182"/>
      <c r="GXL33" s="3182"/>
      <c r="GXM33" s="3182"/>
      <c r="GXN33" s="3182"/>
      <c r="GXO33" s="3182"/>
      <c r="GXP33" s="3182"/>
      <c r="GXQ33" s="3182"/>
      <c r="GXR33" s="3182"/>
      <c r="GXS33" s="3182"/>
      <c r="GXT33" s="3182"/>
      <c r="GXU33" s="3182"/>
      <c r="GXV33" s="3182"/>
      <c r="GXW33" s="3182"/>
      <c r="GXX33" s="3182"/>
      <c r="GXY33" s="3182"/>
      <c r="GXZ33" s="3182"/>
      <c r="GYA33" s="3182"/>
      <c r="GYB33" s="3182"/>
      <c r="GYC33" s="3182"/>
      <c r="GYD33" s="3182"/>
      <c r="GYE33" s="3182"/>
      <c r="GYF33" s="3182"/>
      <c r="GYG33" s="3182"/>
      <c r="GYH33" s="3182"/>
      <c r="GYI33" s="3182"/>
      <c r="GYJ33" s="3182"/>
      <c r="GYK33" s="3182"/>
      <c r="GYL33" s="3182"/>
      <c r="GYM33" s="3182"/>
      <c r="GYN33" s="3182"/>
      <c r="GYO33" s="3182"/>
      <c r="GYP33" s="3182"/>
      <c r="GYQ33" s="3182"/>
      <c r="GYR33" s="3182"/>
      <c r="GYS33" s="3182"/>
      <c r="GYT33" s="3182"/>
      <c r="GYU33" s="3182"/>
      <c r="GYV33" s="3182"/>
      <c r="GYW33" s="3182"/>
      <c r="GYX33" s="3182"/>
      <c r="GYY33" s="3182"/>
      <c r="GYZ33" s="3182"/>
      <c r="GZA33" s="3182"/>
      <c r="GZB33" s="3182"/>
      <c r="GZC33" s="3182"/>
      <c r="GZD33" s="3182"/>
      <c r="GZE33" s="3182"/>
      <c r="GZF33" s="3182"/>
      <c r="GZG33" s="3182"/>
      <c r="GZH33" s="3182"/>
      <c r="GZI33" s="3182"/>
      <c r="GZJ33" s="3182"/>
      <c r="GZK33" s="3182"/>
      <c r="GZL33" s="3182"/>
      <c r="GZM33" s="3182"/>
      <c r="GZN33" s="3182"/>
      <c r="GZO33" s="3182"/>
      <c r="GZP33" s="3182"/>
      <c r="GZQ33" s="3182"/>
      <c r="GZR33" s="3182"/>
      <c r="GZS33" s="3182"/>
      <c r="GZT33" s="3182"/>
      <c r="GZU33" s="3182"/>
      <c r="GZV33" s="3182"/>
      <c r="GZW33" s="3182"/>
      <c r="GZX33" s="3182"/>
      <c r="GZY33" s="3182"/>
      <c r="GZZ33" s="3182"/>
      <c r="HAA33" s="3182"/>
      <c r="HAB33" s="3182"/>
      <c r="HAC33" s="3182"/>
      <c r="HAD33" s="3182"/>
      <c r="HAE33" s="3182"/>
      <c r="HAF33" s="3182"/>
      <c r="HAG33" s="3182"/>
      <c r="HAH33" s="3182"/>
      <c r="HAI33" s="3182"/>
      <c r="HAJ33" s="3182"/>
      <c r="HAK33" s="3182"/>
      <c r="HAL33" s="3182"/>
      <c r="HAM33" s="3182"/>
      <c r="HAN33" s="3182"/>
      <c r="HAO33" s="3182"/>
      <c r="HAP33" s="3182"/>
      <c r="HAQ33" s="3182"/>
      <c r="HAR33" s="3182"/>
      <c r="HAS33" s="3182"/>
      <c r="HAT33" s="3182"/>
      <c r="HAU33" s="3182"/>
      <c r="HAV33" s="3182"/>
      <c r="HAW33" s="3182"/>
      <c r="HAX33" s="3182"/>
      <c r="HAY33" s="3182"/>
      <c r="HAZ33" s="3182"/>
      <c r="HBA33" s="3182"/>
      <c r="HBB33" s="3182"/>
      <c r="HBC33" s="3182"/>
      <c r="HBD33" s="3182"/>
      <c r="HBE33" s="3182"/>
      <c r="HBF33" s="3182"/>
      <c r="HBG33" s="3182"/>
      <c r="HBH33" s="3182"/>
      <c r="HBI33" s="3182"/>
      <c r="HBJ33" s="3182"/>
      <c r="HBK33" s="3182"/>
      <c r="HBL33" s="3182"/>
      <c r="HBM33" s="3182"/>
      <c r="HBN33" s="3182"/>
      <c r="HBO33" s="3182"/>
      <c r="HBP33" s="3182"/>
      <c r="HBQ33" s="3182"/>
      <c r="HBR33" s="3182"/>
      <c r="HBS33" s="3182"/>
      <c r="HBT33" s="3182"/>
      <c r="HBU33" s="3182"/>
      <c r="HBV33" s="3182"/>
      <c r="HBW33" s="3182"/>
      <c r="HBX33" s="3182"/>
      <c r="HBY33" s="3182"/>
      <c r="HBZ33" s="3182"/>
      <c r="HCA33" s="3182"/>
      <c r="HCB33" s="3182"/>
      <c r="HCC33" s="3182"/>
      <c r="HCD33" s="3182"/>
      <c r="HCE33" s="3182"/>
      <c r="HCF33" s="3182"/>
      <c r="HCG33" s="3182"/>
      <c r="HCH33" s="3182"/>
      <c r="HCI33" s="3182"/>
      <c r="HCJ33" s="3182"/>
      <c r="HCK33" s="3182"/>
      <c r="HCL33" s="3182"/>
      <c r="HCM33" s="3182"/>
      <c r="HCN33" s="3182"/>
      <c r="HCO33" s="3182"/>
      <c r="HCP33" s="3182"/>
      <c r="HCQ33" s="3182"/>
      <c r="HCR33" s="3182"/>
      <c r="HCS33" s="3182"/>
      <c r="HCT33" s="3182"/>
      <c r="HCU33" s="3182"/>
      <c r="HCV33" s="3182"/>
      <c r="HCW33" s="3182"/>
      <c r="HCX33" s="3182"/>
      <c r="HCY33" s="3182"/>
      <c r="HCZ33" s="3182"/>
      <c r="HDA33" s="3182"/>
      <c r="HDB33" s="3182"/>
      <c r="HDC33" s="3182"/>
      <c r="HDD33" s="3182"/>
      <c r="HDE33" s="3182"/>
      <c r="HDF33" s="3182"/>
      <c r="HDG33" s="3182"/>
      <c r="HDH33" s="3182"/>
      <c r="HDI33" s="3182"/>
      <c r="HDJ33" s="3182"/>
      <c r="HDK33" s="3182"/>
      <c r="HDL33" s="3182"/>
      <c r="HDM33" s="3182"/>
      <c r="HDN33" s="3182"/>
      <c r="HDO33" s="3182"/>
      <c r="HDP33" s="3182"/>
      <c r="HDQ33" s="3182"/>
      <c r="HDR33" s="3182"/>
      <c r="HDS33" s="3182"/>
      <c r="HDT33" s="3182"/>
      <c r="HDU33" s="3182"/>
      <c r="HDV33" s="3182"/>
      <c r="HDW33" s="3182"/>
      <c r="HDX33" s="3182"/>
      <c r="HDY33" s="3182"/>
      <c r="HDZ33" s="3182"/>
      <c r="HEA33" s="3182"/>
      <c r="HEB33" s="3182"/>
      <c r="HEC33" s="3182"/>
      <c r="HED33" s="3182"/>
      <c r="HEE33" s="3182"/>
      <c r="HEF33" s="3182"/>
      <c r="HEG33" s="3182"/>
      <c r="HEH33" s="3182"/>
      <c r="HEI33" s="3182"/>
      <c r="HEJ33" s="3182"/>
      <c r="HEK33" s="3182"/>
      <c r="HEL33" s="3182"/>
      <c r="HEM33" s="3182"/>
      <c r="HEN33" s="3182"/>
      <c r="HEO33" s="3182"/>
      <c r="HEP33" s="3182"/>
      <c r="HEQ33" s="3182"/>
      <c r="HER33" s="3182"/>
      <c r="HES33" s="3182"/>
      <c r="HET33" s="3182"/>
      <c r="HEU33" s="3182"/>
      <c r="HEV33" s="3182"/>
      <c r="HEW33" s="3182"/>
      <c r="HEX33" s="3182"/>
      <c r="HEY33" s="3182"/>
      <c r="HEZ33" s="3182"/>
      <c r="HFA33" s="3182"/>
      <c r="HFB33" s="3182"/>
      <c r="HFC33" s="3182"/>
      <c r="HFD33" s="3182"/>
      <c r="HFE33" s="3182"/>
      <c r="HFF33" s="3182"/>
      <c r="HFG33" s="3182"/>
      <c r="HFH33" s="3182"/>
      <c r="HFI33" s="3182"/>
      <c r="HFJ33" s="3182"/>
      <c r="HFK33" s="3182"/>
      <c r="HFL33" s="3182"/>
      <c r="HFM33" s="3182"/>
      <c r="HFN33" s="3182"/>
      <c r="HFO33" s="3182"/>
      <c r="HFP33" s="3182"/>
      <c r="HFQ33" s="3182"/>
      <c r="HFR33" s="3182"/>
      <c r="HFS33" s="3182"/>
      <c r="HFT33" s="3182"/>
      <c r="HFU33" s="3182"/>
      <c r="HFV33" s="3182"/>
      <c r="HFW33" s="3182"/>
      <c r="HFX33" s="3182"/>
      <c r="HFY33" s="3182"/>
      <c r="HFZ33" s="3182"/>
      <c r="HGA33" s="3182"/>
      <c r="HGB33" s="3182"/>
      <c r="HGC33" s="3182"/>
      <c r="HGD33" s="3182"/>
      <c r="HGE33" s="3182"/>
      <c r="HGF33" s="3182"/>
      <c r="HGG33" s="3182"/>
      <c r="HGH33" s="3182"/>
      <c r="HGI33" s="3182"/>
      <c r="HGJ33" s="3182"/>
      <c r="HGK33" s="3182"/>
      <c r="HGL33" s="3182"/>
      <c r="HGM33" s="3182"/>
      <c r="HGN33" s="3182"/>
      <c r="HGO33" s="3182"/>
      <c r="HGP33" s="3182"/>
      <c r="HGQ33" s="3182"/>
      <c r="HGR33" s="3182"/>
      <c r="HGS33" s="3182"/>
      <c r="HGT33" s="3182"/>
      <c r="HGU33" s="3182"/>
      <c r="HGV33" s="3182"/>
      <c r="HGW33" s="3182"/>
      <c r="HGX33" s="3182"/>
      <c r="HGY33" s="3182"/>
      <c r="HGZ33" s="3182"/>
      <c r="HHA33" s="3182"/>
      <c r="HHB33" s="3182"/>
      <c r="HHC33" s="3182"/>
      <c r="HHD33" s="3182"/>
      <c r="HHE33" s="3182"/>
      <c r="HHF33" s="3182"/>
      <c r="HHG33" s="3182"/>
      <c r="HHH33" s="3182"/>
      <c r="HHI33" s="3182"/>
      <c r="HHJ33" s="3182"/>
      <c r="HHK33" s="3182"/>
      <c r="HHL33" s="3182"/>
      <c r="HHM33" s="3182"/>
      <c r="HHN33" s="3182"/>
      <c r="HHO33" s="3182"/>
      <c r="HHP33" s="3182"/>
      <c r="HHQ33" s="3182"/>
      <c r="HHR33" s="3182"/>
      <c r="HHS33" s="3182"/>
      <c r="HHT33" s="3182"/>
      <c r="HHU33" s="3182"/>
      <c r="HHV33" s="3182"/>
      <c r="HHW33" s="3182"/>
      <c r="HHX33" s="3182"/>
      <c r="HHY33" s="3182"/>
      <c r="HHZ33" s="3182"/>
      <c r="HIA33" s="3182"/>
      <c r="HIB33" s="3182"/>
      <c r="HIC33" s="3182"/>
      <c r="HID33" s="3182"/>
      <c r="HIE33" s="3182"/>
      <c r="HIF33" s="3182"/>
      <c r="HIG33" s="3182"/>
      <c r="HIH33" s="3182"/>
      <c r="HII33" s="3182"/>
      <c r="HIJ33" s="3182"/>
      <c r="HIK33" s="3182"/>
      <c r="HIL33" s="3182"/>
      <c r="HIM33" s="3182"/>
      <c r="HIN33" s="3182"/>
      <c r="HIO33" s="3182"/>
      <c r="HIP33" s="3182"/>
      <c r="HIQ33" s="3182"/>
      <c r="HIR33" s="3182"/>
      <c r="HIS33" s="3182"/>
      <c r="HIT33" s="3182"/>
      <c r="HIU33" s="3182"/>
      <c r="HIV33" s="3182"/>
      <c r="HIW33" s="3182"/>
      <c r="HIX33" s="3182"/>
      <c r="HIY33" s="3182"/>
      <c r="HIZ33" s="3182"/>
      <c r="HJA33" s="3182"/>
      <c r="HJB33" s="3182"/>
      <c r="HJC33" s="3182"/>
      <c r="HJD33" s="3182"/>
      <c r="HJE33" s="3182"/>
      <c r="HJF33" s="3182"/>
      <c r="HJG33" s="3182"/>
      <c r="HJH33" s="3182"/>
      <c r="HJI33" s="3182"/>
      <c r="HJJ33" s="3182"/>
      <c r="HJK33" s="3182"/>
      <c r="HJL33" s="3182"/>
      <c r="HJM33" s="3182"/>
      <c r="HJN33" s="3182"/>
      <c r="HJO33" s="3182"/>
      <c r="HJP33" s="3182"/>
      <c r="HJQ33" s="3182"/>
      <c r="HJR33" s="3182"/>
      <c r="HJS33" s="3182"/>
      <c r="HJT33" s="3182"/>
      <c r="HJU33" s="3182"/>
      <c r="HJV33" s="3182"/>
      <c r="HJW33" s="3182"/>
      <c r="HJX33" s="3182"/>
      <c r="HJY33" s="3182"/>
      <c r="HJZ33" s="3182"/>
      <c r="HKA33" s="3182"/>
      <c r="HKB33" s="3182"/>
      <c r="HKC33" s="3182"/>
      <c r="HKD33" s="3182"/>
      <c r="HKE33" s="3182"/>
      <c r="HKF33" s="3182"/>
      <c r="HKG33" s="3182"/>
      <c r="HKH33" s="3182"/>
      <c r="HKI33" s="3182"/>
      <c r="HKJ33" s="3182"/>
      <c r="HKK33" s="3182"/>
      <c r="HKL33" s="3182"/>
      <c r="HKM33" s="3182"/>
      <c r="HKN33" s="3182"/>
      <c r="HKO33" s="3182"/>
      <c r="HKP33" s="3182"/>
      <c r="HKQ33" s="3182"/>
      <c r="HKR33" s="3182"/>
      <c r="HKS33" s="3182"/>
      <c r="HKT33" s="3182"/>
      <c r="HKU33" s="3182"/>
      <c r="HKV33" s="3182"/>
      <c r="HKW33" s="3182"/>
      <c r="HKX33" s="3182"/>
      <c r="HKY33" s="3182"/>
      <c r="HKZ33" s="3182"/>
      <c r="HLA33" s="3182"/>
      <c r="HLB33" s="3182"/>
      <c r="HLC33" s="3182"/>
      <c r="HLD33" s="3182"/>
      <c r="HLE33" s="3182"/>
      <c r="HLF33" s="3182"/>
      <c r="HLG33" s="3182"/>
      <c r="HLH33" s="3182"/>
      <c r="HLI33" s="3182"/>
      <c r="HLJ33" s="3182"/>
      <c r="HLK33" s="3182"/>
      <c r="HLL33" s="3182"/>
      <c r="HLM33" s="3182"/>
      <c r="HLN33" s="3182"/>
      <c r="HLO33" s="3182"/>
      <c r="HLP33" s="3182"/>
      <c r="HLQ33" s="3182"/>
      <c r="HLR33" s="3182"/>
      <c r="HLS33" s="3182"/>
      <c r="HLT33" s="3182"/>
      <c r="HLU33" s="3182"/>
      <c r="HLV33" s="3182"/>
      <c r="HLW33" s="3182"/>
      <c r="HLX33" s="3182"/>
      <c r="HLY33" s="3182"/>
      <c r="HLZ33" s="3182"/>
      <c r="HMA33" s="3182"/>
      <c r="HMB33" s="3182"/>
      <c r="HMC33" s="3182"/>
      <c r="HMD33" s="3182"/>
      <c r="HME33" s="3182"/>
      <c r="HMF33" s="3182"/>
      <c r="HMG33" s="3182"/>
      <c r="HMH33" s="3182"/>
      <c r="HMI33" s="3182"/>
      <c r="HMJ33" s="3182"/>
      <c r="HMK33" s="3182"/>
      <c r="HML33" s="3182"/>
      <c r="HMM33" s="3182"/>
      <c r="HMN33" s="3182"/>
      <c r="HMO33" s="3182"/>
      <c r="HMP33" s="3182"/>
      <c r="HMQ33" s="3182"/>
      <c r="HMR33" s="3182"/>
      <c r="HMS33" s="3182"/>
      <c r="HMT33" s="3182"/>
      <c r="HMU33" s="3182"/>
      <c r="HMV33" s="3182"/>
      <c r="HMW33" s="3182"/>
      <c r="HMX33" s="3182"/>
      <c r="HMY33" s="3182"/>
      <c r="HMZ33" s="3182"/>
      <c r="HNA33" s="3182"/>
      <c r="HNB33" s="3182"/>
      <c r="HNC33" s="3182"/>
      <c r="HND33" s="3182"/>
      <c r="HNE33" s="3182"/>
      <c r="HNF33" s="3182"/>
      <c r="HNG33" s="3182"/>
      <c r="HNH33" s="3182"/>
      <c r="HNI33" s="3182"/>
      <c r="HNJ33" s="3182"/>
      <c r="HNK33" s="3182"/>
      <c r="HNL33" s="3182"/>
      <c r="HNM33" s="3182"/>
      <c r="HNN33" s="3182"/>
      <c r="HNO33" s="3182"/>
      <c r="HNP33" s="3182"/>
      <c r="HNQ33" s="3182"/>
      <c r="HNR33" s="3182"/>
      <c r="HNS33" s="3182"/>
      <c r="HNT33" s="3182"/>
      <c r="HNU33" s="3182"/>
      <c r="HNV33" s="3182"/>
      <c r="HNW33" s="3182"/>
      <c r="HNX33" s="3182"/>
      <c r="HNY33" s="3182"/>
      <c r="HNZ33" s="3182"/>
      <c r="HOA33" s="3182"/>
      <c r="HOB33" s="3182"/>
      <c r="HOC33" s="3182"/>
      <c r="HOD33" s="3182"/>
      <c r="HOE33" s="3182"/>
      <c r="HOF33" s="3182"/>
      <c r="HOG33" s="3182"/>
      <c r="HOH33" s="3182"/>
      <c r="HOI33" s="3182"/>
      <c r="HOJ33" s="3182"/>
      <c r="HOK33" s="3182"/>
      <c r="HOL33" s="3182"/>
      <c r="HOM33" s="3182"/>
      <c r="HON33" s="3182"/>
      <c r="HOO33" s="3182"/>
      <c r="HOP33" s="3182"/>
      <c r="HOQ33" s="3182"/>
      <c r="HOR33" s="3182"/>
      <c r="HOS33" s="3182"/>
      <c r="HOT33" s="3182"/>
      <c r="HOU33" s="3182"/>
      <c r="HOV33" s="3182"/>
      <c r="HOW33" s="3182"/>
      <c r="HOX33" s="3182"/>
      <c r="HOY33" s="3182"/>
      <c r="HOZ33" s="3182"/>
      <c r="HPA33" s="3182"/>
      <c r="HPB33" s="3182"/>
      <c r="HPC33" s="3182"/>
      <c r="HPD33" s="3182"/>
      <c r="HPE33" s="3182"/>
      <c r="HPF33" s="3182"/>
      <c r="HPG33" s="3182"/>
      <c r="HPH33" s="3182"/>
      <c r="HPI33" s="3182"/>
      <c r="HPJ33" s="3182"/>
      <c r="HPK33" s="3182"/>
      <c r="HPL33" s="3182"/>
      <c r="HPM33" s="3182"/>
      <c r="HPN33" s="3182"/>
      <c r="HPO33" s="3182"/>
      <c r="HPP33" s="3182"/>
      <c r="HPQ33" s="3182"/>
      <c r="HPR33" s="3182"/>
      <c r="HPS33" s="3182"/>
      <c r="HPT33" s="3182"/>
      <c r="HPU33" s="3182"/>
      <c r="HPV33" s="3182"/>
      <c r="HPW33" s="3182"/>
      <c r="HPX33" s="3182"/>
      <c r="HPY33" s="3182"/>
      <c r="HPZ33" s="3182"/>
      <c r="HQA33" s="3182"/>
      <c r="HQB33" s="3182"/>
      <c r="HQC33" s="3182"/>
      <c r="HQD33" s="3182"/>
      <c r="HQE33" s="3182"/>
      <c r="HQF33" s="3182"/>
      <c r="HQG33" s="3182"/>
      <c r="HQH33" s="3182"/>
      <c r="HQI33" s="3182"/>
      <c r="HQJ33" s="3182"/>
      <c r="HQK33" s="3182"/>
      <c r="HQL33" s="3182"/>
      <c r="HQM33" s="3182"/>
      <c r="HQN33" s="3182"/>
      <c r="HQO33" s="3182"/>
      <c r="HQP33" s="3182"/>
      <c r="HQQ33" s="3182"/>
      <c r="HQR33" s="3182"/>
      <c r="HQS33" s="3182"/>
      <c r="HQT33" s="3182"/>
      <c r="HQU33" s="3182"/>
      <c r="HQV33" s="3182"/>
      <c r="HQW33" s="3182"/>
      <c r="HQX33" s="3182"/>
      <c r="HQY33" s="3182"/>
      <c r="HQZ33" s="3182"/>
      <c r="HRA33" s="3182"/>
      <c r="HRB33" s="3182"/>
      <c r="HRC33" s="3182"/>
      <c r="HRD33" s="3182"/>
      <c r="HRE33" s="3182"/>
      <c r="HRF33" s="3182"/>
      <c r="HRG33" s="3182"/>
      <c r="HRH33" s="3182"/>
      <c r="HRI33" s="3182"/>
      <c r="HRJ33" s="3182"/>
      <c r="HRK33" s="3182"/>
      <c r="HRL33" s="3182"/>
      <c r="HRM33" s="3182"/>
      <c r="HRN33" s="3182"/>
      <c r="HRO33" s="3182"/>
      <c r="HRP33" s="3182"/>
      <c r="HRQ33" s="3182"/>
      <c r="HRR33" s="3182"/>
      <c r="HRS33" s="3182"/>
      <c r="HRT33" s="3182"/>
      <c r="HRU33" s="3182"/>
      <c r="HRV33" s="3182"/>
      <c r="HRW33" s="3182"/>
      <c r="HRX33" s="3182"/>
      <c r="HRY33" s="3182"/>
      <c r="HRZ33" s="3182"/>
      <c r="HSA33" s="3182"/>
      <c r="HSB33" s="3182"/>
      <c r="HSC33" s="3182"/>
      <c r="HSD33" s="3182"/>
      <c r="HSE33" s="3182"/>
      <c r="HSF33" s="3182"/>
      <c r="HSG33" s="3182"/>
      <c r="HSH33" s="3182"/>
      <c r="HSI33" s="3182"/>
      <c r="HSJ33" s="3182"/>
      <c r="HSK33" s="3182"/>
      <c r="HSL33" s="3182"/>
      <c r="HSM33" s="3182"/>
      <c r="HSN33" s="3182"/>
      <c r="HSO33" s="3182"/>
      <c r="HSP33" s="3182"/>
      <c r="HSQ33" s="3182"/>
      <c r="HSR33" s="3182"/>
      <c r="HSS33" s="3182"/>
      <c r="HST33" s="3182"/>
      <c r="HSU33" s="3182"/>
      <c r="HSV33" s="3182"/>
      <c r="HSW33" s="3182"/>
      <c r="HSX33" s="3182"/>
      <c r="HSY33" s="3182"/>
      <c r="HSZ33" s="3182"/>
      <c r="HTA33" s="3182"/>
      <c r="HTB33" s="3182"/>
      <c r="HTC33" s="3182"/>
      <c r="HTD33" s="3182"/>
      <c r="HTE33" s="3182"/>
      <c r="HTF33" s="3182"/>
      <c r="HTG33" s="3182"/>
      <c r="HTH33" s="3182"/>
      <c r="HTI33" s="3182"/>
      <c r="HTJ33" s="3182"/>
      <c r="HTK33" s="3182"/>
      <c r="HTL33" s="3182"/>
      <c r="HTM33" s="3182"/>
      <c r="HTN33" s="3182"/>
      <c r="HTO33" s="3182"/>
      <c r="HTP33" s="3182"/>
      <c r="HTQ33" s="3182"/>
      <c r="HTR33" s="3182"/>
      <c r="HTS33" s="3182"/>
      <c r="HTT33" s="3182"/>
      <c r="HTU33" s="3182"/>
      <c r="HTV33" s="3182"/>
      <c r="HTW33" s="3182"/>
      <c r="HTX33" s="3182"/>
      <c r="HTY33" s="3182"/>
      <c r="HTZ33" s="3182"/>
      <c r="HUA33" s="3182"/>
      <c r="HUB33" s="3182"/>
      <c r="HUC33" s="3182"/>
      <c r="HUD33" s="3182"/>
      <c r="HUE33" s="3182"/>
      <c r="HUF33" s="3182"/>
      <c r="HUG33" s="3182"/>
      <c r="HUH33" s="3182"/>
      <c r="HUI33" s="3182"/>
      <c r="HUJ33" s="3182"/>
      <c r="HUK33" s="3182"/>
      <c r="HUL33" s="3182"/>
      <c r="HUM33" s="3182"/>
      <c r="HUN33" s="3182"/>
      <c r="HUO33" s="3182"/>
      <c r="HUP33" s="3182"/>
      <c r="HUQ33" s="3182"/>
      <c r="HUR33" s="3182"/>
      <c r="HUS33" s="3182"/>
      <c r="HUT33" s="3182"/>
      <c r="HUU33" s="3182"/>
      <c r="HUV33" s="3182"/>
      <c r="HUW33" s="3182"/>
      <c r="HUX33" s="3182"/>
      <c r="HUY33" s="3182"/>
      <c r="HUZ33" s="3182"/>
      <c r="HVA33" s="3182"/>
      <c r="HVB33" s="3182"/>
      <c r="HVC33" s="3182"/>
      <c r="HVD33" s="3182"/>
      <c r="HVE33" s="3182"/>
      <c r="HVF33" s="3182"/>
      <c r="HVG33" s="3182"/>
      <c r="HVH33" s="3182"/>
      <c r="HVI33" s="3182"/>
      <c r="HVJ33" s="3182"/>
      <c r="HVK33" s="3182"/>
      <c r="HVL33" s="3182"/>
      <c r="HVM33" s="3182"/>
      <c r="HVN33" s="3182"/>
      <c r="HVO33" s="3182"/>
      <c r="HVP33" s="3182"/>
      <c r="HVQ33" s="3182"/>
      <c r="HVR33" s="3182"/>
      <c r="HVS33" s="3182"/>
      <c r="HVT33" s="3182"/>
      <c r="HVU33" s="3182"/>
      <c r="HVV33" s="3182"/>
      <c r="HVW33" s="3182"/>
      <c r="HVX33" s="3182"/>
      <c r="HVY33" s="3182"/>
      <c r="HVZ33" s="3182"/>
      <c r="HWA33" s="3182"/>
      <c r="HWB33" s="3182"/>
      <c r="HWC33" s="3182"/>
      <c r="HWD33" s="3182"/>
      <c r="HWE33" s="3182"/>
      <c r="HWF33" s="3182"/>
      <c r="HWG33" s="3182"/>
      <c r="HWH33" s="3182"/>
      <c r="HWI33" s="3182"/>
      <c r="HWJ33" s="3182"/>
      <c r="HWK33" s="3182"/>
      <c r="HWL33" s="3182"/>
      <c r="HWM33" s="3182"/>
      <c r="HWN33" s="3182"/>
      <c r="HWO33" s="3182"/>
      <c r="HWP33" s="3182"/>
      <c r="HWQ33" s="3182"/>
      <c r="HWR33" s="3182"/>
      <c r="HWS33" s="3182"/>
      <c r="HWT33" s="3182"/>
      <c r="HWU33" s="3182"/>
      <c r="HWV33" s="3182"/>
      <c r="HWW33" s="3182"/>
      <c r="HWX33" s="3182"/>
      <c r="HWY33" s="3182"/>
      <c r="HWZ33" s="3182"/>
      <c r="HXA33" s="3182"/>
      <c r="HXB33" s="3182"/>
      <c r="HXC33" s="3182"/>
      <c r="HXD33" s="3182"/>
      <c r="HXE33" s="3182"/>
      <c r="HXF33" s="3182"/>
      <c r="HXG33" s="3182"/>
      <c r="HXH33" s="3182"/>
      <c r="HXI33" s="3182"/>
      <c r="HXJ33" s="3182"/>
      <c r="HXK33" s="3182"/>
      <c r="HXL33" s="3182"/>
      <c r="HXM33" s="3182"/>
      <c r="HXN33" s="3182"/>
      <c r="HXO33" s="3182"/>
      <c r="HXP33" s="3182"/>
      <c r="HXQ33" s="3182"/>
      <c r="HXR33" s="3182"/>
      <c r="HXS33" s="3182"/>
      <c r="HXT33" s="3182"/>
      <c r="HXU33" s="3182"/>
      <c r="HXV33" s="3182"/>
      <c r="HXW33" s="3182"/>
      <c r="HXX33" s="3182"/>
      <c r="HXY33" s="3182"/>
      <c r="HXZ33" s="3182"/>
      <c r="HYA33" s="3182"/>
      <c r="HYB33" s="3182"/>
      <c r="HYC33" s="3182"/>
      <c r="HYD33" s="3182"/>
      <c r="HYE33" s="3182"/>
      <c r="HYF33" s="3182"/>
      <c r="HYG33" s="3182"/>
      <c r="HYH33" s="3182"/>
      <c r="HYI33" s="3182"/>
      <c r="HYJ33" s="3182"/>
      <c r="HYK33" s="3182"/>
      <c r="HYL33" s="3182"/>
      <c r="HYM33" s="3182"/>
      <c r="HYN33" s="3182"/>
      <c r="HYO33" s="3182"/>
      <c r="HYP33" s="3182"/>
      <c r="HYQ33" s="3182"/>
      <c r="HYR33" s="3182"/>
      <c r="HYS33" s="3182"/>
      <c r="HYT33" s="3182"/>
      <c r="HYU33" s="3182"/>
      <c r="HYV33" s="3182"/>
      <c r="HYW33" s="3182"/>
      <c r="HYX33" s="3182"/>
      <c r="HYY33" s="3182"/>
      <c r="HYZ33" s="3182"/>
      <c r="HZA33" s="3182"/>
      <c r="HZB33" s="3182"/>
      <c r="HZC33" s="3182"/>
      <c r="HZD33" s="3182"/>
      <c r="HZE33" s="3182"/>
      <c r="HZF33" s="3182"/>
      <c r="HZG33" s="3182"/>
      <c r="HZH33" s="3182"/>
      <c r="HZI33" s="3182"/>
      <c r="HZJ33" s="3182"/>
      <c r="HZK33" s="3182"/>
      <c r="HZL33" s="3182"/>
      <c r="HZM33" s="3182"/>
      <c r="HZN33" s="3182"/>
      <c r="HZO33" s="3182"/>
      <c r="HZP33" s="3182"/>
      <c r="HZQ33" s="3182"/>
      <c r="HZR33" s="3182"/>
      <c r="HZS33" s="3182"/>
      <c r="HZT33" s="3182"/>
      <c r="HZU33" s="3182"/>
      <c r="HZV33" s="3182"/>
      <c r="HZW33" s="3182"/>
      <c r="HZX33" s="3182"/>
      <c r="HZY33" s="3182"/>
      <c r="HZZ33" s="3182"/>
      <c r="IAA33" s="3182"/>
      <c r="IAB33" s="3182"/>
      <c r="IAC33" s="3182"/>
      <c r="IAD33" s="3182"/>
      <c r="IAE33" s="3182"/>
      <c r="IAF33" s="3182"/>
      <c r="IAG33" s="3182"/>
      <c r="IAH33" s="3182"/>
      <c r="IAI33" s="3182"/>
      <c r="IAJ33" s="3182"/>
      <c r="IAK33" s="3182"/>
      <c r="IAL33" s="3182"/>
      <c r="IAM33" s="3182"/>
      <c r="IAN33" s="3182"/>
      <c r="IAO33" s="3182"/>
      <c r="IAP33" s="3182"/>
      <c r="IAQ33" s="3182"/>
      <c r="IAR33" s="3182"/>
      <c r="IAS33" s="3182"/>
      <c r="IAT33" s="3182"/>
      <c r="IAU33" s="3182"/>
      <c r="IAV33" s="3182"/>
      <c r="IAW33" s="3182"/>
      <c r="IAX33" s="3182"/>
      <c r="IAY33" s="3182"/>
      <c r="IAZ33" s="3182"/>
      <c r="IBA33" s="3182"/>
      <c r="IBB33" s="3182"/>
      <c r="IBC33" s="3182"/>
      <c r="IBD33" s="3182"/>
      <c r="IBE33" s="3182"/>
      <c r="IBF33" s="3182"/>
      <c r="IBG33" s="3182"/>
      <c r="IBH33" s="3182"/>
      <c r="IBI33" s="3182"/>
      <c r="IBJ33" s="3182"/>
      <c r="IBK33" s="3182"/>
      <c r="IBL33" s="3182"/>
      <c r="IBM33" s="3182"/>
      <c r="IBN33" s="3182"/>
      <c r="IBO33" s="3182"/>
      <c r="IBP33" s="3182"/>
      <c r="IBQ33" s="3182"/>
      <c r="IBR33" s="3182"/>
      <c r="IBS33" s="3182"/>
      <c r="IBT33" s="3182"/>
      <c r="IBU33" s="3182"/>
      <c r="IBV33" s="3182"/>
      <c r="IBW33" s="3182"/>
      <c r="IBX33" s="3182"/>
      <c r="IBY33" s="3182"/>
      <c r="IBZ33" s="3182"/>
      <c r="ICA33" s="3182"/>
      <c r="ICB33" s="3182"/>
      <c r="ICC33" s="3182"/>
      <c r="ICD33" s="3182"/>
      <c r="ICE33" s="3182"/>
      <c r="ICF33" s="3182"/>
      <c r="ICG33" s="3182"/>
      <c r="ICH33" s="3182"/>
      <c r="ICI33" s="3182"/>
      <c r="ICJ33" s="3182"/>
      <c r="ICK33" s="3182"/>
      <c r="ICL33" s="3182"/>
      <c r="ICM33" s="3182"/>
      <c r="ICN33" s="3182"/>
      <c r="ICO33" s="3182"/>
      <c r="ICP33" s="3182"/>
      <c r="ICQ33" s="3182"/>
      <c r="ICR33" s="3182"/>
      <c r="ICS33" s="3182"/>
      <c r="ICT33" s="3182"/>
      <c r="ICU33" s="3182"/>
      <c r="ICV33" s="3182"/>
      <c r="ICW33" s="3182"/>
      <c r="ICX33" s="3182"/>
      <c r="ICY33" s="3182"/>
      <c r="ICZ33" s="3182"/>
      <c r="IDA33" s="3182"/>
      <c r="IDB33" s="3182"/>
      <c r="IDC33" s="3182"/>
      <c r="IDD33" s="3182"/>
      <c r="IDE33" s="3182"/>
      <c r="IDF33" s="3182"/>
      <c r="IDG33" s="3182"/>
      <c r="IDH33" s="3182"/>
      <c r="IDI33" s="3182"/>
      <c r="IDJ33" s="3182"/>
      <c r="IDK33" s="3182"/>
      <c r="IDL33" s="3182"/>
      <c r="IDM33" s="3182"/>
      <c r="IDN33" s="3182"/>
      <c r="IDO33" s="3182"/>
      <c r="IDP33" s="3182"/>
      <c r="IDQ33" s="3182"/>
      <c r="IDR33" s="3182"/>
      <c r="IDS33" s="3182"/>
      <c r="IDT33" s="3182"/>
      <c r="IDU33" s="3182"/>
      <c r="IDV33" s="3182"/>
      <c r="IDW33" s="3182"/>
      <c r="IDX33" s="3182"/>
      <c r="IDY33" s="3182"/>
      <c r="IDZ33" s="3182"/>
      <c r="IEA33" s="3182"/>
      <c r="IEB33" s="3182"/>
      <c r="IEC33" s="3182"/>
      <c r="IED33" s="3182"/>
      <c r="IEE33" s="3182"/>
      <c r="IEF33" s="3182"/>
      <c r="IEG33" s="3182"/>
      <c r="IEH33" s="3182"/>
      <c r="IEI33" s="3182"/>
      <c r="IEJ33" s="3182"/>
      <c r="IEK33" s="3182"/>
      <c r="IEL33" s="3182"/>
      <c r="IEM33" s="3182"/>
      <c r="IEN33" s="3182"/>
      <c r="IEO33" s="3182"/>
      <c r="IEP33" s="3182"/>
      <c r="IEQ33" s="3182"/>
      <c r="IER33" s="3182"/>
      <c r="IES33" s="3182"/>
      <c r="IET33" s="3182"/>
      <c r="IEU33" s="3182"/>
      <c r="IEV33" s="3182"/>
      <c r="IEW33" s="3182"/>
      <c r="IEX33" s="3182"/>
      <c r="IEY33" s="3182"/>
      <c r="IEZ33" s="3182"/>
      <c r="IFA33" s="3182"/>
      <c r="IFB33" s="3182"/>
      <c r="IFC33" s="3182"/>
      <c r="IFD33" s="3182"/>
      <c r="IFE33" s="3182"/>
      <c r="IFF33" s="3182"/>
      <c r="IFG33" s="3182"/>
      <c r="IFH33" s="3182"/>
      <c r="IFI33" s="3182"/>
      <c r="IFJ33" s="3182"/>
      <c r="IFK33" s="3182"/>
      <c r="IFL33" s="3182"/>
      <c r="IFM33" s="3182"/>
      <c r="IFN33" s="3182"/>
      <c r="IFO33" s="3182"/>
      <c r="IFP33" s="3182"/>
      <c r="IFQ33" s="3182"/>
      <c r="IFR33" s="3182"/>
      <c r="IFS33" s="3182"/>
      <c r="IFT33" s="3182"/>
      <c r="IFU33" s="3182"/>
      <c r="IFV33" s="3182"/>
      <c r="IFW33" s="3182"/>
      <c r="IFX33" s="3182"/>
      <c r="IFY33" s="3182"/>
      <c r="IFZ33" s="3182"/>
      <c r="IGA33" s="3182"/>
      <c r="IGB33" s="3182"/>
      <c r="IGC33" s="3182"/>
      <c r="IGD33" s="3182"/>
      <c r="IGE33" s="3182"/>
      <c r="IGF33" s="3182"/>
      <c r="IGG33" s="3182"/>
      <c r="IGH33" s="3182"/>
      <c r="IGI33" s="3182"/>
      <c r="IGJ33" s="3182"/>
      <c r="IGK33" s="3182"/>
      <c r="IGL33" s="3182"/>
      <c r="IGM33" s="3182"/>
      <c r="IGN33" s="3182"/>
      <c r="IGO33" s="3182"/>
      <c r="IGP33" s="3182"/>
      <c r="IGQ33" s="3182"/>
      <c r="IGR33" s="3182"/>
      <c r="IGS33" s="3182"/>
      <c r="IGT33" s="3182"/>
      <c r="IGU33" s="3182"/>
      <c r="IGV33" s="3182"/>
      <c r="IGW33" s="3182"/>
      <c r="IGX33" s="3182"/>
      <c r="IGY33" s="3182"/>
      <c r="IGZ33" s="3182"/>
      <c r="IHA33" s="3182"/>
      <c r="IHB33" s="3182"/>
      <c r="IHC33" s="3182"/>
      <c r="IHD33" s="3182"/>
      <c r="IHE33" s="3182"/>
      <c r="IHF33" s="3182"/>
      <c r="IHG33" s="3182"/>
      <c r="IHH33" s="3182"/>
      <c r="IHI33" s="3182"/>
      <c r="IHJ33" s="3182"/>
      <c r="IHK33" s="3182"/>
      <c r="IHL33" s="3182"/>
      <c r="IHM33" s="3182"/>
      <c r="IHN33" s="3182"/>
      <c r="IHO33" s="3182"/>
      <c r="IHP33" s="3182"/>
      <c r="IHQ33" s="3182"/>
      <c r="IHR33" s="3182"/>
      <c r="IHS33" s="3182"/>
      <c r="IHT33" s="3182"/>
      <c r="IHU33" s="3182"/>
      <c r="IHV33" s="3182"/>
      <c r="IHW33" s="3182"/>
      <c r="IHX33" s="3182"/>
      <c r="IHY33" s="3182"/>
      <c r="IHZ33" s="3182"/>
      <c r="IIA33" s="3182"/>
      <c r="IIB33" s="3182"/>
      <c r="IIC33" s="3182"/>
      <c r="IID33" s="3182"/>
      <c r="IIE33" s="3182"/>
      <c r="IIF33" s="3182"/>
      <c r="IIG33" s="3182"/>
      <c r="IIH33" s="3182"/>
      <c r="III33" s="3182"/>
      <c r="IIJ33" s="3182"/>
      <c r="IIK33" s="3182"/>
      <c r="IIL33" s="3182"/>
      <c r="IIM33" s="3182"/>
      <c r="IIN33" s="3182"/>
      <c r="IIO33" s="3182"/>
      <c r="IIP33" s="3182"/>
      <c r="IIQ33" s="3182"/>
      <c r="IIR33" s="3182"/>
      <c r="IIS33" s="3182"/>
      <c r="IIT33" s="3182"/>
      <c r="IIU33" s="3182"/>
      <c r="IIV33" s="3182"/>
      <c r="IIW33" s="3182"/>
      <c r="IIX33" s="3182"/>
      <c r="IIY33" s="3182"/>
      <c r="IIZ33" s="3182"/>
      <c r="IJA33" s="3182"/>
      <c r="IJB33" s="3182"/>
      <c r="IJC33" s="3182"/>
      <c r="IJD33" s="3182"/>
      <c r="IJE33" s="3182"/>
      <c r="IJF33" s="3182"/>
      <c r="IJG33" s="3182"/>
      <c r="IJH33" s="3182"/>
      <c r="IJI33" s="3182"/>
      <c r="IJJ33" s="3182"/>
      <c r="IJK33" s="3182"/>
      <c r="IJL33" s="3182"/>
      <c r="IJM33" s="3182"/>
      <c r="IJN33" s="3182"/>
      <c r="IJO33" s="3182"/>
      <c r="IJP33" s="3182"/>
      <c r="IJQ33" s="3182"/>
      <c r="IJR33" s="3182"/>
      <c r="IJS33" s="3182"/>
      <c r="IJT33" s="3182"/>
      <c r="IJU33" s="3182"/>
      <c r="IJV33" s="3182"/>
      <c r="IJW33" s="3182"/>
      <c r="IJX33" s="3182"/>
      <c r="IJY33" s="3182"/>
      <c r="IJZ33" s="3182"/>
      <c r="IKA33" s="3182"/>
      <c r="IKB33" s="3182"/>
      <c r="IKC33" s="3182"/>
      <c r="IKD33" s="3182"/>
      <c r="IKE33" s="3182"/>
      <c r="IKF33" s="3182"/>
      <c r="IKG33" s="3182"/>
      <c r="IKH33" s="3182"/>
      <c r="IKI33" s="3182"/>
      <c r="IKJ33" s="3182"/>
      <c r="IKK33" s="3182"/>
      <c r="IKL33" s="3182"/>
      <c r="IKM33" s="3182"/>
      <c r="IKN33" s="3182"/>
      <c r="IKO33" s="3182"/>
      <c r="IKP33" s="3182"/>
      <c r="IKQ33" s="3182"/>
      <c r="IKR33" s="3182"/>
      <c r="IKS33" s="3182"/>
      <c r="IKT33" s="3182"/>
      <c r="IKU33" s="3182"/>
      <c r="IKV33" s="3182"/>
      <c r="IKW33" s="3182"/>
      <c r="IKX33" s="3182"/>
      <c r="IKY33" s="3182"/>
      <c r="IKZ33" s="3182"/>
      <c r="ILA33" s="3182"/>
      <c r="ILB33" s="3182"/>
      <c r="ILC33" s="3182"/>
      <c r="ILD33" s="3182"/>
      <c r="ILE33" s="3182"/>
      <c r="ILF33" s="3182"/>
      <c r="ILG33" s="3182"/>
      <c r="ILH33" s="3182"/>
      <c r="ILI33" s="3182"/>
      <c r="ILJ33" s="3182"/>
      <c r="ILK33" s="3182"/>
      <c r="ILL33" s="3182"/>
      <c r="ILM33" s="3182"/>
      <c r="ILN33" s="3182"/>
      <c r="ILO33" s="3182"/>
      <c r="ILP33" s="3182"/>
      <c r="ILQ33" s="3182"/>
      <c r="ILR33" s="3182"/>
      <c r="ILS33" s="3182"/>
      <c r="ILT33" s="3182"/>
      <c r="ILU33" s="3182"/>
      <c r="ILV33" s="3182"/>
      <c r="ILW33" s="3182"/>
      <c r="ILX33" s="3182"/>
      <c r="ILY33" s="3182"/>
      <c r="ILZ33" s="3182"/>
      <c r="IMA33" s="3182"/>
      <c r="IMB33" s="3182"/>
      <c r="IMC33" s="3182"/>
      <c r="IMD33" s="3182"/>
      <c r="IME33" s="3182"/>
      <c r="IMF33" s="3182"/>
      <c r="IMG33" s="3182"/>
      <c r="IMH33" s="3182"/>
      <c r="IMI33" s="3182"/>
      <c r="IMJ33" s="3182"/>
      <c r="IMK33" s="3182"/>
      <c r="IML33" s="3182"/>
      <c r="IMM33" s="3182"/>
      <c r="IMN33" s="3182"/>
      <c r="IMO33" s="3182"/>
      <c r="IMP33" s="3182"/>
      <c r="IMQ33" s="3182"/>
      <c r="IMR33" s="3182"/>
      <c r="IMS33" s="3182"/>
      <c r="IMT33" s="3182"/>
      <c r="IMU33" s="3182"/>
      <c r="IMV33" s="3182"/>
      <c r="IMW33" s="3182"/>
      <c r="IMX33" s="3182"/>
      <c r="IMY33" s="3182"/>
      <c r="IMZ33" s="3182"/>
      <c r="INA33" s="3182"/>
      <c r="INB33" s="3182"/>
      <c r="INC33" s="3182"/>
      <c r="IND33" s="3182"/>
      <c r="INE33" s="3182"/>
      <c r="INF33" s="3182"/>
      <c r="ING33" s="3182"/>
      <c r="INH33" s="3182"/>
      <c r="INI33" s="3182"/>
      <c r="INJ33" s="3182"/>
      <c r="INK33" s="3182"/>
      <c r="INL33" s="3182"/>
      <c r="INM33" s="3182"/>
      <c r="INN33" s="3182"/>
      <c r="INO33" s="3182"/>
      <c r="INP33" s="3182"/>
      <c r="INQ33" s="3182"/>
      <c r="INR33" s="3182"/>
      <c r="INS33" s="3182"/>
      <c r="INT33" s="3182"/>
      <c r="INU33" s="3182"/>
      <c r="INV33" s="3182"/>
      <c r="INW33" s="3182"/>
      <c r="INX33" s="3182"/>
      <c r="INY33" s="3182"/>
      <c r="INZ33" s="3182"/>
      <c r="IOA33" s="3182"/>
      <c r="IOB33" s="3182"/>
      <c r="IOC33" s="3182"/>
      <c r="IOD33" s="3182"/>
      <c r="IOE33" s="3182"/>
      <c r="IOF33" s="3182"/>
      <c r="IOG33" s="3182"/>
      <c r="IOH33" s="3182"/>
      <c r="IOI33" s="3182"/>
      <c r="IOJ33" s="3182"/>
      <c r="IOK33" s="3182"/>
      <c r="IOL33" s="3182"/>
      <c r="IOM33" s="3182"/>
      <c r="ION33" s="3182"/>
      <c r="IOO33" s="3182"/>
      <c r="IOP33" s="3182"/>
      <c r="IOQ33" s="3182"/>
      <c r="IOR33" s="3182"/>
      <c r="IOS33" s="3182"/>
      <c r="IOT33" s="3182"/>
      <c r="IOU33" s="3182"/>
      <c r="IOV33" s="3182"/>
      <c r="IOW33" s="3182"/>
      <c r="IOX33" s="3182"/>
      <c r="IOY33" s="3182"/>
      <c r="IOZ33" s="3182"/>
      <c r="IPA33" s="3182"/>
      <c r="IPB33" s="3182"/>
      <c r="IPC33" s="3182"/>
      <c r="IPD33" s="3182"/>
      <c r="IPE33" s="3182"/>
      <c r="IPF33" s="3182"/>
      <c r="IPG33" s="3182"/>
      <c r="IPH33" s="3182"/>
      <c r="IPI33" s="3182"/>
      <c r="IPJ33" s="3182"/>
      <c r="IPK33" s="3182"/>
      <c r="IPL33" s="3182"/>
      <c r="IPM33" s="3182"/>
      <c r="IPN33" s="3182"/>
      <c r="IPO33" s="3182"/>
      <c r="IPP33" s="3182"/>
      <c r="IPQ33" s="3182"/>
      <c r="IPR33" s="3182"/>
      <c r="IPS33" s="3182"/>
      <c r="IPT33" s="3182"/>
      <c r="IPU33" s="3182"/>
      <c r="IPV33" s="3182"/>
      <c r="IPW33" s="3182"/>
      <c r="IPX33" s="3182"/>
      <c r="IPY33" s="3182"/>
      <c r="IPZ33" s="3182"/>
      <c r="IQA33" s="3182"/>
      <c r="IQB33" s="3182"/>
      <c r="IQC33" s="3182"/>
      <c r="IQD33" s="3182"/>
      <c r="IQE33" s="3182"/>
      <c r="IQF33" s="3182"/>
      <c r="IQG33" s="3182"/>
      <c r="IQH33" s="3182"/>
      <c r="IQI33" s="3182"/>
      <c r="IQJ33" s="3182"/>
      <c r="IQK33" s="3182"/>
      <c r="IQL33" s="3182"/>
      <c r="IQM33" s="3182"/>
      <c r="IQN33" s="3182"/>
      <c r="IQO33" s="3182"/>
      <c r="IQP33" s="3182"/>
      <c r="IQQ33" s="3182"/>
      <c r="IQR33" s="3182"/>
      <c r="IQS33" s="3182"/>
      <c r="IQT33" s="3182"/>
      <c r="IQU33" s="3182"/>
      <c r="IQV33" s="3182"/>
      <c r="IQW33" s="3182"/>
      <c r="IQX33" s="3182"/>
      <c r="IQY33" s="3182"/>
      <c r="IQZ33" s="3182"/>
      <c r="IRA33" s="3182"/>
      <c r="IRB33" s="3182"/>
      <c r="IRC33" s="3182"/>
      <c r="IRD33" s="3182"/>
      <c r="IRE33" s="3182"/>
      <c r="IRF33" s="3182"/>
      <c r="IRG33" s="3182"/>
      <c r="IRH33" s="3182"/>
      <c r="IRI33" s="3182"/>
      <c r="IRJ33" s="3182"/>
      <c r="IRK33" s="3182"/>
      <c r="IRL33" s="3182"/>
      <c r="IRM33" s="3182"/>
      <c r="IRN33" s="3182"/>
      <c r="IRO33" s="3182"/>
      <c r="IRP33" s="3182"/>
      <c r="IRQ33" s="3182"/>
      <c r="IRR33" s="3182"/>
      <c r="IRS33" s="3182"/>
      <c r="IRT33" s="3182"/>
      <c r="IRU33" s="3182"/>
      <c r="IRV33" s="3182"/>
      <c r="IRW33" s="3182"/>
      <c r="IRX33" s="3182"/>
      <c r="IRY33" s="3182"/>
      <c r="IRZ33" s="3182"/>
      <c r="ISA33" s="3182"/>
      <c r="ISB33" s="3182"/>
      <c r="ISC33" s="3182"/>
      <c r="ISD33" s="3182"/>
      <c r="ISE33" s="3182"/>
      <c r="ISF33" s="3182"/>
      <c r="ISG33" s="3182"/>
      <c r="ISH33" s="3182"/>
      <c r="ISI33" s="3182"/>
      <c r="ISJ33" s="3182"/>
      <c r="ISK33" s="3182"/>
      <c r="ISL33" s="3182"/>
      <c r="ISM33" s="3182"/>
      <c r="ISN33" s="3182"/>
      <c r="ISO33" s="3182"/>
      <c r="ISP33" s="3182"/>
      <c r="ISQ33" s="3182"/>
      <c r="ISR33" s="3182"/>
      <c r="ISS33" s="3182"/>
      <c r="IST33" s="3182"/>
      <c r="ISU33" s="3182"/>
      <c r="ISV33" s="3182"/>
      <c r="ISW33" s="3182"/>
      <c r="ISX33" s="3182"/>
      <c r="ISY33" s="3182"/>
      <c r="ISZ33" s="3182"/>
      <c r="ITA33" s="3182"/>
      <c r="ITB33" s="3182"/>
      <c r="ITC33" s="3182"/>
      <c r="ITD33" s="3182"/>
      <c r="ITE33" s="3182"/>
      <c r="ITF33" s="3182"/>
      <c r="ITG33" s="3182"/>
      <c r="ITH33" s="3182"/>
      <c r="ITI33" s="3182"/>
      <c r="ITJ33" s="3182"/>
      <c r="ITK33" s="3182"/>
      <c r="ITL33" s="3182"/>
      <c r="ITM33" s="3182"/>
      <c r="ITN33" s="3182"/>
      <c r="ITO33" s="3182"/>
      <c r="ITP33" s="3182"/>
      <c r="ITQ33" s="3182"/>
      <c r="ITR33" s="3182"/>
      <c r="ITS33" s="3182"/>
      <c r="ITT33" s="3182"/>
      <c r="ITU33" s="3182"/>
      <c r="ITV33" s="3182"/>
      <c r="ITW33" s="3182"/>
      <c r="ITX33" s="3182"/>
      <c r="ITY33" s="3182"/>
      <c r="ITZ33" s="3182"/>
      <c r="IUA33" s="3182"/>
      <c r="IUB33" s="3182"/>
      <c r="IUC33" s="3182"/>
      <c r="IUD33" s="3182"/>
      <c r="IUE33" s="3182"/>
      <c r="IUF33" s="3182"/>
      <c r="IUG33" s="3182"/>
      <c r="IUH33" s="3182"/>
      <c r="IUI33" s="3182"/>
      <c r="IUJ33" s="3182"/>
      <c r="IUK33" s="3182"/>
      <c r="IUL33" s="3182"/>
      <c r="IUM33" s="3182"/>
      <c r="IUN33" s="3182"/>
      <c r="IUO33" s="3182"/>
      <c r="IUP33" s="3182"/>
      <c r="IUQ33" s="3182"/>
      <c r="IUR33" s="3182"/>
      <c r="IUS33" s="3182"/>
      <c r="IUT33" s="3182"/>
      <c r="IUU33" s="3182"/>
      <c r="IUV33" s="3182"/>
      <c r="IUW33" s="3182"/>
      <c r="IUX33" s="3182"/>
      <c r="IUY33" s="3182"/>
      <c r="IUZ33" s="3182"/>
      <c r="IVA33" s="3182"/>
      <c r="IVB33" s="3182"/>
      <c r="IVC33" s="3182"/>
      <c r="IVD33" s="3182"/>
      <c r="IVE33" s="3182"/>
      <c r="IVF33" s="3182"/>
      <c r="IVG33" s="3182"/>
      <c r="IVH33" s="3182"/>
      <c r="IVI33" s="3182"/>
      <c r="IVJ33" s="3182"/>
      <c r="IVK33" s="3182"/>
      <c r="IVL33" s="3182"/>
      <c r="IVM33" s="3182"/>
      <c r="IVN33" s="3182"/>
      <c r="IVO33" s="3182"/>
      <c r="IVP33" s="3182"/>
      <c r="IVQ33" s="3182"/>
      <c r="IVR33" s="3182"/>
      <c r="IVS33" s="3182"/>
      <c r="IVT33" s="3182"/>
      <c r="IVU33" s="3182"/>
      <c r="IVV33" s="3182"/>
      <c r="IVW33" s="3182"/>
      <c r="IVX33" s="3182"/>
      <c r="IVY33" s="3182"/>
      <c r="IVZ33" s="3182"/>
      <c r="IWA33" s="3182"/>
      <c r="IWB33" s="3182"/>
      <c r="IWC33" s="3182"/>
      <c r="IWD33" s="3182"/>
      <c r="IWE33" s="3182"/>
      <c r="IWF33" s="3182"/>
      <c r="IWG33" s="3182"/>
      <c r="IWH33" s="3182"/>
      <c r="IWI33" s="3182"/>
      <c r="IWJ33" s="3182"/>
      <c r="IWK33" s="3182"/>
      <c r="IWL33" s="3182"/>
      <c r="IWM33" s="3182"/>
      <c r="IWN33" s="3182"/>
      <c r="IWO33" s="3182"/>
      <c r="IWP33" s="3182"/>
      <c r="IWQ33" s="3182"/>
      <c r="IWR33" s="3182"/>
      <c r="IWS33" s="3182"/>
      <c r="IWT33" s="3182"/>
      <c r="IWU33" s="3182"/>
      <c r="IWV33" s="3182"/>
      <c r="IWW33" s="3182"/>
      <c r="IWX33" s="3182"/>
      <c r="IWY33" s="3182"/>
      <c r="IWZ33" s="3182"/>
      <c r="IXA33" s="3182"/>
      <c r="IXB33" s="3182"/>
      <c r="IXC33" s="3182"/>
      <c r="IXD33" s="3182"/>
      <c r="IXE33" s="3182"/>
      <c r="IXF33" s="3182"/>
      <c r="IXG33" s="3182"/>
      <c r="IXH33" s="3182"/>
      <c r="IXI33" s="3182"/>
      <c r="IXJ33" s="3182"/>
      <c r="IXK33" s="3182"/>
      <c r="IXL33" s="3182"/>
      <c r="IXM33" s="3182"/>
      <c r="IXN33" s="3182"/>
      <c r="IXO33" s="3182"/>
      <c r="IXP33" s="3182"/>
      <c r="IXQ33" s="3182"/>
      <c r="IXR33" s="3182"/>
      <c r="IXS33" s="3182"/>
      <c r="IXT33" s="3182"/>
      <c r="IXU33" s="3182"/>
      <c r="IXV33" s="3182"/>
      <c r="IXW33" s="3182"/>
      <c r="IXX33" s="3182"/>
      <c r="IXY33" s="3182"/>
      <c r="IXZ33" s="3182"/>
      <c r="IYA33" s="3182"/>
      <c r="IYB33" s="3182"/>
      <c r="IYC33" s="3182"/>
      <c r="IYD33" s="3182"/>
      <c r="IYE33" s="3182"/>
      <c r="IYF33" s="3182"/>
      <c r="IYG33" s="3182"/>
      <c r="IYH33" s="3182"/>
      <c r="IYI33" s="3182"/>
      <c r="IYJ33" s="3182"/>
      <c r="IYK33" s="3182"/>
      <c r="IYL33" s="3182"/>
      <c r="IYM33" s="3182"/>
      <c r="IYN33" s="3182"/>
      <c r="IYO33" s="3182"/>
      <c r="IYP33" s="3182"/>
      <c r="IYQ33" s="3182"/>
      <c r="IYR33" s="3182"/>
      <c r="IYS33" s="3182"/>
      <c r="IYT33" s="3182"/>
      <c r="IYU33" s="3182"/>
      <c r="IYV33" s="3182"/>
      <c r="IYW33" s="3182"/>
      <c r="IYX33" s="3182"/>
      <c r="IYY33" s="3182"/>
      <c r="IYZ33" s="3182"/>
      <c r="IZA33" s="3182"/>
      <c r="IZB33" s="3182"/>
      <c r="IZC33" s="3182"/>
      <c r="IZD33" s="3182"/>
      <c r="IZE33" s="3182"/>
      <c r="IZF33" s="3182"/>
      <c r="IZG33" s="3182"/>
      <c r="IZH33" s="3182"/>
      <c r="IZI33" s="3182"/>
      <c r="IZJ33" s="3182"/>
      <c r="IZK33" s="3182"/>
      <c r="IZL33" s="3182"/>
      <c r="IZM33" s="3182"/>
      <c r="IZN33" s="3182"/>
      <c r="IZO33" s="3182"/>
      <c r="IZP33" s="3182"/>
      <c r="IZQ33" s="3182"/>
      <c r="IZR33" s="3182"/>
      <c r="IZS33" s="3182"/>
      <c r="IZT33" s="3182"/>
      <c r="IZU33" s="3182"/>
      <c r="IZV33" s="3182"/>
      <c r="IZW33" s="3182"/>
      <c r="IZX33" s="3182"/>
      <c r="IZY33" s="3182"/>
      <c r="IZZ33" s="3182"/>
      <c r="JAA33" s="3182"/>
      <c r="JAB33" s="3182"/>
      <c r="JAC33" s="3182"/>
      <c r="JAD33" s="3182"/>
      <c r="JAE33" s="3182"/>
      <c r="JAF33" s="3182"/>
      <c r="JAG33" s="3182"/>
      <c r="JAH33" s="3182"/>
      <c r="JAI33" s="3182"/>
      <c r="JAJ33" s="3182"/>
      <c r="JAK33" s="3182"/>
      <c r="JAL33" s="3182"/>
      <c r="JAM33" s="3182"/>
      <c r="JAN33" s="3182"/>
      <c r="JAO33" s="3182"/>
      <c r="JAP33" s="3182"/>
      <c r="JAQ33" s="3182"/>
      <c r="JAR33" s="3182"/>
      <c r="JAS33" s="3182"/>
      <c r="JAT33" s="3182"/>
      <c r="JAU33" s="3182"/>
      <c r="JAV33" s="3182"/>
      <c r="JAW33" s="3182"/>
      <c r="JAX33" s="3182"/>
      <c r="JAY33" s="3182"/>
      <c r="JAZ33" s="3182"/>
      <c r="JBA33" s="3182"/>
      <c r="JBB33" s="3182"/>
      <c r="JBC33" s="3182"/>
      <c r="JBD33" s="3182"/>
      <c r="JBE33" s="3182"/>
      <c r="JBF33" s="3182"/>
      <c r="JBG33" s="3182"/>
      <c r="JBH33" s="3182"/>
      <c r="JBI33" s="3182"/>
      <c r="JBJ33" s="3182"/>
      <c r="JBK33" s="3182"/>
      <c r="JBL33" s="3182"/>
      <c r="JBM33" s="3182"/>
      <c r="JBN33" s="3182"/>
      <c r="JBO33" s="3182"/>
      <c r="JBP33" s="3182"/>
      <c r="JBQ33" s="3182"/>
      <c r="JBR33" s="3182"/>
      <c r="JBS33" s="3182"/>
      <c r="JBT33" s="3182"/>
      <c r="JBU33" s="3182"/>
      <c r="JBV33" s="3182"/>
      <c r="JBW33" s="3182"/>
      <c r="JBX33" s="3182"/>
      <c r="JBY33" s="3182"/>
      <c r="JBZ33" s="3182"/>
      <c r="JCA33" s="3182"/>
      <c r="JCB33" s="3182"/>
      <c r="JCC33" s="3182"/>
      <c r="JCD33" s="3182"/>
      <c r="JCE33" s="3182"/>
      <c r="JCF33" s="3182"/>
      <c r="JCG33" s="3182"/>
      <c r="JCH33" s="3182"/>
      <c r="JCI33" s="3182"/>
      <c r="JCJ33" s="3182"/>
      <c r="JCK33" s="3182"/>
      <c r="JCL33" s="3182"/>
      <c r="JCM33" s="3182"/>
      <c r="JCN33" s="3182"/>
      <c r="JCO33" s="3182"/>
      <c r="JCP33" s="3182"/>
      <c r="JCQ33" s="3182"/>
      <c r="JCR33" s="3182"/>
      <c r="JCS33" s="3182"/>
      <c r="JCT33" s="3182"/>
      <c r="JCU33" s="3182"/>
      <c r="JCV33" s="3182"/>
      <c r="JCW33" s="3182"/>
      <c r="JCX33" s="3182"/>
      <c r="JCY33" s="3182"/>
      <c r="JCZ33" s="3182"/>
      <c r="JDA33" s="3182"/>
      <c r="JDB33" s="3182"/>
      <c r="JDC33" s="3182"/>
      <c r="JDD33" s="3182"/>
      <c r="JDE33" s="3182"/>
      <c r="JDF33" s="3182"/>
      <c r="JDG33" s="3182"/>
      <c r="JDH33" s="3182"/>
      <c r="JDI33" s="3182"/>
      <c r="JDJ33" s="3182"/>
      <c r="JDK33" s="3182"/>
      <c r="JDL33" s="3182"/>
      <c r="JDM33" s="3182"/>
      <c r="JDN33" s="3182"/>
      <c r="JDO33" s="3182"/>
      <c r="JDP33" s="3182"/>
      <c r="JDQ33" s="3182"/>
      <c r="JDR33" s="3182"/>
      <c r="JDS33" s="3182"/>
      <c r="JDT33" s="3182"/>
      <c r="JDU33" s="3182"/>
      <c r="JDV33" s="3182"/>
      <c r="JDW33" s="3182"/>
      <c r="JDX33" s="3182"/>
      <c r="JDY33" s="3182"/>
      <c r="JDZ33" s="3182"/>
      <c r="JEA33" s="3182"/>
      <c r="JEB33" s="3182"/>
      <c r="JEC33" s="3182"/>
      <c r="JED33" s="3182"/>
      <c r="JEE33" s="3182"/>
      <c r="JEF33" s="3182"/>
      <c r="JEG33" s="3182"/>
      <c r="JEH33" s="3182"/>
      <c r="JEI33" s="3182"/>
      <c r="JEJ33" s="3182"/>
      <c r="JEK33" s="3182"/>
      <c r="JEL33" s="3182"/>
      <c r="JEM33" s="3182"/>
      <c r="JEN33" s="3182"/>
      <c r="JEO33" s="3182"/>
      <c r="JEP33" s="3182"/>
      <c r="JEQ33" s="3182"/>
      <c r="JER33" s="3182"/>
      <c r="JES33" s="3182"/>
      <c r="JET33" s="3182"/>
      <c r="JEU33" s="3182"/>
      <c r="JEV33" s="3182"/>
      <c r="JEW33" s="3182"/>
      <c r="JEX33" s="3182"/>
      <c r="JEY33" s="3182"/>
      <c r="JEZ33" s="3182"/>
      <c r="JFA33" s="3182"/>
      <c r="JFB33" s="3182"/>
      <c r="JFC33" s="3182"/>
      <c r="JFD33" s="3182"/>
      <c r="JFE33" s="3182"/>
      <c r="JFF33" s="3182"/>
      <c r="JFG33" s="3182"/>
      <c r="JFH33" s="3182"/>
      <c r="JFI33" s="3182"/>
      <c r="JFJ33" s="3182"/>
      <c r="JFK33" s="3182"/>
      <c r="JFL33" s="3182"/>
      <c r="JFM33" s="3182"/>
      <c r="JFN33" s="3182"/>
      <c r="JFO33" s="3182"/>
      <c r="JFP33" s="3182"/>
      <c r="JFQ33" s="3182"/>
      <c r="JFR33" s="3182"/>
      <c r="JFS33" s="3182"/>
      <c r="JFT33" s="3182"/>
      <c r="JFU33" s="3182"/>
      <c r="JFV33" s="3182"/>
      <c r="JFW33" s="3182"/>
      <c r="JFX33" s="3182"/>
      <c r="JFY33" s="3182"/>
      <c r="JFZ33" s="3182"/>
      <c r="JGA33" s="3182"/>
      <c r="JGB33" s="3182"/>
      <c r="JGC33" s="3182"/>
      <c r="JGD33" s="3182"/>
      <c r="JGE33" s="3182"/>
      <c r="JGF33" s="3182"/>
      <c r="JGG33" s="3182"/>
      <c r="JGH33" s="3182"/>
      <c r="JGI33" s="3182"/>
      <c r="JGJ33" s="3182"/>
      <c r="JGK33" s="3182"/>
      <c r="JGL33" s="3182"/>
      <c r="JGM33" s="3182"/>
      <c r="JGN33" s="3182"/>
      <c r="JGO33" s="3182"/>
      <c r="JGP33" s="3182"/>
      <c r="JGQ33" s="3182"/>
      <c r="JGR33" s="3182"/>
      <c r="JGS33" s="3182"/>
      <c r="JGT33" s="3182"/>
      <c r="JGU33" s="3182"/>
      <c r="JGV33" s="3182"/>
      <c r="JGW33" s="3182"/>
      <c r="JGX33" s="3182"/>
      <c r="JGY33" s="3182"/>
      <c r="JGZ33" s="3182"/>
      <c r="JHA33" s="3182"/>
      <c r="JHB33" s="3182"/>
      <c r="JHC33" s="3182"/>
      <c r="JHD33" s="3182"/>
      <c r="JHE33" s="3182"/>
      <c r="JHF33" s="3182"/>
      <c r="JHG33" s="3182"/>
      <c r="JHH33" s="3182"/>
      <c r="JHI33" s="3182"/>
      <c r="JHJ33" s="3182"/>
      <c r="JHK33" s="3182"/>
      <c r="JHL33" s="3182"/>
      <c r="JHM33" s="3182"/>
      <c r="JHN33" s="3182"/>
      <c r="JHO33" s="3182"/>
      <c r="JHP33" s="3182"/>
      <c r="JHQ33" s="3182"/>
      <c r="JHR33" s="3182"/>
      <c r="JHS33" s="3182"/>
      <c r="JHT33" s="3182"/>
      <c r="JHU33" s="3182"/>
      <c r="JHV33" s="3182"/>
      <c r="JHW33" s="3182"/>
      <c r="JHX33" s="3182"/>
      <c r="JHY33" s="3182"/>
      <c r="JHZ33" s="3182"/>
      <c r="JIA33" s="3182"/>
      <c r="JIB33" s="3182"/>
      <c r="JIC33" s="3182"/>
      <c r="JID33" s="3182"/>
      <c r="JIE33" s="3182"/>
      <c r="JIF33" s="3182"/>
      <c r="JIG33" s="3182"/>
      <c r="JIH33" s="3182"/>
      <c r="JII33" s="3182"/>
      <c r="JIJ33" s="3182"/>
      <c r="JIK33" s="3182"/>
      <c r="JIL33" s="3182"/>
      <c r="JIM33" s="3182"/>
      <c r="JIN33" s="3182"/>
      <c r="JIO33" s="3182"/>
      <c r="JIP33" s="3182"/>
      <c r="JIQ33" s="3182"/>
      <c r="JIR33" s="3182"/>
      <c r="JIS33" s="3182"/>
      <c r="JIT33" s="3182"/>
      <c r="JIU33" s="3182"/>
      <c r="JIV33" s="3182"/>
      <c r="JIW33" s="3182"/>
      <c r="JIX33" s="3182"/>
      <c r="JIY33" s="3182"/>
      <c r="JIZ33" s="3182"/>
      <c r="JJA33" s="3182"/>
      <c r="JJB33" s="3182"/>
      <c r="JJC33" s="3182"/>
      <c r="JJD33" s="3182"/>
      <c r="JJE33" s="3182"/>
      <c r="JJF33" s="3182"/>
      <c r="JJG33" s="3182"/>
      <c r="JJH33" s="3182"/>
      <c r="JJI33" s="3182"/>
      <c r="JJJ33" s="3182"/>
      <c r="JJK33" s="3182"/>
      <c r="JJL33" s="3182"/>
      <c r="JJM33" s="3182"/>
      <c r="JJN33" s="3182"/>
      <c r="JJO33" s="3182"/>
      <c r="JJP33" s="3182"/>
      <c r="JJQ33" s="3182"/>
      <c r="JJR33" s="3182"/>
      <c r="JJS33" s="3182"/>
      <c r="JJT33" s="3182"/>
      <c r="JJU33" s="3182"/>
      <c r="JJV33" s="3182"/>
      <c r="JJW33" s="3182"/>
      <c r="JJX33" s="3182"/>
      <c r="JJY33" s="3182"/>
      <c r="JJZ33" s="3182"/>
      <c r="JKA33" s="3182"/>
      <c r="JKB33" s="3182"/>
      <c r="JKC33" s="3182"/>
      <c r="JKD33" s="3182"/>
      <c r="JKE33" s="3182"/>
      <c r="JKF33" s="3182"/>
      <c r="JKG33" s="3182"/>
      <c r="JKH33" s="3182"/>
      <c r="JKI33" s="3182"/>
      <c r="JKJ33" s="3182"/>
      <c r="JKK33" s="3182"/>
      <c r="JKL33" s="3182"/>
      <c r="JKM33" s="3182"/>
      <c r="JKN33" s="3182"/>
      <c r="JKO33" s="3182"/>
      <c r="JKP33" s="3182"/>
      <c r="JKQ33" s="3182"/>
      <c r="JKR33" s="3182"/>
      <c r="JKS33" s="3182"/>
      <c r="JKT33" s="3182"/>
      <c r="JKU33" s="3182"/>
      <c r="JKV33" s="3182"/>
      <c r="JKW33" s="3182"/>
      <c r="JKX33" s="3182"/>
      <c r="JKY33" s="3182"/>
      <c r="JKZ33" s="3182"/>
      <c r="JLA33" s="3182"/>
      <c r="JLB33" s="3182"/>
      <c r="JLC33" s="3182"/>
      <c r="JLD33" s="3182"/>
      <c r="JLE33" s="3182"/>
      <c r="JLF33" s="3182"/>
      <c r="JLG33" s="3182"/>
      <c r="JLH33" s="3182"/>
      <c r="JLI33" s="3182"/>
      <c r="JLJ33" s="3182"/>
      <c r="JLK33" s="3182"/>
      <c r="JLL33" s="3182"/>
      <c r="JLM33" s="3182"/>
      <c r="JLN33" s="3182"/>
      <c r="JLO33" s="3182"/>
      <c r="JLP33" s="3182"/>
      <c r="JLQ33" s="3182"/>
      <c r="JLR33" s="3182"/>
      <c r="JLS33" s="3182"/>
      <c r="JLT33" s="3182"/>
      <c r="JLU33" s="3182"/>
      <c r="JLV33" s="3182"/>
      <c r="JLW33" s="3182"/>
      <c r="JLX33" s="3182"/>
      <c r="JLY33" s="3182"/>
      <c r="JLZ33" s="3182"/>
      <c r="JMA33" s="3182"/>
      <c r="JMB33" s="3182"/>
      <c r="JMC33" s="3182"/>
      <c r="JMD33" s="3182"/>
      <c r="JME33" s="3182"/>
      <c r="JMF33" s="3182"/>
      <c r="JMG33" s="3182"/>
      <c r="JMH33" s="3182"/>
      <c r="JMI33" s="3182"/>
      <c r="JMJ33" s="3182"/>
      <c r="JMK33" s="3182"/>
      <c r="JML33" s="3182"/>
      <c r="JMM33" s="3182"/>
      <c r="JMN33" s="3182"/>
      <c r="JMO33" s="3182"/>
      <c r="JMP33" s="3182"/>
      <c r="JMQ33" s="3182"/>
      <c r="JMR33" s="3182"/>
      <c r="JMS33" s="3182"/>
      <c r="JMT33" s="3182"/>
      <c r="JMU33" s="3182"/>
      <c r="JMV33" s="3182"/>
      <c r="JMW33" s="3182"/>
      <c r="JMX33" s="3182"/>
      <c r="JMY33" s="3182"/>
      <c r="JMZ33" s="3182"/>
      <c r="JNA33" s="3182"/>
      <c r="JNB33" s="3182"/>
      <c r="JNC33" s="3182"/>
      <c r="JND33" s="3182"/>
      <c r="JNE33" s="3182"/>
      <c r="JNF33" s="3182"/>
      <c r="JNG33" s="3182"/>
      <c r="JNH33" s="3182"/>
      <c r="JNI33" s="3182"/>
      <c r="JNJ33" s="3182"/>
      <c r="JNK33" s="3182"/>
      <c r="JNL33" s="3182"/>
      <c r="JNM33" s="3182"/>
      <c r="JNN33" s="3182"/>
      <c r="JNO33" s="3182"/>
      <c r="JNP33" s="3182"/>
      <c r="JNQ33" s="3182"/>
      <c r="JNR33" s="3182"/>
      <c r="JNS33" s="3182"/>
      <c r="JNT33" s="3182"/>
      <c r="JNU33" s="3182"/>
      <c r="JNV33" s="3182"/>
      <c r="JNW33" s="3182"/>
      <c r="JNX33" s="3182"/>
      <c r="JNY33" s="3182"/>
      <c r="JNZ33" s="3182"/>
      <c r="JOA33" s="3182"/>
      <c r="JOB33" s="3182"/>
      <c r="JOC33" s="3182"/>
      <c r="JOD33" s="3182"/>
      <c r="JOE33" s="3182"/>
      <c r="JOF33" s="3182"/>
      <c r="JOG33" s="3182"/>
      <c r="JOH33" s="3182"/>
      <c r="JOI33" s="3182"/>
      <c r="JOJ33" s="3182"/>
      <c r="JOK33" s="3182"/>
      <c r="JOL33" s="3182"/>
      <c r="JOM33" s="3182"/>
      <c r="JON33" s="3182"/>
      <c r="JOO33" s="3182"/>
      <c r="JOP33" s="3182"/>
      <c r="JOQ33" s="3182"/>
      <c r="JOR33" s="3182"/>
      <c r="JOS33" s="3182"/>
      <c r="JOT33" s="3182"/>
      <c r="JOU33" s="3182"/>
      <c r="JOV33" s="3182"/>
      <c r="JOW33" s="3182"/>
      <c r="JOX33" s="3182"/>
      <c r="JOY33" s="3182"/>
      <c r="JOZ33" s="3182"/>
      <c r="JPA33" s="3182"/>
      <c r="JPB33" s="3182"/>
      <c r="JPC33" s="3182"/>
      <c r="JPD33" s="3182"/>
      <c r="JPE33" s="3182"/>
      <c r="JPF33" s="3182"/>
      <c r="JPG33" s="3182"/>
      <c r="JPH33" s="3182"/>
      <c r="JPI33" s="3182"/>
      <c r="JPJ33" s="3182"/>
      <c r="JPK33" s="3182"/>
      <c r="JPL33" s="3182"/>
      <c r="JPM33" s="3182"/>
      <c r="JPN33" s="3182"/>
      <c r="JPO33" s="3182"/>
      <c r="JPP33" s="3182"/>
      <c r="JPQ33" s="3182"/>
      <c r="JPR33" s="3182"/>
      <c r="JPS33" s="3182"/>
      <c r="JPT33" s="3182"/>
      <c r="JPU33" s="3182"/>
      <c r="JPV33" s="3182"/>
      <c r="JPW33" s="3182"/>
      <c r="JPX33" s="3182"/>
      <c r="JPY33" s="3182"/>
      <c r="JPZ33" s="3182"/>
      <c r="JQA33" s="3182"/>
      <c r="JQB33" s="3182"/>
      <c r="JQC33" s="3182"/>
      <c r="JQD33" s="3182"/>
      <c r="JQE33" s="3182"/>
      <c r="JQF33" s="3182"/>
      <c r="JQG33" s="3182"/>
      <c r="JQH33" s="3182"/>
      <c r="JQI33" s="3182"/>
      <c r="JQJ33" s="3182"/>
      <c r="JQK33" s="3182"/>
      <c r="JQL33" s="3182"/>
      <c r="JQM33" s="3182"/>
      <c r="JQN33" s="3182"/>
      <c r="JQO33" s="3182"/>
      <c r="JQP33" s="3182"/>
      <c r="JQQ33" s="3182"/>
      <c r="JQR33" s="3182"/>
      <c r="JQS33" s="3182"/>
      <c r="JQT33" s="3182"/>
      <c r="JQU33" s="3182"/>
      <c r="JQV33" s="3182"/>
      <c r="JQW33" s="3182"/>
      <c r="JQX33" s="3182"/>
      <c r="JQY33" s="3182"/>
      <c r="JQZ33" s="3182"/>
      <c r="JRA33" s="3182"/>
      <c r="JRB33" s="3182"/>
      <c r="JRC33" s="3182"/>
      <c r="JRD33" s="3182"/>
      <c r="JRE33" s="3182"/>
      <c r="JRF33" s="3182"/>
      <c r="JRG33" s="3182"/>
      <c r="JRH33" s="3182"/>
      <c r="JRI33" s="3182"/>
      <c r="JRJ33" s="3182"/>
      <c r="JRK33" s="3182"/>
      <c r="JRL33" s="3182"/>
      <c r="JRM33" s="3182"/>
      <c r="JRN33" s="3182"/>
      <c r="JRO33" s="3182"/>
      <c r="JRP33" s="3182"/>
      <c r="JRQ33" s="3182"/>
      <c r="JRR33" s="3182"/>
      <c r="JRS33" s="3182"/>
      <c r="JRT33" s="3182"/>
      <c r="JRU33" s="3182"/>
      <c r="JRV33" s="3182"/>
      <c r="JRW33" s="3182"/>
      <c r="JRX33" s="3182"/>
      <c r="JRY33" s="3182"/>
      <c r="JRZ33" s="3182"/>
      <c r="JSA33" s="3182"/>
      <c r="JSB33" s="3182"/>
      <c r="JSC33" s="3182"/>
      <c r="JSD33" s="3182"/>
      <c r="JSE33" s="3182"/>
      <c r="JSF33" s="3182"/>
      <c r="JSG33" s="3182"/>
      <c r="JSH33" s="3182"/>
      <c r="JSI33" s="3182"/>
      <c r="JSJ33" s="3182"/>
      <c r="JSK33" s="3182"/>
      <c r="JSL33" s="3182"/>
      <c r="JSM33" s="3182"/>
      <c r="JSN33" s="3182"/>
      <c r="JSO33" s="3182"/>
      <c r="JSP33" s="3182"/>
      <c r="JSQ33" s="3182"/>
      <c r="JSR33" s="3182"/>
      <c r="JSS33" s="3182"/>
      <c r="JST33" s="3182"/>
      <c r="JSU33" s="3182"/>
      <c r="JSV33" s="3182"/>
      <c r="JSW33" s="3182"/>
      <c r="JSX33" s="3182"/>
      <c r="JSY33" s="3182"/>
      <c r="JSZ33" s="3182"/>
      <c r="JTA33" s="3182"/>
      <c r="JTB33" s="3182"/>
      <c r="JTC33" s="3182"/>
      <c r="JTD33" s="3182"/>
      <c r="JTE33" s="3182"/>
      <c r="JTF33" s="3182"/>
      <c r="JTG33" s="3182"/>
      <c r="JTH33" s="3182"/>
      <c r="JTI33" s="3182"/>
      <c r="JTJ33" s="3182"/>
      <c r="JTK33" s="3182"/>
      <c r="JTL33" s="3182"/>
      <c r="JTM33" s="3182"/>
      <c r="JTN33" s="3182"/>
      <c r="JTO33" s="3182"/>
      <c r="JTP33" s="3182"/>
      <c r="JTQ33" s="3182"/>
      <c r="JTR33" s="3182"/>
      <c r="JTS33" s="3182"/>
      <c r="JTT33" s="3182"/>
      <c r="JTU33" s="3182"/>
      <c r="JTV33" s="3182"/>
      <c r="JTW33" s="3182"/>
      <c r="JTX33" s="3182"/>
      <c r="JTY33" s="3182"/>
      <c r="JTZ33" s="3182"/>
      <c r="JUA33" s="3182"/>
      <c r="JUB33" s="3182"/>
      <c r="JUC33" s="3182"/>
      <c r="JUD33" s="3182"/>
      <c r="JUE33" s="3182"/>
      <c r="JUF33" s="3182"/>
      <c r="JUG33" s="3182"/>
      <c r="JUH33" s="3182"/>
      <c r="JUI33" s="3182"/>
      <c r="JUJ33" s="3182"/>
      <c r="JUK33" s="3182"/>
      <c r="JUL33" s="3182"/>
      <c r="JUM33" s="3182"/>
      <c r="JUN33" s="3182"/>
      <c r="JUO33" s="3182"/>
      <c r="JUP33" s="3182"/>
      <c r="JUQ33" s="3182"/>
      <c r="JUR33" s="3182"/>
      <c r="JUS33" s="3182"/>
      <c r="JUT33" s="3182"/>
      <c r="JUU33" s="3182"/>
      <c r="JUV33" s="3182"/>
      <c r="JUW33" s="3182"/>
      <c r="JUX33" s="3182"/>
      <c r="JUY33" s="3182"/>
      <c r="JUZ33" s="3182"/>
      <c r="JVA33" s="3182"/>
      <c r="JVB33" s="3182"/>
      <c r="JVC33" s="3182"/>
      <c r="JVD33" s="3182"/>
      <c r="JVE33" s="3182"/>
      <c r="JVF33" s="3182"/>
      <c r="JVG33" s="3182"/>
      <c r="JVH33" s="3182"/>
      <c r="JVI33" s="3182"/>
      <c r="JVJ33" s="3182"/>
      <c r="JVK33" s="3182"/>
      <c r="JVL33" s="3182"/>
      <c r="JVM33" s="3182"/>
      <c r="JVN33" s="3182"/>
      <c r="JVO33" s="3182"/>
      <c r="JVP33" s="3182"/>
      <c r="JVQ33" s="3182"/>
      <c r="JVR33" s="3182"/>
      <c r="JVS33" s="3182"/>
      <c r="JVT33" s="3182"/>
      <c r="JVU33" s="3182"/>
      <c r="JVV33" s="3182"/>
      <c r="JVW33" s="3182"/>
      <c r="JVX33" s="3182"/>
      <c r="JVY33" s="3182"/>
      <c r="JVZ33" s="3182"/>
      <c r="JWA33" s="3182"/>
      <c r="JWB33" s="3182"/>
      <c r="JWC33" s="3182"/>
      <c r="JWD33" s="3182"/>
      <c r="JWE33" s="3182"/>
      <c r="JWF33" s="3182"/>
      <c r="JWG33" s="3182"/>
      <c r="JWH33" s="3182"/>
      <c r="JWI33" s="3182"/>
      <c r="JWJ33" s="3182"/>
      <c r="JWK33" s="3182"/>
      <c r="JWL33" s="3182"/>
      <c r="JWM33" s="3182"/>
      <c r="JWN33" s="3182"/>
      <c r="JWO33" s="3182"/>
      <c r="JWP33" s="3182"/>
      <c r="JWQ33" s="3182"/>
      <c r="JWR33" s="3182"/>
      <c r="JWS33" s="3182"/>
      <c r="JWT33" s="3182"/>
      <c r="JWU33" s="3182"/>
      <c r="JWV33" s="3182"/>
      <c r="JWW33" s="3182"/>
      <c r="JWX33" s="3182"/>
      <c r="JWY33" s="3182"/>
      <c r="JWZ33" s="3182"/>
      <c r="JXA33" s="3182"/>
      <c r="JXB33" s="3182"/>
      <c r="JXC33" s="3182"/>
      <c r="JXD33" s="3182"/>
      <c r="JXE33" s="3182"/>
      <c r="JXF33" s="3182"/>
      <c r="JXG33" s="3182"/>
      <c r="JXH33" s="3182"/>
      <c r="JXI33" s="3182"/>
      <c r="JXJ33" s="3182"/>
      <c r="JXK33" s="3182"/>
      <c r="JXL33" s="3182"/>
      <c r="JXM33" s="3182"/>
      <c r="JXN33" s="3182"/>
      <c r="JXO33" s="3182"/>
      <c r="JXP33" s="3182"/>
      <c r="JXQ33" s="3182"/>
      <c r="JXR33" s="3182"/>
      <c r="JXS33" s="3182"/>
      <c r="JXT33" s="3182"/>
      <c r="JXU33" s="3182"/>
      <c r="JXV33" s="3182"/>
      <c r="JXW33" s="3182"/>
      <c r="JXX33" s="3182"/>
      <c r="JXY33" s="3182"/>
      <c r="JXZ33" s="3182"/>
      <c r="JYA33" s="3182"/>
      <c r="JYB33" s="3182"/>
      <c r="JYC33" s="3182"/>
      <c r="JYD33" s="3182"/>
      <c r="JYE33" s="3182"/>
      <c r="JYF33" s="3182"/>
      <c r="JYG33" s="3182"/>
      <c r="JYH33" s="3182"/>
      <c r="JYI33" s="3182"/>
      <c r="JYJ33" s="3182"/>
      <c r="JYK33" s="3182"/>
      <c r="JYL33" s="3182"/>
      <c r="JYM33" s="3182"/>
      <c r="JYN33" s="3182"/>
      <c r="JYO33" s="3182"/>
      <c r="JYP33" s="3182"/>
      <c r="JYQ33" s="3182"/>
      <c r="JYR33" s="3182"/>
      <c r="JYS33" s="3182"/>
      <c r="JYT33" s="3182"/>
      <c r="JYU33" s="3182"/>
      <c r="JYV33" s="3182"/>
      <c r="JYW33" s="3182"/>
      <c r="JYX33" s="3182"/>
      <c r="JYY33" s="3182"/>
      <c r="JYZ33" s="3182"/>
      <c r="JZA33" s="3182"/>
      <c r="JZB33" s="3182"/>
      <c r="JZC33" s="3182"/>
      <c r="JZD33" s="3182"/>
      <c r="JZE33" s="3182"/>
      <c r="JZF33" s="3182"/>
      <c r="JZG33" s="3182"/>
      <c r="JZH33" s="3182"/>
      <c r="JZI33" s="3182"/>
      <c r="JZJ33" s="3182"/>
      <c r="JZK33" s="3182"/>
      <c r="JZL33" s="3182"/>
      <c r="JZM33" s="3182"/>
      <c r="JZN33" s="3182"/>
      <c r="JZO33" s="3182"/>
      <c r="JZP33" s="3182"/>
      <c r="JZQ33" s="3182"/>
      <c r="JZR33" s="3182"/>
      <c r="JZS33" s="3182"/>
      <c r="JZT33" s="3182"/>
      <c r="JZU33" s="3182"/>
      <c r="JZV33" s="3182"/>
      <c r="JZW33" s="3182"/>
      <c r="JZX33" s="3182"/>
      <c r="JZY33" s="3182"/>
      <c r="JZZ33" s="3182"/>
      <c r="KAA33" s="3182"/>
      <c r="KAB33" s="3182"/>
      <c r="KAC33" s="3182"/>
      <c r="KAD33" s="3182"/>
      <c r="KAE33" s="3182"/>
      <c r="KAF33" s="3182"/>
      <c r="KAG33" s="3182"/>
      <c r="KAH33" s="3182"/>
      <c r="KAI33" s="3182"/>
      <c r="KAJ33" s="3182"/>
      <c r="KAK33" s="3182"/>
      <c r="KAL33" s="3182"/>
      <c r="KAM33" s="3182"/>
      <c r="KAN33" s="3182"/>
      <c r="KAO33" s="3182"/>
      <c r="KAP33" s="3182"/>
      <c r="KAQ33" s="3182"/>
      <c r="KAR33" s="3182"/>
      <c r="KAS33" s="3182"/>
      <c r="KAT33" s="3182"/>
      <c r="KAU33" s="3182"/>
      <c r="KAV33" s="3182"/>
      <c r="KAW33" s="3182"/>
      <c r="KAX33" s="3182"/>
      <c r="KAY33" s="3182"/>
      <c r="KAZ33" s="3182"/>
      <c r="KBA33" s="3182"/>
      <c r="KBB33" s="3182"/>
      <c r="KBC33" s="3182"/>
      <c r="KBD33" s="3182"/>
      <c r="KBE33" s="3182"/>
      <c r="KBF33" s="3182"/>
      <c r="KBG33" s="3182"/>
      <c r="KBH33" s="3182"/>
      <c r="KBI33" s="3182"/>
      <c r="KBJ33" s="3182"/>
      <c r="KBK33" s="3182"/>
      <c r="KBL33" s="3182"/>
      <c r="KBM33" s="3182"/>
      <c r="KBN33" s="3182"/>
      <c r="KBO33" s="3182"/>
      <c r="KBP33" s="3182"/>
      <c r="KBQ33" s="3182"/>
      <c r="KBR33" s="3182"/>
      <c r="KBS33" s="3182"/>
      <c r="KBT33" s="3182"/>
      <c r="KBU33" s="3182"/>
      <c r="KBV33" s="3182"/>
      <c r="KBW33" s="3182"/>
      <c r="KBX33" s="3182"/>
      <c r="KBY33" s="3182"/>
      <c r="KBZ33" s="3182"/>
      <c r="KCA33" s="3182"/>
      <c r="KCB33" s="3182"/>
      <c r="KCC33" s="3182"/>
      <c r="KCD33" s="3182"/>
      <c r="KCE33" s="3182"/>
      <c r="KCF33" s="3182"/>
      <c r="KCG33" s="3182"/>
      <c r="KCH33" s="3182"/>
      <c r="KCI33" s="3182"/>
      <c r="KCJ33" s="3182"/>
      <c r="KCK33" s="3182"/>
      <c r="KCL33" s="3182"/>
      <c r="KCM33" s="3182"/>
      <c r="KCN33" s="3182"/>
      <c r="KCO33" s="3182"/>
      <c r="KCP33" s="3182"/>
      <c r="KCQ33" s="3182"/>
      <c r="KCR33" s="3182"/>
      <c r="KCS33" s="3182"/>
      <c r="KCT33" s="3182"/>
      <c r="KCU33" s="3182"/>
      <c r="KCV33" s="3182"/>
      <c r="KCW33" s="3182"/>
      <c r="KCX33" s="3182"/>
      <c r="KCY33" s="3182"/>
      <c r="KCZ33" s="3182"/>
      <c r="KDA33" s="3182"/>
      <c r="KDB33" s="3182"/>
      <c r="KDC33" s="3182"/>
      <c r="KDD33" s="3182"/>
      <c r="KDE33" s="3182"/>
      <c r="KDF33" s="3182"/>
      <c r="KDG33" s="3182"/>
      <c r="KDH33" s="3182"/>
      <c r="KDI33" s="3182"/>
      <c r="KDJ33" s="3182"/>
      <c r="KDK33" s="3182"/>
      <c r="KDL33" s="3182"/>
      <c r="KDM33" s="3182"/>
      <c r="KDN33" s="3182"/>
      <c r="KDO33" s="3182"/>
      <c r="KDP33" s="3182"/>
      <c r="KDQ33" s="3182"/>
      <c r="KDR33" s="3182"/>
      <c r="KDS33" s="3182"/>
      <c r="KDT33" s="3182"/>
      <c r="KDU33" s="3182"/>
      <c r="KDV33" s="3182"/>
      <c r="KDW33" s="3182"/>
      <c r="KDX33" s="3182"/>
      <c r="KDY33" s="3182"/>
      <c r="KDZ33" s="3182"/>
      <c r="KEA33" s="3182"/>
      <c r="KEB33" s="3182"/>
      <c r="KEC33" s="3182"/>
      <c r="KED33" s="3182"/>
      <c r="KEE33" s="3182"/>
      <c r="KEF33" s="3182"/>
      <c r="KEG33" s="3182"/>
      <c r="KEH33" s="3182"/>
      <c r="KEI33" s="3182"/>
      <c r="KEJ33" s="3182"/>
      <c r="KEK33" s="3182"/>
      <c r="KEL33" s="3182"/>
      <c r="KEM33" s="3182"/>
      <c r="KEN33" s="3182"/>
      <c r="KEO33" s="3182"/>
      <c r="KEP33" s="3182"/>
      <c r="KEQ33" s="3182"/>
      <c r="KER33" s="3182"/>
      <c r="KES33" s="3182"/>
      <c r="KET33" s="3182"/>
      <c r="KEU33" s="3182"/>
      <c r="KEV33" s="3182"/>
      <c r="KEW33" s="3182"/>
      <c r="KEX33" s="3182"/>
      <c r="KEY33" s="3182"/>
      <c r="KEZ33" s="3182"/>
      <c r="KFA33" s="3182"/>
      <c r="KFB33" s="3182"/>
      <c r="KFC33" s="3182"/>
      <c r="KFD33" s="3182"/>
      <c r="KFE33" s="3182"/>
      <c r="KFF33" s="3182"/>
      <c r="KFG33" s="3182"/>
      <c r="KFH33" s="3182"/>
      <c r="KFI33" s="3182"/>
      <c r="KFJ33" s="3182"/>
      <c r="KFK33" s="3182"/>
      <c r="KFL33" s="3182"/>
      <c r="KFM33" s="3182"/>
      <c r="KFN33" s="3182"/>
      <c r="KFO33" s="3182"/>
      <c r="KFP33" s="3182"/>
      <c r="KFQ33" s="3182"/>
      <c r="KFR33" s="3182"/>
      <c r="KFS33" s="3182"/>
      <c r="KFT33" s="3182"/>
      <c r="KFU33" s="3182"/>
      <c r="KFV33" s="3182"/>
      <c r="KFW33" s="3182"/>
      <c r="KFX33" s="3182"/>
      <c r="KFY33" s="3182"/>
      <c r="KFZ33" s="3182"/>
      <c r="KGA33" s="3182"/>
      <c r="KGB33" s="3182"/>
      <c r="KGC33" s="3182"/>
      <c r="KGD33" s="3182"/>
      <c r="KGE33" s="3182"/>
      <c r="KGF33" s="3182"/>
      <c r="KGG33" s="3182"/>
      <c r="KGH33" s="3182"/>
      <c r="KGI33" s="3182"/>
      <c r="KGJ33" s="3182"/>
      <c r="KGK33" s="3182"/>
      <c r="KGL33" s="3182"/>
      <c r="KGM33" s="3182"/>
      <c r="KGN33" s="3182"/>
      <c r="KGO33" s="3182"/>
      <c r="KGP33" s="3182"/>
      <c r="KGQ33" s="3182"/>
      <c r="KGR33" s="3182"/>
      <c r="KGS33" s="3182"/>
      <c r="KGT33" s="3182"/>
      <c r="KGU33" s="3182"/>
      <c r="KGV33" s="3182"/>
      <c r="KGW33" s="3182"/>
      <c r="KGX33" s="3182"/>
      <c r="KGY33" s="3182"/>
      <c r="KGZ33" s="3182"/>
      <c r="KHA33" s="3182"/>
      <c r="KHB33" s="3182"/>
      <c r="KHC33" s="3182"/>
      <c r="KHD33" s="3182"/>
      <c r="KHE33" s="3182"/>
      <c r="KHF33" s="3182"/>
      <c r="KHG33" s="3182"/>
      <c r="KHH33" s="3182"/>
      <c r="KHI33" s="3182"/>
      <c r="KHJ33" s="3182"/>
      <c r="KHK33" s="3182"/>
      <c r="KHL33" s="3182"/>
      <c r="KHM33" s="3182"/>
      <c r="KHN33" s="3182"/>
      <c r="KHO33" s="3182"/>
      <c r="KHP33" s="3182"/>
      <c r="KHQ33" s="3182"/>
      <c r="KHR33" s="3182"/>
      <c r="KHS33" s="3182"/>
      <c r="KHT33" s="3182"/>
      <c r="KHU33" s="3182"/>
      <c r="KHV33" s="3182"/>
      <c r="KHW33" s="3182"/>
      <c r="KHX33" s="3182"/>
      <c r="KHY33" s="3182"/>
      <c r="KHZ33" s="3182"/>
      <c r="KIA33" s="3182"/>
      <c r="KIB33" s="3182"/>
      <c r="KIC33" s="3182"/>
      <c r="KID33" s="3182"/>
      <c r="KIE33" s="3182"/>
      <c r="KIF33" s="3182"/>
      <c r="KIG33" s="3182"/>
      <c r="KIH33" s="3182"/>
      <c r="KII33" s="3182"/>
      <c r="KIJ33" s="3182"/>
      <c r="KIK33" s="3182"/>
      <c r="KIL33" s="3182"/>
      <c r="KIM33" s="3182"/>
      <c r="KIN33" s="3182"/>
      <c r="KIO33" s="3182"/>
      <c r="KIP33" s="3182"/>
      <c r="KIQ33" s="3182"/>
      <c r="KIR33" s="3182"/>
      <c r="KIS33" s="3182"/>
      <c r="KIT33" s="3182"/>
      <c r="KIU33" s="3182"/>
      <c r="KIV33" s="3182"/>
      <c r="KIW33" s="3182"/>
      <c r="KIX33" s="3182"/>
      <c r="KIY33" s="3182"/>
      <c r="KIZ33" s="3182"/>
      <c r="KJA33" s="3182"/>
      <c r="KJB33" s="3182"/>
      <c r="KJC33" s="3182"/>
      <c r="KJD33" s="3182"/>
      <c r="KJE33" s="3182"/>
      <c r="KJF33" s="3182"/>
      <c r="KJG33" s="3182"/>
      <c r="KJH33" s="3182"/>
      <c r="KJI33" s="3182"/>
      <c r="KJJ33" s="3182"/>
      <c r="KJK33" s="3182"/>
      <c r="KJL33" s="3182"/>
      <c r="KJM33" s="3182"/>
      <c r="KJN33" s="3182"/>
      <c r="KJO33" s="3182"/>
      <c r="KJP33" s="3182"/>
      <c r="KJQ33" s="3182"/>
      <c r="KJR33" s="3182"/>
      <c r="KJS33" s="3182"/>
      <c r="KJT33" s="3182"/>
      <c r="KJU33" s="3182"/>
      <c r="KJV33" s="3182"/>
      <c r="KJW33" s="3182"/>
      <c r="KJX33" s="3182"/>
      <c r="KJY33" s="3182"/>
      <c r="KJZ33" s="3182"/>
      <c r="KKA33" s="3182"/>
      <c r="KKB33" s="3182"/>
      <c r="KKC33" s="3182"/>
      <c r="KKD33" s="3182"/>
      <c r="KKE33" s="3182"/>
      <c r="KKF33" s="3182"/>
      <c r="KKG33" s="3182"/>
      <c r="KKH33" s="3182"/>
      <c r="KKI33" s="3182"/>
      <c r="KKJ33" s="3182"/>
      <c r="KKK33" s="3182"/>
      <c r="KKL33" s="3182"/>
      <c r="KKM33" s="3182"/>
      <c r="KKN33" s="3182"/>
      <c r="KKO33" s="3182"/>
      <c r="KKP33" s="3182"/>
      <c r="KKQ33" s="3182"/>
      <c r="KKR33" s="3182"/>
      <c r="KKS33" s="3182"/>
      <c r="KKT33" s="3182"/>
      <c r="KKU33" s="3182"/>
      <c r="KKV33" s="3182"/>
      <c r="KKW33" s="3182"/>
      <c r="KKX33" s="3182"/>
      <c r="KKY33" s="3182"/>
      <c r="KKZ33" s="3182"/>
      <c r="KLA33" s="3182"/>
      <c r="KLB33" s="3182"/>
      <c r="KLC33" s="3182"/>
      <c r="KLD33" s="3182"/>
      <c r="KLE33" s="3182"/>
      <c r="KLF33" s="3182"/>
      <c r="KLG33" s="3182"/>
      <c r="KLH33" s="3182"/>
      <c r="KLI33" s="3182"/>
      <c r="KLJ33" s="3182"/>
      <c r="KLK33" s="3182"/>
      <c r="KLL33" s="3182"/>
      <c r="KLM33" s="3182"/>
      <c r="KLN33" s="3182"/>
      <c r="KLO33" s="3182"/>
      <c r="KLP33" s="3182"/>
      <c r="KLQ33" s="3182"/>
      <c r="KLR33" s="3182"/>
      <c r="KLS33" s="3182"/>
      <c r="KLT33" s="3182"/>
      <c r="KLU33" s="3182"/>
      <c r="KLV33" s="3182"/>
      <c r="KLW33" s="3182"/>
      <c r="KLX33" s="3182"/>
      <c r="KLY33" s="3182"/>
      <c r="KLZ33" s="3182"/>
      <c r="KMA33" s="3182"/>
      <c r="KMB33" s="3182"/>
      <c r="KMC33" s="3182"/>
      <c r="KMD33" s="3182"/>
      <c r="KME33" s="3182"/>
      <c r="KMF33" s="3182"/>
      <c r="KMG33" s="3182"/>
      <c r="KMH33" s="3182"/>
      <c r="KMI33" s="3182"/>
      <c r="KMJ33" s="3182"/>
      <c r="KMK33" s="3182"/>
      <c r="KML33" s="3182"/>
      <c r="KMM33" s="3182"/>
      <c r="KMN33" s="3182"/>
      <c r="KMO33" s="3182"/>
      <c r="KMP33" s="3182"/>
      <c r="KMQ33" s="3182"/>
      <c r="KMR33" s="3182"/>
      <c r="KMS33" s="3182"/>
      <c r="KMT33" s="3182"/>
      <c r="KMU33" s="3182"/>
      <c r="KMV33" s="3182"/>
      <c r="KMW33" s="3182"/>
      <c r="KMX33" s="3182"/>
      <c r="KMY33" s="3182"/>
      <c r="KMZ33" s="3182"/>
      <c r="KNA33" s="3182"/>
      <c r="KNB33" s="3182"/>
      <c r="KNC33" s="3182"/>
      <c r="KND33" s="3182"/>
      <c r="KNE33" s="3182"/>
      <c r="KNF33" s="3182"/>
      <c r="KNG33" s="3182"/>
      <c r="KNH33" s="3182"/>
      <c r="KNI33" s="3182"/>
      <c r="KNJ33" s="3182"/>
      <c r="KNK33" s="3182"/>
      <c r="KNL33" s="3182"/>
      <c r="KNM33" s="3182"/>
      <c r="KNN33" s="3182"/>
      <c r="KNO33" s="3182"/>
      <c r="KNP33" s="3182"/>
      <c r="KNQ33" s="3182"/>
      <c r="KNR33" s="3182"/>
      <c r="KNS33" s="3182"/>
      <c r="KNT33" s="3182"/>
      <c r="KNU33" s="3182"/>
      <c r="KNV33" s="3182"/>
      <c r="KNW33" s="3182"/>
      <c r="KNX33" s="3182"/>
      <c r="KNY33" s="3182"/>
      <c r="KNZ33" s="3182"/>
      <c r="KOA33" s="3182"/>
      <c r="KOB33" s="3182"/>
      <c r="KOC33" s="3182"/>
      <c r="KOD33" s="3182"/>
      <c r="KOE33" s="3182"/>
      <c r="KOF33" s="3182"/>
      <c r="KOG33" s="3182"/>
      <c r="KOH33" s="3182"/>
      <c r="KOI33" s="3182"/>
      <c r="KOJ33" s="3182"/>
      <c r="KOK33" s="3182"/>
      <c r="KOL33" s="3182"/>
      <c r="KOM33" s="3182"/>
      <c r="KON33" s="3182"/>
      <c r="KOO33" s="3182"/>
      <c r="KOP33" s="3182"/>
      <c r="KOQ33" s="3182"/>
      <c r="KOR33" s="3182"/>
      <c r="KOS33" s="3182"/>
      <c r="KOT33" s="3182"/>
      <c r="KOU33" s="3182"/>
      <c r="KOV33" s="3182"/>
      <c r="KOW33" s="3182"/>
      <c r="KOX33" s="3182"/>
      <c r="KOY33" s="3182"/>
      <c r="KOZ33" s="3182"/>
      <c r="KPA33" s="3182"/>
      <c r="KPB33" s="3182"/>
      <c r="KPC33" s="3182"/>
      <c r="KPD33" s="3182"/>
      <c r="KPE33" s="3182"/>
      <c r="KPF33" s="3182"/>
      <c r="KPG33" s="3182"/>
      <c r="KPH33" s="3182"/>
      <c r="KPI33" s="3182"/>
      <c r="KPJ33" s="3182"/>
      <c r="KPK33" s="3182"/>
      <c r="KPL33" s="3182"/>
      <c r="KPM33" s="3182"/>
      <c r="KPN33" s="3182"/>
      <c r="KPO33" s="3182"/>
      <c r="KPP33" s="3182"/>
      <c r="KPQ33" s="3182"/>
      <c r="KPR33" s="3182"/>
      <c r="KPS33" s="3182"/>
      <c r="KPT33" s="3182"/>
      <c r="KPU33" s="3182"/>
      <c r="KPV33" s="3182"/>
      <c r="KPW33" s="3182"/>
      <c r="KPX33" s="3182"/>
      <c r="KPY33" s="3182"/>
      <c r="KPZ33" s="3182"/>
      <c r="KQA33" s="3182"/>
      <c r="KQB33" s="3182"/>
      <c r="KQC33" s="3182"/>
      <c r="KQD33" s="3182"/>
      <c r="KQE33" s="3182"/>
      <c r="KQF33" s="3182"/>
      <c r="KQG33" s="3182"/>
      <c r="KQH33" s="3182"/>
      <c r="KQI33" s="3182"/>
      <c r="KQJ33" s="3182"/>
      <c r="KQK33" s="3182"/>
      <c r="KQL33" s="3182"/>
      <c r="KQM33" s="3182"/>
      <c r="KQN33" s="3182"/>
      <c r="KQO33" s="3182"/>
      <c r="KQP33" s="3182"/>
      <c r="KQQ33" s="3182"/>
      <c r="KQR33" s="3182"/>
      <c r="KQS33" s="3182"/>
      <c r="KQT33" s="3182"/>
      <c r="KQU33" s="3182"/>
      <c r="KQV33" s="3182"/>
      <c r="KQW33" s="3182"/>
      <c r="KQX33" s="3182"/>
      <c r="KQY33" s="3182"/>
      <c r="KQZ33" s="3182"/>
      <c r="KRA33" s="3182"/>
      <c r="KRB33" s="3182"/>
      <c r="KRC33" s="3182"/>
      <c r="KRD33" s="3182"/>
      <c r="KRE33" s="3182"/>
      <c r="KRF33" s="3182"/>
      <c r="KRG33" s="3182"/>
      <c r="KRH33" s="3182"/>
      <c r="KRI33" s="3182"/>
      <c r="KRJ33" s="3182"/>
      <c r="KRK33" s="3182"/>
      <c r="KRL33" s="3182"/>
      <c r="KRM33" s="3182"/>
      <c r="KRN33" s="3182"/>
      <c r="KRO33" s="3182"/>
      <c r="KRP33" s="3182"/>
      <c r="KRQ33" s="3182"/>
      <c r="KRR33" s="3182"/>
      <c r="KRS33" s="3182"/>
      <c r="KRT33" s="3182"/>
      <c r="KRU33" s="3182"/>
      <c r="KRV33" s="3182"/>
      <c r="KRW33" s="3182"/>
      <c r="KRX33" s="3182"/>
      <c r="KRY33" s="3182"/>
      <c r="KRZ33" s="3182"/>
      <c r="KSA33" s="3182"/>
      <c r="KSB33" s="3182"/>
      <c r="KSC33" s="3182"/>
      <c r="KSD33" s="3182"/>
      <c r="KSE33" s="3182"/>
      <c r="KSF33" s="3182"/>
      <c r="KSG33" s="3182"/>
      <c r="KSH33" s="3182"/>
      <c r="KSI33" s="3182"/>
      <c r="KSJ33" s="3182"/>
      <c r="KSK33" s="3182"/>
      <c r="KSL33" s="3182"/>
      <c r="KSM33" s="3182"/>
      <c r="KSN33" s="3182"/>
      <c r="KSO33" s="3182"/>
      <c r="KSP33" s="3182"/>
      <c r="KSQ33" s="3182"/>
      <c r="KSR33" s="3182"/>
      <c r="KSS33" s="3182"/>
      <c r="KST33" s="3182"/>
      <c r="KSU33" s="3182"/>
      <c r="KSV33" s="3182"/>
      <c r="KSW33" s="3182"/>
      <c r="KSX33" s="3182"/>
      <c r="KSY33" s="3182"/>
      <c r="KSZ33" s="3182"/>
      <c r="KTA33" s="3182"/>
      <c r="KTB33" s="3182"/>
      <c r="KTC33" s="3182"/>
      <c r="KTD33" s="3182"/>
      <c r="KTE33" s="3182"/>
      <c r="KTF33" s="3182"/>
      <c r="KTG33" s="3182"/>
      <c r="KTH33" s="3182"/>
      <c r="KTI33" s="3182"/>
      <c r="KTJ33" s="3182"/>
      <c r="KTK33" s="3182"/>
      <c r="KTL33" s="3182"/>
      <c r="KTM33" s="3182"/>
      <c r="KTN33" s="3182"/>
      <c r="KTO33" s="3182"/>
      <c r="KTP33" s="3182"/>
      <c r="KTQ33" s="3182"/>
      <c r="KTR33" s="3182"/>
      <c r="KTS33" s="3182"/>
      <c r="KTT33" s="3182"/>
      <c r="KTU33" s="3182"/>
      <c r="KTV33" s="3182"/>
      <c r="KTW33" s="3182"/>
      <c r="KTX33" s="3182"/>
      <c r="KTY33" s="3182"/>
      <c r="KTZ33" s="3182"/>
      <c r="KUA33" s="3182"/>
      <c r="KUB33" s="3182"/>
      <c r="KUC33" s="3182"/>
      <c r="KUD33" s="3182"/>
      <c r="KUE33" s="3182"/>
      <c r="KUF33" s="3182"/>
      <c r="KUG33" s="3182"/>
      <c r="KUH33" s="3182"/>
      <c r="KUI33" s="3182"/>
      <c r="KUJ33" s="3182"/>
      <c r="KUK33" s="3182"/>
      <c r="KUL33" s="3182"/>
      <c r="KUM33" s="3182"/>
      <c r="KUN33" s="3182"/>
      <c r="KUO33" s="3182"/>
      <c r="KUP33" s="3182"/>
      <c r="KUQ33" s="3182"/>
      <c r="KUR33" s="3182"/>
      <c r="KUS33" s="3182"/>
      <c r="KUT33" s="3182"/>
      <c r="KUU33" s="3182"/>
      <c r="KUV33" s="3182"/>
      <c r="KUW33" s="3182"/>
      <c r="KUX33" s="3182"/>
      <c r="KUY33" s="3182"/>
      <c r="KUZ33" s="3182"/>
      <c r="KVA33" s="3182"/>
      <c r="KVB33" s="3182"/>
      <c r="KVC33" s="3182"/>
      <c r="KVD33" s="3182"/>
      <c r="KVE33" s="3182"/>
      <c r="KVF33" s="3182"/>
      <c r="KVG33" s="3182"/>
      <c r="KVH33" s="3182"/>
      <c r="KVI33" s="3182"/>
      <c r="KVJ33" s="3182"/>
      <c r="KVK33" s="3182"/>
      <c r="KVL33" s="3182"/>
      <c r="KVM33" s="3182"/>
      <c r="KVN33" s="3182"/>
      <c r="KVO33" s="3182"/>
      <c r="KVP33" s="3182"/>
      <c r="KVQ33" s="3182"/>
      <c r="KVR33" s="3182"/>
      <c r="KVS33" s="3182"/>
      <c r="KVT33" s="3182"/>
      <c r="KVU33" s="3182"/>
      <c r="KVV33" s="3182"/>
      <c r="KVW33" s="3182"/>
      <c r="KVX33" s="3182"/>
      <c r="KVY33" s="3182"/>
      <c r="KVZ33" s="3182"/>
      <c r="KWA33" s="3182"/>
      <c r="KWB33" s="3182"/>
      <c r="KWC33" s="3182"/>
      <c r="KWD33" s="3182"/>
      <c r="KWE33" s="3182"/>
      <c r="KWF33" s="3182"/>
      <c r="KWG33" s="3182"/>
      <c r="KWH33" s="3182"/>
      <c r="KWI33" s="3182"/>
      <c r="KWJ33" s="3182"/>
      <c r="KWK33" s="3182"/>
      <c r="KWL33" s="3182"/>
      <c r="KWM33" s="3182"/>
      <c r="KWN33" s="3182"/>
      <c r="KWO33" s="3182"/>
      <c r="KWP33" s="3182"/>
      <c r="KWQ33" s="3182"/>
      <c r="KWR33" s="3182"/>
      <c r="KWS33" s="3182"/>
      <c r="KWT33" s="3182"/>
      <c r="KWU33" s="3182"/>
      <c r="KWV33" s="3182"/>
      <c r="KWW33" s="3182"/>
      <c r="KWX33" s="3182"/>
      <c r="KWY33" s="3182"/>
      <c r="KWZ33" s="3182"/>
      <c r="KXA33" s="3182"/>
      <c r="KXB33" s="3182"/>
      <c r="KXC33" s="3182"/>
      <c r="KXD33" s="3182"/>
      <c r="KXE33" s="3182"/>
      <c r="KXF33" s="3182"/>
      <c r="KXG33" s="3182"/>
      <c r="KXH33" s="3182"/>
      <c r="KXI33" s="3182"/>
      <c r="KXJ33" s="3182"/>
      <c r="KXK33" s="3182"/>
      <c r="KXL33" s="3182"/>
      <c r="KXM33" s="3182"/>
      <c r="KXN33" s="3182"/>
      <c r="KXO33" s="3182"/>
      <c r="KXP33" s="3182"/>
      <c r="KXQ33" s="3182"/>
      <c r="KXR33" s="3182"/>
      <c r="KXS33" s="3182"/>
      <c r="KXT33" s="3182"/>
      <c r="KXU33" s="3182"/>
      <c r="KXV33" s="3182"/>
      <c r="KXW33" s="3182"/>
      <c r="KXX33" s="3182"/>
      <c r="KXY33" s="3182"/>
      <c r="KXZ33" s="3182"/>
      <c r="KYA33" s="3182"/>
      <c r="KYB33" s="3182"/>
      <c r="KYC33" s="3182"/>
      <c r="KYD33" s="3182"/>
      <c r="KYE33" s="3182"/>
      <c r="KYF33" s="3182"/>
      <c r="KYG33" s="3182"/>
      <c r="KYH33" s="3182"/>
      <c r="KYI33" s="3182"/>
      <c r="KYJ33" s="3182"/>
      <c r="KYK33" s="3182"/>
      <c r="KYL33" s="3182"/>
      <c r="KYM33" s="3182"/>
      <c r="KYN33" s="3182"/>
      <c r="KYO33" s="3182"/>
      <c r="KYP33" s="3182"/>
      <c r="KYQ33" s="3182"/>
      <c r="KYR33" s="3182"/>
      <c r="KYS33" s="3182"/>
      <c r="KYT33" s="3182"/>
      <c r="KYU33" s="3182"/>
      <c r="KYV33" s="3182"/>
      <c r="KYW33" s="3182"/>
      <c r="KYX33" s="3182"/>
      <c r="KYY33" s="3182"/>
      <c r="KYZ33" s="3182"/>
      <c r="KZA33" s="3182"/>
      <c r="KZB33" s="3182"/>
      <c r="KZC33" s="3182"/>
      <c r="KZD33" s="3182"/>
      <c r="KZE33" s="3182"/>
      <c r="KZF33" s="3182"/>
      <c r="KZG33" s="3182"/>
      <c r="KZH33" s="3182"/>
      <c r="KZI33" s="3182"/>
      <c r="KZJ33" s="3182"/>
      <c r="KZK33" s="3182"/>
      <c r="KZL33" s="3182"/>
      <c r="KZM33" s="3182"/>
      <c r="KZN33" s="3182"/>
      <c r="KZO33" s="3182"/>
      <c r="KZP33" s="3182"/>
      <c r="KZQ33" s="3182"/>
      <c r="KZR33" s="3182"/>
      <c r="KZS33" s="3182"/>
      <c r="KZT33" s="3182"/>
      <c r="KZU33" s="3182"/>
      <c r="KZV33" s="3182"/>
      <c r="KZW33" s="3182"/>
      <c r="KZX33" s="3182"/>
      <c r="KZY33" s="3182"/>
      <c r="KZZ33" s="3182"/>
      <c r="LAA33" s="3182"/>
      <c r="LAB33" s="3182"/>
      <c r="LAC33" s="3182"/>
      <c r="LAD33" s="3182"/>
      <c r="LAE33" s="3182"/>
      <c r="LAF33" s="3182"/>
      <c r="LAG33" s="3182"/>
      <c r="LAH33" s="3182"/>
      <c r="LAI33" s="3182"/>
      <c r="LAJ33" s="3182"/>
      <c r="LAK33" s="3182"/>
      <c r="LAL33" s="3182"/>
      <c r="LAM33" s="3182"/>
      <c r="LAN33" s="3182"/>
      <c r="LAO33" s="3182"/>
      <c r="LAP33" s="3182"/>
      <c r="LAQ33" s="3182"/>
      <c r="LAR33" s="3182"/>
      <c r="LAS33" s="3182"/>
      <c r="LAT33" s="3182"/>
      <c r="LAU33" s="3182"/>
      <c r="LAV33" s="3182"/>
      <c r="LAW33" s="3182"/>
      <c r="LAX33" s="3182"/>
      <c r="LAY33" s="3182"/>
      <c r="LAZ33" s="3182"/>
      <c r="LBA33" s="3182"/>
      <c r="LBB33" s="3182"/>
      <c r="LBC33" s="3182"/>
      <c r="LBD33" s="3182"/>
      <c r="LBE33" s="3182"/>
      <c r="LBF33" s="3182"/>
      <c r="LBG33" s="3182"/>
      <c r="LBH33" s="3182"/>
      <c r="LBI33" s="3182"/>
      <c r="LBJ33" s="3182"/>
      <c r="LBK33" s="3182"/>
      <c r="LBL33" s="3182"/>
      <c r="LBM33" s="3182"/>
      <c r="LBN33" s="3182"/>
      <c r="LBO33" s="3182"/>
      <c r="LBP33" s="3182"/>
      <c r="LBQ33" s="3182"/>
      <c r="LBR33" s="3182"/>
      <c r="LBS33" s="3182"/>
      <c r="LBT33" s="3182"/>
      <c r="LBU33" s="3182"/>
      <c r="LBV33" s="3182"/>
      <c r="LBW33" s="3182"/>
      <c r="LBX33" s="3182"/>
      <c r="LBY33" s="3182"/>
      <c r="LBZ33" s="3182"/>
      <c r="LCA33" s="3182"/>
      <c r="LCB33" s="3182"/>
      <c r="LCC33" s="3182"/>
      <c r="LCD33" s="3182"/>
      <c r="LCE33" s="3182"/>
      <c r="LCF33" s="3182"/>
      <c r="LCG33" s="3182"/>
      <c r="LCH33" s="3182"/>
      <c r="LCI33" s="3182"/>
      <c r="LCJ33" s="3182"/>
      <c r="LCK33" s="3182"/>
      <c r="LCL33" s="3182"/>
      <c r="LCM33" s="3182"/>
      <c r="LCN33" s="3182"/>
      <c r="LCO33" s="3182"/>
      <c r="LCP33" s="3182"/>
      <c r="LCQ33" s="3182"/>
      <c r="LCR33" s="3182"/>
      <c r="LCS33" s="3182"/>
      <c r="LCT33" s="3182"/>
      <c r="LCU33" s="3182"/>
      <c r="LCV33" s="3182"/>
      <c r="LCW33" s="3182"/>
      <c r="LCX33" s="3182"/>
      <c r="LCY33" s="3182"/>
      <c r="LCZ33" s="3182"/>
      <c r="LDA33" s="3182"/>
      <c r="LDB33" s="3182"/>
      <c r="LDC33" s="3182"/>
      <c r="LDD33" s="3182"/>
      <c r="LDE33" s="3182"/>
      <c r="LDF33" s="3182"/>
      <c r="LDG33" s="3182"/>
      <c r="LDH33" s="3182"/>
      <c r="LDI33" s="3182"/>
      <c r="LDJ33" s="3182"/>
      <c r="LDK33" s="3182"/>
      <c r="LDL33" s="3182"/>
      <c r="LDM33" s="3182"/>
      <c r="LDN33" s="3182"/>
      <c r="LDO33" s="3182"/>
      <c r="LDP33" s="3182"/>
      <c r="LDQ33" s="3182"/>
      <c r="LDR33" s="3182"/>
      <c r="LDS33" s="3182"/>
      <c r="LDT33" s="3182"/>
      <c r="LDU33" s="3182"/>
      <c r="LDV33" s="3182"/>
      <c r="LDW33" s="3182"/>
      <c r="LDX33" s="3182"/>
      <c r="LDY33" s="3182"/>
      <c r="LDZ33" s="3182"/>
      <c r="LEA33" s="3182"/>
      <c r="LEB33" s="3182"/>
      <c r="LEC33" s="3182"/>
      <c r="LED33" s="3182"/>
      <c r="LEE33" s="3182"/>
      <c r="LEF33" s="3182"/>
      <c r="LEG33" s="3182"/>
      <c r="LEH33" s="3182"/>
      <c r="LEI33" s="3182"/>
      <c r="LEJ33" s="3182"/>
      <c r="LEK33" s="3182"/>
      <c r="LEL33" s="3182"/>
      <c r="LEM33" s="3182"/>
      <c r="LEN33" s="3182"/>
      <c r="LEO33" s="3182"/>
      <c r="LEP33" s="3182"/>
      <c r="LEQ33" s="3182"/>
      <c r="LER33" s="3182"/>
      <c r="LES33" s="3182"/>
      <c r="LET33" s="3182"/>
      <c r="LEU33" s="3182"/>
      <c r="LEV33" s="3182"/>
      <c r="LEW33" s="3182"/>
      <c r="LEX33" s="3182"/>
      <c r="LEY33" s="3182"/>
      <c r="LEZ33" s="3182"/>
      <c r="LFA33" s="3182"/>
      <c r="LFB33" s="3182"/>
      <c r="LFC33" s="3182"/>
      <c r="LFD33" s="3182"/>
      <c r="LFE33" s="3182"/>
      <c r="LFF33" s="3182"/>
      <c r="LFG33" s="3182"/>
      <c r="LFH33" s="3182"/>
      <c r="LFI33" s="3182"/>
      <c r="LFJ33" s="3182"/>
      <c r="LFK33" s="3182"/>
      <c r="LFL33" s="3182"/>
      <c r="LFM33" s="3182"/>
      <c r="LFN33" s="3182"/>
      <c r="LFO33" s="3182"/>
      <c r="LFP33" s="3182"/>
      <c r="LFQ33" s="3182"/>
      <c r="LFR33" s="3182"/>
      <c r="LFS33" s="3182"/>
      <c r="LFT33" s="3182"/>
      <c r="LFU33" s="3182"/>
      <c r="LFV33" s="3182"/>
      <c r="LFW33" s="3182"/>
      <c r="LFX33" s="3182"/>
      <c r="LFY33" s="3182"/>
      <c r="LFZ33" s="3182"/>
      <c r="LGA33" s="3182"/>
      <c r="LGB33" s="3182"/>
      <c r="LGC33" s="3182"/>
      <c r="LGD33" s="3182"/>
      <c r="LGE33" s="3182"/>
      <c r="LGF33" s="3182"/>
      <c r="LGG33" s="3182"/>
      <c r="LGH33" s="3182"/>
      <c r="LGI33" s="3182"/>
      <c r="LGJ33" s="3182"/>
      <c r="LGK33" s="3182"/>
      <c r="LGL33" s="3182"/>
      <c r="LGM33" s="3182"/>
      <c r="LGN33" s="3182"/>
      <c r="LGO33" s="3182"/>
      <c r="LGP33" s="3182"/>
      <c r="LGQ33" s="3182"/>
      <c r="LGR33" s="3182"/>
      <c r="LGS33" s="3182"/>
      <c r="LGT33" s="3182"/>
      <c r="LGU33" s="3182"/>
      <c r="LGV33" s="3182"/>
      <c r="LGW33" s="3182"/>
      <c r="LGX33" s="3182"/>
      <c r="LGY33" s="3182"/>
      <c r="LGZ33" s="3182"/>
      <c r="LHA33" s="3182"/>
      <c r="LHB33" s="3182"/>
      <c r="LHC33" s="3182"/>
      <c r="LHD33" s="3182"/>
      <c r="LHE33" s="3182"/>
      <c r="LHF33" s="3182"/>
      <c r="LHG33" s="3182"/>
      <c r="LHH33" s="3182"/>
      <c r="LHI33" s="3182"/>
      <c r="LHJ33" s="3182"/>
      <c r="LHK33" s="3182"/>
      <c r="LHL33" s="3182"/>
      <c r="LHM33" s="3182"/>
      <c r="LHN33" s="3182"/>
      <c r="LHO33" s="3182"/>
      <c r="LHP33" s="3182"/>
      <c r="LHQ33" s="3182"/>
      <c r="LHR33" s="3182"/>
      <c r="LHS33" s="3182"/>
      <c r="LHT33" s="3182"/>
      <c r="LHU33" s="3182"/>
      <c r="LHV33" s="3182"/>
      <c r="LHW33" s="3182"/>
      <c r="LHX33" s="3182"/>
      <c r="LHY33" s="3182"/>
      <c r="LHZ33" s="3182"/>
      <c r="LIA33" s="3182"/>
      <c r="LIB33" s="3182"/>
      <c r="LIC33" s="3182"/>
      <c r="LID33" s="3182"/>
      <c r="LIE33" s="3182"/>
      <c r="LIF33" s="3182"/>
      <c r="LIG33" s="3182"/>
      <c r="LIH33" s="3182"/>
      <c r="LII33" s="3182"/>
      <c r="LIJ33" s="3182"/>
      <c r="LIK33" s="3182"/>
      <c r="LIL33" s="3182"/>
      <c r="LIM33" s="3182"/>
      <c r="LIN33" s="3182"/>
      <c r="LIO33" s="3182"/>
      <c r="LIP33" s="3182"/>
      <c r="LIQ33" s="3182"/>
      <c r="LIR33" s="3182"/>
      <c r="LIS33" s="3182"/>
      <c r="LIT33" s="3182"/>
      <c r="LIU33" s="3182"/>
      <c r="LIV33" s="3182"/>
      <c r="LIW33" s="3182"/>
      <c r="LIX33" s="3182"/>
      <c r="LIY33" s="3182"/>
      <c r="LIZ33" s="3182"/>
      <c r="LJA33" s="3182"/>
      <c r="LJB33" s="3182"/>
      <c r="LJC33" s="3182"/>
      <c r="LJD33" s="3182"/>
      <c r="LJE33" s="3182"/>
      <c r="LJF33" s="3182"/>
      <c r="LJG33" s="3182"/>
      <c r="LJH33" s="3182"/>
      <c r="LJI33" s="3182"/>
      <c r="LJJ33" s="3182"/>
      <c r="LJK33" s="3182"/>
      <c r="LJL33" s="3182"/>
      <c r="LJM33" s="3182"/>
      <c r="LJN33" s="3182"/>
      <c r="LJO33" s="3182"/>
      <c r="LJP33" s="3182"/>
      <c r="LJQ33" s="3182"/>
      <c r="LJR33" s="3182"/>
      <c r="LJS33" s="3182"/>
      <c r="LJT33" s="3182"/>
      <c r="LJU33" s="3182"/>
      <c r="LJV33" s="3182"/>
      <c r="LJW33" s="3182"/>
      <c r="LJX33" s="3182"/>
      <c r="LJY33" s="3182"/>
      <c r="LJZ33" s="3182"/>
      <c r="LKA33" s="3182"/>
      <c r="LKB33" s="3182"/>
      <c r="LKC33" s="3182"/>
      <c r="LKD33" s="3182"/>
      <c r="LKE33" s="3182"/>
      <c r="LKF33" s="3182"/>
      <c r="LKG33" s="3182"/>
      <c r="LKH33" s="3182"/>
      <c r="LKI33" s="3182"/>
      <c r="LKJ33" s="3182"/>
      <c r="LKK33" s="3182"/>
      <c r="LKL33" s="3182"/>
      <c r="LKM33" s="3182"/>
      <c r="LKN33" s="3182"/>
      <c r="LKO33" s="3182"/>
      <c r="LKP33" s="3182"/>
      <c r="LKQ33" s="3182"/>
      <c r="LKR33" s="3182"/>
      <c r="LKS33" s="3182"/>
      <c r="LKT33" s="3182"/>
      <c r="LKU33" s="3182"/>
      <c r="LKV33" s="3182"/>
      <c r="LKW33" s="3182"/>
      <c r="LKX33" s="3182"/>
      <c r="LKY33" s="3182"/>
      <c r="LKZ33" s="3182"/>
      <c r="LLA33" s="3182"/>
      <c r="LLB33" s="3182"/>
      <c r="LLC33" s="3182"/>
      <c r="LLD33" s="3182"/>
      <c r="LLE33" s="3182"/>
      <c r="LLF33" s="3182"/>
      <c r="LLG33" s="3182"/>
      <c r="LLH33" s="3182"/>
      <c r="LLI33" s="3182"/>
      <c r="LLJ33" s="3182"/>
      <c r="LLK33" s="3182"/>
      <c r="LLL33" s="3182"/>
      <c r="LLM33" s="3182"/>
      <c r="LLN33" s="3182"/>
      <c r="LLO33" s="3182"/>
      <c r="LLP33" s="3182"/>
      <c r="LLQ33" s="3182"/>
      <c r="LLR33" s="3182"/>
      <c r="LLS33" s="3182"/>
      <c r="LLT33" s="3182"/>
      <c r="LLU33" s="3182"/>
      <c r="LLV33" s="3182"/>
      <c r="LLW33" s="3182"/>
      <c r="LLX33" s="3182"/>
      <c r="LLY33" s="3182"/>
      <c r="LLZ33" s="3182"/>
      <c r="LMA33" s="3182"/>
      <c r="LMB33" s="3182"/>
      <c r="LMC33" s="3182"/>
      <c r="LMD33" s="3182"/>
      <c r="LME33" s="3182"/>
      <c r="LMF33" s="3182"/>
      <c r="LMG33" s="3182"/>
      <c r="LMH33" s="3182"/>
      <c r="LMI33" s="3182"/>
      <c r="LMJ33" s="3182"/>
      <c r="LMK33" s="3182"/>
      <c r="LML33" s="3182"/>
      <c r="LMM33" s="3182"/>
      <c r="LMN33" s="3182"/>
      <c r="LMO33" s="3182"/>
      <c r="LMP33" s="3182"/>
      <c r="LMQ33" s="3182"/>
      <c r="LMR33" s="3182"/>
      <c r="LMS33" s="3182"/>
      <c r="LMT33" s="3182"/>
      <c r="LMU33" s="3182"/>
      <c r="LMV33" s="3182"/>
      <c r="LMW33" s="3182"/>
      <c r="LMX33" s="3182"/>
      <c r="LMY33" s="3182"/>
      <c r="LMZ33" s="3182"/>
      <c r="LNA33" s="3182"/>
      <c r="LNB33" s="3182"/>
      <c r="LNC33" s="3182"/>
      <c r="LND33" s="3182"/>
      <c r="LNE33" s="3182"/>
      <c r="LNF33" s="3182"/>
      <c r="LNG33" s="3182"/>
      <c r="LNH33" s="3182"/>
      <c r="LNI33" s="3182"/>
      <c r="LNJ33" s="3182"/>
      <c r="LNK33" s="3182"/>
      <c r="LNL33" s="3182"/>
      <c r="LNM33" s="3182"/>
      <c r="LNN33" s="3182"/>
      <c r="LNO33" s="3182"/>
      <c r="LNP33" s="3182"/>
      <c r="LNQ33" s="3182"/>
      <c r="LNR33" s="3182"/>
      <c r="LNS33" s="3182"/>
      <c r="LNT33" s="3182"/>
      <c r="LNU33" s="3182"/>
      <c r="LNV33" s="3182"/>
      <c r="LNW33" s="3182"/>
      <c r="LNX33" s="3182"/>
      <c r="LNY33" s="3182"/>
      <c r="LNZ33" s="3182"/>
      <c r="LOA33" s="3182"/>
      <c r="LOB33" s="3182"/>
      <c r="LOC33" s="3182"/>
      <c r="LOD33" s="3182"/>
      <c r="LOE33" s="3182"/>
      <c r="LOF33" s="3182"/>
      <c r="LOG33" s="3182"/>
      <c r="LOH33" s="3182"/>
      <c r="LOI33" s="3182"/>
      <c r="LOJ33" s="3182"/>
      <c r="LOK33" s="3182"/>
      <c r="LOL33" s="3182"/>
      <c r="LOM33" s="3182"/>
      <c r="LON33" s="3182"/>
      <c r="LOO33" s="3182"/>
      <c r="LOP33" s="3182"/>
      <c r="LOQ33" s="3182"/>
      <c r="LOR33" s="3182"/>
      <c r="LOS33" s="3182"/>
      <c r="LOT33" s="3182"/>
      <c r="LOU33" s="3182"/>
      <c r="LOV33" s="3182"/>
      <c r="LOW33" s="3182"/>
      <c r="LOX33" s="3182"/>
      <c r="LOY33" s="3182"/>
      <c r="LOZ33" s="3182"/>
      <c r="LPA33" s="3182"/>
      <c r="LPB33" s="3182"/>
      <c r="LPC33" s="3182"/>
      <c r="LPD33" s="3182"/>
      <c r="LPE33" s="3182"/>
      <c r="LPF33" s="3182"/>
      <c r="LPG33" s="3182"/>
      <c r="LPH33" s="3182"/>
      <c r="LPI33" s="3182"/>
      <c r="LPJ33" s="3182"/>
      <c r="LPK33" s="3182"/>
      <c r="LPL33" s="3182"/>
      <c r="LPM33" s="3182"/>
      <c r="LPN33" s="3182"/>
      <c r="LPO33" s="3182"/>
      <c r="LPP33" s="3182"/>
      <c r="LPQ33" s="3182"/>
      <c r="LPR33" s="3182"/>
      <c r="LPS33" s="3182"/>
      <c r="LPT33" s="3182"/>
      <c r="LPU33" s="3182"/>
      <c r="LPV33" s="3182"/>
      <c r="LPW33" s="3182"/>
      <c r="LPX33" s="3182"/>
      <c r="LPY33" s="3182"/>
      <c r="LPZ33" s="3182"/>
      <c r="LQA33" s="3182"/>
      <c r="LQB33" s="3182"/>
      <c r="LQC33" s="3182"/>
      <c r="LQD33" s="3182"/>
      <c r="LQE33" s="3182"/>
      <c r="LQF33" s="3182"/>
      <c r="LQG33" s="3182"/>
      <c r="LQH33" s="3182"/>
      <c r="LQI33" s="3182"/>
      <c r="LQJ33" s="3182"/>
      <c r="LQK33" s="3182"/>
      <c r="LQL33" s="3182"/>
      <c r="LQM33" s="3182"/>
      <c r="LQN33" s="3182"/>
      <c r="LQO33" s="3182"/>
      <c r="LQP33" s="3182"/>
      <c r="LQQ33" s="3182"/>
      <c r="LQR33" s="3182"/>
      <c r="LQS33" s="3182"/>
      <c r="LQT33" s="3182"/>
      <c r="LQU33" s="3182"/>
      <c r="LQV33" s="3182"/>
      <c r="LQW33" s="3182"/>
      <c r="LQX33" s="3182"/>
      <c r="LQY33" s="3182"/>
      <c r="LQZ33" s="3182"/>
      <c r="LRA33" s="3182"/>
      <c r="LRB33" s="3182"/>
      <c r="LRC33" s="3182"/>
      <c r="LRD33" s="3182"/>
      <c r="LRE33" s="3182"/>
      <c r="LRF33" s="3182"/>
      <c r="LRG33" s="3182"/>
      <c r="LRH33" s="3182"/>
      <c r="LRI33" s="3182"/>
      <c r="LRJ33" s="3182"/>
      <c r="LRK33" s="3182"/>
      <c r="LRL33" s="3182"/>
      <c r="LRM33" s="3182"/>
      <c r="LRN33" s="3182"/>
      <c r="LRO33" s="3182"/>
      <c r="LRP33" s="3182"/>
      <c r="LRQ33" s="3182"/>
      <c r="LRR33" s="3182"/>
      <c r="LRS33" s="3182"/>
      <c r="LRT33" s="3182"/>
      <c r="LRU33" s="3182"/>
      <c r="LRV33" s="3182"/>
      <c r="LRW33" s="3182"/>
      <c r="LRX33" s="3182"/>
      <c r="LRY33" s="3182"/>
      <c r="LRZ33" s="3182"/>
      <c r="LSA33" s="3182"/>
      <c r="LSB33" s="3182"/>
      <c r="LSC33" s="3182"/>
      <c r="LSD33" s="3182"/>
      <c r="LSE33" s="3182"/>
      <c r="LSF33" s="3182"/>
      <c r="LSG33" s="3182"/>
      <c r="LSH33" s="3182"/>
      <c r="LSI33" s="3182"/>
      <c r="LSJ33" s="3182"/>
      <c r="LSK33" s="3182"/>
      <c r="LSL33" s="3182"/>
      <c r="LSM33" s="3182"/>
      <c r="LSN33" s="3182"/>
      <c r="LSO33" s="3182"/>
      <c r="LSP33" s="3182"/>
      <c r="LSQ33" s="3182"/>
      <c r="LSR33" s="3182"/>
      <c r="LSS33" s="3182"/>
      <c r="LST33" s="3182"/>
      <c r="LSU33" s="3182"/>
      <c r="LSV33" s="3182"/>
      <c r="LSW33" s="3182"/>
      <c r="LSX33" s="3182"/>
      <c r="LSY33" s="3182"/>
      <c r="LSZ33" s="3182"/>
      <c r="LTA33" s="3182"/>
      <c r="LTB33" s="3182"/>
      <c r="LTC33" s="3182"/>
      <c r="LTD33" s="3182"/>
      <c r="LTE33" s="3182"/>
      <c r="LTF33" s="3182"/>
      <c r="LTG33" s="3182"/>
      <c r="LTH33" s="3182"/>
      <c r="LTI33" s="3182"/>
      <c r="LTJ33" s="3182"/>
      <c r="LTK33" s="3182"/>
      <c r="LTL33" s="3182"/>
      <c r="LTM33" s="3182"/>
      <c r="LTN33" s="3182"/>
      <c r="LTO33" s="3182"/>
      <c r="LTP33" s="3182"/>
      <c r="LTQ33" s="3182"/>
      <c r="LTR33" s="3182"/>
      <c r="LTS33" s="3182"/>
      <c r="LTT33" s="3182"/>
      <c r="LTU33" s="3182"/>
      <c r="LTV33" s="3182"/>
      <c r="LTW33" s="3182"/>
      <c r="LTX33" s="3182"/>
      <c r="LTY33" s="3182"/>
      <c r="LTZ33" s="3182"/>
      <c r="LUA33" s="3182"/>
      <c r="LUB33" s="3182"/>
      <c r="LUC33" s="3182"/>
      <c r="LUD33" s="3182"/>
      <c r="LUE33" s="3182"/>
      <c r="LUF33" s="3182"/>
      <c r="LUG33" s="3182"/>
      <c r="LUH33" s="3182"/>
      <c r="LUI33" s="3182"/>
      <c r="LUJ33" s="3182"/>
      <c r="LUK33" s="3182"/>
      <c r="LUL33" s="3182"/>
      <c r="LUM33" s="3182"/>
      <c r="LUN33" s="3182"/>
      <c r="LUO33" s="3182"/>
      <c r="LUP33" s="3182"/>
      <c r="LUQ33" s="3182"/>
      <c r="LUR33" s="3182"/>
      <c r="LUS33" s="3182"/>
      <c r="LUT33" s="3182"/>
      <c r="LUU33" s="3182"/>
      <c r="LUV33" s="3182"/>
      <c r="LUW33" s="3182"/>
      <c r="LUX33" s="3182"/>
      <c r="LUY33" s="3182"/>
      <c r="LUZ33" s="3182"/>
      <c r="LVA33" s="3182"/>
      <c r="LVB33" s="3182"/>
      <c r="LVC33" s="3182"/>
      <c r="LVD33" s="3182"/>
      <c r="LVE33" s="3182"/>
      <c r="LVF33" s="3182"/>
      <c r="LVG33" s="3182"/>
      <c r="LVH33" s="3182"/>
      <c r="LVI33" s="3182"/>
      <c r="LVJ33" s="3182"/>
      <c r="LVK33" s="3182"/>
      <c r="LVL33" s="3182"/>
      <c r="LVM33" s="3182"/>
      <c r="LVN33" s="3182"/>
      <c r="LVO33" s="3182"/>
      <c r="LVP33" s="3182"/>
      <c r="LVQ33" s="3182"/>
      <c r="LVR33" s="3182"/>
      <c r="LVS33" s="3182"/>
      <c r="LVT33" s="3182"/>
      <c r="LVU33" s="3182"/>
      <c r="LVV33" s="3182"/>
      <c r="LVW33" s="3182"/>
      <c r="LVX33" s="3182"/>
      <c r="LVY33" s="3182"/>
      <c r="LVZ33" s="3182"/>
      <c r="LWA33" s="3182"/>
      <c r="LWB33" s="3182"/>
      <c r="LWC33" s="3182"/>
      <c r="LWD33" s="3182"/>
      <c r="LWE33" s="3182"/>
      <c r="LWF33" s="3182"/>
      <c r="LWG33" s="3182"/>
      <c r="LWH33" s="3182"/>
      <c r="LWI33" s="3182"/>
      <c r="LWJ33" s="3182"/>
      <c r="LWK33" s="3182"/>
      <c r="LWL33" s="3182"/>
      <c r="LWM33" s="3182"/>
      <c r="LWN33" s="3182"/>
      <c r="LWO33" s="3182"/>
      <c r="LWP33" s="3182"/>
      <c r="LWQ33" s="3182"/>
      <c r="LWR33" s="3182"/>
      <c r="LWS33" s="3182"/>
      <c r="LWT33" s="3182"/>
      <c r="LWU33" s="3182"/>
      <c r="LWV33" s="3182"/>
      <c r="LWW33" s="3182"/>
      <c r="LWX33" s="3182"/>
      <c r="LWY33" s="3182"/>
      <c r="LWZ33" s="3182"/>
      <c r="LXA33" s="3182"/>
      <c r="LXB33" s="3182"/>
      <c r="LXC33" s="3182"/>
      <c r="LXD33" s="3182"/>
      <c r="LXE33" s="3182"/>
      <c r="LXF33" s="3182"/>
      <c r="LXG33" s="3182"/>
      <c r="LXH33" s="3182"/>
      <c r="LXI33" s="3182"/>
      <c r="LXJ33" s="3182"/>
      <c r="LXK33" s="3182"/>
      <c r="LXL33" s="3182"/>
      <c r="LXM33" s="3182"/>
      <c r="LXN33" s="3182"/>
      <c r="LXO33" s="3182"/>
      <c r="LXP33" s="3182"/>
      <c r="LXQ33" s="3182"/>
      <c r="LXR33" s="3182"/>
      <c r="LXS33" s="3182"/>
      <c r="LXT33" s="3182"/>
      <c r="LXU33" s="3182"/>
      <c r="LXV33" s="3182"/>
      <c r="LXW33" s="3182"/>
      <c r="LXX33" s="3182"/>
      <c r="LXY33" s="3182"/>
      <c r="LXZ33" s="3182"/>
      <c r="LYA33" s="3182"/>
      <c r="LYB33" s="3182"/>
      <c r="LYC33" s="3182"/>
      <c r="LYD33" s="3182"/>
      <c r="LYE33" s="3182"/>
      <c r="LYF33" s="3182"/>
      <c r="LYG33" s="3182"/>
      <c r="LYH33" s="3182"/>
      <c r="LYI33" s="3182"/>
      <c r="LYJ33" s="3182"/>
      <c r="LYK33" s="3182"/>
      <c r="LYL33" s="3182"/>
      <c r="LYM33" s="3182"/>
      <c r="LYN33" s="3182"/>
      <c r="LYO33" s="3182"/>
      <c r="LYP33" s="3182"/>
      <c r="LYQ33" s="3182"/>
      <c r="LYR33" s="3182"/>
      <c r="LYS33" s="3182"/>
      <c r="LYT33" s="3182"/>
      <c r="LYU33" s="3182"/>
      <c r="LYV33" s="3182"/>
      <c r="LYW33" s="3182"/>
      <c r="LYX33" s="3182"/>
      <c r="LYY33" s="3182"/>
      <c r="LYZ33" s="3182"/>
      <c r="LZA33" s="3182"/>
      <c r="LZB33" s="3182"/>
      <c r="LZC33" s="3182"/>
      <c r="LZD33" s="3182"/>
      <c r="LZE33" s="3182"/>
      <c r="LZF33" s="3182"/>
      <c r="LZG33" s="3182"/>
      <c r="LZH33" s="3182"/>
      <c r="LZI33" s="3182"/>
      <c r="LZJ33" s="3182"/>
      <c r="LZK33" s="3182"/>
      <c r="LZL33" s="3182"/>
      <c r="LZM33" s="3182"/>
      <c r="LZN33" s="3182"/>
      <c r="LZO33" s="3182"/>
      <c r="LZP33" s="3182"/>
      <c r="LZQ33" s="3182"/>
      <c r="LZR33" s="3182"/>
      <c r="LZS33" s="3182"/>
      <c r="LZT33" s="3182"/>
      <c r="LZU33" s="3182"/>
      <c r="LZV33" s="3182"/>
      <c r="LZW33" s="3182"/>
      <c r="LZX33" s="3182"/>
      <c r="LZY33" s="3182"/>
      <c r="LZZ33" s="3182"/>
      <c r="MAA33" s="3182"/>
      <c r="MAB33" s="3182"/>
      <c r="MAC33" s="3182"/>
      <c r="MAD33" s="3182"/>
      <c r="MAE33" s="3182"/>
      <c r="MAF33" s="3182"/>
      <c r="MAG33" s="3182"/>
      <c r="MAH33" s="3182"/>
      <c r="MAI33" s="3182"/>
      <c r="MAJ33" s="3182"/>
      <c r="MAK33" s="3182"/>
      <c r="MAL33" s="3182"/>
      <c r="MAM33" s="3182"/>
      <c r="MAN33" s="3182"/>
      <c r="MAO33" s="3182"/>
      <c r="MAP33" s="3182"/>
      <c r="MAQ33" s="3182"/>
      <c r="MAR33" s="3182"/>
      <c r="MAS33" s="3182"/>
      <c r="MAT33" s="3182"/>
      <c r="MAU33" s="3182"/>
      <c r="MAV33" s="3182"/>
      <c r="MAW33" s="3182"/>
      <c r="MAX33" s="3182"/>
      <c r="MAY33" s="3182"/>
      <c r="MAZ33" s="3182"/>
      <c r="MBA33" s="3182"/>
      <c r="MBB33" s="3182"/>
      <c r="MBC33" s="3182"/>
      <c r="MBD33" s="3182"/>
      <c r="MBE33" s="3182"/>
      <c r="MBF33" s="3182"/>
      <c r="MBG33" s="3182"/>
      <c r="MBH33" s="3182"/>
      <c r="MBI33" s="3182"/>
      <c r="MBJ33" s="3182"/>
      <c r="MBK33" s="3182"/>
      <c r="MBL33" s="3182"/>
      <c r="MBM33" s="3182"/>
      <c r="MBN33" s="3182"/>
      <c r="MBO33" s="3182"/>
      <c r="MBP33" s="3182"/>
      <c r="MBQ33" s="3182"/>
      <c r="MBR33" s="3182"/>
      <c r="MBS33" s="3182"/>
      <c r="MBT33" s="3182"/>
      <c r="MBU33" s="3182"/>
      <c r="MBV33" s="3182"/>
      <c r="MBW33" s="3182"/>
      <c r="MBX33" s="3182"/>
      <c r="MBY33" s="3182"/>
      <c r="MBZ33" s="3182"/>
      <c r="MCA33" s="3182"/>
      <c r="MCB33" s="3182"/>
      <c r="MCC33" s="3182"/>
      <c r="MCD33" s="3182"/>
      <c r="MCE33" s="3182"/>
      <c r="MCF33" s="3182"/>
      <c r="MCG33" s="3182"/>
      <c r="MCH33" s="3182"/>
      <c r="MCI33" s="3182"/>
      <c r="MCJ33" s="3182"/>
      <c r="MCK33" s="3182"/>
      <c r="MCL33" s="3182"/>
      <c r="MCM33" s="3182"/>
      <c r="MCN33" s="3182"/>
      <c r="MCO33" s="3182"/>
      <c r="MCP33" s="3182"/>
      <c r="MCQ33" s="3182"/>
      <c r="MCR33" s="3182"/>
      <c r="MCS33" s="3182"/>
      <c r="MCT33" s="3182"/>
      <c r="MCU33" s="3182"/>
      <c r="MCV33" s="3182"/>
      <c r="MCW33" s="3182"/>
      <c r="MCX33" s="3182"/>
      <c r="MCY33" s="3182"/>
      <c r="MCZ33" s="3182"/>
      <c r="MDA33" s="3182"/>
      <c r="MDB33" s="3182"/>
      <c r="MDC33" s="3182"/>
      <c r="MDD33" s="3182"/>
      <c r="MDE33" s="3182"/>
      <c r="MDF33" s="3182"/>
      <c r="MDG33" s="3182"/>
      <c r="MDH33" s="3182"/>
      <c r="MDI33" s="3182"/>
      <c r="MDJ33" s="3182"/>
      <c r="MDK33" s="3182"/>
      <c r="MDL33" s="3182"/>
      <c r="MDM33" s="3182"/>
      <c r="MDN33" s="3182"/>
      <c r="MDO33" s="3182"/>
      <c r="MDP33" s="3182"/>
      <c r="MDQ33" s="3182"/>
      <c r="MDR33" s="3182"/>
      <c r="MDS33" s="3182"/>
      <c r="MDT33" s="3182"/>
      <c r="MDU33" s="3182"/>
      <c r="MDV33" s="3182"/>
      <c r="MDW33" s="3182"/>
      <c r="MDX33" s="3182"/>
      <c r="MDY33" s="3182"/>
      <c r="MDZ33" s="3182"/>
      <c r="MEA33" s="3182"/>
      <c r="MEB33" s="3182"/>
      <c r="MEC33" s="3182"/>
      <c r="MED33" s="3182"/>
      <c r="MEE33" s="3182"/>
      <c r="MEF33" s="3182"/>
      <c r="MEG33" s="3182"/>
      <c r="MEH33" s="3182"/>
      <c r="MEI33" s="3182"/>
      <c r="MEJ33" s="3182"/>
      <c r="MEK33" s="3182"/>
      <c r="MEL33" s="3182"/>
      <c r="MEM33" s="3182"/>
      <c r="MEN33" s="3182"/>
      <c r="MEO33" s="3182"/>
      <c r="MEP33" s="3182"/>
      <c r="MEQ33" s="3182"/>
      <c r="MER33" s="3182"/>
      <c r="MES33" s="3182"/>
      <c r="MET33" s="3182"/>
      <c r="MEU33" s="3182"/>
      <c r="MEV33" s="3182"/>
      <c r="MEW33" s="3182"/>
      <c r="MEX33" s="3182"/>
      <c r="MEY33" s="3182"/>
      <c r="MEZ33" s="3182"/>
      <c r="MFA33" s="3182"/>
      <c r="MFB33" s="3182"/>
      <c r="MFC33" s="3182"/>
      <c r="MFD33" s="3182"/>
      <c r="MFE33" s="3182"/>
      <c r="MFF33" s="3182"/>
      <c r="MFG33" s="3182"/>
      <c r="MFH33" s="3182"/>
      <c r="MFI33" s="3182"/>
      <c r="MFJ33" s="3182"/>
      <c r="MFK33" s="3182"/>
      <c r="MFL33" s="3182"/>
      <c r="MFM33" s="3182"/>
      <c r="MFN33" s="3182"/>
      <c r="MFO33" s="3182"/>
      <c r="MFP33" s="3182"/>
      <c r="MFQ33" s="3182"/>
      <c r="MFR33" s="3182"/>
      <c r="MFS33" s="3182"/>
      <c r="MFT33" s="3182"/>
      <c r="MFU33" s="3182"/>
      <c r="MFV33" s="3182"/>
      <c r="MFW33" s="3182"/>
      <c r="MFX33" s="3182"/>
      <c r="MFY33" s="3182"/>
      <c r="MFZ33" s="3182"/>
      <c r="MGA33" s="3182"/>
      <c r="MGB33" s="3182"/>
      <c r="MGC33" s="3182"/>
      <c r="MGD33" s="3182"/>
      <c r="MGE33" s="3182"/>
      <c r="MGF33" s="3182"/>
      <c r="MGG33" s="3182"/>
      <c r="MGH33" s="3182"/>
      <c r="MGI33" s="3182"/>
      <c r="MGJ33" s="3182"/>
      <c r="MGK33" s="3182"/>
      <c r="MGL33" s="3182"/>
      <c r="MGM33" s="3182"/>
      <c r="MGN33" s="3182"/>
      <c r="MGO33" s="3182"/>
      <c r="MGP33" s="3182"/>
      <c r="MGQ33" s="3182"/>
      <c r="MGR33" s="3182"/>
      <c r="MGS33" s="3182"/>
      <c r="MGT33" s="3182"/>
      <c r="MGU33" s="3182"/>
      <c r="MGV33" s="3182"/>
      <c r="MGW33" s="3182"/>
      <c r="MGX33" s="3182"/>
      <c r="MGY33" s="3182"/>
      <c r="MGZ33" s="3182"/>
      <c r="MHA33" s="3182"/>
      <c r="MHB33" s="3182"/>
      <c r="MHC33" s="3182"/>
      <c r="MHD33" s="3182"/>
      <c r="MHE33" s="3182"/>
      <c r="MHF33" s="3182"/>
      <c r="MHG33" s="3182"/>
      <c r="MHH33" s="3182"/>
      <c r="MHI33" s="3182"/>
      <c r="MHJ33" s="3182"/>
      <c r="MHK33" s="3182"/>
      <c r="MHL33" s="3182"/>
      <c r="MHM33" s="3182"/>
      <c r="MHN33" s="3182"/>
      <c r="MHO33" s="3182"/>
      <c r="MHP33" s="3182"/>
      <c r="MHQ33" s="3182"/>
      <c r="MHR33" s="3182"/>
      <c r="MHS33" s="3182"/>
      <c r="MHT33" s="3182"/>
      <c r="MHU33" s="3182"/>
      <c r="MHV33" s="3182"/>
      <c r="MHW33" s="3182"/>
      <c r="MHX33" s="3182"/>
      <c r="MHY33" s="3182"/>
      <c r="MHZ33" s="3182"/>
      <c r="MIA33" s="3182"/>
      <c r="MIB33" s="3182"/>
      <c r="MIC33" s="3182"/>
      <c r="MID33" s="3182"/>
      <c r="MIE33" s="3182"/>
      <c r="MIF33" s="3182"/>
      <c r="MIG33" s="3182"/>
      <c r="MIH33" s="3182"/>
      <c r="MII33" s="3182"/>
      <c r="MIJ33" s="3182"/>
      <c r="MIK33" s="3182"/>
      <c r="MIL33" s="3182"/>
      <c r="MIM33" s="3182"/>
      <c r="MIN33" s="3182"/>
      <c r="MIO33" s="3182"/>
      <c r="MIP33" s="3182"/>
      <c r="MIQ33" s="3182"/>
      <c r="MIR33" s="3182"/>
      <c r="MIS33" s="3182"/>
      <c r="MIT33" s="3182"/>
      <c r="MIU33" s="3182"/>
      <c r="MIV33" s="3182"/>
      <c r="MIW33" s="3182"/>
      <c r="MIX33" s="3182"/>
      <c r="MIY33" s="3182"/>
      <c r="MIZ33" s="3182"/>
      <c r="MJA33" s="3182"/>
      <c r="MJB33" s="3182"/>
      <c r="MJC33" s="3182"/>
      <c r="MJD33" s="3182"/>
      <c r="MJE33" s="3182"/>
      <c r="MJF33" s="3182"/>
      <c r="MJG33" s="3182"/>
      <c r="MJH33" s="3182"/>
      <c r="MJI33" s="3182"/>
      <c r="MJJ33" s="3182"/>
      <c r="MJK33" s="3182"/>
      <c r="MJL33" s="3182"/>
      <c r="MJM33" s="3182"/>
      <c r="MJN33" s="3182"/>
      <c r="MJO33" s="3182"/>
      <c r="MJP33" s="3182"/>
      <c r="MJQ33" s="3182"/>
      <c r="MJR33" s="3182"/>
      <c r="MJS33" s="3182"/>
      <c r="MJT33" s="3182"/>
      <c r="MJU33" s="3182"/>
      <c r="MJV33" s="3182"/>
      <c r="MJW33" s="3182"/>
      <c r="MJX33" s="3182"/>
      <c r="MJY33" s="3182"/>
      <c r="MJZ33" s="3182"/>
      <c r="MKA33" s="3182"/>
      <c r="MKB33" s="3182"/>
      <c r="MKC33" s="3182"/>
      <c r="MKD33" s="3182"/>
      <c r="MKE33" s="3182"/>
      <c r="MKF33" s="3182"/>
      <c r="MKG33" s="3182"/>
      <c r="MKH33" s="3182"/>
      <c r="MKI33" s="3182"/>
      <c r="MKJ33" s="3182"/>
      <c r="MKK33" s="3182"/>
      <c r="MKL33" s="3182"/>
      <c r="MKM33" s="3182"/>
      <c r="MKN33" s="3182"/>
      <c r="MKO33" s="3182"/>
      <c r="MKP33" s="3182"/>
      <c r="MKQ33" s="3182"/>
      <c r="MKR33" s="3182"/>
      <c r="MKS33" s="3182"/>
      <c r="MKT33" s="3182"/>
      <c r="MKU33" s="3182"/>
      <c r="MKV33" s="3182"/>
      <c r="MKW33" s="3182"/>
      <c r="MKX33" s="3182"/>
      <c r="MKY33" s="3182"/>
      <c r="MKZ33" s="3182"/>
      <c r="MLA33" s="3182"/>
      <c r="MLB33" s="3182"/>
      <c r="MLC33" s="3182"/>
      <c r="MLD33" s="3182"/>
      <c r="MLE33" s="3182"/>
      <c r="MLF33" s="3182"/>
      <c r="MLG33" s="3182"/>
      <c r="MLH33" s="3182"/>
      <c r="MLI33" s="3182"/>
      <c r="MLJ33" s="3182"/>
      <c r="MLK33" s="3182"/>
      <c r="MLL33" s="3182"/>
      <c r="MLM33" s="3182"/>
      <c r="MLN33" s="3182"/>
      <c r="MLO33" s="3182"/>
      <c r="MLP33" s="3182"/>
      <c r="MLQ33" s="3182"/>
      <c r="MLR33" s="3182"/>
      <c r="MLS33" s="3182"/>
      <c r="MLT33" s="3182"/>
      <c r="MLU33" s="3182"/>
      <c r="MLV33" s="3182"/>
      <c r="MLW33" s="3182"/>
      <c r="MLX33" s="3182"/>
      <c r="MLY33" s="3182"/>
      <c r="MLZ33" s="3182"/>
      <c r="MMA33" s="3182"/>
      <c r="MMB33" s="3182"/>
      <c r="MMC33" s="3182"/>
      <c r="MMD33" s="3182"/>
      <c r="MME33" s="3182"/>
      <c r="MMF33" s="3182"/>
      <c r="MMG33" s="3182"/>
      <c r="MMH33" s="3182"/>
      <c r="MMI33" s="3182"/>
      <c r="MMJ33" s="3182"/>
      <c r="MMK33" s="3182"/>
      <c r="MML33" s="3182"/>
      <c r="MMM33" s="3182"/>
      <c r="MMN33" s="3182"/>
      <c r="MMO33" s="3182"/>
      <c r="MMP33" s="3182"/>
      <c r="MMQ33" s="3182"/>
      <c r="MMR33" s="3182"/>
      <c r="MMS33" s="3182"/>
      <c r="MMT33" s="3182"/>
      <c r="MMU33" s="3182"/>
      <c r="MMV33" s="3182"/>
      <c r="MMW33" s="3182"/>
      <c r="MMX33" s="3182"/>
      <c r="MMY33" s="3182"/>
      <c r="MMZ33" s="3182"/>
      <c r="MNA33" s="3182"/>
      <c r="MNB33" s="3182"/>
      <c r="MNC33" s="3182"/>
      <c r="MND33" s="3182"/>
      <c r="MNE33" s="3182"/>
      <c r="MNF33" s="3182"/>
      <c r="MNG33" s="3182"/>
      <c r="MNH33" s="3182"/>
      <c r="MNI33" s="3182"/>
      <c r="MNJ33" s="3182"/>
      <c r="MNK33" s="3182"/>
      <c r="MNL33" s="3182"/>
      <c r="MNM33" s="3182"/>
      <c r="MNN33" s="3182"/>
      <c r="MNO33" s="3182"/>
      <c r="MNP33" s="3182"/>
      <c r="MNQ33" s="3182"/>
      <c r="MNR33" s="3182"/>
      <c r="MNS33" s="3182"/>
      <c r="MNT33" s="3182"/>
      <c r="MNU33" s="3182"/>
      <c r="MNV33" s="3182"/>
      <c r="MNW33" s="3182"/>
      <c r="MNX33" s="3182"/>
      <c r="MNY33" s="3182"/>
      <c r="MNZ33" s="3182"/>
      <c r="MOA33" s="3182"/>
      <c r="MOB33" s="3182"/>
      <c r="MOC33" s="3182"/>
      <c r="MOD33" s="3182"/>
      <c r="MOE33" s="3182"/>
      <c r="MOF33" s="3182"/>
      <c r="MOG33" s="3182"/>
      <c r="MOH33" s="3182"/>
      <c r="MOI33" s="3182"/>
      <c r="MOJ33" s="3182"/>
      <c r="MOK33" s="3182"/>
      <c r="MOL33" s="3182"/>
      <c r="MOM33" s="3182"/>
      <c r="MON33" s="3182"/>
      <c r="MOO33" s="3182"/>
      <c r="MOP33" s="3182"/>
      <c r="MOQ33" s="3182"/>
      <c r="MOR33" s="3182"/>
      <c r="MOS33" s="3182"/>
      <c r="MOT33" s="3182"/>
      <c r="MOU33" s="3182"/>
      <c r="MOV33" s="3182"/>
      <c r="MOW33" s="3182"/>
      <c r="MOX33" s="3182"/>
      <c r="MOY33" s="3182"/>
      <c r="MOZ33" s="3182"/>
      <c r="MPA33" s="3182"/>
      <c r="MPB33" s="3182"/>
      <c r="MPC33" s="3182"/>
      <c r="MPD33" s="3182"/>
      <c r="MPE33" s="3182"/>
      <c r="MPF33" s="3182"/>
      <c r="MPG33" s="3182"/>
      <c r="MPH33" s="3182"/>
      <c r="MPI33" s="3182"/>
      <c r="MPJ33" s="3182"/>
      <c r="MPK33" s="3182"/>
      <c r="MPL33" s="3182"/>
      <c r="MPM33" s="3182"/>
      <c r="MPN33" s="3182"/>
      <c r="MPO33" s="3182"/>
      <c r="MPP33" s="3182"/>
      <c r="MPQ33" s="3182"/>
      <c r="MPR33" s="3182"/>
      <c r="MPS33" s="3182"/>
      <c r="MPT33" s="3182"/>
      <c r="MPU33" s="3182"/>
      <c r="MPV33" s="3182"/>
      <c r="MPW33" s="3182"/>
      <c r="MPX33" s="3182"/>
      <c r="MPY33" s="3182"/>
      <c r="MPZ33" s="3182"/>
      <c r="MQA33" s="3182"/>
      <c r="MQB33" s="3182"/>
      <c r="MQC33" s="3182"/>
      <c r="MQD33" s="3182"/>
      <c r="MQE33" s="3182"/>
      <c r="MQF33" s="3182"/>
      <c r="MQG33" s="3182"/>
      <c r="MQH33" s="3182"/>
      <c r="MQI33" s="3182"/>
      <c r="MQJ33" s="3182"/>
      <c r="MQK33" s="3182"/>
      <c r="MQL33" s="3182"/>
      <c r="MQM33" s="3182"/>
      <c r="MQN33" s="3182"/>
      <c r="MQO33" s="3182"/>
      <c r="MQP33" s="3182"/>
      <c r="MQQ33" s="3182"/>
      <c r="MQR33" s="3182"/>
      <c r="MQS33" s="3182"/>
      <c r="MQT33" s="3182"/>
      <c r="MQU33" s="3182"/>
      <c r="MQV33" s="3182"/>
      <c r="MQW33" s="3182"/>
      <c r="MQX33" s="3182"/>
      <c r="MQY33" s="3182"/>
      <c r="MQZ33" s="3182"/>
      <c r="MRA33" s="3182"/>
      <c r="MRB33" s="3182"/>
      <c r="MRC33" s="3182"/>
      <c r="MRD33" s="3182"/>
      <c r="MRE33" s="3182"/>
      <c r="MRF33" s="3182"/>
      <c r="MRG33" s="3182"/>
      <c r="MRH33" s="3182"/>
      <c r="MRI33" s="3182"/>
      <c r="MRJ33" s="3182"/>
      <c r="MRK33" s="3182"/>
      <c r="MRL33" s="3182"/>
      <c r="MRM33" s="3182"/>
      <c r="MRN33" s="3182"/>
      <c r="MRO33" s="3182"/>
      <c r="MRP33" s="3182"/>
      <c r="MRQ33" s="3182"/>
      <c r="MRR33" s="3182"/>
      <c r="MRS33" s="3182"/>
      <c r="MRT33" s="3182"/>
      <c r="MRU33" s="3182"/>
      <c r="MRV33" s="3182"/>
      <c r="MRW33" s="3182"/>
      <c r="MRX33" s="3182"/>
      <c r="MRY33" s="3182"/>
      <c r="MRZ33" s="3182"/>
      <c r="MSA33" s="3182"/>
      <c r="MSB33" s="3182"/>
      <c r="MSC33" s="3182"/>
      <c r="MSD33" s="3182"/>
      <c r="MSE33" s="3182"/>
      <c r="MSF33" s="3182"/>
      <c r="MSG33" s="3182"/>
      <c r="MSH33" s="3182"/>
      <c r="MSI33" s="3182"/>
      <c r="MSJ33" s="3182"/>
      <c r="MSK33" s="3182"/>
      <c r="MSL33" s="3182"/>
      <c r="MSM33" s="3182"/>
      <c r="MSN33" s="3182"/>
      <c r="MSO33" s="3182"/>
      <c r="MSP33" s="3182"/>
      <c r="MSQ33" s="3182"/>
      <c r="MSR33" s="3182"/>
      <c r="MSS33" s="3182"/>
      <c r="MST33" s="3182"/>
      <c r="MSU33" s="3182"/>
      <c r="MSV33" s="3182"/>
      <c r="MSW33" s="3182"/>
      <c r="MSX33" s="3182"/>
      <c r="MSY33" s="3182"/>
      <c r="MSZ33" s="3182"/>
      <c r="MTA33" s="3182"/>
      <c r="MTB33" s="3182"/>
      <c r="MTC33" s="3182"/>
      <c r="MTD33" s="3182"/>
      <c r="MTE33" s="3182"/>
      <c r="MTF33" s="3182"/>
      <c r="MTG33" s="3182"/>
      <c r="MTH33" s="3182"/>
      <c r="MTI33" s="3182"/>
      <c r="MTJ33" s="3182"/>
      <c r="MTK33" s="3182"/>
      <c r="MTL33" s="3182"/>
      <c r="MTM33" s="3182"/>
      <c r="MTN33" s="3182"/>
      <c r="MTO33" s="3182"/>
      <c r="MTP33" s="3182"/>
      <c r="MTQ33" s="3182"/>
      <c r="MTR33" s="3182"/>
      <c r="MTS33" s="3182"/>
      <c r="MTT33" s="3182"/>
      <c r="MTU33" s="3182"/>
      <c r="MTV33" s="3182"/>
      <c r="MTW33" s="3182"/>
      <c r="MTX33" s="3182"/>
      <c r="MTY33" s="3182"/>
      <c r="MTZ33" s="3182"/>
      <c r="MUA33" s="3182"/>
      <c r="MUB33" s="3182"/>
      <c r="MUC33" s="3182"/>
      <c r="MUD33" s="3182"/>
      <c r="MUE33" s="3182"/>
      <c r="MUF33" s="3182"/>
      <c r="MUG33" s="3182"/>
      <c r="MUH33" s="3182"/>
      <c r="MUI33" s="3182"/>
      <c r="MUJ33" s="3182"/>
      <c r="MUK33" s="3182"/>
      <c r="MUL33" s="3182"/>
      <c r="MUM33" s="3182"/>
      <c r="MUN33" s="3182"/>
      <c r="MUO33" s="3182"/>
      <c r="MUP33" s="3182"/>
      <c r="MUQ33" s="3182"/>
      <c r="MUR33" s="3182"/>
      <c r="MUS33" s="3182"/>
      <c r="MUT33" s="3182"/>
      <c r="MUU33" s="3182"/>
      <c r="MUV33" s="3182"/>
      <c r="MUW33" s="3182"/>
      <c r="MUX33" s="3182"/>
      <c r="MUY33" s="3182"/>
      <c r="MUZ33" s="3182"/>
      <c r="MVA33" s="3182"/>
      <c r="MVB33" s="3182"/>
      <c r="MVC33" s="3182"/>
      <c r="MVD33" s="3182"/>
      <c r="MVE33" s="3182"/>
      <c r="MVF33" s="3182"/>
      <c r="MVG33" s="3182"/>
      <c r="MVH33" s="3182"/>
      <c r="MVI33" s="3182"/>
      <c r="MVJ33" s="3182"/>
      <c r="MVK33" s="3182"/>
      <c r="MVL33" s="3182"/>
      <c r="MVM33" s="3182"/>
      <c r="MVN33" s="3182"/>
      <c r="MVO33" s="3182"/>
      <c r="MVP33" s="3182"/>
      <c r="MVQ33" s="3182"/>
      <c r="MVR33" s="3182"/>
      <c r="MVS33" s="3182"/>
      <c r="MVT33" s="3182"/>
      <c r="MVU33" s="3182"/>
      <c r="MVV33" s="3182"/>
      <c r="MVW33" s="3182"/>
      <c r="MVX33" s="3182"/>
      <c r="MVY33" s="3182"/>
      <c r="MVZ33" s="3182"/>
      <c r="MWA33" s="3182"/>
      <c r="MWB33" s="3182"/>
      <c r="MWC33" s="3182"/>
      <c r="MWD33" s="3182"/>
      <c r="MWE33" s="3182"/>
      <c r="MWF33" s="3182"/>
      <c r="MWG33" s="3182"/>
      <c r="MWH33" s="3182"/>
      <c r="MWI33" s="3182"/>
      <c r="MWJ33" s="3182"/>
      <c r="MWK33" s="3182"/>
      <c r="MWL33" s="3182"/>
      <c r="MWM33" s="3182"/>
      <c r="MWN33" s="3182"/>
      <c r="MWO33" s="3182"/>
      <c r="MWP33" s="3182"/>
      <c r="MWQ33" s="3182"/>
      <c r="MWR33" s="3182"/>
      <c r="MWS33" s="3182"/>
      <c r="MWT33" s="3182"/>
      <c r="MWU33" s="3182"/>
      <c r="MWV33" s="3182"/>
      <c r="MWW33" s="3182"/>
      <c r="MWX33" s="3182"/>
      <c r="MWY33" s="3182"/>
      <c r="MWZ33" s="3182"/>
      <c r="MXA33" s="3182"/>
      <c r="MXB33" s="3182"/>
      <c r="MXC33" s="3182"/>
      <c r="MXD33" s="3182"/>
      <c r="MXE33" s="3182"/>
      <c r="MXF33" s="3182"/>
      <c r="MXG33" s="3182"/>
      <c r="MXH33" s="3182"/>
      <c r="MXI33" s="3182"/>
      <c r="MXJ33" s="3182"/>
      <c r="MXK33" s="3182"/>
      <c r="MXL33" s="3182"/>
      <c r="MXM33" s="3182"/>
      <c r="MXN33" s="3182"/>
      <c r="MXO33" s="3182"/>
      <c r="MXP33" s="3182"/>
      <c r="MXQ33" s="3182"/>
      <c r="MXR33" s="3182"/>
      <c r="MXS33" s="3182"/>
      <c r="MXT33" s="3182"/>
      <c r="MXU33" s="3182"/>
      <c r="MXV33" s="3182"/>
      <c r="MXW33" s="3182"/>
      <c r="MXX33" s="3182"/>
      <c r="MXY33" s="3182"/>
      <c r="MXZ33" s="3182"/>
      <c r="MYA33" s="3182"/>
      <c r="MYB33" s="3182"/>
      <c r="MYC33" s="3182"/>
      <c r="MYD33" s="3182"/>
      <c r="MYE33" s="3182"/>
      <c r="MYF33" s="3182"/>
      <c r="MYG33" s="3182"/>
      <c r="MYH33" s="3182"/>
      <c r="MYI33" s="3182"/>
      <c r="MYJ33" s="3182"/>
      <c r="MYK33" s="3182"/>
      <c r="MYL33" s="3182"/>
      <c r="MYM33" s="3182"/>
      <c r="MYN33" s="3182"/>
      <c r="MYO33" s="3182"/>
      <c r="MYP33" s="3182"/>
      <c r="MYQ33" s="3182"/>
      <c r="MYR33" s="3182"/>
      <c r="MYS33" s="3182"/>
      <c r="MYT33" s="3182"/>
      <c r="MYU33" s="3182"/>
      <c r="MYV33" s="3182"/>
      <c r="MYW33" s="3182"/>
      <c r="MYX33" s="3182"/>
      <c r="MYY33" s="3182"/>
      <c r="MYZ33" s="3182"/>
      <c r="MZA33" s="3182"/>
      <c r="MZB33" s="3182"/>
      <c r="MZC33" s="3182"/>
      <c r="MZD33" s="3182"/>
      <c r="MZE33" s="3182"/>
      <c r="MZF33" s="3182"/>
      <c r="MZG33" s="3182"/>
      <c r="MZH33" s="3182"/>
      <c r="MZI33" s="3182"/>
      <c r="MZJ33" s="3182"/>
      <c r="MZK33" s="3182"/>
      <c r="MZL33" s="3182"/>
      <c r="MZM33" s="3182"/>
      <c r="MZN33" s="3182"/>
      <c r="MZO33" s="3182"/>
      <c r="MZP33" s="3182"/>
      <c r="MZQ33" s="3182"/>
      <c r="MZR33" s="3182"/>
      <c r="MZS33" s="3182"/>
      <c r="MZT33" s="3182"/>
      <c r="MZU33" s="3182"/>
      <c r="MZV33" s="3182"/>
      <c r="MZW33" s="3182"/>
      <c r="MZX33" s="3182"/>
      <c r="MZY33" s="3182"/>
      <c r="MZZ33" s="3182"/>
      <c r="NAA33" s="3182"/>
      <c r="NAB33" s="3182"/>
      <c r="NAC33" s="3182"/>
      <c r="NAD33" s="3182"/>
      <c r="NAE33" s="3182"/>
      <c r="NAF33" s="3182"/>
      <c r="NAG33" s="3182"/>
      <c r="NAH33" s="3182"/>
      <c r="NAI33" s="3182"/>
      <c r="NAJ33" s="3182"/>
      <c r="NAK33" s="3182"/>
      <c r="NAL33" s="3182"/>
      <c r="NAM33" s="3182"/>
      <c r="NAN33" s="3182"/>
      <c r="NAO33" s="3182"/>
      <c r="NAP33" s="3182"/>
      <c r="NAQ33" s="3182"/>
      <c r="NAR33" s="3182"/>
      <c r="NAS33" s="3182"/>
      <c r="NAT33" s="3182"/>
      <c r="NAU33" s="3182"/>
      <c r="NAV33" s="3182"/>
      <c r="NAW33" s="3182"/>
      <c r="NAX33" s="3182"/>
      <c r="NAY33" s="3182"/>
      <c r="NAZ33" s="3182"/>
      <c r="NBA33" s="3182"/>
      <c r="NBB33" s="3182"/>
      <c r="NBC33" s="3182"/>
      <c r="NBD33" s="3182"/>
      <c r="NBE33" s="3182"/>
      <c r="NBF33" s="3182"/>
      <c r="NBG33" s="3182"/>
      <c r="NBH33" s="3182"/>
      <c r="NBI33" s="3182"/>
      <c r="NBJ33" s="3182"/>
      <c r="NBK33" s="3182"/>
      <c r="NBL33" s="3182"/>
      <c r="NBM33" s="3182"/>
      <c r="NBN33" s="3182"/>
      <c r="NBO33" s="3182"/>
      <c r="NBP33" s="3182"/>
      <c r="NBQ33" s="3182"/>
      <c r="NBR33" s="3182"/>
      <c r="NBS33" s="3182"/>
      <c r="NBT33" s="3182"/>
      <c r="NBU33" s="3182"/>
      <c r="NBV33" s="3182"/>
      <c r="NBW33" s="3182"/>
      <c r="NBX33" s="3182"/>
      <c r="NBY33" s="3182"/>
      <c r="NBZ33" s="3182"/>
      <c r="NCA33" s="3182"/>
      <c r="NCB33" s="3182"/>
      <c r="NCC33" s="3182"/>
      <c r="NCD33" s="3182"/>
      <c r="NCE33" s="3182"/>
      <c r="NCF33" s="3182"/>
      <c r="NCG33" s="3182"/>
      <c r="NCH33" s="3182"/>
      <c r="NCI33" s="3182"/>
      <c r="NCJ33" s="3182"/>
      <c r="NCK33" s="3182"/>
      <c r="NCL33" s="3182"/>
      <c r="NCM33" s="3182"/>
      <c r="NCN33" s="3182"/>
      <c r="NCO33" s="3182"/>
      <c r="NCP33" s="3182"/>
      <c r="NCQ33" s="3182"/>
      <c r="NCR33" s="3182"/>
      <c r="NCS33" s="3182"/>
      <c r="NCT33" s="3182"/>
      <c r="NCU33" s="3182"/>
      <c r="NCV33" s="3182"/>
      <c r="NCW33" s="3182"/>
      <c r="NCX33" s="3182"/>
      <c r="NCY33" s="3182"/>
      <c r="NCZ33" s="3182"/>
      <c r="NDA33" s="3182"/>
      <c r="NDB33" s="3182"/>
      <c r="NDC33" s="3182"/>
      <c r="NDD33" s="3182"/>
      <c r="NDE33" s="3182"/>
      <c r="NDF33" s="3182"/>
      <c r="NDG33" s="3182"/>
      <c r="NDH33" s="3182"/>
      <c r="NDI33" s="3182"/>
      <c r="NDJ33" s="3182"/>
      <c r="NDK33" s="3182"/>
      <c r="NDL33" s="3182"/>
      <c r="NDM33" s="3182"/>
      <c r="NDN33" s="3182"/>
      <c r="NDO33" s="3182"/>
      <c r="NDP33" s="3182"/>
      <c r="NDQ33" s="3182"/>
      <c r="NDR33" s="3182"/>
      <c r="NDS33" s="3182"/>
      <c r="NDT33" s="3182"/>
      <c r="NDU33" s="3182"/>
      <c r="NDV33" s="3182"/>
      <c r="NDW33" s="3182"/>
      <c r="NDX33" s="3182"/>
      <c r="NDY33" s="3182"/>
      <c r="NDZ33" s="3182"/>
      <c r="NEA33" s="3182"/>
      <c r="NEB33" s="3182"/>
      <c r="NEC33" s="3182"/>
      <c r="NED33" s="3182"/>
      <c r="NEE33" s="3182"/>
      <c r="NEF33" s="3182"/>
      <c r="NEG33" s="3182"/>
      <c r="NEH33" s="3182"/>
      <c r="NEI33" s="3182"/>
      <c r="NEJ33" s="3182"/>
      <c r="NEK33" s="3182"/>
      <c r="NEL33" s="3182"/>
      <c r="NEM33" s="3182"/>
      <c r="NEN33" s="3182"/>
      <c r="NEO33" s="3182"/>
      <c r="NEP33" s="3182"/>
      <c r="NEQ33" s="3182"/>
      <c r="NER33" s="3182"/>
      <c r="NES33" s="3182"/>
      <c r="NET33" s="3182"/>
      <c r="NEU33" s="3182"/>
      <c r="NEV33" s="3182"/>
      <c r="NEW33" s="3182"/>
      <c r="NEX33" s="3182"/>
      <c r="NEY33" s="3182"/>
      <c r="NEZ33" s="3182"/>
      <c r="NFA33" s="3182"/>
      <c r="NFB33" s="3182"/>
      <c r="NFC33" s="3182"/>
      <c r="NFD33" s="3182"/>
      <c r="NFE33" s="3182"/>
      <c r="NFF33" s="3182"/>
      <c r="NFG33" s="3182"/>
      <c r="NFH33" s="3182"/>
      <c r="NFI33" s="3182"/>
      <c r="NFJ33" s="3182"/>
      <c r="NFK33" s="3182"/>
      <c r="NFL33" s="3182"/>
      <c r="NFM33" s="3182"/>
      <c r="NFN33" s="3182"/>
      <c r="NFO33" s="3182"/>
      <c r="NFP33" s="3182"/>
      <c r="NFQ33" s="3182"/>
      <c r="NFR33" s="3182"/>
      <c r="NFS33" s="3182"/>
      <c r="NFT33" s="3182"/>
      <c r="NFU33" s="3182"/>
      <c r="NFV33" s="3182"/>
      <c r="NFW33" s="3182"/>
      <c r="NFX33" s="3182"/>
      <c r="NFY33" s="3182"/>
      <c r="NFZ33" s="3182"/>
      <c r="NGA33" s="3182"/>
      <c r="NGB33" s="3182"/>
      <c r="NGC33" s="3182"/>
      <c r="NGD33" s="3182"/>
      <c r="NGE33" s="3182"/>
      <c r="NGF33" s="3182"/>
      <c r="NGG33" s="3182"/>
      <c r="NGH33" s="3182"/>
      <c r="NGI33" s="3182"/>
      <c r="NGJ33" s="3182"/>
      <c r="NGK33" s="3182"/>
      <c r="NGL33" s="3182"/>
      <c r="NGM33" s="3182"/>
      <c r="NGN33" s="3182"/>
      <c r="NGO33" s="3182"/>
      <c r="NGP33" s="3182"/>
      <c r="NGQ33" s="3182"/>
      <c r="NGR33" s="3182"/>
      <c r="NGS33" s="3182"/>
      <c r="NGT33" s="3182"/>
      <c r="NGU33" s="3182"/>
      <c r="NGV33" s="3182"/>
      <c r="NGW33" s="3182"/>
      <c r="NGX33" s="3182"/>
      <c r="NGY33" s="3182"/>
      <c r="NGZ33" s="3182"/>
      <c r="NHA33" s="3182"/>
      <c r="NHB33" s="3182"/>
      <c r="NHC33" s="3182"/>
      <c r="NHD33" s="3182"/>
      <c r="NHE33" s="3182"/>
      <c r="NHF33" s="3182"/>
      <c r="NHG33" s="3182"/>
      <c r="NHH33" s="3182"/>
      <c r="NHI33" s="3182"/>
      <c r="NHJ33" s="3182"/>
      <c r="NHK33" s="3182"/>
      <c r="NHL33" s="3182"/>
      <c r="NHM33" s="3182"/>
      <c r="NHN33" s="3182"/>
      <c r="NHO33" s="3182"/>
      <c r="NHP33" s="3182"/>
      <c r="NHQ33" s="3182"/>
      <c r="NHR33" s="3182"/>
      <c r="NHS33" s="3182"/>
      <c r="NHT33" s="3182"/>
      <c r="NHU33" s="3182"/>
      <c r="NHV33" s="3182"/>
      <c r="NHW33" s="3182"/>
      <c r="NHX33" s="3182"/>
      <c r="NHY33" s="3182"/>
      <c r="NHZ33" s="3182"/>
      <c r="NIA33" s="3182"/>
      <c r="NIB33" s="3182"/>
      <c r="NIC33" s="3182"/>
      <c r="NID33" s="3182"/>
      <c r="NIE33" s="3182"/>
      <c r="NIF33" s="3182"/>
      <c r="NIG33" s="3182"/>
      <c r="NIH33" s="3182"/>
      <c r="NII33" s="3182"/>
      <c r="NIJ33" s="3182"/>
      <c r="NIK33" s="3182"/>
      <c r="NIL33" s="3182"/>
      <c r="NIM33" s="3182"/>
      <c r="NIN33" s="3182"/>
      <c r="NIO33" s="3182"/>
      <c r="NIP33" s="3182"/>
      <c r="NIQ33" s="3182"/>
      <c r="NIR33" s="3182"/>
      <c r="NIS33" s="3182"/>
      <c r="NIT33" s="3182"/>
      <c r="NIU33" s="3182"/>
      <c r="NIV33" s="3182"/>
      <c r="NIW33" s="3182"/>
      <c r="NIX33" s="3182"/>
      <c r="NIY33" s="3182"/>
      <c r="NIZ33" s="3182"/>
      <c r="NJA33" s="3182"/>
      <c r="NJB33" s="3182"/>
      <c r="NJC33" s="3182"/>
      <c r="NJD33" s="3182"/>
      <c r="NJE33" s="3182"/>
      <c r="NJF33" s="3182"/>
      <c r="NJG33" s="3182"/>
      <c r="NJH33" s="3182"/>
      <c r="NJI33" s="3182"/>
      <c r="NJJ33" s="3182"/>
      <c r="NJK33" s="3182"/>
      <c r="NJL33" s="3182"/>
      <c r="NJM33" s="3182"/>
      <c r="NJN33" s="3182"/>
      <c r="NJO33" s="3182"/>
      <c r="NJP33" s="3182"/>
      <c r="NJQ33" s="3182"/>
      <c r="NJR33" s="3182"/>
      <c r="NJS33" s="3182"/>
      <c r="NJT33" s="3182"/>
      <c r="NJU33" s="3182"/>
      <c r="NJV33" s="3182"/>
      <c r="NJW33" s="3182"/>
      <c r="NJX33" s="3182"/>
      <c r="NJY33" s="3182"/>
      <c r="NJZ33" s="3182"/>
      <c r="NKA33" s="3182"/>
      <c r="NKB33" s="3182"/>
      <c r="NKC33" s="3182"/>
      <c r="NKD33" s="3182"/>
      <c r="NKE33" s="3182"/>
      <c r="NKF33" s="3182"/>
      <c r="NKG33" s="3182"/>
      <c r="NKH33" s="3182"/>
      <c r="NKI33" s="3182"/>
      <c r="NKJ33" s="3182"/>
      <c r="NKK33" s="3182"/>
      <c r="NKL33" s="3182"/>
      <c r="NKM33" s="3182"/>
      <c r="NKN33" s="3182"/>
      <c r="NKO33" s="3182"/>
      <c r="NKP33" s="3182"/>
      <c r="NKQ33" s="3182"/>
      <c r="NKR33" s="3182"/>
      <c r="NKS33" s="3182"/>
      <c r="NKT33" s="3182"/>
      <c r="NKU33" s="3182"/>
      <c r="NKV33" s="3182"/>
      <c r="NKW33" s="3182"/>
      <c r="NKX33" s="3182"/>
      <c r="NKY33" s="3182"/>
      <c r="NKZ33" s="3182"/>
      <c r="NLA33" s="3182"/>
      <c r="NLB33" s="3182"/>
      <c r="NLC33" s="3182"/>
      <c r="NLD33" s="3182"/>
      <c r="NLE33" s="3182"/>
      <c r="NLF33" s="3182"/>
      <c r="NLG33" s="3182"/>
      <c r="NLH33" s="3182"/>
      <c r="NLI33" s="3182"/>
      <c r="NLJ33" s="3182"/>
      <c r="NLK33" s="3182"/>
      <c r="NLL33" s="3182"/>
      <c r="NLM33" s="3182"/>
      <c r="NLN33" s="3182"/>
      <c r="NLO33" s="3182"/>
      <c r="NLP33" s="3182"/>
      <c r="NLQ33" s="3182"/>
      <c r="NLR33" s="3182"/>
      <c r="NLS33" s="3182"/>
      <c r="NLT33" s="3182"/>
      <c r="NLU33" s="3182"/>
      <c r="NLV33" s="3182"/>
      <c r="NLW33" s="3182"/>
      <c r="NLX33" s="3182"/>
      <c r="NLY33" s="3182"/>
      <c r="NLZ33" s="3182"/>
      <c r="NMA33" s="3182"/>
      <c r="NMB33" s="3182"/>
      <c r="NMC33" s="3182"/>
      <c r="NMD33" s="3182"/>
      <c r="NME33" s="3182"/>
      <c r="NMF33" s="3182"/>
      <c r="NMG33" s="3182"/>
      <c r="NMH33" s="3182"/>
      <c r="NMI33" s="3182"/>
      <c r="NMJ33" s="3182"/>
      <c r="NMK33" s="3182"/>
      <c r="NML33" s="3182"/>
      <c r="NMM33" s="3182"/>
      <c r="NMN33" s="3182"/>
      <c r="NMO33" s="3182"/>
      <c r="NMP33" s="3182"/>
      <c r="NMQ33" s="3182"/>
      <c r="NMR33" s="3182"/>
      <c r="NMS33" s="3182"/>
      <c r="NMT33" s="3182"/>
      <c r="NMU33" s="3182"/>
      <c r="NMV33" s="3182"/>
      <c r="NMW33" s="3182"/>
      <c r="NMX33" s="3182"/>
      <c r="NMY33" s="3182"/>
      <c r="NMZ33" s="3182"/>
      <c r="NNA33" s="3182"/>
      <c r="NNB33" s="3182"/>
      <c r="NNC33" s="3182"/>
      <c r="NND33" s="3182"/>
      <c r="NNE33" s="3182"/>
      <c r="NNF33" s="3182"/>
      <c r="NNG33" s="3182"/>
      <c r="NNH33" s="3182"/>
      <c r="NNI33" s="3182"/>
      <c r="NNJ33" s="3182"/>
      <c r="NNK33" s="3182"/>
      <c r="NNL33" s="3182"/>
      <c r="NNM33" s="3182"/>
      <c r="NNN33" s="3182"/>
      <c r="NNO33" s="3182"/>
      <c r="NNP33" s="3182"/>
      <c r="NNQ33" s="3182"/>
      <c r="NNR33" s="3182"/>
      <c r="NNS33" s="3182"/>
      <c r="NNT33" s="3182"/>
      <c r="NNU33" s="3182"/>
      <c r="NNV33" s="3182"/>
      <c r="NNW33" s="3182"/>
      <c r="NNX33" s="3182"/>
      <c r="NNY33" s="3182"/>
      <c r="NNZ33" s="3182"/>
      <c r="NOA33" s="3182"/>
      <c r="NOB33" s="3182"/>
      <c r="NOC33" s="3182"/>
      <c r="NOD33" s="3182"/>
      <c r="NOE33" s="3182"/>
      <c r="NOF33" s="3182"/>
      <c r="NOG33" s="3182"/>
      <c r="NOH33" s="3182"/>
      <c r="NOI33" s="3182"/>
      <c r="NOJ33" s="3182"/>
      <c r="NOK33" s="3182"/>
      <c r="NOL33" s="3182"/>
      <c r="NOM33" s="3182"/>
      <c r="NON33" s="3182"/>
      <c r="NOO33" s="3182"/>
      <c r="NOP33" s="3182"/>
      <c r="NOQ33" s="3182"/>
      <c r="NOR33" s="3182"/>
      <c r="NOS33" s="3182"/>
      <c r="NOT33" s="3182"/>
      <c r="NOU33" s="3182"/>
      <c r="NOV33" s="3182"/>
      <c r="NOW33" s="3182"/>
      <c r="NOX33" s="3182"/>
      <c r="NOY33" s="3182"/>
      <c r="NOZ33" s="3182"/>
      <c r="NPA33" s="3182"/>
      <c r="NPB33" s="3182"/>
      <c r="NPC33" s="3182"/>
      <c r="NPD33" s="3182"/>
      <c r="NPE33" s="3182"/>
      <c r="NPF33" s="3182"/>
      <c r="NPG33" s="3182"/>
      <c r="NPH33" s="3182"/>
      <c r="NPI33" s="3182"/>
      <c r="NPJ33" s="3182"/>
      <c r="NPK33" s="3182"/>
      <c r="NPL33" s="3182"/>
      <c r="NPM33" s="3182"/>
      <c r="NPN33" s="3182"/>
      <c r="NPO33" s="3182"/>
      <c r="NPP33" s="3182"/>
      <c r="NPQ33" s="3182"/>
      <c r="NPR33" s="3182"/>
      <c r="NPS33" s="3182"/>
      <c r="NPT33" s="3182"/>
      <c r="NPU33" s="3182"/>
      <c r="NPV33" s="3182"/>
      <c r="NPW33" s="3182"/>
      <c r="NPX33" s="3182"/>
      <c r="NPY33" s="3182"/>
      <c r="NPZ33" s="3182"/>
      <c r="NQA33" s="3182"/>
      <c r="NQB33" s="3182"/>
      <c r="NQC33" s="3182"/>
      <c r="NQD33" s="3182"/>
      <c r="NQE33" s="3182"/>
      <c r="NQF33" s="3182"/>
      <c r="NQG33" s="3182"/>
      <c r="NQH33" s="3182"/>
      <c r="NQI33" s="3182"/>
      <c r="NQJ33" s="3182"/>
      <c r="NQK33" s="3182"/>
      <c r="NQL33" s="3182"/>
      <c r="NQM33" s="3182"/>
      <c r="NQN33" s="3182"/>
      <c r="NQO33" s="3182"/>
      <c r="NQP33" s="3182"/>
      <c r="NQQ33" s="3182"/>
      <c r="NQR33" s="3182"/>
      <c r="NQS33" s="3182"/>
      <c r="NQT33" s="3182"/>
      <c r="NQU33" s="3182"/>
      <c r="NQV33" s="3182"/>
      <c r="NQW33" s="3182"/>
      <c r="NQX33" s="3182"/>
      <c r="NQY33" s="3182"/>
      <c r="NQZ33" s="3182"/>
      <c r="NRA33" s="3182"/>
      <c r="NRB33" s="3182"/>
      <c r="NRC33" s="3182"/>
      <c r="NRD33" s="3182"/>
      <c r="NRE33" s="3182"/>
      <c r="NRF33" s="3182"/>
      <c r="NRG33" s="3182"/>
      <c r="NRH33" s="3182"/>
      <c r="NRI33" s="3182"/>
      <c r="NRJ33" s="3182"/>
      <c r="NRK33" s="3182"/>
      <c r="NRL33" s="3182"/>
      <c r="NRM33" s="3182"/>
      <c r="NRN33" s="3182"/>
      <c r="NRO33" s="3182"/>
      <c r="NRP33" s="3182"/>
      <c r="NRQ33" s="3182"/>
      <c r="NRR33" s="3182"/>
      <c r="NRS33" s="3182"/>
      <c r="NRT33" s="3182"/>
      <c r="NRU33" s="3182"/>
      <c r="NRV33" s="3182"/>
      <c r="NRW33" s="3182"/>
      <c r="NRX33" s="3182"/>
      <c r="NRY33" s="3182"/>
      <c r="NRZ33" s="3182"/>
      <c r="NSA33" s="3182"/>
      <c r="NSB33" s="3182"/>
      <c r="NSC33" s="3182"/>
      <c r="NSD33" s="3182"/>
      <c r="NSE33" s="3182"/>
      <c r="NSF33" s="3182"/>
      <c r="NSG33" s="3182"/>
      <c r="NSH33" s="3182"/>
      <c r="NSI33" s="3182"/>
      <c r="NSJ33" s="3182"/>
      <c r="NSK33" s="3182"/>
      <c r="NSL33" s="3182"/>
      <c r="NSM33" s="3182"/>
      <c r="NSN33" s="3182"/>
      <c r="NSO33" s="3182"/>
      <c r="NSP33" s="3182"/>
      <c r="NSQ33" s="3182"/>
      <c r="NSR33" s="3182"/>
      <c r="NSS33" s="3182"/>
      <c r="NST33" s="3182"/>
      <c r="NSU33" s="3182"/>
      <c r="NSV33" s="3182"/>
      <c r="NSW33" s="3182"/>
      <c r="NSX33" s="3182"/>
      <c r="NSY33" s="3182"/>
      <c r="NSZ33" s="3182"/>
      <c r="NTA33" s="3182"/>
      <c r="NTB33" s="3182"/>
      <c r="NTC33" s="3182"/>
      <c r="NTD33" s="3182"/>
      <c r="NTE33" s="3182"/>
      <c r="NTF33" s="3182"/>
      <c r="NTG33" s="3182"/>
      <c r="NTH33" s="3182"/>
      <c r="NTI33" s="3182"/>
      <c r="NTJ33" s="3182"/>
      <c r="NTK33" s="3182"/>
      <c r="NTL33" s="3182"/>
      <c r="NTM33" s="3182"/>
      <c r="NTN33" s="3182"/>
      <c r="NTO33" s="3182"/>
      <c r="NTP33" s="3182"/>
      <c r="NTQ33" s="3182"/>
      <c r="NTR33" s="3182"/>
      <c r="NTS33" s="3182"/>
      <c r="NTT33" s="3182"/>
      <c r="NTU33" s="3182"/>
      <c r="NTV33" s="3182"/>
      <c r="NTW33" s="3182"/>
      <c r="NTX33" s="3182"/>
      <c r="NTY33" s="3182"/>
      <c r="NTZ33" s="3182"/>
      <c r="NUA33" s="3182"/>
      <c r="NUB33" s="3182"/>
      <c r="NUC33" s="3182"/>
      <c r="NUD33" s="3182"/>
      <c r="NUE33" s="3182"/>
      <c r="NUF33" s="3182"/>
      <c r="NUG33" s="3182"/>
      <c r="NUH33" s="3182"/>
      <c r="NUI33" s="3182"/>
      <c r="NUJ33" s="3182"/>
      <c r="NUK33" s="3182"/>
      <c r="NUL33" s="3182"/>
      <c r="NUM33" s="3182"/>
      <c r="NUN33" s="3182"/>
      <c r="NUO33" s="3182"/>
      <c r="NUP33" s="3182"/>
      <c r="NUQ33" s="3182"/>
      <c r="NUR33" s="3182"/>
      <c r="NUS33" s="3182"/>
      <c r="NUT33" s="3182"/>
      <c r="NUU33" s="3182"/>
      <c r="NUV33" s="3182"/>
      <c r="NUW33" s="3182"/>
      <c r="NUX33" s="3182"/>
      <c r="NUY33" s="3182"/>
      <c r="NUZ33" s="3182"/>
      <c r="NVA33" s="3182"/>
      <c r="NVB33" s="3182"/>
      <c r="NVC33" s="3182"/>
      <c r="NVD33" s="3182"/>
      <c r="NVE33" s="3182"/>
      <c r="NVF33" s="3182"/>
      <c r="NVG33" s="3182"/>
      <c r="NVH33" s="3182"/>
      <c r="NVI33" s="3182"/>
      <c r="NVJ33" s="3182"/>
      <c r="NVK33" s="3182"/>
      <c r="NVL33" s="3182"/>
      <c r="NVM33" s="3182"/>
      <c r="NVN33" s="3182"/>
      <c r="NVO33" s="3182"/>
      <c r="NVP33" s="3182"/>
      <c r="NVQ33" s="3182"/>
      <c r="NVR33" s="3182"/>
      <c r="NVS33" s="3182"/>
      <c r="NVT33" s="3182"/>
      <c r="NVU33" s="3182"/>
      <c r="NVV33" s="3182"/>
      <c r="NVW33" s="3182"/>
      <c r="NVX33" s="3182"/>
      <c r="NVY33" s="3182"/>
      <c r="NVZ33" s="3182"/>
      <c r="NWA33" s="3182"/>
      <c r="NWB33" s="3182"/>
      <c r="NWC33" s="3182"/>
      <c r="NWD33" s="3182"/>
      <c r="NWE33" s="3182"/>
      <c r="NWF33" s="3182"/>
      <c r="NWG33" s="3182"/>
      <c r="NWH33" s="3182"/>
      <c r="NWI33" s="3182"/>
      <c r="NWJ33" s="3182"/>
      <c r="NWK33" s="3182"/>
      <c r="NWL33" s="3182"/>
      <c r="NWM33" s="3182"/>
      <c r="NWN33" s="3182"/>
      <c r="NWO33" s="3182"/>
      <c r="NWP33" s="3182"/>
      <c r="NWQ33" s="3182"/>
      <c r="NWR33" s="3182"/>
      <c r="NWS33" s="3182"/>
      <c r="NWT33" s="3182"/>
      <c r="NWU33" s="3182"/>
      <c r="NWV33" s="3182"/>
      <c r="NWW33" s="3182"/>
      <c r="NWX33" s="3182"/>
      <c r="NWY33" s="3182"/>
      <c r="NWZ33" s="3182"/>
      <c r="NXA33" s="3182"/>
      <c r="NXB33" s="3182"/>
      <c r="NXC33" s="3182"/>
      <c r="NXD33" s="3182"/>
      <c r="NXE33" s="3182"/>
      <c r="NXF33" s="3182"/>
      <c r="NXG33" s="3182"/>
      <c r="NXH33" s="3182"/>
      <c r="NXI33" s="3182"/>
      <c r="NXJ33" s="3182"/>
      <c r="NXK33" s="3182"/>
      <c r="NXL33" s="3182"/>
      <c r="NXM33" s="3182"/>
      <c r="NXN33" s="3182"/>
      <c r="NXO33" s="3182"/>
      <c r="NXP33" s="3182"/>
      <c r="NXQ33" s="3182"/>
      <c r="NXR33" s="3182"/>
      <c r="NXS33" s="3182"/>
      <c r="NXT33" s="3182"/>
      <c r="NXU33" s="3182"/>
      <c r="NXV33" s="3182"/>
      <c r="NXW33" s="3182"/>
      <c r="NXX33" s="3182"/>
      <c r="NXY33" s="3182"/>
      <c r="NXZ33" s="3182"/>
      <c r="NYA33" s="3182"/>
      <c r="NYB33" s="3182"/>
      <c r="NYC33" s="3182"/>
      <c r="NYD33" s="3182"/>
      <c r="NYE33" s="3182"/>
      <c r="NYF33" s="3182"/>
      <c r="NYG33" s="3182"/>
      <c r="NYH33" s="3182"/>
      <c r="NYI33" s="3182"/>
      <c r="NYJ33" s="3182"/>
      <c r="NYK33" s="3182"/>
      <c r="NYL33" s="3182"/>
      <c r="NYM33" s="3182"/>
      <c r="NYN33" s="3182"/>
      <c r="NYO33" s="3182"/>
      <c r="NYP33" s="3182"/>
      <c r="NYQ33" s="3182"/>
      <c r="NYR33" s="3182"/>
      <c r="NYS33" s="3182"/>
      <c r="NYT33" s="3182"/>
      <c r="NYU33" s="3182"/>
      <c r="NYV33" s="3182"/>
      <c r="NYW33" s="3182"/>
      <c r="NYX33" s="3182"/>
      <c r="NYY33" s="3182"/>
      <c r="NYZ33" s="3182"/>
      <c r="NZA33" s="3182"/>
      <c r="NZB33" s="3182"/>
      <c r="NZC33" s="3182"/>
      <c r="NZD33" s="3182"/>
      <c r="NZE33" s="3182"/>
      <c r="NZF33" s="3182"/>
      <c r="NZG33" s="3182"/>
      <c r="NZH33" s="3182"/>
      <c r="NZI33" s="3182"/>
      <c r="NZJ33" s="3182"/>
      <c r="NZK33" s="3182"/>
      <c r="NZL33" s="3182"/>
      <c r="NZM33" s="3182"/>
      <c r="NZN33" s="3182"/>
      <c r="NZO33" s="3182"/>
      <c r="NZP33" s="3182"/>
      <c r="NZQ33" s="3182"/>
      <c r="NZR33" s="3182"/>
      <c r="NZS33" s="3182"/>
      <c r="NZT33" s="3182"/>
      <c r="NZU33" s="3182"/>
      <c r="NZV33" s="3182"/>
      <c r="NZW33" s="3182"/>
      <c r="NZX33" s="3182"/>
      <c r="NZY33" s="3182"/>
      <c r="NZZ33" s="3182"/>
      <c r="OAA33" s="3182"/>
      <c r="OAB33" s="3182"/>
      <c r="OAC33" s="3182"/>
      <c r="OAD33" s="3182"/>
      <c r="OAE33" s="3182"/>
      <c r="OAF33" s="3182"/>
      <c r="OAG33" s="3182"/>
      <c r="OAH33" s="3182"/>
      <c r="OAI33" s="3182"/>
      <c r="OAJ33" s="3182"/>
      <c r="OAK33" s="3182"/>
      <c r="OAL33" s="3182"/>
      <c r="OAM33" s="3182"/>
      <c r="OAN33" s="3182"/>
      <c r="OAO33" s="3182"/>
      <c r="OAP33" s="3182"/>
      <c r="OAQ33" s="3182"/>
      <c r="OAR33" s="3182"/>
      <c r="OAS33" s="3182"/>
      <c r="OAT33" s="3182"/>
      <c r="OAU33" s="3182"/>
      <c r="OAV33" s="3182"/>
      <c r="OAW33" s="3182"/>
      <c r="OAX33" s="3182"/>
      <c r="OAY33" s="3182"/>
      <c r="OAZ33" s="3182"/>
      <c r="OBA33" s="3182"/>
      <c r="OBB33" s="3182"/>
      <c r="OBC33" s="3182"/>
      <c r="OBD33" s="3182"/>
      <c r="OBE33" s="3182"/>
      <c r="OBF33" s="3182"/>
      <c r="OBG33" s="3182"/>
      <c r="OBH33" s="3182"/>
      <c r="OBI33" s="3182"/>
      <c r="OBJ33" s="3182"/>
      <c r="OBK33" s="3182"/>
      <c r="OBL33" s="3182"/>
      <c r="OBM33" s="3182"/>
      <c r="OBN33" s="3182"/>
      <c r="OBO33" s="3182"/>
      <c r="OBP33" s="3182"/>
      <c r="OBQ33" s="3182"/>
      <c r="OBR33" s="3182"/>
      <c r="OBS33" s="3182"/>
      <c r="OBT33" s="3182"/>
      <c r="OBU33" s="3182"/>
      <c r="OBV33" s="3182"/>
      <c r="OBW33" s="3182"/>
      <c r="OBX33" s="3182"/>
      <c r="OBY33" s="3182"/>
      <c r="OBZ33" s="3182"/>
      <c r="OCA33" s="3182"/>
      <c r="OCB33" s="3182"/>
      <c r="OCC33" s="3182"/>
      <c r="OCD33" s="3182"/>
      <c r="OCE33" s="3182"/>
      <c r="OCF33" s="3182"/>
      <c r="OCG33" s="3182"/>
      <c r="OCH33" s="3182"/>
      <c r="OCI33" s="3182"/>
      <c r="OCJ33" s="3182"/>
      <c r="OCK33" s="3182"/>
      <c r="OCL33" s="3182"/>
      <c r="OCM33" s="3182"/>
      <c r="OCN33" s="3182"/>
      <c r="OCO33" s="3182"/>
      <c r="OCP33" s="3182"/>
      <c r="OCQ33" s="3182"/>
      <c r="OCR33" s="3182"/>
      <c r="OCS33" s="3182"/>
      <c r="OCT33" s="3182"/>
      <c r="OCU33" s="3182"/>
      <c r="OCV33" s="3182"/>
      <c r="OCW33" s="3182"/>
      <c r="OCX33" s="3182"/>
      <c r="OCY33" s="3182"/>
      <c r="OCZ33" s="3182"/>
      <c r="ODA33" s="3182"/>
      <c r="ODB33" s="3182"/>
      <c r="ODC33" s="3182"/>
      <c r="ODD33" s="3182"/>
      <c r="ODE33" s="3182"/>
      <c r="ODF33" s="3182"/>
      <c r="ODG33" s="3182"/>
      <c r="ODH33" s="3182"/>
      <c r="ODI33" s="3182"/>
      <c r="ODJ33" s="3182"/>
      <c r="ODK33" s="3182"/>
      <c r="ODL33" s="3182"/>
      <c r="ODM33" s="3182"/>
      <c r="ODN33" s="3182"/>
      <c r="ODO33" s="3182"/>
      <c r="ODP33" s="3182"/>
      <c r="ODQ33" s="3182"/>
      <c r="ODR33" s="3182"/>
      <c r="ODS33" s="3182"/>
      <c r="ODT33" s="3182"/>
      <c r="ODU33" s="3182"/>
      <c r="ODV33" s="3182"/>
      <c r="ODW33" s="3182"/>
      <c r="ODX33" s="3182"/>
      <c r="ODY33" s="3182"/>
      <c r="ODZ33" s="3182"/>
      <c r="OEA33" s="3182"/>
      <c r="OEB33" s="3182"/>
      <c r="OEC33" s="3182"/>
      <c r="OED33" s="3182"/>
      <c r="OEE33" s="3182"/>
      <c r="OEF33" s="3182"/>
      <c r="OEG33" s="3182"/>
      <c r="OEH33" s="3182"/>
      <c r="OEI33" s="3182"/>
      <c r="OEJ33" s="3182"/>
      <c r="OEK33" s="3182"/>
      <c r="OEL33" s="3182"/>
      <c r="OEM33" s="3182"/>
      <c r="OEN33" s="3182"/>
      <c r="OEO33" s="3182"/>
      <c r="OEP33" s="3182"/>
      <c r="OEQ33" s="3182"/>
      <c r="OER33" s="3182"/>
      <c r="OES33" s="3182"/>
      <c r="OET33" s="3182"/>
      <c r="OEU33" s="3182"/>
      <c r="OEV33" s="3182"/>
      <c r="OEW33" s="3182"/>
      <c r="OEX33" s="3182"/>
      <c r="OEY33" s="3182"/>
      <c r="OEZ33" s="3182"/>
      <c r="OFA33" s="3182"/>
      <c r="OFB33" s="3182"/>
      <c r="OFC33" s="3182"/>
      <c r="OFD33" s="3182"/>
      <c r="OFE33" s="3182"/>
      <c r="OFF33" s="3182"/>
      <c r="OFG33" s="3182"/>
      <c r="OFH33" s="3182"/>
      <c r="OFI33" s="3182"/>
      <c r="OFJ33" s="3182"/>
      <c r="OFK33" s="3182"/>
      <c r="OFL33" s="3182"/>
      <c r="OFM33" s="3182"/>
      <c r="OFN33" s="3182"/>
      <c r="OFO33" s="3182"/>
      <c r="OFP33" s="3182"/>
      <c r="OFQ33" s="3182"/>
      <c r="OFR33" s="3182"/>
      <c r="OFS33" s="3182"/>
      <c r="OFT33" s="3182"/>
      <c r="OFU33" s="3182"/>
      <c r="OFV33" s="3182"/>
      <c r="OFW33" s="3182"/>
      <c r="OFX33" s="3182"/>
      <c r="OFY33" s="3182"/>
      <c r="OFZ33" s="3182"/>
      <c r="OGA33" s="3182"/>
      <c r="OGB33" s="3182"/>
      <c r="OGC33" s="3182"/>
      <c r="OGD33" s="3182"/>
      <c r="OGE33" s="3182"/>
      <c r="OGF33" s="3182"/>
      <c r="OGG33" s="3182"/>
      <c r="OGH33" s="3182"/>
      <c r="OGI33" s="3182"/>
      <c r="OGJ33" s="3182"/>
      <c r="OGK33" s="3182"/>
      <c r="OGL33" s="3182"/>
      <c r="OGM33" s="3182"/>
      <c r="OGN33" s="3182"/>
      <c r="OGO33" s="3182"/>
      <c r="OGP33" s="3182"/>
      <c r="OGQ33" s="3182"/>
      <c r="OGR33" s="3182"/>
      <c r="OGS33" s="3182"/>
      <c r="OGT33" s="3182"/>
      <c r="OGU33" s="3182"/>
      <c r="OGV33" s="3182"/>
      <c r="OGW33" s="3182"/>
      <c r="OGX33" s="3182"/>
      <c r="OGY33" s="3182"/>
      <c r="OGZ33" s="3182"/>
      <c r="OHA33" s="3182"/>
      <c r="OHB33" s="3182"/>
      <c r="OHC33" s="3182"/>
      <c r="OHD33" s="3182"/>
      <c r="OHE33" s="3182"/>
      <c r="OHF33" s="3182"/>
      <c r="OHG33" s="3182"/>
      <c r="OHH33" s="3182"/>
      <c r="OHI33" s="3182"/>
      <c r="OHJ33" s="3182"/>
      <c r="OHK33" s="3182"/>
      <c r="OHL33" s="3182"/>
      <c r="OHM33" s="3182"/>
      <c r="OHN33" s="3182"/>
      <c r="OHO33" s="3182"/>
      <c r="OHP33" s="3182"/>
      <c r="OHQ33" s="3182"/>
      <c r="OHR33" s="3182"/>
      <c r="OHS33" s="3182"/>
      <c r="OHT33" s="3182"/>
      <c r="OHU33" s="3182"/>
      <c r="OHV33" s="3182"/>
      <c r="OHW33" s="3182"/>
      <c r="OHX33" s="3182"/>
      <c r="OHY33" s="3182"/>
      <c r="OHZ33" s="3182"/>
      <c r="OIA33" s="3182"/>
      <c r="OIB33" s="3182"/>
      <c r="OIC33" s="3182"/>
      <c r="OID33" s="3182"/>
      <c r="OIE33" s="3182"/>
      <c r="OIF33" s="3182"/>
      <c r="OIG33" s="3182"/>
      <c r="OIH33" s="3182"/>
      <c r="OII33" s="3182"/>
      <c r="OIJ33" s="3182"/>
      <c r="OIK33" s="3182"/>
      <c r="OIL33" s="3182"/>
      <c r="OIM33" s="3182"/>
      <c r="OIN33" s="3182"/>
      <c r="OIO33" s="3182"/>
      <c r="OIP33" s="3182"/>
      <c r="OIQ33" s="3182"/>
      <c r="OIR33" s="3182"/>
      <c r="OIS33" s="3182"/>
      <c r="OIT33" s="3182"/>
      <c r="OIU33" s="3182"/>
      <c r="OIV33" s="3182"/>
      <c r="OIW33" s="3182"/>
      <c r="OIX33" s="3182"/>
      <c r="OIY33" s="3182"/>
      <c r="OIZ33" s="3182"/>
      <c r="OJA33" s="3182"/>
      <c r="OJB33" s="3182"/>
      <c r="OJC33" s="3182"/>
      <c r="OJD33" s="3182"/>
      <c r="OJE33" s="3182"/>
      <c r="OJF33" s="3182"/>
      <c r="OJG33" s="3182"/>
      <c r="OJH33" s="3182"/>
      <c r="OJI33" s="3182"/>
      <c r="OJJ33" s="3182"/>
      <c r="OJK33" s="3182"/>
      <c r="OJL33" s="3182"/>
      <c r="OJM33" s="3182"/>
      <c r="OJN33" s="3182"/>
      <c r="OJO33" s="3182"/>
      <c r="OJP33" s="3182"/>
      <c r="OJQ33" s="3182"/>
      <c r="OJR33" s="3182"/>
      <c r="OJS33" s="3182"/>
      <c r="OJT33" s="3182"/>
      <c r="OJU33" s="3182"/>
      <c r="OJV33" s="3182"/>
      <c r="OJW33" s="3182"/>
      <c r="OJX33" s="3182"/>
      <c r="OJY33" s="3182"/>
      <c r="OJZ33" s="3182"/>
      <c r="OKA33" s="3182"/>
      <c r="OKB33" s="3182"/>
      <c r="OKC33" s="3182"/>
      <c r="OKD33" s="3182"/>
      <c r="OKE33" s="3182"/>
      <c r="OKF33" s="3182"/>
      <c r="OKG33" s="3182"/>
      <c r="OKH33" s="3182"/>
      <c r="OKI33" s="3182"/>
      <c r="OKJ33" s="3182"/>
      <c r="OKK33" s="3182"/>
      <c r="OKL33" s="3182"/>
      <c r="OKM33" s="3182"/>
      <c r="OKN33" s="3182"/>
      <c r="OKO33" s="3182"/>
      <c r="OKP33" s="3182"/>
      <c r="OKQ33" s="3182"/>
      <c r="OKR33" s="3182"/>
      <c r="OKS33" s="3182"/>
      <c r="OKT33" s="3182"/>
      <c r="OKU33" s="3182"/>
      <c r="OKV33" s="3182"/>
      <c r="OKW33" s="3182"/>
      <c r="OKX33" s="3182"/>
      <c r="OKY33" s="3182"/>
      <c r="OKZ33" s="3182"/>
      <c r="OLA33" s="3182"/>
      <c r="OLB33" s="3182"/>
      <c r="OLC33" s="3182"/>
      <c r="OLD33" s="3182"/>
      <c r="OLE33" s="3182"/>
      <c r="OLF33" s="3182"/>
      <c r="OLG33" s="3182"/>
      <c r="OLH33" s="3182"/>
      <c r="OLI33" s="3182"/>
      <c r="OLJ33" s="3182"/>
      <c r="OLK33" s="3182"/>
      <c r="OLL33" s="3182"/>
      <c r="OLM33" s="3182"/>
      <c r="OLN33" s="3182"/>
      <c r="OLO33" s="3182"/>
      <c r="OLP33" s="3182"/>
      <c r="OLQ33" s="3182"/>
      <c r="OLR33" s="3182"/>
      <c r="OLS33" s="3182"/>
      <c r="OLT33" s="3182"/>
      <c r="OLU33" s="3182"/>
      <c r="OLV33" s="3182"/>
      <c r="OLW33" s="3182"/>
      <c r="OLX33" s="3182"/>
      <c r="OLY33" s="3182"/>
      <c r="OLZ33" s="3182"/>
      <c r="OMA33" s="3182"/>
      <c r="OMB33" s="3182"/>
      <c r="OMC33" s="3182"/>
      <c r="OMD33" s="3182"/>
      <c r="OME33" s="3182"/>
      <c r="OMF33" s="3182"/>
      <c r="OMG33" s="3182"/>
      <c r="OMH33" s="3182"/>
      <c r="OMI33" s="3182"/>
      <c r="OMJ33" s="3182"/>
      <c r="OMK33" s="3182"/>
      <c r="OML33" s="3182"/>
      <c r="OMM33" s="3182"/>
      <c r="OMN33" s="3182"/>
      <c r="OMO33" s="3182"/>
      <c r="OMP33" s="3182"/>
      <c r="OMQ33" s="3182"/>
      <c r="OMR33" s="3182"/>
      <c r="OMS33" s="3182"/>
      <c r="OMT33" s="3182"/>
      <c r="OMU33" s="3182"/>
      <c r="OMV33" s="3182"/>
      <c r="OMW33" s="3182"/>
      <c r="OMX33" s="3182"/>
      <c r="OMY33" s="3182"/>
      <c r="OMZ33" s="3182"/>
      <c r="ONA33" s="3182"/>
      <c r="ONB33" s="3182"/>
      <c r="ONC33" s="3182"/>
      <c r="OND33" s="3182"/>
      <c r="ONE33" s="3182"/>
      <c r="ONF33" s="3182"/>
      <c r="ONG33" s="3182"/>
      <c r="ONH33" s="3182"/>
      <c r="ONI33" s="3182"/>
      <c r="ONJ33" s="3182"/>
      <c r="ONK33" s="3182"/>
      <c r="ONL33" s="3182"/>
      <c r="ONM33" s="3182"/>
      <c r="ONN33" s="3182"/>
      <c r="ONO33" s="3182"/>
      <c r="ONP33" s="3182"/>
      <c r="ONQ33" s="3182"/>
      <c r="ONR33" s="3182"/>
      <c r="ONS33" s="3182"/>
      <c r="ONT33" s="3182"/>
      <c r="ONU33" s="3182"/>
      <c r="ONV33" s="3182"/>
      <c r="ONW33" s="3182"/>
      <c r="ONX33" s="3182"/>
      <c r="ONY33" s="3182"/>
      <c r="ONZ33" s="3182"/>
      <c r="OOA33" s="3182"/>
      <c r="OOB33" s="3182"/>
      <c r="OOC33" s="3182"/>
      <c r="OOD33" s="3182"/>
      <c r="OOE33" s="3182"/>
      <c r="OOF33" s="3182"/>
      <c r="OOG33" s="3182"/>
      <c r="OOH33" s="3182"/>
      <c r="OOI33" s="3182"/>
      <c r="OOJ33" s="3182"/>
      <c r="OOK33" s="3182"/>
      <c r="OOL33" s="3182"/>
      <c r="OOM33" s="3182"/>
      <c r="OON33" s="3182"/>
      <c r="OOO33" s="3182"/>
      <c r="OOP33" s="3182"/>
      <c r="OOQ33" s="3182"/>
      <c r="OOR33" s="3182"/>
      <c r="OOS33" s="3182"/>
      <c r="OOT33" s="3182"/>
      <c r="OOU33" s="3182"/>
      <c r="OOV33" s="3182"/>
      <c r="OOW33" s="3182"/>
      <c r="OOX33" s="3182"/>
      <c r="OOY33" s="3182"/>
      <c r="OOZ33" s="3182"/>
      <c r="OPA33" s="3182"/>
      <c r="OPB33" s="3182"/>
      <c r="OPC33" s="3182"/>
      <c r="OPD33" s="3182"/>
      <c r="OPE33" s="3182"/>
      <c r="OPF33" s="3182"/>
      <c r="OPG33" s="3182"/>
      <c r="OPH33" s="3182"/>
      <c r="OPI33" s="3182"/>
      <c r="OPJ33" s="3182"/>
      <c r="OPK33" s="3182"/>
      <c r="OPL33" s="3182"/>
      <c r="OPM33" s="3182"/>
      <c r="OPN33" s="3182"/>
      <c r="OPO33" s="3182"/>
      <c r="OPP33" s="3182"/>
      <c r="OPQ33" s="3182"/>
      <c r="OPR33" s="3182"/>
      <c r="OPS33" s="3182"/>
      <c r="OPT33" s="3182"/>
      <c r="OPU33" s="3182"/>
      <c r="OPV33" s="3182"/>
      <c r="OPW33" s="3182"/>
      <c r="OPX33" s="3182"/>
      <c r="OPY33" s="3182"/>
      <c r="OPZ33" s="3182"/>
      <c r="OQA33" s="3182"/>
      <c r="OQB33" s="3182"/>
      <c r="OQC33" s="3182"/>
      <c r="OQD33" s="3182"/>
      <c r="OQE33" s="3182"/>
      <c r="OQF33" s="3182"/>
      <c r="OQG33" s="3182"/>
      <c r="OQH33" s="3182"/>
      <c r="OQI33" s="3182"/>
      <c r="OQJ33" s="3182"/>
      <c r="OQK33" s="3182"/>
      <c r="OQL33" s="3182"/>
      <c r="OQM33" s="3182"/>
      <c r="OQN33" s="3182"/>
      <c r="OQO33" s="3182"/>
      <c r="OQP33" s="3182"/>
      <c r="OQQ33" s="3182"/>
      <c r="OQR33" s="3182"/>
      <c r="OQS33" s="3182"/>
      <c r="OQT33" s="3182"/>
      <c r="OQU33" s="3182"/>
      <c r="OQV33" s="3182"/>
      <c r="OQW33" s="3182"/>
      <c r="OQX33" s="3182"/>
      <c r="OQY33" s="3182"/>
      <c r="OQZ33" s="3182"/>
      <c r="ORA33" s="3182"/>
      <c r="ORB33" s="3182"/>
      <c r="ORC33" s="3182"/>
      <c r="ORD33" s="3182"/>
      <c r="ORE33" s="3182"/>
      <c r="ORF33" s="3182"/>
      <c r="ORG33" s="3182"/>
      <c r="ORH33" s="3182"/>
      <c r="ORI33" s="3182"/>
      <c r="ORJ33" s="3182"/>
      <c r="ORK33" s="3182"/>
      <c r="ORL33" s="3182"/>
      <c r="ORM33" s="3182"/>
      <c r="ORN33" s="3182"/>
      <c r="ORO33" s="3182"/>
      <c r="ORP33" s="3182"/>
      <c r="ORQ33" s="3182"/>
      <c r="ORR33" s="3182"/>
      <c r="ORS33" s="3182"/>
      <c r="ORT33" s="3182"/>
      <c r="ORU33" s="3182"/>
      <c r="ORV33" s="3182"/>
      <c r="ORW33" s="3182"/>
      <c r="ORX33" s="3182"/>
      <c r="ORY33" s="3182"/>
      <c r="ORZ33" s="3182"/>
      <c r="OSA33" s="3182"/>
      <c r="OSB33" s="3182"/>
      <c r="OSC33" s="3182"/>
      <c r="OSD33" s="3182"/>
      <c r="OSE33" s="3182"/>
      <c r="OSF33" s="3182"/>
      <c r="OSG33" s="3182"/>
      <c r="OSH33" s="3182"/>
      <c r="OSI33" s="3182"/>
      <c r="OSJ33" s="3182"/>
      <c r="OSK33" s="3182"/>
      <c r="OSL33" s="3182"/>
      <c r="OSM33" s="3182"/>
      <c r="OSN33" s="3182"/>
      <c r="OSO33" s="3182"/>
      <c r="OSP33" s="3182"/>
      <c r="OSQ33" s="3182"/>
      <c r="OSR33" s="3182"/>
      <c r="OSS33" s="3182"/>
      <c r="OST33" s="3182"/>
      <c r="OSU33" s="3182"/>
      <c r="OSV33" s="3182"/>
      <c r="OSW33" s="3182"/>
      <c r="OSX33" s="3182"/>
      <c r="OSY33" s="3182"/>
      <c r="OSZ33" s="3182"/>
      <c r="OTA33" s="3182"/>
      <c r="OTB33" s="3182"/>
      <c r="OTC33" s="3182"/>
      <c r="OTD33" s="3182"/>
      <c r="OTE33" s="3182"/>
      <c r="OTF33" s="3182"/>
      <c r="OTG33" s="3182"/>
      <c r="OTH33" s="3182"/>
      <c r="OTI33" s="3182"/>
      <c r="OTJ33" s="3182"/>
      <c r="OTK33" s="3182"/>
      <c r="OTL33" s="3182"/>
      <c r="OTM33" s="3182"/>
      <c r="OTN33" s="3182"/>
      <c r="OTO33" s="3182"/>
      <c r="OTP33" s="3182"/>
      <c r="OTQ33" s="3182"/>
      <c r="OTR33" s="3182"/>
      <c r="OTS33" s="3182"/>
      <c r="OTT33" s="3182"/>
      <c r="OTU33" s="3182"/>
      <c r="OTV33" s="3182"/>
      <c r="OTW33" s="3182"/>
      <c r="OTX33" s="3182"/>
      <c r="OTY33" s="3182"/>
      <c r="OTZ33" s="3182"/>
      <c r="OUA33" s="3182"/>
      <c r="OUB33" s="3182"/>
      <c r="OUC33" s="3182"/>
      <c r="OUD33" s="3182"/>
      <c r="OUE33" s="3182"/>
      <c r="OUF33" s="3182"/>
      <c r="OUG33" s="3182"/>
      <c r="OUH33" s="3182"/>
      <c r="OUI33" s="3182"/>
      <c r="OUJ33" s="3182"/>
      <c r="OUK33" s="3182"/>
      <c r="OUL33" s="3182"/>
      <c r="OUM33" s="3182"/>
      <c r="OUN33" s="3182"/>
      <c r="OUO33" s="3182"/>
      <c r="OUP33" s="3182"/>
      <c r="OUQ33" s="3182"/>
      <c r="OUR33" s="3182"/>
      <c r="OUS33" s="3182"/>
      <c r="OUT33" s="3182"/>
      <c r="OUU33" s="3182"/>
      <c r="OUV33" s="3182"/>
      <c r="OUW33" s="3182"/>
      <c r="OUX33" s="3182"/>
      <c r="OUY33" s="3182"/>
      <c r="OUZ33" s="3182"/>
      <c r="OVA33" s="3182"/>
      <c r="OVB33" s="3182"/>
      <c r="OVC33" s="3182"/>
      <c r="OVD33" s="3182"/>
      <c r="OVE33" s="3182"/>
      <c r="OVF33" s="3182"/>
      <c r="OVG33" s="3182"/>
      <c r="OVH33" s="3182"/>
      <c r="OVI33" s="3182"/>
      <c r="OVJ33" s="3182"/>
      <c r="OVK33" s="3182"/>
      <c r="OVL33" s="3182"/>
      <c r="OVM33" s="3182"/>
      <c r="OVN33" s="3182"/>
      <c r="OVO33" s="3182"/>
      <c r="OVP33" s="3182"/>
      <c r="OVQ33" s="3182"/>
      <c r="OVR33" s="3182"/>
      <c r="OVS33" s="3182"/>
      <c r="OVT33" s="3182"/>
      <c r="OVU33" s="3182"/>
      <c r="OVV33" s="3182"/>
      <c r="OVW33" s="3182"/>
      <c r="OVX33" s="3182"/>
      <c r="OVY33" s="3182"/>
      <c r="OVZ33" s="3182"/>
      <c r="OWA33" s="3182"/>
      <c r="OWB33" s="3182"/>
      <c r="OWC33" s="3182"/>
      <c r="OWD33" s="3182"/>
      <c r="OWE33" s="3182"/>
      <c r="OWF33" s="3182"/>
      <c r="OWG33" s="3182"/>
      <c r="OWH33" s="3182"/>
      <c r="OWI33" s="3182"/>
      <c r="OWJ33" s="3182"/>
      <c r="OWK33" s="3182"/>
      <c r="OWL33" s="3182"/>
      <c r="OWM33" s="3182"/>
      <c r="OWN33" s="3182"/>
      <c r="OWO33" s="3182"/>
      <c r="OWP33" s="3182"/>
      <c r="OWQ33" s="3182"/>
      <c r="OWR33" s="3182"/>
      <c r="OWS33" s="3182"/>
      <c r="OWT33" s="3182"/>
      <c r="OWU33" s="3182"/>
      <c r="OWV33" s="3182"/>
      <c r="OWW33" s="3182"/>
      <c r="OWX33" s="3182"/>
      <c r="OWY33" s="3182"/>
      <c r="OWZ33" s="3182"/>
      <c r="OXA33" s="3182"/>
      <c r="OXB33" s="3182"/>
      <c r="OXC33" s="3182"/>
      <c r="OXD33" s="3182"/>
      <c r="OXE33" s="3182"/>
      <c r="OXF33" s="3182"/>
      <c r="OXG33" s="3182"/>
      <c r="OXH33" s="3182"/>
      <c r="OXI33" s="3182"/>
      <c r="OXJ33" s="3182"/>
      <c r="OXK33" s="3182"/>
      <c r="OXL33" s="3182"/>
      <c r="OXM33" s="3182"/>
      <c r="OXN33" s="3182"/>
      <c r="OXO33" s="3182"/>
      <c r="OXP33" s="3182"/>
      <c r="OXQ33" s="3182"/>
      <c r="OXR33" s="3182"/>
      <c r="OXS33" s="3182"/>
      <c r="OXT33" s="3182"/>
      <c r="OXU33" s="3182"/>
      <c r="OXV33" s="3182"/>
      <c r="OXW33" s="3182"/>
      <c r="OXX33" s="3182"/>
      <c r="OXY33" s="3182"/>
      <c r="OXZ33" s="3182"/>
      <c r="OYA33" s="3182"/>
      <c r="OYB33" s="3182"/>
      <c r="OYC33" s="3182"/>
      <c r="OYD33" s="3182"/>
      <c r="OYE33" s="3182"/>
      <c r="OYF33" s="3182"/>
      <c r="OYG33" s="3182"/>
      <c r="OYH33" s="3182"/>
      <c r="OYI33" s="3182"/>
      <c r="OYJ33" s="3182"/>
      <c r="OYK33" s="3182"/>
      <c r="OYL33" s="3182"/>
      <c r="OYM33" s="3182"/>
      <c r="OYN33" s="3182"/>
      <c r="OYO33" s="3182"/>
      <c r="OYP33" s="3182"/>
      <c r="OYQ33" s="3182"/>
      <c r="OYR33" s="3182"/>
      <c r="OYS33" s="3182"/>
      <c r="OYT33" s="3182"/>
      <c r="OYU33" s="3182"/>
      <c r="OYV33" s="3182"/>
      <c r="OYW33" s="3182"/>
      <c r="OYX33" s="3182"/>
      <c r="OYY33" s="3182"/>
      <c r="OYZ33" s="3182"/>
      <c r="OZA33" s="3182"/>
      <c r="OZB33" s="3182"/>
      <c r="OZC33" s="3182"/>
      <c r="OZD33" s="3182"/>
      <c r="OZE33" s="3182"/>
      <c r="OZF33" s="3182"/>
      <c r="OZG33" s="3182"/>
      <c r="OZH33" s="3182"/>
      <c r="OZI33" s="3182"/>
      <c r="OZJ33" s="3182"/>
      <c r="OZK33" s="3182"/>
      <c r="OZL33" s="3182"/>
      <c r="OZM33" s="3182"/>
      <c r="OZN33" s="3182"/>
      <c r="OZO33" s="3182"/>
      <c r="OZP33" s="3182"/>
      <c r="OZQ33" s="3182"/>
      <c r="OZR33" s="3182"/>
      <c r="OZS33" s="3182"/>
      <c r="OZT33" s="3182"/>
      <c r="OZU33" s="3182"/>
      <c r="OZV33" s="3182"/>
      <c r="OZW33" s="3182"/>
      <c r="OZX33" s="3182"/>
      <c r="OZY33" s="3182"/>
      <c r="OZZ33" s="3182"/>
      <c r="PAA33" s="3182"/>
      <c r="PAB33" s="3182"/>
      <c r="PAC33" s="3182"/>
      <c r="PAD33" s="3182"/>
      <c r="PAE33" s="3182"/>
      <c r="PAF33" s="3182"/>
      <c r="PAG33" s="3182"/>
      <c r="PAH33" s="3182"/>
      <c r="PAI33" s="3182"/>
      <c r="PAJ33" s="3182"/>
      <c r="PAK33" s="3182"/>
      <c r="PAL33" s="3182"/>
      <c r="PAM33" s="3182"/>
      <c r="PAN33" s="3182"/>
      <c r="PAO33" s="3182"/>
      <c r="PAP33" s="3182"/>
      <c r="PAQ33" s="3182"/>
      <c r="PAR33" s="3182"/>
      <c r="PAS33" s="3182"/>
      <c r="PAT33" s="3182"/>
      <c r="PAU33" s="3182"/>
      <c r="PAV33" s="3182"/>
      <c r="PAW33" s="3182"/>
      <c r="PAX33" s="3182"/>
      <c r="PAY33" s="3182"/>
      <c r="PAZ33" s="3182"/>
      <c r="PBA33" s="3182"/>
      <c r="PBB33" s="3182"/>
      <c r="PBC33" s="3182"/>
      <c r="PBD33" s="3182"/>
      <c r="PBE33" s="3182"/>
      <c r="PBF33" s="3182"/>
      <c r="PBG33" s="3182"/>
      <c r="PBH33" s="3182"/>
      <c r="PBI33" s="3182"/>
      <c r="PBJ33" s="3182"/>
      <c r="PBK33" s="3182"/>
      <c r="PBL33" s="3182"/>
      <c r="PBM33" s="3182"/>
      <c r="PBN33" s="3182"/>
      <c r="PBO33" s="3182"/>
      <c r="PBP33" s="3182"/>
      <c r="PBQ33" s="3182"/>
      <c r="PBR33" s="3182"/>
      <c r="PBS33" s="3182"/>
      <c r="PBT33" s="3182"/>
      <c r="PBU33" s="3182"/>
      <c r="PBV33" s="3182"/>
      <c r="PBW33" s="3182"/>
      <c r="PBX33" s="3182"/>
      <c r="PBY33" s="3182"/>
      <c r="PBZ33" s="3182"/>
      <c r="PCA33" s="3182"/>
      <c r="PCB33" s="3182"/>
      <c r="PCC33" s="3182"/>
      <c r="PCD33" s="3182"/>
      <c r="PCE33" s="3182"/>
      <c r="PCF33" s="3182"/>
      <c r="PCG33" s="3182"/>
      <c r="PCH33" s="3182"/>
      <c r="PCI33" s="3182"/>
      <c r="PCJ33" s="3182"/>
      <c r="PCK33" s="3182"/>
      <c r="PCL33" s="3182"/>
      <c r="PCM33" s="3182"/>
      <c r="PCN33" s="3182"/>
      <c r="PCO33" s="3182"/>
      <c r="PCP33" s="3182"/>
      <c r="PCQ33" s="3182"/>
      <c r="PCR33" s="3182"/>
      <c r="PCS33" s="3182"/>
      <c r="PCT33" s="3182"/>
      <c r="PCU33" s="3182"/>
      <c r="PCV33" s="3182"/>
      <c r="PCW33" s="3182"/>
      <c r="PCX33" s="3182"/>
      <c r="PCY33" s="3182"/>
      <c r="PCZ33" s="3182"/>
      <c r="PDA33" s="3182"/>
      <c r="PDB33" s="3182"/>
      <c r="PDC33" s="3182"/>
      <c r="PDD33" s="3182"/>
      <c r="PDE33" s="3182"/>
      <c r="PDF33" s="3182"/>
      <c r="PDG33" s="3182"/>
      <c r="PDH33" s="3182"/>
      <c r="PDI33" s="3182"/>
      <c r="PDJ33" s="3182"/>
      <c r="PDK33" s="3182"/>
      <c r="PDL33" s="3182"/>
      <c r="PDM33" s="3182"/>
      <c r="PDN33" s="3182"/>
      <c r="PDO33" s="3182"/>
      <c r="PDP33" s="3182"/>
      <c r="PDQ33" s="3182"/>
      <c r="PDR33" s="3182"/>
      <c r="PDS33" s="3182"/>
      <c r="PDT33" s="3182"/>
      <c r="PDU33" s="3182"/>
      <c r="PDV33" s="3182"/>
      <c r="PDW33" s="3182"/>
      <c r="PDX33" s="3182"/>
      <c r="PDY33" s="3182"/>
      <c r="PDZ33" s="3182"/>
      <c r="PEA33" s="3182"/>
      <c r="PEB33" s="3182"/>
      <c r="PEC33" s="3182"/>
      <c r="PED33" s="3182"/>
      <c r="PEE33" s="3182"/>
      <c r="PEF33" s="3182"/>
      <c r="PEG33" s="3182"/>
      <c r="PEH33" s="3182"/>
      <c r="PEI33" s="3182"/>
      <c r="PEJ33" s="3182"/>
      <c r="PEK33" s="3182"/>
      <c r="PEL33" s="3182"/>
      <c r="PEM33" s="3182"/>
      <c r="PEN33" s="3182"/>
      <c r="PEO33" s="3182"/>
      <c r="PEP33" s="3182"/>
      <c r="PEQ33" s="3182"/>
      <c r="PER33" s="3182"/>
      <c r="PES33" s="3182"/>
      <c r="PET33" s="3182"/>
      <c r="PEU33" s="3182"/>
      <c r="PEV33" s="3182"/>
      <c r="PEW33" s="3182"/>
      <c r="PEX33" s="3182"/>
      <c r="PEY33" s="3182"/>
      <c r="PEZ33" s="3182"/>
      <c r="PFA33" s="3182"/>
      <c r="PFB33" s="3182"/>
      <c r="PFC33" s="3182"/>
      <c r="PFD33" s="3182"/>
      <c r="PFE33" s="3182"/>
      <c r="PFF33" s="3182"/>
      <c r="PFG33" s="3182"/>
      <c r="PFH33" s="3182"/>
      <c r="PFI33" s="3182"/>
      <c r="PFJ33" s="3182"/>
      <c r="PFK33" s="3182"/>
      <c r="PFL33" s="3182"/>
      <c r="PFM33" s="3182"/>
      <c r="PFN33" s="3182"/>
      <c r="PFO33" s="3182"/>
      <c r="PFP33" s="3182"/>
      <c r="PFQ33" s="3182"/>
      <c r="PFR33" s="3182"/>
      <c r="PFS33" s="3182"/>
      <c r="PFT33" s="3182"/>
      <c r="PFU33" s="3182"/>
      <c r="PFV33" s="3182"/>
      <c r="PFW33" s="3182"/>
      <c r="PFX33" s="3182"/>
      <c r="PFY33" s="3182"/>
      <c r="PFZ33" s="3182"/>
      <c r="PGA33" s="3182"/>
      <c r="PGB33" s="3182"/>
      <c r="PGC33" s="3182"/>
      <c r="PGD33" s="3182"/>
      <c r="PGE33" s="3182"/>
      <c r="PGF33" s="3182"/>
      <c r="PGG33" s="3182"/>
      <c r="PGH33" s="3182"/>
      <c r="PGI33" s="3182"/>
      <c r="PGJ33" s="3182"/>
      <c r="PGK33" s="3182"/>
      <c r="PGL33" s="3182"/>
      <c r="PGM33" s="3182"/>
      <c r="PGN33" s="3182"/>
      <c r="PGO33" s="3182"/>
      <c r="PGP33" s="3182"/>
      <c r="PGQ33" s="3182"/>
      <c r="PGR33" s="3182"/>
      <c r="PGS33" s="3182"/>
      <c r="PGT33" s="3182"/>
      <c r="PGU33" s="3182"/>
      <c r="PGV33" s="3182"/>
      <c r="PGW33" s="3182"/>
      <c r="PGX33" s="3182"/>
      <c r="PGY33" s="3182"/>
      <c r="PGZ33" s="3182"/>
      <c r="PHA33" s="3182"/>
      <c r="PHB33" s="3182"/>
      <c r="PHC33" s="3182"/>
      <c r="PHD33" s="3182"/>
      <c r="PHE33" s="3182"/>
      <c r="PHF33" s="3182"/>
      <c r="PHG33" s="3182"/>
      <c r="PHH33" s="3182"/>
      <c r="PHI33" s="3182"/>
      <c r="PHJ33" s="3182"/>
      <c r="PHK33" s="3182"/>
      <c r="PHL33" s="3182"/>
      <c r="PHM33" s="3182"/>
      <c r="PHN33" s="3182"/>
      <c r="PHO33" s="3182"/>
      <c r="PHP33" s="3182"/>
      <c r="PHQ33" s="3182"/>
      <c r="PHR33" s="3182"/>
      <c r="PHS33" s="3182"/>
      <c r="PHT33" s="3182"/>
      <c r="PHU33" s="3182"/>
      <c r="PHV33" s="3182"/>
      <c r="PHW33" s="3182"/>
      <c r="PHX33" s="3182"/>
      <c r="PHY33" s="3182"/>
      <c r="PHZ33" s="3182"/>
      <c r="PIA33" s="3182"/>
      <c r="PIB33" s="3182"/>
      <c r="PIC33" s="3182"/>
      <c r="PID33" s="3182"/>
      <c r="PIE33" s="3182"/>
      <c r="PIF33" s="3182"/>
      <c r="PIG33" s="3182"/>
      <c r="PIH33" s="3182"/>
      <c r="PII33" s="3182"/>
      <c r="PIJ33" s="3182"/>
      <c r="PIK33" s="3182"/>
      <c r="PIL33" s="3182"/>
      <c r="PIM33" s="3182"/>
      <c r="PIN33" s="3182"/>
      <c r="PIO33" s="3182"/>
      <c r="PIP33" s="3182"/>
      <c r="PIQ33" s="3182"/>
      <c r="PIR33" s="3182"/>
      <c r="PIS33" s="3182"/>
      <c r="PIT33" s="3182"/>
      <c r="PIU33" s="3182"/>
      <c r="PIV33" s="3182"/>
      <c r="PIW33" s="3182"/>
      <c r="PIX33" s="3182"/>
      <c r="PIY33" s="3182"/>
      <c r="PIZ33" s="3182"/>
      <c r="PJA33" s="3182"/>
      <c r="PJB33" s="3182"/>
      <c r="PJC33" s="3182"/>
      <c r="PJD33" s="3182"/>
      <c r="PJE33" s="3182"/>
      <c r="PJF33" s="3182"/>
      <c r="PJG33" s="3182"/>
      <c r="PJH33" s="3182"/>
      <c r="PJI33" s="3182"/>
      <c r="PJJ33" s="3182"/>
      <c r="PJK33" s="3182"/>
      <c r="PJL33" s="3182"/>
      <c r="PJM33" s="3182"/>
      <c r="PJN33" s="3182"/>
      <c r="PJO33" s="3182"/>
      <c r="PJP33" s="3182"/>
      <c r="PJQ33" s="3182"/>
      <c r="PJR33" s="3182"/>
      <c r="PJS33" s="3182"/>
      <c r="PJT33" s="3182"/>
      <c r="PJU33" s="3182"/>
      <c r="PJV33" s="3182"/>
      <c r="PJW33" s="3182"/>
      <c r="PJX33" s="3182"/>
      <c r="PJY33" s="3182"/>
      <c r="PJZ33" s="3182"/>
      <c r="PKA33" s="3182"/>
      <c r="PKB33" s="3182"/>
      <c r="PKC33" s="3182"/>
      <c r="PKD33" s="3182"/>
      <c r="PKE33" s="3182"/>
      <c r="PKF33" s="3182"/>
      <c r="PKG33" s="3182"/>
      <c r="PKH33" s="3182"/>
      <c r="PKI33" s="3182"/>
      <c r="PKJ33" s="3182"/>
      <c r="PKK33" s="3182"/>
      <c r="PKL33" s="3182"/>
      <c r="PKM33" s="3182"/>
      <c r="PKN33" s="3182"/>
      <c r="PKO33" s="3182"/>
      <c r="PKP33" s="3182"/>
      <c r="PKQ33" s="3182"/>
      <c r="PKR33" s="3182"/>
      <c r="PKS33" s="3182"/>
      <c r="PKT33" s="3182"/>
      <c r="PKU33" s="3182"/>
      <c r="PKV33" s="3182"/>
      <c r="PKW33" s="3182"/>
      <c r="PKX33" s="3182"/>
      <c r="PKY33" s="3182"/>
      <c r="PKZ33" s="3182"/>
      <c r="PLA33" s="3182"/>
      <c r="PLB33" s="3182"/>
      <c r="PLC33" s="3182"/>
      <c r="PLD33" s="3182"/>
      <c r="PLE33" s="3182"/>
      <c r="PLF33" s="3182"/>
      <c r="PLG33" s="3182"/>
      <c r="PLH33" s="3182"/>
      <c r="PLI33" s="3182"/>
      <c r="PLJ33" s="3182"/>
      <c r="PLK33" s="3182"/>
      <c r="PLL33" s="3182"/>
      <c r="PLM33" s="3182"/>
      <c r="PLN33" s="3182"/>
      <c r="PLO33" s="3182"/>
      <c r="PLP33" s="3182"/>
      <c r="PLQ33" s="3182"/>
      <c r="PLR33" s="3182"/>
      <c r="PLS33" s="3182"/>
      <c r="PLT33" s="3182"/>
      <c r="PLU33" s="3182"/>
      <c r="PLV33" s="3182"/>
      <c r="PLW33" s="3182"/>
      <c r="PLX33" s="3182"/>
      <c r="PLY33" s="3182"/>
      <c r="PLZ33" s="3182"/>
      <c r="PMA33" s="3182"/>
      <c r="PMB33" s="3182"/>
      <c r="PMC33" s="3182"/>
      <c r="PMD33" s="3182"/>
      <c r="PME33" s="3182"/>
      <c r="PMF33" s="3182"/>
      <c r="PMG33" s="3182"/>
      <c r="PMH33" s="3182"/>
      <c r="PMI33" s="3182"/>
      <c r="PMJ33" s="3182"/>
      <c r="PMK33" s="3182"/>
      <c r="PML33" s="3182"/>
      <c r="PMM33" s="3182"/>
      <c r="PMN33" s="3182"/>
      <c r="PMO33" s="3182"/>
      <c r="PMP33" s="3182"/>
      <c r="PMQ33" s="3182"/>
      <c r="PMR33" s="3182"/>
      <c r="PMS33" s="3182"/>
      <c r="PMT33" s="3182"/>
      <c r="PMU33" s="3182"/>
      <c r="PMV33" s="3182"/>
      <c r="PMW33" s="3182"/>
      <c r="PMX33" s="3182"/>
      <c r="PMY33" s="3182"/>
      <c r="PMZ33" s="3182"/>
      <c r="PNA33" s="3182"/>
      <c r="PNB33" s="3182"/>
      <c r="PNC33" s="3182"/>
      <c r="PND33" s="3182"/>
      <c r="PNE33" s="3182"/>
      <c r="PNF33" s="3182"/>
      <c r="PNG33" s="3182"/>
      <c r="PNH33" s="3182"/>
      <c r="PNI33" s="3182"/>
      <c r="PNJ33" s="3182"/>
      <c r="PNK33" s="3182"/>
      <c r="PNL33" s="3182"/>
      <c r="PNM33" s="3182"/>
      <c r="PNN33" s="3182"/>
      <c r="PNO33" s="3182"/>
      <c r="PNP33" s="3182"/>
      <c r="PNQ33" s="3182"/>
      <c r="PNR33" s="3182"/>
      <c r="PNS33" s="3182"/>
      <c r="PNT33" s="3182"/>
      <c r="PNU33" s="3182"/>
      <c r="PNV33" s="3182"/>
      <c r="PNW33" s="3182"/>
      <c r="PNX33" s="3182"/>
      <c r="PNY33" s="3182"/>
      <c r="PNZ33" s="3182"/>
      <c r="POA33" s="3182"/>
      <c r="POB33" s="3182"/>
      <c r="POC33" s="3182"/>
      <c r="POD33" s="3182"/>
      <c r="POE33" s="3182"/>
      <c r="POF33" s="3182"/>
      <c r="POG33" s="3182"/>
      <c r="POH33" s="3182"/>
      <c r="POI33" s="3182"/>
      <c r="POJ33" s="3182"/>
      <c r="POK33" s="3182"/>
      <c r="POL33" s="3182"/>
      <c r="POM33" s="3182"/>
      <c r="PON33" s="3182"/>
      <c r="POO33" s="3182"/>
      <c r="POP33" s="3182"/>
      <c r="POQ33" s="3182"/>
      <c r="POR33" s="3182"/>
      <c r="POS33" s="3182"/>
      <c r="POT33" s="3182"/>
      <c r="POU33" s="3182"/>
      <c r="POV33" s="3182"/>
      <c r="POW33" s="3182"/>
      <c r="POX33" s="3182"/>
      <c r="POY33" s="3182"/>
      <c r="POZ33" s="3182"/>
      <c r="PPA33" s="3182"/>
      <c r="PPB33" s="3182"/>
      <c r="PPC33" s="3182"/>
      <c r="PPD33" s="3182"/>
      <c r="PPE33" s="3182"/>
      <c r="PPF33" s="3182"/>
      <c r="PPG33" s="3182"/>
      <c r="PPH33" s="3182"/>
      <c r="PPI33" s="3182"/>
      <c r="PPJ33" s="3182"/>
      <c r="PPK33" s="3182"/>
      <c r="PPL33" s="3182"/>
      <c r="PPM33" s="3182"/>
      <c r="PPN33" s="3182"/>
      <c r="PPO33" s="3182"/>
      <c r="PPP33" s="3182"/>
      <c r="PPQ33" s="3182"/>
      <c r="PPR33" s="3182"/>
      <c r="PPS33" s="3182"/>
      <c r="PPT33" s="3182"/>
      <c r="PPU33" s="3182"/>
      <c r="PPV33" s="3182"/>
      <c r="PPW33" s="3182"/>
      <c r="PPX33" s="3182"/>
      <c r="PPY33" s="3182"/>
      <c r="PPZ33" s="3182"/>
      <c r="PQA33" s="3182"/>
      <c r="PQB33" s="3182"/>
      <c r="PQC33" s="3182"/>
      <c r="PQD33" s="3182"/>
      <c r="PQE33" s="3182"/>
      <c r="PQF33" s="3182"/>
      <c r="PQG33" s="3182"/>
      <c r="PQH33" s="3182"/>
      <c r="PQI33" s="3182"/>
      <c r="PQJ33" s="3182"/>
      <c r="PQK33" s="3182"/>
      <c r="PQL33" s="3182"/>
      <c r="PQM33" s="3182"/>
      <c r="PQN33" s="3182"/>
      <c r="PQO33" s="3182"/>
      <c r="PQP33" s="3182"/>
      <c r="PQQ33" s="3182"/>
      <c r="PQR33" s="3182"/>
      <c r="PQS33" s="3182"/>
      <c r="PQT33" s="3182"/>
      <c r="PQU33" s="3182"/>
      <c r="PQV33" s="3182"/>
      <c r="PQW33" s="3182"/>
      <c r="PQX33" s="3182"/>
      <c r="PQY33" s="3182"/>
      <c r="PQZ33" s="3182"/>
      <c r="PRA33" s="3182"/>
      <c r="PRB33" s="3182"/>
      <c r="PRC33" s="3182"/>
      <c r="PRD33" s="3182"/>
      <c r="PRE33" s="3182"/>
      <c r="PRF33" s="3182"/>
      <c r="PRG33" s="3182"/>
      <c r="PRH33" s="3182"/>
      <c r="PRI33" s="3182"/>
      <c r="PRJ33" s="3182"/>
      <c r="PRK33" s="3182"/>
      <c r="PRL33" s="3182"/>
      <c r="PRM33" s="3182"/>
      <c r="PRN33" s="3182"/>
      <c r="PRO33" s="3182"/>
      <c r="PRP33" s="3182"/>
      <c r="PRQ33" s="3182"/>
      <c r="PRR33" s="3182"/>
      <c r="PRS33" s="3182"/>
      <c r="PRT33" s="3182"/>
      <c r="PRU33" s="3182"/>
      <c r="PRV33" s="3182"/>
      <c r="PRW33" s="3182"/>
      <c r="PRX33" s="3182"/>
      <c r="PRY33" s="3182"/>
      <c r="PRZ33" s="3182"/>
      <c r="PSA33" s="3182"/>
      <c r="PSB33" s="3182"/>
      <c r="PSC33" s="3182"/>
      <c r="PSD33" s="3182"/>
      <c r="PSE33" s="3182"/>
      <c r="PSF33" s="3182"/>
      <c r="PSG33" s="3182"/>
      <c r="PSH33" s="3182"/>
      <c r="PSI33" s="3182"/>
      <c r="PSJ33" s="3182"/>
      <c r="PSK33" s="3182"/>
      <c r="PSL33" s="3182"/>
      <c r="PSM33" s="3182"/>
      <c r="PSN33" s="3182"/>
      <c r="PSO33" s="3182"/>
      <c r="PSP33" s="3182"/>
      <c r="PSQ33" s="3182"/>
      <c r="PSR33" s="3182"/>
      <c r="PSS33" s="3182"/>
      <c r="PST33" s="3182"/>
      <c r="PSU33" s="3182"/>
      <c r="PSV33" s="3182"/>
      <c r="PSW33" s="3182"/>
      <c r="PSX33" s="3182"/>
      <c r="PSY33" s="3182"/>
      <c r="PSZ33" s="3182"/>
      <c r="PTA33" s="3182"/>
      <c r="PTB33" s="3182"/>
      <c r="PTC33" s="3182"/>
      <c r="PTD33" s="3182"/>
      <c r="PTE33" s="3182"/>
      <c r="PTF33" s="3182"/>
      <c r="PTG33" s="3182"/>
      <c r="PTH33" s="3182"/>
      <c r="PTI33" s="3182"/>
      <c r="PTJ33" s="3182"/>
      <c r="PTK33" s="3182"/>
      <c r="PTL33" s="3182"/>
      <c r="PTM33" s="3182"/>
      <c r="PTN33" s="3182"/>
      <c r="PTO33" s="3182"/>
      <c r="PTP33" s="3182"/>
      <c r="PTQ33" s="3182"/>
      <c r="PTR33" s="3182"/>
      <c r="PTS33" s="3182"/>
      <c r="PTT33" s="3182"/>
      <c r="PTU33" s="3182"/>
      <c r="PTV33" s="3182"/>
      <c r="PTW33" s="3182"/>
      <c r="PTX33" s="3182"/>
      <c r="PTY33" s="3182"/>
      <c r="PTZ33" s="3182"/>
      <c r="PUA33" s="3182"/>
      <c r="PUB33" s="3182"/>
      <c r="PUC33" s="3182"/>
      <c r="PUD33" s="3182"/>
      <c r="PUE33" s="3182"/>
      <c r="PUF33" s="3182"/>
      <c r="PUG33" s="3182"/>
      <c r="PUH33" s="3182"/>
      <c r="PUI33" s="3182"/>
      <c r="PUJ33" s="3182"/>
      <c r="PUK33" s="3182"/>
      <c r="PUL33" s="3182"/>
      <c r="PUM33" s="3182"/>
      <c r="PUN33" s="3182"/>
      <c r="PUO33" s="3182"/>
      <c r="PUP33" s="3182"/>
      <c r="PUQ33" s="3182"/>
      <c r="PUR33" s="3182"/>
      <c r="PUS33" s="3182"/>
      <c r="PUT33" s="3182"/>
      <c r="PUU33" s="3182"/>
      <c r="PUV33" s="3182"/>
      <c r="PUW33" s="3182"/>
      <c r="PUX33" s="3182"/>
      <c r="PUY33" s="3182"/>
      <c r="PUZ33" s="3182"/>
      <c r="PVA33" s="3182"/>
      <c r="PVB33" s="3182"/>
      <c r="PVC33" s="3182"/>
      <c r="PVD33" s="3182"/>
      <c r="PVE33" s="3182"/>
      <c r="PVF33" s="3182"/>
      <c r="PVG33" s="3182"/>
      <c r="PVH33" s="3182"/>
      <c r="PVI33" s="3182"/>
      <c r="PVJ33" s="3182"/>
      <c r="PVK33" s="3182"/>
      <c r="PVL33" s="3182"/>
      <c r="PVM33" s="3182"/>
      <c r="PVN33" s="3182"/>
      <c r="PVO33" s="3182"/>
      <c r="PVP33" s="3182"/>
      <c r="PVQ33" s="3182"/>
      <c r="PVR33" s="3182"/>
      <c r="PVS33" s="3182"/>
      <c r="PVT33" s="3182"/>
      <c r="PVU33" s="3182"/>
      <c r="PVV33" s="3182"/>
      <c r="PVW33" s="3182"/>
      <c r="PVX33" s="3182"/>
      <c r="PVY33" s="3182"/>
      <c r="PVZ33" s="3182"/>
      <c r="PWA33" s="3182"/>
      <c r="PWB33" s="3182"/>
      <c r="PWC33" s="3182"/>
      <c r="PWD33" s="3182"/>
      <c r="PWE33" s="3182"/>
      <c r="PWF33" s="3182"/>
      <c r="PWG33" s="3182"/>
      <c r="PWH33" s="3182"/>
      <c r="PWI33" s="3182"/>
      <c r="PWJ33" s="3182"/>
      <c r="PWK33" s="3182"/>
      <c r="PWL33" s="3182"/>
      <c r="PWM33" s="3182"/>
      <c r="PWN33" s="3182"/>
      <c r="PWO33" s="3182"/>
      <c r="PWP33" s="3182"/>
      <c r="PWQ33" s="3182"/>
      <c r="PWR33" s="3182"/>
      <c r="PWS33" s="3182"/>
      <c r="PWT33" s="3182"/>
      <c r="PWU33" s="3182"/>
      <c r="PWV33" s="3182"/>
      <c r="PWW33" s="3182"/>
      <c r="PWX33" s="3182"/>
      <c r="PWY33" s="3182"/>
      <c r="PWZ33" s="3182"/>
      <c r="PXA33" s="3182"/>
      <c r="PXB33" s="3182"/>
      <c r="PXC33" s="3182"/>
      <c r="PXD33" s="3182"/>
      <c r="PXE33" s="3182"/>
      <c r="PXF33" s="3182"/>
      <c r="PXG33" s="3182"/>
      <c r="PXH33" s="3182"/>
      <c r="PXI33" s="3182"/>
      <c r="PXJ33" s="3182"/>
      <c r="PXK33" s="3182"/>
      <c r="PXL33" s="3182"/>
      <c r="PXM33" s="3182"/>
      <c r="PXN33" s="3182"/>
      <c r="PXO33" s="3182"/>
      <c r="PXP33" s="3182"/>
      <c r="PXQ33" s="3182"/>
      <c r="PXR33" s="3182"/>
      <c r="PXS33" s="3182"/>
      <c r="PXT33" s="3182"/>
      <c r="PXU33" s="3182"/>
      <c r="PXV33" s="3182"/>
      <c r="PXW33" s="3182"/>
      <c r="PXX33" s="3182"/>
      <c r="PXY33" s="3182"/>
      <c r="PXZ33" s="3182"/>
      <c r="PYA33" s="3182"/>
      <c r="PYB33" s="3182"/>
      <c r="PYC33" s="3182"/>
      <c r="PYD33" s="3182"/>
      <c r="PYE33" s="3182"/>
      <c r="PYF33" s="3182"/>
      <c r="PYG33" s="3182"/>
      <c r="PYH33" s="3182"/>
      <c r="PYI33" s="3182"/>
      <c r="PYJ33" s="3182"/>
      <c r="PYK33" s="3182"/>
      <c r="PYL33" s="3182"/>
      <c r="PYM33" s="3182"/>
      <c r="PYN33" s="3182"/>
      <c r="PYO33" s="3182"/>
      <c r="PYP33" s="3182"/>
      <c r="PYQ33" s="3182"/>
      <c r="PYR33" s="3182"/>
      <c r="PYS33" s="3182"/>
      <c r="PYT33" s="3182"/>
      <c r="PYU33" s="3182"/>
      <c r="PYV33" s="3182"/>
      <c r="PYW33" s="3182"/>
      <c r="PYX33" s="3182"/>
      <c r="PYY33" s="3182"/>
      <c r="PYZ33" s="3182"/>
      <c r="PZA33" s="3182"/>
      <c r="PZB33" s="3182"/>
      <c r="PZC33" s="3182"/>
      <c r="PZD33" s="3182"/>
      <c r="PZE33" s="3182"/>
      <c r="PZF33" s="3182"/>
      <c r="PZG33" s="3182"/>
      <c r="PZH33" s="3182"/>
      <c r="PZI33" s="3182"/>
      <c r="PZJ33" s="3182"/>
      <c r="PZK33" s="3182"/>
      <c r="PZL33" s="3182"/>
      <c r="PZM33" s="3182"/>
      <c r="PZN33" s="3182"/>
      <c r="PZO33" s="3182"/>
      <c r="PZP33" s="3182"/>
      <c r="PZQ33" s="3182"/>
      <c r="PZR33" s="3182"/>
      <c r="PZS33" s="3182"/>
      <c r="PZT33" s="3182"/>
      <c r="PZU33" s="3182"/>
      <c r="PZV33" s="3182"/>
      <c r="PZW33" s="3182"/>
      <c r="PZX33" s="3182"/>
      <c r="PZY33" s="3182"/>
      <c r="PZZ33" s="3182"/>
      <c r="QAA33" s="3182"/>
      <c r="QAB33" s="3182"/>
      <c r="QAC33" s="3182"/>
      <c r="QAD33" s="3182"/>
      <c r="QAE33" s="3182"/>
      <c r="QAF33" s="3182"/>
      <c r="QAG33" s="3182"/>
      <c r="QAH33" s="3182"/>
      <c r="QAI33" s="3182"/>
      <c r="QAJ33" s="3182"/>
      <c r="QAK33" s="3182"/>
      <c r="QAL33" s="3182"/>
      <c r="QAM33" s="3182"/>
      <c r="QAN33" s="3182"/>
      <c r="QAO33" s="3182"/>
      <c r="QAP33" s="3182"/>
      <c r="QAQ33" s="3182"/>
      <c r="QAR33" s="3182"/>
      <c r="QAS33" s="3182"/>
      <c r="QAT33" s="3182"/>
      <c r="QAU33" s="3182"/>
      <c r="QAV33" s="3182"/>
      <c r="QAW33" s="3182"/>
      <c r="QAX33" s="3182"/>
      <c r="QAY33" s="3182"/>
      <c r="QAZ33" s="3182"/>
      <c r="QBA33" s="3182"/>
      <c r="QBB33" s="3182"/>
      <c r="QBC33" s="3182"/>
      <c r="QBD33" s="3182"/>
      <c r="QBE33" s="3182"/>
      <c r="QBF33" s="3182"/>
      <c r="QBG33" s="3182"/>
      <c r="QBH33" s="3182"/>
      <c r="QBI33" s="3182"/>
      <c r="QBJ33" s="3182"/>
      <c r="QBK33" s="3182"/>
      <c r="QBL33" s="3182"/>
      <c r="QBM33" s="3182"/>
      <c r="QBN33" s="3182"/>
      <c r="QBO33" s="3182"/>
      <c r="QBP33" s="3182"/>
      <c r="QBQ33" s="3182"/>
      <c r="QBR33" s="3182"/>
      <c r="QBS33" s="3182"/>
      <c r="QBT33" s="3182"/>
      <c r="QBU33" s="3182"/>
      <c r="QBV33" s="3182"/>
      <c r="QBW33" s="3182"/>
      <c r="QBX33" s="3182"/>
      <c r="QBY33" s="3182"/>
      <c r="QBZ33" s="3182"/>
      <c r="QCA33" s="3182"/>
      <c r="QCB33" s="3182"/>
      <c r="QCC33" s="3182"/>
      <c r="QCD33" s="3182"/>
      <c r="QCE33" s="3182"/>
      <c r="QCF33" s="3182"/>
      <c r="QCG33" s="3182"/>
      <c r="QCH33" s="3182"/>
      <c r="QCI33" s="3182"/>
      <c r="QCJ33" s="3182"/>
      <c r="QCK33" s="3182"/>
      <c r="QCL33" s="3182"/>
      <c r="QCM33" s="3182"/>
      <c r="QCN33" s="3182"/>
      <c r="QCO33" s="3182"/>
      <c r="QCP33" s="3182"/>
      <c r="QCQ33" s="3182"/>
      <c r="QCR33" s="3182"/>
      <c r="QCS33" s="3182"/>
      <c r="QCT33" s="3182"/>
      <c r="QCU33" s="3182"/>
      <c r="QCV33" s="3182"/>
      <c r="QCW33" s="3182"/>
      <c r="QCX33" s="3182"/>
      <c r="QCY33" s="3182"/>
      <c r="QCZ33" s="3182"/>
      <c r="QDA33" s="3182"/>
      <c r="QDB33" s="3182"/>
      <c r="QDC33" s="3182"/>
      <c r="QDD33" s="3182"/>
      <c r="QDE33" s="3182"/>
      <c r="QDF33" s="3182"/>
      <c r="QDG33" s="3182"/>
      <c r="QDH33" s="3182"/>
      <c r="QDI33" s="3182"/>
      <c r="QDJ33" s="3182"/>
      <c r="QDK33" s="3182"/>
      <c r="QDL33" s="3182"/>
      <c r="QDM33" s="3182"/>
      <c r="QDN33" s="3182"/>
      <c r="QDO33" s="3182"/>
      <c r="QDP33" s="3182"/>
      <c r="QDQ33" s="3182"/>
      <c r="QDR33" s="3182"/>
      <c r="QDS33" s="3182"/>
      <c r="QDT33" s="3182"/>
      <c r="QDU33" s="3182"/>
      <c r="QDV33" s="3182"/>
      <c r="QDW33" s="3182"/>
      <c r="QDX33" s="3182"/>
      <c r="QDY33" s="3182"/>
      <c r="QDZ33" s="3182"/>
      <c r="QEA33" s="3182"/>
      <c r="QEB33" s="3182"/>
      <c r="QEC33" s="3182"/>
      <c r="QED33" s="3182"/>
      <c r="QEE33" s="3182"/>
      <c r="QEF33" s="3182"/>
      <c r="QEG33" s="3182"/>
      <c r="QEH33" s="3182"/>
      <c r="QEI33" s="3182"/>
      <c r="QEJ33" s="3182"/>
      <c r="QEK33" s="3182"/>
      <c r="QEL33" s="3182"/>
      <c r="QEM33" s="3182"/>
      <c r="QEN33" s="3182"/>
      <c r="QEO33" s="3182"/>
      <c r="QEP33" s="3182"/>
      <c r="QEQ33" s="3182"/>
      <c r="QER33" s="3182"/>
      <c r="QES33" s="3182"/>
      <c r="QET33" s="3182"/>
      <c r="QEU33" s="3182"/>
      <c r="QEV33" s="3182"/>
      <c r="QEW33" s="3182"/>
      <c r="QEX33" s="3182"/>
      <c r="QEY33" s="3182"/>
      <c r="QEZ33" s="3182"/>
      <c r="QFA33" s="3182"/>
      <c r="QFB33" s="3182"/>
      <c r="QFC33" s="3182"/>
      <c r="QFD33" s="3182"/>
      <c r="QFE33" s="3182"/>
      <c r="QFF33" s="3182"/>
      <c r="QFG33" s="3182"/>
      <c r="QFH33" s="3182"/>
      <c r="QFI33" s="3182"/>
      <c r="QFJ33" s="3182"/>
      <c r="QFK33" s="3182"/>
      <c r="QFL33" s="3182"/>
      <c r="QFM33" s="3182"/>
      <c r="QFN33" s="3182"/>
      <c r="QFO33" s="3182"/>
      <c r="QFP33" s="3182"/>
      <c r="QFQ33" s="3182"/>
      <c r="QFR33" s="3182"/>
      <c r="QFS33" s="3182"/>
      <c r="QFT33" s="3182"/>
      <c r="QFU33" s="3182"/>
      <c r="QFV33" s="3182"/>
      <c r="QFW33" s="3182"/>
      <c r="QFX33" s="3182"/>
      <c r="QFY33" s="3182"/>
      <c r="QFZ33" s="3182"/>
      <c r="QGA33" s="3182"/>
      <c r="QGB33" s="3182"/>
      <c r="QGC33" s="3182"/>
      <c r="QGD33" s="3182"/>
      <c r="QGE33" s="3182"/>
      <c r="QGF33" s="3182"/>
      <c r="QGG33" s="3182"/>
      <c r="QGH33" s="3182"/>
      <c r="QGI33" s="3182"/>
      <c r="QGJ33" s="3182"/>
      <c r="QGK33" s="3182"/>
      <c r="QGL33" s="3182"/>
      <c r="QGM33" s="3182"/>
      <c r="QGN33" s="3182"/>
      <c r="QGO33" s="3182"/>
      <c r="QGP33" s="3182"/>
      <c r="QGQ33" s="3182"/>
      <c r="QGR33" s="3182"/>
      <c r="QGS33" s="3182"/>
      <c r="QGT33" s="3182"/>
      <c r="QGU33" s="3182"/>
      <c r="QGV33" s="3182"/>
      <c r="QGW33" s="3182"/>
      <c r="QGX33" s="3182"/>
      <c r="QGY33" s="3182"/>
      <c r="QGZ33" s="3182"/>
      <c r="QHA33" s="3182"/>
      <c r="QHB33" s="3182"/>
      <c r="QHC33" s="3182"/>
      <c r="QHD33" s="3182"/>
      <c r="QHE33" s="3182"/>
      <c r="QHF33" s="3182"/>
      <c r="QHG33" s="3182"/>
      <c r="QHH33" s="3182"/>
      <c r="QHI33" s="3182"/>
      <c r="QHJ33" s="3182"/>
      <c r="QHK33" s="3182"/>
      <c r="QHL33" s="3182"/>
      <c r="QHM33" s="3182"/>
      <c r="QHN33" s="3182"/>
      <c r="QHO33" s="3182"/>
      <c r="QHP33" s="3182"/>
      <c r="QHQ33" s="3182"/>
      <c r="QHR33" s="3182"/>
      <c r="QHS33" s="3182"/>
      <c r="QHT33" s="3182"/>
      <c r="QHU33" s="3182"/>
      <c r="QHV33" s="3182"/>
      <c r="QHW33" s="3182"/>
      <c r="QHX33" s="3182"/>
      <c r="QHY33" s="3182"/>
      <c r="QHZ33" s="3182"/>
      <c r="QIA33" s="3182"/>
      <c r="QIB33" s="3182"/>
      <c r="QIC33" s="3182"/>
      <c r="QID33" s="3182"/>
      <c r="QIE33" s="3182"/>
      <c r="QIF33" s="3182"/>
      <c r="QIG33" s="3182"/>
      <c r="QIH33" s="3182"/>
      <c r="QII33" s="3182"/>
      <c r="QIJ33" s="3182"/>
      <c r="QIK33" s="3182"/>
      <c r="QIL33" s="3182"/>
      <c r="QIM33" s="3182"/>
      <c r="QIN33" s="3182"/>
      <c r="QIO33" s="3182"/>
      <c r="QIP33" s="3182"/>
      <c r="QIQ33" s="3182"/>
      <c r="QIR33" s="3182"/>
      <c r="QIS33" s="3182"/>
      <c r="QIT33" s="3182"/>
      <c r="QIU33" s="3182"/>
      <c r="QIV33" s="3182"/>
      <c r="QIW33" s="3182"/>
      <c r="QIX33" s="3182"/>
      <c r="QIY33" s="3182"/>
      <c r="QIZ33" s="3182"/>
      <c r="QJA33" s="3182"/>
      <c r="QJB33" s="3182"/>
      <c r="QJC33" s="3182"/>
      <c r="QJD33" s="3182"/>
      <c r="QJE33" s="3182"/>
      <c r="QJF33" s="3182"/>
      <c r="QJG33" s="3182"/>
      <c r="QJH33" s="3182"/>
      <c r="QJI33" s="3182"/>
      <c r="QJJ33" s="3182"/>
      <c r="QJK33" s="3182"/>
      <c r="QJL33" s="3182"/>
      <c r="QJM33" s="3182"/>
      <c r="QJN33" s="3182"/>
      <c r="QJO33" s="3182"/>
      <c r="QJP33" s="3182"/>
      <c r="QJQ33" s="3182"/>
      <c r="QJR33" s="3182"/>
      <c r="QJS33" s="3182"/>
      <c r="QJT33" s="3182"/>
      <c r="QJU33" s="3182"/>
      <c r="QJV33" s="3182"/>
      <c r="QJW33" s="3182"/>
      <c r="QJX33" s="3182"/>
      <c r="QJY33" s="3182"/>
      <c r="QJZ33" s="3182"/>
      <c r="QKA33" s="3182"/>
      <c r="QKB33" s="3182"/>
      <c r="QKC33" s="3182"/>
      <c r="QKD33" s="3182"/>
      <c r="QKE33" s="3182"/>
      <c r="QKF33" s="3182"/>
      <c r="QKG33" s="3182"/>
      <c r="QKH33" s="3182"/>
      <c r="QKI33" s="3182"/>
      <c r="QKJ33" s="3182"/>
      <c r="QKK33" s="3182"/>
      <c r="QKL33" s="3182"/>
      <c r="QKM33" s="3182"/>
      <c r="QKN33" s="3182"/>
      <c r="QKO33" s="3182"/>
      <c r="QKP33" s="3182"/>
      <c r="QKQ33" s="3182"/>
      <c r="QKR33" s="3182"/>
      <c r="QKS33" s="3182"/>
      <c r="QKT33" s="3182"/>
      <c r="QKU33" s="3182"/>
      <c r="QKV33" s="3182"/>
      <c r="QKW33" s="3182"/>
      <c r="QKX33" s="3182"/>
      <c r="QKY33" s="3182"/>
      <c r="QKZ33" s="3182"/>
      <c r="QLA33" s="3182"/>
      <c r="QLB33" s="3182"/>
      <c r="QLC33" s="3182"/>
      <c r="QLD33" s="3182"/>
      <c r="QLE33" s="3182"/>
      <c r="QLF33" s="3182"/>
      <c r="QLG33" s="3182"/>
      <c r="QLH33" s="3182"/>
      <c r="QLI33" s="3182"/>
      <c r="QLJ33" s="3182"/>
      <c r="QLK33" s="3182"/>
      <c r="QLL33" s="3182"/>
      <c r="QLM33" s="3182"/>
      <c r="QLN33" s="3182"/>
      <c r="QLO33" s="3182"/>
      <c r="QLP33" s="3182"/>
      <c r="QLQ33" s="3182"/>
      <c r="QLR33" s="3182"/>
      <c r="QLS33" s="3182"/>
      <c r="QLT33" s="3182"/>
      <c r="QLU33" s="3182"/>
      <c r="QLV33" s="3182"/>
      <c r="QLW33" s="3182"/>
      <c r="QLX33" s="3182"/>
      <c r="QLY33" s="3182"/>
      <c r="QLZ33" s="3182"/>
      <c r="QMA33" s="3182"/>
      <c r="QMB33" s="3182"/>
      <c r="QMC33" s="3182"/>
      <c r="QMD33" s="3182"/>
      <c r="QME33" s="3182"/>
      <c r="QMF33" s="3182"/>
      <c r="QMG33" s="3182"/>
      <c r="QMH33" s="3182"/>
      <c r="QMI33" s="3182"/>
      <c r="QMJ33" s="3182"/>
      <c r="QMK33" s="3182"/>
      <c r="QML33" s="3182"/>
      <c r="QMM33" s="3182"/>
      <c r="QMN33" s="3182"/>
      <c r="QMO33" s="3182"/>
      <c r="QMP33" s="3182"/>
      <c r="QMQ33" s="3182"/>
      <c r="QMR33" s="3182"/>
      <c r="QMS33" s="3182"/>
      <c r="QMT33" s="3182"/>
      <c r="QMU33" s="3182"/>
      <c r="QMV33" s="3182"/>
      <c r="QMW33" s="3182"/>
      <c r="QMX33" s="3182"/>
      <c r="QMY33" s="3182"/>
      <c r="QMZ33" s="3182"/>
      <c r="QNA33" s="3182"/>
      <c r="QNB33" s="3182"/>
      <c r="QNC33" s="3182"/>
      <c r="QND33" s="3182"/>
      <c r="QNE33" s="3182"/>
      <c r="QNF33" s="3182"/>
      <c r="QNG33" s="3182"/>
      <c r="QNH33" s="3182"/>
      <c r="QNI33" s="3182"/>
      <c r="QNJ33" s="3182"/>
      <c r="QNK33" s="3182"/>
      <c r="QNL33" s="3182"/>
      <c r="QNM33" s="3182"/>
      <c r="QNN33" s="3182"/>
      <c r="QNO33" s="3182"/>
      <c r="QNP33" s="3182"/>
      <c r="QNQ33" s="3182"/>
      <c r="QNR33" s="3182"/>
      <c r="QNS33" s="3182"/>
      <c r="QNT33" s="3182"/>
      <c r="QNU33" s="3182"/>
      <c r="QNV33" s="3182"/>
      <c r="QNW33" s="3182"/>
      <c r="QNX33" s="3182"/>
      <c r="QNY33" s="3182"/>
      <c r="QNZ33" s="3182"/>
      <c r="QOA33" s="3182"/>
      <c r="QOB33" s="3182"/>
      <c r="QOC33" s="3182"/>
      <c r="QOD33" s="3182"/>
      <c r="QOE33" s="3182"/>
      <c r="QOF33" s="3182"/>
      <c r="QOG33" s="3182"/>
      <c r="QOH33" s="3182"/>
      <c r="QOI33" s="3182"/>
      <c r="QOJ33" s="3182"/>
      <c r="QOK33" s="3182"/>
      <c r="QOL33" s="3182"/>
      <c r="QOM33" s="3182"/>
      <c r="QON33" s="3182"/>
      <c r="QOO33" s="3182"/>
      <c r="QOP33" s="3182"/>
      <c r="QOQ33" s="3182"/>
      <c r="QOR33" s="3182"/>
      <c r="QOS33" s="3182"/>
      <c r="QOT33" s="3182"/>
      <c r="QOU33" s="3182"/>
      <c r="QOV33" s="3182"/>
      <c r="QOW33" s="3182"/>
      <c r="QOX33" s="3182"/>
      <c r="QOY33" s="3182"/>
      <c r="QOZ33" s="3182"/>
      <c r="QPA33" s="3182"/>
      <c r="QPB33" s="3182"/>
      <c r="QPC33" s="3182"/>
      <c r="QPD33" s="3182"/>
      <c r="QPE33" s="3182"/>
      <c r="QPF33" s="3182"/>
      <c r="QPG33" s="3182"/>
      <c r="QPH33" s="3182"/>
      <c r="QPI33" s="3182"/>
      <c r="QPJ33" s="3182"/>
      <c r="QPK33" s="3182"/>
      <c r="QPL33" s="3182"/>
      <c r="QPM33" s="3182"/>
      <c r="QPN33" s="3182"/>
      <c r="QPO33" s="3182"/>
      <c r="QPP33" s="3182"/>
      <c r="QPQ33" s="3182"/>
      <c r="QPR33" s="3182"/>
      <c r="QPS33" s="3182"/>
      <c r="QPT33" s="3182"/>
      <c r="QPU33" s="3182"/>
      <c r="QPV33" s="3182"/>
      <c r="QPW33" s="3182"/>
      <c r="QPX33" s="3182"/>
      <c r="QPY33" s="3182"/>
      <c r="QPZ33" s="3182"/>
      <c r="QQA33" s="3182"/>
      <c r="QQB33" s="3182"/>
      <c r="QQC33" s="3182"/>
      <c r="QQD33" s="3182"/>
      <c r="QQE33" s="3182"/>
      <c r="QQF33" s="3182"/>
      <c r="QQG33" s="3182"/>
      <c r="QQH33" s="3182"/>
      <c r="QQI33" s="3182"/>
      <c r="QQJ33" s="3182"/>
      <c r="QQK33" s="3182"/>
      <c r="QQL33" s="3182"/>
      <c r="QQM33" s="3182"/>
      <c r="QQN33" s="3182"/>
      <c r="QQO33" s="3182"/>
      <c r="QQP33" s="3182"/>
      <c r="QQQ33" s="3182"/>
      <c r="QQR33" s="3182"/>
      <c r="QQS33" s="3182"/>
      <c r="QQT33" s="3182"/>
      <c r="QQU33" s="3182"/>
      <c r="QQV33" s="3182"/>
      <c r="QQW33" s="3182"/>
      <c r="QQX33" s="3182"/>
      <c r="QQY33" s="3182"/>
      <c r="QQZ33" s="3182"/>
      <c r="QRA33" s="3182"/>
      <c r="QRB33" s="3182"/>
      <c r="QRC33" s="3182"/>
      <c r="QRD33" s="3182"/>
      <c r="QRE33" s="3182"/>
      <c r="QRF33" s="3182"/>
      <c r="QRG33" s="3182"/>
      <c r="QRH33" s="3182"/>
      <c r="QRI33" s="3182"/>
      <c r="QRJ33" s="3182"/>
      <c r="QRK33" s="3182"/>
      <c r="QRL33" s="3182"/>
      <c r="QRM33" s="3182"/>
      <c r="QRN33" s="3182"/>
      <c r="QRO33" s="3182"/>
      <c r="QRP33" s="3182"/>
      <c r="QRQ33" s="3182"/>
      <c r="QRR33" s="3182"/>
      <c r="QRS33" s="3182"/>
      <c r="QRT33" s="3182"/>
      <c r="QRU33" s="3182"/>
      <c r="QRV33" s="3182"/>
      <c r="QRW33" s="3182"/>
      <c r="QRX33" s="3182"/>
      <c r="QRY33" s="3182"/>
      <c r="QRZ33" s="3182"/>
      <c r="QSA33" s="3182"/>
      <c r="QSB33" s="3182"/>
      <c r="QSC33" s="3182"/>
      <c r="QSD33" s="3182"/>
      <c r="QSE33" s="3182"/>
      <c r="QSF33" s="3182"/>
      <c r="QSG33" s="3182"/>
      <c r="QSH33" s="3182"/>
      <c r="QSI33" s="3182"/>
      <c r="QSJ33" s="3182"/>
      <c r="QSK33" s="3182"/>
      <c r="QSL33" s="3182"/>
      <c r="QSM33" s="3182"/>
      <c r="QSN33" s="3182"/>
      <c r="QSO33" s="3182"/>
      <c r="QSP33" s="3182"/>
      <c r="QSQ33" s="3182"/>
      <c r="QSR33" s="3182"/>
      <c r="QSS33" s="3182"/>
      <c r="QST33" s="3182"/>
      <c r="QSU33" s="3182"/>
      <c r="QSV33" s="3182"/>
      <c r="QSW33" s="3182"/>
      <c r="QSX33" s="3182"/>
      <c r="QSY33" s="3182"/>
      <c r="QSZ33" s="3182"/>
      <c r="QTA33" s="3182"/>
      <c r="QTB33" s="3182"/>
      <c r="QTC33" s="3182"/>
      <c r="QTD33" s="3182"/>
      <c r="QTE33" s="3182"/>
      <c r="QTF33" s="3182"/>
      <c r="QTG33" s="3182"/>
      <c r="QTH33" s="3182"/>
      <c r="QTI33" s="3182"/>
      <c r="QTJ33" s="3182"/>
      <c r="QTK33" s="3182"/>
      <c r="QTL33" s="3182"/>
      <c r="QTM33" s="3182"/>
      <c r="QTN33" s="3182"/>
      <c r="QTO33" s="3182"/>
      <c r="QTP33" s="3182"/>
      <c r="QTQ33" s="3182"/>
      <c r="QTR33" s="3182"/>
      <c r="QTS33" s="3182"/>
      <c r="QTT33" s="3182"/>
      <c r="QTU33" s="3182"/>
      <c r="QTV33" s="3182"/>
      <c r="QTW33" s="3182"/>
      <c r="QTX33" s="3182"/>
      <c r="QTY33" s="3182"/>
      <c r="QTZ33" s="3182"/>
      <c r="QUA33" s="3182"/>
      <c r="QUB33" s="3182"/>
      <c r="QUC33" s="3182"/>
      <c r="QUD33" s="3182"/>
      <c r="QUE33" s="3182"/>
      <c r="QUF33" s="3182"/>
      <c r="QUG33" s="3182"/>
      <c r="QUH33" s="3182"/>
      <c r="QUI33" s="3182"/>
      <c r="QUJ33" s="3182"/>
      <c r="QUK33" s="3182"/>
      <c r="QUL33" s="3182"/>
      <c r="QUM33" s="3182"/>
      <c r="QUN33" s="3182"/>
      <c r="QUO33" s="3182"/>
      <c r="QUP33" s="3182"/>
      <c r="QUQ33" s="3182"/>
      <c r="QUR33" s="3182"/>
      <c r="QUS33" s="3182"/>
      <c r="QUT33" s="3182"/>
      <c r="QUU33" s="3182"/>
      <c r="QUV33" s="3182"/>
      <c r="QUW33" s="3182"/>
      <c r="QUX33" s="3182"/>
      <c r="QUY33" s="3182"/>
      <c r="QUZ33" s="3182"/>
      <c r="QVA33" s="3182"/>
      <c r="QVB33" s="3182"/>
      <c r="QVC33" s="3182"/>
      <c r="QVD33" s="3182"/>
      <c r="QVE33" s="3182"/>
      <c r="QVF33" s="3182"/>
      <c r="QVG33" s="3182"/>
      <c r="QVH33" s="3182"/>
      <c r="QVI33" s="3182"/>
      <c r="QVJ33" s="3182"/>
      <c r="QVK33" s="3182"/>
      <c r="QVL33" s="3182"/>
      <c r="QVM33" s="3182"/>
      <c r="QVN33" s="3182"/>
      <c r="QVO33" s="3182"/>
      <c r="QVP33" s="3182"/>
      <c r="QVQ33" s="3182"/>
      <c r="QVR33" s="3182"/>
      <c r="QVS33" s="3182"/>
      <c r="QVT33" s="3182"/>
      <c r="QVU33" s="3182"/>
      <c r="QVV33" s="3182"/>
      <c r="QVW33" s="3182"/>
      <c r="QVX33" s="3182"/>
      <c r="QVY33" s="3182"/>
      <c r="QVZ33" s="3182"/>
      <c r="QWA33" s="3182"/>
      <c r="QWB33" s="3182"/>
      <c r="QWC33" s="3182"/>
      <c r="QWD33" s="3182"/>
      <c r="QWE33" s="3182"/>
      <c r="QWF33" s="3182"/>
      <c r="QWG33" s="3182"/>
      <c r="QWH33" s="3182"/>
      <c r="QWI33" s="3182"/>
      <c r="QWJ33" s="3182"/>
      <c r="QWK33" s="3182"/>
      <c r="QWL33" s="3182"/>
      <c r="QWM33" s="3182"/>
      <c r="QWN33" s="3182"/>
      <c r="QWO33" s="3182"/>
      <c r="QWP33" s="3182"/>
      <c r="QWQ33" s="3182"/>
      <c r="QWR33" s="3182"/>
      <c r="QWS33" s="3182"/>
      <c r="QWT33" s="3182"/>
      <c r="QWU33" s="3182"/>
      <c r="QWV33" s="3182"/>
      <c r="QWW33" s="3182"/>
      <c r="QWX33" s="3182"/>
      <c r="QWY33" s="3182"/>
      <c r="QWZ33" s="3182"/>
      <c r="QXA33" s="3182"/>
      <c r="QXB33" s="3182"/>
      <c r="QXC33" s="3182"/>
      <c r="QXD33" s="3182"/>
      <c r="QXE33" s="3182"/>
      <c r="QXF33" s="3182"/>
      <c r="QXG33" s="3182"/>
      <c r="QXH33" s="3182"/>
      <c r="QXI33" s="3182"/>
      <c r="QXJ33" s="3182"/>
      <c r="QXK33" s="3182"/>
      <c r="QXL33" s="3182"/>
      <c r="QXM33" s="3182"/>
      <c r="QXN33" s="3182"/>
      <c r="QXO33" s="3182"/>
      <c r="QXP33" s="3182"/>
      <c r="QXQ33" s="3182"/>
      <c r="QXR33" s="3182"/>
      <c r="QXS33" s="3182"/>
      <c r="QXT33" s="3182"/>
      <c r="QXU33" s="3182"/>
      <c r="QXV33" s="3182"/>
      <c r="QXW33" s="3182"/>
      <c r="QXX33" s="3182"/>
      <c r="QXY33" s="3182"/>
      <c r="QXZ33" s="3182"/>
      <c r="QYA33" s="3182"/>
      <c r="QYB33" s="3182"/>
      <c r="QYC33" s="3182"/>
      <c r="QYD33" s="3182"/>
      <c r="QYE33" s="3182"/>
      <c r="QYF33" s="3182"/>
      <c r="QYG33" s="3182"/>
      <c r="QYH33" s="3182"/>
      <c r="QYI33" s="3182"/>
      <c r="QYJ33" s="3182"/>
      <c r="QYK33" s="3182"/>
      <c r="QYL33" s="3182"/>
      <c r="QYM33" s="3182"/>
      <c r="QYN33" s="3182"/>
      <c r="QYO33" s="3182"/>
      <c r="QYP33" s="3182"/>
      <c r="QYQ33" s="3182"/>
      <c r="QYR33" s="3182"/>
      <c r="QYS33" s="3182"/>
      <c r="QYT33" s="3182"/>
      <c r="QYU33" s="3182"/>
      <c r="QYV33" s="3182"/>
      <c r="QYW33" s="3182"/>
      <c r="QYX33" s="3182"/>
      <c r="QYY33" s="3182"/>
      <c r="QYZ33" s="3182"/>
      <c r="QZA33" s="3182"/>
      <c r="QZB33" s="3182"/>
      <c r="QZC33" s="3182"/>
      <c r="QZD33" s="3182"/>
      <c r="QZE33" s="3182"/>
      <c r="QZF33" s="3182"/>
      <c r="QZG33" s="3182"/>
      <c r="QZH33" s="3182"/>
      <c r="QZI33" s="3182"/>
      <c r="QZJ33" s="3182"/>
      <c r="QZK33" s="3182"/>
      <c r="QZL33" s="3182"/>
      <c r="QZM33" s="3182"/>
      <c r="QZN33" s="3182"/>
      <c r="QZO33" s="3182"/>
      <c r="QZP33" s="3182"/>
      <c r="QZQ33" s="3182"/>
      <c r="QZR33" s="3182"/>
      <c r="QZS33" s="3182"/>
      <c r="QZT33" s="3182"/>
      <c r="QZU33" s="3182"/>
      <c r="QZV33" s="3182"/>
      <c r="QZW33" s="3182"/>
      <c r="QZX33" s="3182"/>
      <c r="QZY33" s="3182"/>
      <c r="QZZ33" s="3182"/>
      <c r="RAA33" s="3182"/>
      <c r="RAB33" s="3182"/>
      <c r="RAC33" s="3182"/>
      <c r="RAD33" s="3182"/>
      <c r="RAE33" s="3182"/>
      <c r="RAF33" s="3182"/>
      <c r="RAG33" s="3182"/>
      <c r="RAH33" s="3182"/>
      <c r="RAI33" s="3182"/>
      <c r="RAJ33" s="3182"/>
      <c r="RAK33" s="3182"/>
      <c r="RAL33" s="3182"/>
      <c r="RAM33" s="3182"/>
      <c r="RAN33" s="3182"/>
      <c r="RAO33" s="3182"/>
      <c r="RAP33" s="3182"/>
      <c r="RAQ33" s="3182"/>
      <c r="RAR33" s="3182"/>
      <c r="RAS33" s="3182"/>
      <c r="RAT33" s="3182"/>
      <c r="RAU33" s="3182"/>
      <c r="RAV33" s="3182"/>
      <c r="RAW33" s="3182"/>
      <c r="RAX33" s="3182"/>
      <c r="RAY33" s="3182"/>
      <c r="RAZ33" s="3182"/>
      <c r="RBA33" s="3182"/>
      <c r="RBB33" s="3182"/>
      <c r="RBC33" s="3182"/>
      <c r="RBD33" s="3182"/>
      <c r="RBE33" s="3182"/>
      <c r="RBF33" s="3182"/>
      <c r="RBG33" s="3182"/>
      <c r="RBH33" s="3182"/>
      <c r="RBI33" s="3182"/>
      <c r="RBJ33" s="3182"/>
      <c r="RBK33" s="3182"/>
      <c r="RBL33" s="3182"/>
      <c r="RBM33" s="3182"/>
      <c r="RBN33" s="3182"/>
      <c r="RBO33" s="3182"/>
      <c r="RBP33" s="3182"/>
      <c r="RBQ33" s="3182"/>
      <c r="RBR33" s="3182"/>
      <c r="RBS33" s="3182"/>
      <c r="RBT33" s="3182"/>
      <c r="RBU33" s="3182"/>
      <c r="RBV33" s="3182"/>
      <c r="RBW33" s="3182"/>
      <c r="RBX33" s="3182"/>
      <c r="RBY33" s="3182"/>
      <c r="RBZ33" s="3182"/>
      <c r="RCA33" s="3182"/>
      <c r="RCB33" s="3182"/>
      <c r="RCC33" s="3182"/>
      <c r="RCD33" s="3182"/>
      <c r="RCE33" s="3182"/>
      <c r="RCF33" s="3182"/>
      <c r="RCG33" s="3182"/>
      <c r="RCH33" s="3182"/>
      <c r="RCI33" s="3182"/>
      <c r="RCJ33" s="3182"/>
      <c r="RCK33" s="3182"/>
      <c r="RCL33" s="3182"/>
      <c r="RCM33" s="3182"/>
      <c r="RCN33" s="3182"/>
      <c r="RCO33" s="3182"/>
      <c r="RCP33" s="3182"/>
      <c r="RCQ33" s="3182"/>
      <c r="RCR33" s="3182"/>
      <c r="RCS33" s="3182"/>
      <c r="RCT33" s="3182"/>
      <c r="RCU33" s="3182"/>
      <c r="RCV33" s="3182"/>
      <c r="RCW33" s="3182"/>
      <c r="RCX33" s="3182"/>
      <c r="RCY33" s="3182"/>
      <c r="RCZ33" s="3182"/>
      <c r="RDA33" s="3182"/>
      <c r="RDB33" s="3182"/>
      <c r="RDC33" s="3182"/>
      <c r="RDD33" s="3182"/>
      <c r="RDE33" s="3182"/>
      <c r="RDF33" s="3182"/>
      <c r="RDG33" s="3182"/>
      <c r="RDH33" s="3182"/>
      <c r="RDI33" s="3182"/>
      <c r="RDJ33" s="3182"/>
      <c r="RDK33" s="3182"/>
      <c r="RDL33" s="3182"/>
      <c r="RDM33" s="3182"/>
      <c r="RDN33" s="3182"/>
      <c r="RDO33" s="3182"/>
      <c r="RDP33" s="3182"/>
      <c r="RDQ33" s="3182"/>
      <c r="RDR33" s="3182"/>
      <c r="RDS33" s="3182"/>
      <c r="RDT33" s="3182"/>
      <c r="RDU33" s="3182"/>
      <c r="RDV33" s="3182"/>
      <c r="RDW33" s="3182"/>
      <c r="RDX33" s="3182"/>
      <c r="RDY33" s="3182"/>
      <c r="RDZ33" s="3182"/>
      <c r="REA33" s="3182"/>
      <c r="REB33" s="3182"/>
      <c r="REC33" s="3182"/>
      <c r="RED33" s="3182"/>
      <c r="REE33" s="3182"/>
      <c r="REF33" s="3182"/>
      <c r="REG33" s="3182"/>
      <c r="REH33" s="3182"/>
      <c r="REI33" s="3182"/>
      <c r="REJ33" s="3182"/>
      <c r="REK33" s="3182"/>
      <c r="REL33" s="3182"/>
      <c r="REM33" s="3182"/>
      <c r="REN33" s="3182"/>
      <c r="REO33" s="3182"/>
      <c r="REP33" s="3182"/>
      <c r="REQ33" s="3182"/>
      <c r="RER33" s="3182"/>
      <c r="RES33" s="3182"/>
      <c r="RET33" s="3182"/>
      <c r="REU33" s="3182"/>
      <c r="REV33" s="3182"/>
      <c r="REW33" s="3182"/>
      <c r="REX33" s="3182"/>
      <c r="REY33" s="3182"/>
      <c r="REZ33" s="3182"/>
      <c r="RFA33" s="3182"/>
      <c r="RFB33" s="3182"/>
      <c r="RFC33" s="3182"/>
      <c r="RFD33" s="3182"/>
      <c r="RFE33" s="3182"/>
      <c r="RFF33" s="3182"/>
      <c r="RFG33" s="3182"/>
      <c r="RFH33" s="3182"/>
      <c r="RFI33" s="3182"/>
      <c r="RFJ33" s="3182"/>
      <c r="RFK33" s="3182"/>
      <c r="RFL33" s="3182"/>
      <c r="RFM33" s="3182"/>
      <c r="RFN33" s="3182"/>
      <c r="RFO33" s="3182"/>
      <c r="RFP33" s="3182"/>
      <c r="RFQ33" s="3182"/>
      <c r="RFR33" s="3182"/>
      <c r="RFS33" s="3182"/>
      <c r="RFT33" s="3182"/>
      <c r="RFU33" s="3182"/>
      <c r="RFV33" s="3182"/>
      <c r="RFW33" s="3182"/>
      <c r="RFX33" s="3182"/>
      <c r="RFY33" s="3182"/>
      <c r="RFZ33" s="3182"/>
      <c r="RGA33" s="3182"/>
      <c r="RGB33" s="3182"/>
      <c r="RGC33" s="3182"/>
      <c r="RGD33" s="3182"/>
      <c r="RGE33" s="3182"/>
      <c r="RGF33" s="3182"/>
      <c r="RGG33" s="3182"/>
      <c r="RGH33" s="3182"/>
      <c r="RGI33" s="3182"/>
      <c r="RGJ33" s="3182"/>
      <c r="RGK33" s="3182"/>
      <c r="RGL33" s="3182"/>
      <c r="RGM33" s="3182"/>
      <c r="RGN33" s="3182"/>
      <c r="RGO33" s="3182"/>
      <c r="RGP33" s="3182"/>
      <c r="RGQ33" s="3182"/>
      <c r="RGR33" s="3182"/>
      <c r="RGS33" s="3182"/>
      <c r="RGT33" s="3182"/>
      <c r="RGU33" s="3182"/>
      <c r="RGV33" s="3182"/>
      <c r="RGW33" s="3182"/>
      <c r="RGX33" s="3182"/>
      <c r="RGY33" s="3182"/>
      <c r="RGZ33" s="3182"/>
      <c r="RHA33" s="3182"/>
      <c r="RHB33" s="3182"/>
      <c r="RHC33" s="3182"/>
      <c r="RHD33" s="3182"/>
      <c r="RHE33" s="3182"/>
      <c r="RHF33" s="3182"/>
      <c r="RHG33" s="3182"/>
      <c r="RHH33" s="3182"/>
      <c r="RHI33" s="3182"/>
      <c r="RHJ33" s="3182"/>
      <c r="RHK33" s="3182"/>
      <c r="RHL33" s="3182"/>
      <c r="RHM33" s="3182"/>
      <c r="RHN33" s="3182"/>
      <c r="RHO33" s="3182"/>
      <c r="RHP33" s="3182"/>
      <c r="RHQ33" s="3182"/>
      <c r="RHR33" s="3182"/>
      <c r="RHS33" s="3182"/>
      <c r="RHT33" s="3182"/>
      <c r="RHU33" s="3182"/>
      <c r="RHV33" s="3182"/>
      <c r="RHW33" s="3182"/>
      <c r="RHX33" s="3182"/>
      <c r="RHY33" s="3182"/>
      <c r="RHZ33" s="3182"/>
      <c r="RIA33" s="3182"/>
      <c r="RIB33" s="3182"/>
      <c r="RIC33" s="3182"/>
      <c r="RID33" s="3182"/>
      <c r="RIE33" s="3182"/>
      <c r="RIF33" s="3182"/>
      <c r="RIG33" s="3182"/>
      <c r="RIH33" s="3182"/>
      <c r="RII33" s="3182"/>
      <c r="RIJ33" s="3182"/>
      <c r="RIK33" s="3182"/>
      <c r="RIL33" s="3182"/>
      <c r="RIM33" s="3182"/>
      <c r="RIN33" s="3182"/>
      <c r="RIO33" s="3182"/>
      <c r="RIP33" s="3182"/>
      <c r="RIQ33" s="3182"/>
      <c r="RIR33" s="3182"/>
      <c r="RIS33" s="3182"/>
      <c r="RIT33" s="3182"/>
      <c r="RIU33" s="3182"/>
      <c r="RIV33" s="3182"/>
      <c r="RIW33" s="3182"/>
      <c r="RIX33" s="3182"/>
      <c r="RIY33" s="3182"/>
      <c r="RIZ33" s="3182"/>
      <c r="RJA33" s="3182"/>
      <c r="RJB33" s="3182"/>
      <c r="RJC33" s="3182"/>
      <c r="RJD33" s="3182"/>
      <c r="RJE33" s="3182"/>
      <c r="RJF33" s="3182"/>
      <c r="RJG33" s="3182"/>
      <c r="RJH33" s="3182"/>
      <c r="RJI33" s="3182"/>
      <c r="RJJ33" s="3182"/>
      <c r="RJK33" s="3182"/>
      <c r="RJL33" s="3182"/>
      <c r="RJM33" s="3182"/>
      <c r="RJN33" s="3182"/>
      <c r="RJO33" s="3182"/>
      <c r="RJP33" s="3182"/>
      <c r="RJQ33" s="3182"/>
      <c r="RJR33" s="3182"/>
      <c r="RJS33" s="3182"/>
      <c r="RJT33" s="3182"/>
      <c r="RJU33" s="3182"/>
      <c r="RJV33" s="3182"/>
      <c r="RJW33" s="3182"/>
      <c r="RJX33" s="3182"/>
      <c r="RJY33" s="3182"/>
      <c r="RJZ33" s="3182"/>
      <c r="RKA33" s="3182"/>
      <c r="RKB33" s="3182"/>
      <c r="RKC33" s="3182"/>
      <c r="RKD33" s="3182"/>
      <c r="RKE33" s="3182"/>
      <c r="RKF33" s="3182"/>
      <c r="RKG33" s="3182"/>
      <c r="RKH33" s="3182"/>
      <c r="RKI33" s="3182"/>
      <c r="RKJ33" s="3182"/>
      <c r="RKK33" s="3182"/>
      <c r="RKL33" s="3182"/>
      <c r="RKM33" s="3182"/>
      <c r="RKN33" s="3182"/>
      <c r="RKO33" s="3182"/>
      <c r="RKP33" s="3182"/>
      <c r="RKQ33" s="3182"/>
      <c r="RKR33" s="3182"/>
      <c r="RKS33" s="3182"/>
      <c r="RKT33" s="3182"/>
      <c r="RKU33" s="3182"/>
      <c r="RKV33" s="3182"/>
      <c r="RKW33" s="3182"/>
      <c r="RKX33" s="3182"/>
      <c r="RKY33" s="3182"/>
      <c r="RKZ33" s="3182"/>
      <c r="RLA33" s="3182"/>
      <c r="RLB33" s="3182"/>
      <c r="RLC33" s="3182"/>
      <c r="RLD33" s="3182"/>
      <c r="RLE33" s="3182"/>
      <c r="RLF33" s="3182"/>
      <c r="RLG33" s="3182"/>
      <c r="RLH33" s="3182"/>
      <c r="RLI33" s="3182"/>
      <c r="RLJ33" s="3182"/>
      <c r="RLK33" s="3182"/>
      <c r="RLL33" s="3182"/>
      <c r="RLM33" s="3182"/>
      <c r="RLN33" s="3182"/>
      <c r="RLO33" s="3182"/>
      <c r="RLP33" s="3182"/>
      <c r="RLQ33" s="3182"/>
      <c r="RLR33" s="3182"/>
      <c r="RLS33" s="3182"/>
      <c r="RLT33" s="3182"/>
      <c r="RLU33" s="3182"/>
      <c r="RLV33" s="3182"/>
      <c r="RLW33" s="3182"/>
      <c r="RLX33" s="3182"/>
      <c r="RLY33" s="3182"/>
      <c r="RLZ33" s="3182"/>
      <c r="RMA33" s="3182"/>
      <c r="RMB33" s="3182"/>
      <c r="RMC33" s="3182"/>
      <c r="RMD33" s="3182"/>
      <c r="RME33" s="3182"/>
      <c r="RMF33" s="3182"/>
      <c r="RMG33" s="3182"/>
      <c r="RMH33" s="3182"/>
      <c r="RMI33" s="3182"/>
      <c r="RMJ33" s="3182"/>
      <c r="RMK33" s="3182"/>
      <c r="RML33" s="3182"/>
      <c r="RMM33" s="3182"/>
      <c r="RMN33" s="3182"/>
      <c r="RMO33" s="3182"/>
      <c r="RMP33" s="3182"/>
      <c r="RMQ33" s="3182"/>
      <c r="RMR33" s="3182"/>
      <c r="RMS33" s="3182"/>
      <c r="RMT33" s="3182"/>
      <c r="RMU33" s="3182"/>
      <c r="RMV33" s="3182"/>
      <c r="RMW33" s="3182"/>
      <c r="RMX33" s="3182"/>
      <c r="RMY33" s="3182"/>
      <c r="RMZ33" s="3182"/>
      <c r="RNA33" s="3182"/>
      <c r="RNB33" s="3182"/>
      <c r="RNC33" s="3182"/>
      <c r="RND33" s="3182"/>
      <c r="RNE33" s="3182"/>
      <c r="RNF33" s="3182"/>
      <c r="RNG33" s="3182"/>
      <c r="RNH33" s="3182"/>
      <c r="RNI33" s="3182"/>
      <c r="RNJ33" s="3182"/>
      <c r="RNK33" s="3182"/>
      <c r="RNL33" s="3182"/>
      <c r="RNM33" s="3182"/>
      <c r="RNN33" s="3182"/>
      <c r="RNO33" s="3182"/>
      <c r="RNP33" s="3182"/>
      <c r="RNQ33" s="3182"/>
      <c r="RNR33" s="3182"/>
      <c r="RNS33" s="3182"/>
      <c r="RNT33" s="3182"/>
      <c r="RNU33" s="3182"/>
      <c r="RNV33" s="3182"/>
      <c r="RNW33" s="3182"/>
      <c r="RNX33" s="3182"/>
      <c r="RNY33" s="3182"/>
      <c r="RNZ33" s="3182"/>
      <c r="ROA33" s="3182"/>
      <c r="ROB33" s="3182"/>
      <c r="ROC33" s="3182"/>
      <c r="ROD33" s="3182"/>
      <c r="ROE33" s="3182"/>
      <c r="ROF33" s="3182"/>
      <c r="ROG33" s="3182"/>
      <c r="ROH33" s="3182"/>
      <c r="ROI33" s="3182"/>
      <c r="ROJ33" s="3182"/>
      <c r="ROK33" s="3182"/>
      <c r="ROL33" s="3182"/>
      <c r="ROM33" s="3182"/>
      <c r="RON33" s="3182"/>
      <c r="ROO33" s="3182"/>
      <c r="ROP33" s="3182"/>
      <c r="ROQ33" s="3182"/>
      <c r="ROR33" s="3182"/>
      <c r="ROS33" s="3182"/>
      <c r="ROT33" s="3182"/>
      <c r="ROU33" s="3182"/>
      <c r="ROV33" s="3182"/>
      <c r="ROW33" s="3182"/>
      <c r="ROX33" s="3182"/>
      <c r="ROY33" s="3182"/>
      <c r="ROZ33" s="3182"/>
      <c r="RPA33" s="3182"/>
      <c r="RPB33" s="3182"/>
      <c r="RPC33" s="3182"/>
      <c r="RPD33" s="3182"/>
      <c r="RPE33" s="3182"/>
      <c r="RPF33" s="3182"/>
      <c r="RPG33" s="3182"/>
      <c r="RPH33" s="3182"/>
      <c r="RPI33" s="3182"/>
      <c r="RPJ33" s="3182"/>
      <c r="RPK33" s="3182"/>
      <c r="RPL33" s="3182"/>
      <c r="RPM33" s="3182"/>
      <c r="RPN33" s="3182"/>
      <c r="RPO33" s="3182"/>
      <c r="RPP33" s="3182"/>
      <c r="RPQ33" s="3182"/>
      <c r="RPR33" s="3182"/>
      <c r="RPS33" s="3182"/>
      <c r="RPT33" s="3182"/>
      <c r="RPU33" s="3182"/>
      <c r="RPV33" s="3182"/>
      <c r="RPW33" s="3182"/>
      <c r="RPX33" s="3182"/>
      <c r="RPY33" s="3182"/>
      <c r="RPZ33" s="3182"/>
      <c r="RQA33" s="3182"/>
      <c r="RQB33" s="3182"/>
      <c r="RQC33" s="3182"/>
      <c r="RQD33" s="3182"/>
      <c r="RQE33" s="3182"/>
      <c r="RQF33" s="3182"/>
      <c r="RQG33" s="3182"/>
      <c r="RQH33" s="3182"/>
      <c r="RQI33" s="3182"/>
      <c r="RQJ33" s="3182"/>
      <c r="RQK33" s="3182"/>
      <c r="RQL33" s="3182"/>
      <c r="RQM33" s="3182"/>
      <c r="RQN33" s="3182"/>
      <c r="RQO33" s="3182"/>
      <c r="RQP33" s="3182"/>
      <c r="RQQ33" s="3182"/>
      <c r="RQR33" s="3182"/>
      <c r="RQS33" s="3182"/>
      <c r="RQT33" s="3182"/>
      <c r="RQU33" s="3182"/>
      <c r="RQV33" s="3182"/>
      <c r="RQW33" s="3182"/>
      <c r="RQX33" s="3182"/>
      <c r="RQY33" s="3182"/>
      <c r="RQZ33" s="3182"/>
      <c r="RRA33" s="3182"/>
      <c r="RRB33" s="3182"/>
      <c r="RRC33" s="3182"/>
      <c r="RRD33" s="3182"/>
      <c r="RRE33" s="3182"/>
      <c r="RRF33" s="3182"/>
      <c r="RRG33" s="3182"/>
      <c r="RRH33" s="3182"/>
      <c r="RRI33" s="3182"/>
      <c r="RRJ33" s="3182"/>
      <c r="RRK33" s="3182"/>
      <c r="RRL33" s="3182"/>
      <c r="RRM33" s="3182"/>
      <c r="RRN33" s="3182"/>
      <c r="RRO33" s="3182"/>
      <c r="RRP33" s="3182"/>
      <c r="RRQ33" s="3182"/>
      <c r="RRR33" s="3182"/>
      <c r="RRS33" s="3182"/>
      <c r="RRT33" s="3182"/>
      <c r="RRU33" s="3182"/>
      <c r="RRV33" s="3182"/>
      <c r="RRW33" s="3182"/>
      <c r="RRX33" s="3182"/>
      <c r="RRY33" s="3182"/>
      <c r="RRZ33" s="3182"/>
      <c r="RSA33" s="3182"/>
      <c r="RSB33" s="3182"/>
      <c r="RSC33" s="3182"/>
      <c r="RSD33" s="3182"/>
      <c r="RSE33" s="3182"/>
      <c r="RSF33" s="3182"/>
      <c r="RSG33" s="3182"/>
      <c r="RSH33" s="3182"/>
      <c r="RSI33" s="3182"/>
      <c r="RSJ33" s="3182"/>
      <c r="RSK33" s="3182"/>
      <c r="RSL33" s="3182"/>
      <c r="RSM33" s="3182"/>
      <c r="RSN33" s="3182"/>
      <c r="RSO33" s="3182"/>
      <c r="RSP33" s="3182"/>
      <c r="RSQ33" s="3182"/>
      <c r="RSR33" s="3182"/>
      <c r="RSS33" s="3182"/>
      <c r="RST33" s="3182"/>
      <c r="RSU33" s="3182"/>
      <c r="RSV33" s="3182"/>
      <c r="RSW33" s="3182"/>
      <c r="RSX33" s="3182"/>
      <c r="RSY33" s="3182"/>
      <c r="RSZ33" s="3182"/>
      <c r="RTA33" s="3182"/>
      <c r="RTB33" s="3182"/>
      <c r="RTC33" s="3182"/>
      <c r="RTD33" s="3182"/>
      <c r="RTE33" s="3182"/>
      <c r="RTF33" s="3182"/>
      <c r="RTG33" s="3182"/>
      <c r="RTH33" s="3182"/>
      <c r="RTI33" s="3182"/>
      <c r="RTJ33" s="3182"/>
      <c r="RTK33" s="3182"/>
      <c r="RTL33" s="3182"/>
      <c r="RTM33" s="3182"/>
      <c r="RTN33" s="3182"/>
      <c r="RTO33" s="3182"/>
      <c r="RTP33" s="3182"/>
      <c r="RTQ33" s="3182"/>
      <c r="RTR33" s="3182"/>
      <c r="RTS33" s="3182"/>
      <c r="RTT33" s="3182"/>
      <c r="RTU33" s="3182"/>
      <c r="RTV33" s="3182"/>
      <c r="RTW33" s="3182"/>
      <c r="RTX33" s="3182"/>
      <c r="RTY33" s="3182"/>
      <c r="RTZ33" s="3182"/>
      <c r="RUA33" s="3182"/>
      <c r="RUB33" s="3182"/>
      <c r="RUC33" s="3182"/>
      <c r="RUD33" s="3182"/>
      <c r="RUE33" s="3182"/>
      <c r="RUF33" s="3182"/>
      <c r="RUG33" s="3182"/>
      <c r="RUH33" s="3182"/>
      <c r="RUI33" s="3182"/>
      <c r="RUJ33" s="3182"/>
      <c r="RUK33" s="3182"/>
      <c r="RUL33" s="3182"/>
      <c r="RUM33" s="3182"/>
      <c r="RUN33" s="3182"/>
      <c r="RUO33" s="3182"/>
      <c r="RUP33" s="3182"/>
      <c r="RUQ33" s="3182"/>
      <c r="RUR33" s="3182"/>
      <c r="RUS33" s="3182"/>
      <c r="RUT33" s="3182"/>
      <c r="RUU33" s="3182"/>
      <c r="RUV33" s="3182"/>
      <c r="RUW33" s="3182"/>
      <c r="RUX33" s="3182"/>
      <c r="RUY33" s="3182"/>
      <c r="RUZ33" s="3182"/>
      <c r="RVA33" s="3182"/>
      <c r="RVB33" s="3182"/>
      <c r="RVC33" s="3182"/>
      <c r="RVD33" s="3182"/>
      <c r="RVE33" s="3182"/>
      <c r="RVF33" s="3182"/>
      <c r="RVG33" s="3182"/>
      <c r="RVH33" s="3182"/>
      <c r="RVI33" s="3182"/>
      <c r="RVJ33" s="3182"/>
      <c r="RVK33" s="3182"/>
      <c r="RVL33" s="3182"/>
      <c r="RVM33" s="3182"/>
      <c r="RVN33" s="3182"/>
      <c r="RVO33" s="3182"/>
      <c r="RVP33" s="3182"/>
      <c r="RVQ33" s="3182"/>
      <c r="RVR33" s="3182"/>
      <c r="RVS33" s="3182"/>
      <c r="RVT33" s="3182"/>
      <c r="RVU33" s="3182"/>
      <c r="RVV33" s="3182"/>
      <c r="RVW33" s="3182"/>
      <c r="RVX33" s="3182"/>
      <c r="RVY33" s="3182"/>
      <c r="RVZ33" s="3182"/>
      <c r="RWA33" s="3182"/>
      <c r="RWB33" s="3182"/>
      <c r="RWC33" s="3182"/>
      <c r="RWD33" s="3182"/>
      <c r="RWE33" s="3182"/>
      <c r="RWF33" s="3182"/>
      <c r="RWG33" s="3182"/>
      <c r="RWH33" s="3182"/>
      <c r="RWI33" s="3182"/>
      <c r="RWJ33" s="3182"/>
      <c r="RWK33" s="3182"/>
      <c r="RWL33" s="3182"/>
      <c r="RWM33" s="3182"/>
      <c r="RWN33" s="3182"/>
      <c r="RWO33" s="3182"/>
      <c r="RWP33" s="3182"/>
      <c r="RWQ33" s="3182"/>
      <c r="RWR33" s="3182"/>
      <c r="RWS33" s="3182"/>
      <c r="RWT33" s="3182"/>
      <c r="RWU33" s="3182"/>
      <c r="RWV33" s="3182"/>
      <c r="RWW33" s="3182"/>
      <c r="RWX33" s="3182"/>
      <c r="RWY33" s="3182"/>
      <c r="RWZ33" s="3182"/>
      <c r="RXA33" s="3182"/>
      <c r="RXB33" s="3182"/>
      <c r="RXC33" s="3182"/>
      <c r="RXD33" s="3182"/>
      <c r="RXE33" s="3182"/>
      <c r="RXF33" s="3182"/>
      <c r="RXG33" s="3182"/>
      <c r="RXH33" s="3182"/>
      <c r="RXI33" s="3182"/>
      <c r="RXJ33" s="3182"/>
      <c r="RXK33" s="3182"/>
      <c r="RXL33" s="3182"/>
      <c r="RXM33" s="3182"/>
      <c r="RXN33" s="3182"/>
      <c r="RXO33" s="3182"/>
      <c r="RXP33" s="3182"/>
      <c r="RXQ33" s="3182"/>
      <c r="RXR33" s="3182"/>
      <c r="RXS33" s="3182"/>
      <c r="RXT33" s="3182"/>
      <c r="RXU33" s="3182"/>
      <c r="RXV33" s="3182"/>
      <c r="RXW33" s="3182"/>
      <c r="RXX33" s="3182"/>
      <c r="RXY33" s="3182"/>
      <c r="RXZ33" s="3182"/>
      <c r="RYA33" s="3182"/>
      <c r="RYB33" s="3182"/>
      <c r="RYC33" s="3182"/>
      <c r="RYD33" s="3182"/>
      <c r="RYE33" s="3182"/>
      <c r="RYF33" s="3182"/>
      <c r="RYG33" s="3182"/>
      <c r="RYH33" s="3182"/>
      <c r="RYI33" s="3182"/>
      <c r="RYJ33" s="3182"/>
      <c r="RYK33" s="3182"/>
      <c r="RYL33" s="3182"/>
      <c r="RYM33" s="3182"/>
      <c r="RYN33" s="3182"/>
      <c r="RYO33" s="3182"/>
      <c r="RYP33" s="3182"/>
      <c r="RYQ33" s="3182"/>
      <c r="RYR33" s="3182"/>
      <c r="RYS33" s="3182"/>
      <c r="RYT33" s="3182"/>
      <c r="RYU33" s="3182"/>
      <c r="RYV33" s="3182"/>
      <c r="RYW33" s="3182"/>
      <c r="RYX33" s="3182"/>
      <c r="RYY33" s="3182"/>
      <c r="RYZ33" s="3182"/>
      <c r="RZA33" s="3182"/>
      <c r="RZB33" s="3182"/>
      <c r="RZC33" s="3182"/>
      <c r="RZD33" s="3182"/>
      <c r="RZE33" s="3182"/>
      <c r="RZF33" s="3182"/>
      <c r="RZG33" s="3182"/>
      <c r="RZH33" s="3182"/>
      <c r="RZI33" s="3182"/>
      <c r="RZJ33" s="3182"/>
      <c r="RZK33" s="3182"/>
      <c r="RZL33" s="3182"/>
      <c r="RZM33" s="3182"/>
      <c r="RZN33" s="3182"/>
      <c r="RZO33" s="3182"/>
      <c r="RZP33" s="3182"/>
      <c r="RZQ33" s="3182"/>
      <c r="RZR33" s="3182"/>
      <c r="RZS33" s="3182"/>
      <c r="RZT33" s="3182"/>
      <c r="RZU33" s="3182"/>
      <c r="RZV33" s="3182"/>
      <c r="RZW33" s="3182"/>
      <c r="RZX33" s="3182"/>
      <c r="RZY33" s="3182"/>
      <c r="RZZ33" s="3182"/>
      <c r="SAA33" s="3182"/>
      <c r="SAB33" s="3182"/>
      <c r="SAC33" s="3182"/>
      <c r="SAD33" s="3182"/>
      <c r="SAE33" s="3182"/>
      <c r="SAF33" s="3182"/>
      <c r="SAG33" s="3182"/>
      <c r="SAH33" s="3182"/>
      <c r="SAI33" s="3182"/>
      <c r="SAJ33" s="3182"/>
      <c r="SAK33" s="3182"/>
      <c r="SAL33" s="3182"/>
      <c r="SAM33" s="3182"/>
      <c r="SAN33" s="3182"/>
      <c r="SAO33" s="3182"/>
      <c r="SAP33" s="3182"/>
      <c r="SAQ33" s="3182"/>
      <c r="SAR33" s="3182"/>
      <c r="SAS33" s="3182"/>
      <c r="SAT33" s="3182"/>
      <c r="SAU33" s="3182"/>
      <c r="SAV33" s="3182"/>
      <c r="SAW33" s="3182"/>
      <c r="SAX33" s="3182"/>
      <c r="SAY33" s="3182"/>
      <c r="SAZ33" s="3182"/>
      <c r="SBA33" s="3182"/>
      <c r="SBB33" s="3182"/>
      <c r="SBC33" s="3182"/>
      <c r="SBD33" s="3182"/>
      <c r="SBE33" s="3182"/>
      <c r="SBF33" s="3182"/>
      <c r="SBG33" s="3182"/>
      <c r="SBH33" s="3182"/>
      <c r="SBI33" s="3182"/>
      <c r="SBJ33" s="3182"/>
      <c r="SBK33" s="3182"/>
      <c r="SBL33" s="3182"/>
      <c r="SBM33" s="3182"/>
      <c r="SBN33" s="3182"/>
      <c r="SBO33" s="3182"/>
      <c r="SBP33" s="3182"/>
      <c r="SBQ33" s="3182"/>
      <c r="SBR33" s="3182"/>
      <c r="SBS33" s="3182"/>
      <c r="SBT33" s="3182"/>
      <c r="SBU33" s="3182"/>
      <c r="SBV33" s="3182"/>
      <c r="SBW33" s="3182"/>
      <c r="SBX33" s="3182"/>
      <c r="SBY33" s="3182"/>
      <c r="SBZ33" s="3182"/>
      <c r="SCA33" s="3182"/>
      <c r="SCB33" s="3182"/>
      <c r="SCC33" s="3182"/>
      <c r="SCD33" s="3182"/>
      <c r="SCE33" s="3182"/>
      <c r="SCF33" s="3182"/>
      <c r="SCG33" s="3182"/>
      <c r="SCH33" s="3182"/>
      <c r="SCI33" s="3182"/>
      <c r="SCJ33" s="3182"/>
      <c r="SCK33" s="3182"/>
      <c r="SCL33" s="3182"/>
      <c r="SCM33" s="3182"/>
      <c r="SCN33" s="3182"/>
      <c r="SCO33" s="3182"/>
      <c r="SCP33" s="3182"/>
      <c r="SCQ33" s="3182"/>
      <c r="SCR33" s="3182"/>
      <c r="SCS33" s="3182"/>
      <c r="SCT33" s="3182"/>
      <c r="SCU33" s="3182"/>
      <c r="SCV33" s="3182"/>
      <c r="SCW33" s="3182"/>
      <c r="SCX33" s="3182"/>
      <c r="SCY33" s="3182"/>
      <c r="SCZ33" s="3182"/>
      <c r="SDA33" s="3182"/>
      <c r="SDB33" s="3182"/>
      <c r="SDC33" s="3182"/>
      <c r="SDD33" s="3182"/>
      <c r="SDE33" s="3182"/>
      <c r="SDF33" s="3182"/>
      <c r="SDG33" s="3182"/>
      <c r="SDH33" s="3182"/>
      <c r="SDI33" s="3182"/>
      <c r="SDJ33" s="3182"/>
      <c r="SDK33" s="3182"/>
      <c r="SDL33" s="3182"/>
      <c r="SDM33" s="3182"/>
      <c r="SDN33" s="3182"/>
      <c r="SDO33" s="3182"/>
      <c r="SDP33" s="3182"/>
      <c r="SDQ33" s="3182"/>
      <c r="SDR33" s="3182"/>
      <c r="SDS33" s="3182"/>
      <c r="SDT33" s="3182"/>
      <c r="SDU33" s="3182"/>
      <c r="SDV33" s="3182"/>
      <c r="SDW33" s="3182"/>
      <c r="SDX33" s="3182"/>
      <c r="SDY33" s="3182"/>
      <c r="SDZ33" s="3182"/>
      <c r="SEA33" s="3182"/>
      <c r="SEB33" s="3182"/>
      <c r="SEC33" s="3182"/>
      <c r="SED33" s="3182"/>
      <c r="SEE33" s="3182"/>
      <c r="SEF33" s="3182"/>
      <c r="SEG33" s="3182"/>
      <c r="SEH33" s="3182"/>
      <c r="SEI33" s="3182"/>
      <c r="SEJ33" s="3182"/>
      <c r="SEK33" s="3182"/>
      <c r="SEL33" s="3182"/>
      <c r="SEM33" s="3182"/>
      <c r="SEN33" s="3182"/>
      <c r="SEO33" s="3182"/>
      <c r="SEP33" s="3182"/>
      <c r="SEQ33" s="3182"/>
      <c r="SER33" s="3182"/>
      <c r="SES33" s="3182"/>
      <c r="SET33" s="3182"/>
      <c r="SEU33" s="3182"/>
      <c r="SEV33" s="3182"/>
      <c r="SEW33" s="3182"/>
      <c r="SEX33" s="3182"/>
      <c r="SEY33" s="3182"/>
      <c r="SEZ33" s="3182"/>
      <c r="SFA33" s="3182"/>
      <c r="SFB33" s="3182"/>
      <c r="SFC33" s="3182"/>
      <c r="SFD33" s="3182"/>
      <c r="SFE33" s="3182"/>
      <c r="SFF33" s="3182"/>
      <c r="SFG33" s="3182"/>
      <c r="SFH33" s="3182"/>
      <c r="SFI33" s="3182"/>
      <c r="SFJ33" s="3182"/>
      <c r="SFK33" s="3182"/>
      <c r="SFL33" s="3182"/>
      <c r="SFM33" s="3182"/>
      <c r="SFN33" s="3182"/>
      <c r="SFO33" s="3182"/>
      <c r="SFP33" s="3182"/>
      <c r="SFQ33" s="3182"/>
      <c r="SFR33" s="3182"/>
      <c r="SFS33" s="3182"/>
      <c r="SFT33" s="3182"/>
      <c r="SFU33" s="3182"/>
      <c r="SFV33" s="3182"/>
      <c r="SFW33" s="3182"/>
      <c r="SFX33" s="3182"/>
      <c r="SFY33" s="3182"/>
      <c r="SFZ33" s="3182"/>
      <c r="SGA33" s="3182"/>
      <c r="SGB33" s="3182"/>
      <c r="SGC33" s="3182"/>
      <c r="SGD33" s="3182"/>
      <c r="SGE33" s="3182"/>
      <c r="SGF33" s="3182"/>
      <c r="SGG33" s="3182"/>
      <c r="SGH33" s="3182"/>
      <c r="SGI33" s="3182"/>
      <c r="SGJ33" s="3182"/>
      <c r="SGK33" s="3182"/>
      <c r="SGL33" s="3182"/>
      <c r="SGM33" s="3182"/>
      <c r="SGN33" s="3182"/>
      <c r="SGO33" s="3182"/>
      <c r="SGP33" s="3182"/>
      <c r="SGQ33" s="3182"/>
      <c r="SGR33" s="3182"/>
      <c r="SGS33" s="3182"/>
      <c r="SGT33" s="3182"/>
      <c r="SGU33" s="3182"/>
      <c r="SGV33" s="3182"/>
      <c r="SGW33" s="3182"/>
      <c r="SGX33" s="3182"/>
      <c r="SGY33" s="3182"/>
      <c r="SGZ33" s="3182"/>
      <c r="SHA33" s="3182"/>
      <c r="SHB33" s="3182"/>
      <c r="SHC33" s="3182"/>
      <c r="SHD33" s="3182"/>
      <c r="SHE33" s="3182"/>
      <c r="SHF33" s="3182"/>
      <c r="SHG33" s="3182"/>
      <c r="SHH33" s="3182"/>
      <c r="SHI33" s="3182"/>
      <c r="SHJ33" s="3182"/>
      <c r="SHK33" s="3182"/>
      <c r="SHL33" s="3182"/>
      <c r="SHM33" s="3182"/>
      <c r="SHN33" s="3182"/>
      <c r="SHO33" s="3182"/>
      <c r="SHP33" s="3182"/>
      <c r="SHQ33" s="3182"/>
      <c r="SHR33" s="3182"/>
      <c r="SHS33" s="3182"/>
      <c r="SHT33" s="3182"/>
      <c r="SHU33" s="3182"/>
      <c r="SHV33" s="3182"/>
      <c r="SHW33" s="3182"/>
      <c r="SHX33" s="3182"/>
      <c r="SHY33" s="3182"/>
      <c r="SHZ33" s="3182"/>
      <c r="SIA33" s="3182"/>
      <c r="SIB33" s="3182"/>
      <c r="SIC33" s="3182"/>
      <c r="SID33" s="3182"/>
      <c r="SIE33" s="3182"/>
      <c r="SIF33" s="3182"/>
      <c r="SIG33" s="3182"/>
      <c r="SIH33" s="3182"/>
      <c r="SII33" s="3182"/>
      <c r="SIJ33" s="3182"/>
      <c r="SIK33" s="3182"/>
      <c r="SIL33" s="3182"/>
      <c r="SIM33" s="3182"/>
      <c r="SIN33" s="3182"/>
      <c r="SIO33" s="3182"/>
      <c r="SIP33" s="3182"/>
      <c r="SIQ33" s="3182"/>
      <c r="SIR33" s="3182"/>
      <c r="SIS33" s="3182"/>
      <c r="SIT33" s="3182"/>
      <c r="SIU33" s="3182"/>
      <c r="SIV33" s="3182"/>
      <c r="SIW33" s="3182"/>
      <c r="SIX33" s="3182"/>
      <c r="SIY33" s="3182"/>
      <c r="SIZ33" s="3182"/>
      <c r="SJA33" s="3182"/>
      <c r="SJB33" s="3182"/>
      <c r="SJC33" s="3182"/>
      <c r="SJD33" s="3182"/>
      <c r="SJE33" s="3182"/>
      <c r="SJF33" s="3182"/>
      <c r="SJG33" s="3182"/>
      <c r="SJH33" s="3182"/>
      <c r="SJI33" s="3182"/>
      <c r="SJJ33" s="3182"/>
      <c r="SJK33" s="3182"/>
      <c r="SJL33" s="3182"/>
      <c r="SJM33" s="3182"/>
      <c r="SJN33" s="3182"/>
      <c r="SJO33" s="3182"/>
      <c r="SJP33" s="3182"/>
      <c r="SJQ33" s="3182"/>
      <c r="SJR33" s="3182"/>
      <c r="SJS33" s="3182"/>
      <c r="SJT33" s="3182"/>
      <c r="SJU33" s="3182"/>
      <c r="SJV33" s="3182"/>
      <c r="SJW33" s="3182"/>
      <c r="SJX33" s="3182"/>
      <c r="SJY33" s="3182"/>
      <c r="SJZ33" s="3182"/>
      <c r="SKA33" s="3182"/>
      <c r="SKB33" s="3182"/>
      <c r="SKC33" s="3182"/>
      <c r="SKD33" s="3182"/>
      <c r="SKE33" s="3182"/>
      <c r="SKF33" s="3182"/>
      <c r="SKG33" s="3182"/>
      <c r="SKH33" s="3182"/>
      <c r="SKI33" s="3182"/>
      <c r="SKJ33" s="3182"/>
      <c r="SKK33" s="3182"/>
      <c r="SKL33" s="3182"/>
      <c r="SKM33" s="3182"/>
      <c r="SKN33" s="3182"/>
      <c r="SKO33" s="3182"/>
      <c r="SKP33" s="3182"/>
      <c r="SKQ33" s="3182"/>
      <c r="SKR33" s="3182"/>
      <c r="SKS33" s="3182"/>
      <c r="SKT33" s="3182"/>
      <c r="SKU33" s="3182"/>
      <c r="SKV33" s="3182"/>
      <c r="SKW33" s="3182"/>
      <c r="SKX33" s="3182"/>
      <c r="SKY33" s="3182"/>
      <c r="SKZ33" s="3182"/>
      <c r="SLA33" s="3182"/>
      <c r="SLB33" s="3182"/>
      <c r="SLC33" s="3182"/>
      <c r="SLD33" s="3182"/>
      <c r="SLE33" s="3182"/>
      <c r="SLF33" s="3182"/>
      <c r="SLG33" s="3182"/>
      <c r="SLH33" s="3182"/>
      <c r="SLI33" s="3182"/>
      <c r="SLJ33" s="3182"/>
      <c r="SLK33" s="3182"/>
      <c r="SLL33" s="3182"/>
      <c r="SLM33" s="3182"/>
      <c r="SLN33" s="3182"/>
      <c r="SLO33" s="3182"/>
      <c r="SLP33" s="3182"/>
      <c r="SLQ33" s="3182"/>
      <c r="SLR33" s="3182"/>
      <c r="SLS33" s="3182"/>
      <c r="SLT33" s="3182"/>
      <c r="SLU33" s="3182"/>
      <c r="SLV33" s="3182"/>
      <c r="SLW33" s="3182"/>
      <c r="SLX33" s="3182"/>
      <c r="SLY33" s="3182"/>
      <c r="SLZ33" s="3182"/>
      <c r="SMA33" s="3182"/>
      <c r="SMB33" s="3182"/>
      <c r="SMC33" s="3182"/>
      <c r="SMD33" s="3182"/>
      <c r="SME33" s="3182"/>
      <c r="SMF33" s="3182"/>
      <c r="SMG33" s="3182"/>
      <c r="SMH33" s="3182"/>
      <c r="SMI33" s="3182"/>
      <c r="SMJ33" s="3182"/>
      <c r="SMK33" s="3182"/>
      <c r="SML33" s="3182"/>
      <c r="SMM33" s="3182"/>
      <c r="SMN33" s="3182"/>
      <c r="SMO33" s="3182"/>
      <c r="SMP33" s="3182"/>
      <c r="SMQ33" s="3182"/>
      <c r="SMR33" s="3182"/>
      <c r="SMS33" s="3182"/>
      <c r="SMT33" s="3182"/>
      <c r="SMU33" s="3182"/>
      <c r="SMV33" s="3182"/>
      <c r="SMW33" s="3182"/>
      <c r="SMX33" s="3182"/>
      <c r="SMY33" s="3182"/>
      <c r="SMZ33" s="3182"/>
      <c r="SNA33" s="3182"/>
      <c r="SNB33" s="3182"/>
      <c r="SNC33" s="3182"/>
      <c r="SND33" s="3182"/>
      <c r="SNE33" s="3182"/>
      <c r="SNF33" s="3182"/>
      <c r="SNG33" s="3182"/>
      <c r="SNH33" s="3182"/>
      <c r="SNI33" s="3182"/>
      <c r="SNJ33" s="3182"/>
      <c r="SNK33" s="3182"/>
      <c r="SNL33" s="3182"/>
      <c r="SNM33" s="3182"/>
      <c r="SNN33" s="3182"/>
      <c r="SNO33" s="3182"/>
      <c r="SNP33" s="3182"/>
      <c r="SNQ33" s="3182"/>
      <c r="SNR33" s="3182"/>
      <c r="SNS33" s="3182"/>
      <c r="SNT33" s="3182"/>
      <c r="SNU33" s="3182"/>
      <c r="SNV33" s="3182"/>
      <c r="SNW33" s="3182"/>
      <c r="SNX33" s="3182"/>
      <c r="SNY33" s="3182"/>
      <c r="SNZ33" s="3182"/>
      <c r="SOA33" s="3182"/>
      <c r="SOB33" s="3182"/>
      <c r="SOC33" s="3182"/>
      <c r="SOD33" s="3182"/>
      <c r="SOE33" s="3182"/>
      <c r="SOF33" s="3182"/>
      <c r="SOG33" s="3182"/>
      <c r="SOH33" s="3182"/>
      <c r="SOI33" s="3182"/>
      <c r="SOJ33" s="3182"/>
      <c r="SOK33" s="3182"/>
      <c r="SOL33" s="3182"/>
      <c r="SOM33" s="3182"/>
      <c r="SON33" s="3182"/>
      <c r="SOO33" s="3182"/>
      <c r="SOP33" s="3182"/>
      <c r="SOQ33" s="3182"/>
      <c r="SOR33" s="3182"/>
      <c r="SOS33" s="3182"/>
      <c r="SOT33" s="3182"/>
      <c r="SOU33" s="3182"/>
      <c r="SOV33" s="3182"/>
      <c r="SOW33" s="3182"/>
      <c r="SOX33" s="3182"/>
      <c r="SOY33" s="3182"/>
      <c r="SOZ33" s="3182"/>
      <c r="SPA33" s="3182"/>
      <c r="SPB33" s="3182"/>
      <c r="SPC33" s="3182"/>
      <c r="SPD33" s="3182"/>
      <c r="SPE33" s="3182"/>
      <c r="SPF33" s="3182"/>
      <c r="SPG33" s="3182"/>
      <c r="SPH33" s="3182"/>
      <c r="SPI33" s="3182"/>
      <c r="SPJ33" s="3182"/>
      <c r="SPK33" s="3182"/>
      <c r="SPL33" s="3182"/>
      <c r="SPM33" s="3182"/>
      <c r="SPN33" s="3182"/>
      <c r="SPO33" s="3182"/>
      <c r="SPP33" s="3182"/>
      <c r="SPQ33" s="3182"/>
      <c r="SPR33" s="3182"/>
      <c r="SPS33" s="3182"/>
      <c r="SPT33" s="3182"/>
      <c r="SPU33" s="3182"/>
      <c r="SPV33" s="3182"/>
      <c r="SPW33" s="3182"/>
      <c r="SPX33" s="3182"/>
      <c r="SPY33" s="3182"/>
      <c r="SPZ33" s="3182"/>
      <c r="SQA33" s="3182"/>
      <c r="SQB33" s="3182"/>
      <c r="SQC33" s="3182"/>
      <c r="SQD33" s="3182"/>
      <c r="SQE33" s="3182"/>
      <c r="SQF33" s="3182"/>
      <c r="SQG33" s="3182"/>
      <c r="SQH33" s="3182"/>
      <c r="SQI33" s="3182"/>
      <c r="SQJ33" s="3182"/>
      <c r="SQK33" s="3182"/>
      <c r="SQL33" s="3182"/>
      <c r="SQM33" s="3182"/>
      <c r="SQN33" s="3182"/>
      <c r="SQO33" s="3182"/>
      <c r="SQP33" s="3182"/>
      <c r="SQQ33" s="3182"/>
      <c r="SQR33" s="3182"/>
      <c r="SQS33" s="3182"/>
      <c r="SQT33" s="3182"/>
      <c r="SQU33" s="3182"/>
      <c r="SQV33" s="3182"/>
      <c r="SQW33" s="3182"/>
      <c r="SQX33" s="3182"/>
      <c r="SQY33" s="3182"/>
      <c r="SQZ33" s="3182"/>
      <c r="SRA33" s="3182"/>
      <c r="SRB33" s="3182"/>
      <c r="SRC33" s="3182"/>
      <c r="SRD33" s="3182"/>
      <c r="SRE33" s="3182"/>
      <c r="SRF33" s="3182"/>
      <c r="SRG33" s="3182"/>
      <c r="SRH33" s="3182"/>
      <c r="SRI33" s="3182"/>
      <c r="SRJ33" s="3182"/>
      <c r="SRK33" s="3182"/>
      <c r="SRL33" s="3182"/>
      <c r="SRM33" s="3182"/>
      <c r="SRN33" s="3182"/>
      <c r="SRO33" s="3182"/>
      <c r="SRP33" s="3182"/>
      <c r="SRQ33" s="3182"/>
      <c r="SRR33" s="3182"/>
      <c r="SRS33" s="3182"/>
      <c r="SRT33" s="3182"/>
      <c r="SRU33" s="3182"/>
      <c r="SRV33" s="3182"/>
      <c r="SRW33" s="3182"/>
      <c r="SRX33" s="3182"/>
      <c r="SRY33" s="3182"/>
      <c r="SRZ33" s="3182"/>
      <c r="SSA33" s="3182"/>
      <c r="SSB33" s="3182"/>
      <c r="SSC33" s="3182"/>
      <c r="SSD33" s="3182"/>
      <c r="SSE33" s="3182"/>
      <c r="SSF33" s="3182"/>
      <c r="SSG33" s="3182"/>
      <c r="SSH33" s="3182"/>
      <c r="SSI33" s="3182"/>
      <c r="SSJ33" s="3182"/>
      <c r="SSK33" s="3182"/>
      <c r="SSL33" s="3182"/>
      <c r="SSM33" s="3182"/>
      <c r="SSN33" s="3182"/>
      <c r="SSO33" s="3182"/>
      <c r="SSP33" s="3182"/>
      <c r="SSQ33" s="3182"/>
      <c r="SSR33" s="3182"/>
      <c r="SSS33" s="3182"/>
      <c r="SST33" s="3182"/>
      <c r="SSU33" s="3182"/>
      <c r="SSV33" s="3182"/>
      <c r="SSW33" s="3182"/>
      <c r="SSX33" s="3182"/>
      <c r="SSY33" s="3182"/>
      <c r="SSZ33" s="3182"/>
      <c r="STA33" s="3182"/>
      <c r="STB33" s="3182"/>
      <c r="STC33" s="3182"/>
      <c r="STD33" s="3182"/>
      <c r="STE33" s="3182"/>
      <c r="STF33" s="3182"/>
      <c r="STG33" s="3182"/>
      <c r="STH33" s="3182"/>
      <c r="STI33" s="3182"/>
      <c r="STJ33" s="3182"/>
      <c r="STK33" s="3182"/>
      <c r="STL33" s="3182"/>
      <c r="STM33" s="3182"/>
      <c r="STN33" s="3182"/>
      <c r="STO33" s="3182"/>
      <c r="STP33" s="3182"/>
      <c r="STQ33" s="3182"/>
      <c r="STR33" s="3182"/>
      <c r="STS33" s="3182"/>
      <c r="STT33" s="3182"/>
      <c r="STU33" s="3182"/>
      <c r="STV33" s="3182"/>
      <c r="STW33" s="3182"/>
      <c r="STX33" s="3182"/>
      <c r="STY33" s="3182"/>
      <c r="STZ33" s="3182"/>
      <c r="SUA33" s="3182"/>
      <c r="SUB33" s="3182"/>
      <c r="SUC33" s="3182"/>
      <c r="SUD33" s="3182"/>
      <c r="SUE33" s="3182"/>
      <c r="SUF33" s="3182"/>
      <c r="SUG33" s="3182"/>
      <c r="SUH33" s="3182"/>
      <c r="SUI33" s="3182"/>
      <c r="SUJ33" s="3182"/>
      <c r="SUK33" s="3182"/>
      <c r="SUL33" s="3182"/>
      <c r="SUM33" s="3182"/>
      <c r="SUN33" s="3182"/>
      <c r="SUO33" s="3182"/>
      <c r="SUP33" s="3182"/>
      <c r="SUQ33" s="3182"/>
      <c r="SUR33" s="3182"/>
      <c r="SUS33" s="3182"/>
      <c r="SUT33" s="3182"/>
      <c r="SUU33" s="3182"/>
      <c r="SUV33" s="3182"/>
      <c r="SUW33" s="3182"/>
      <c r="SUX33" s="3182"/>
      <c r="SUY33" s="3182"/>
      <c r="SUZ33" s="3182"/>
      <c r="SVA33" s="3182"/>
      <c r="SVB33" s="3182"/>
      <c r="SVC33" s="3182"/>
      <c r="SVD33" s="3182"/>
      <c r="SVE33" s="3182"/>
      <c r="SVF33" s="3182"/>
      <c r="SVG33" s="3182"/>
      <c r="SVH33" s="3182"/>
      <c r="SVI33" s="3182"/>
      <c r="SVJ33" s="3182"/>
      <c r="SVK33" s="3182"/>
      <c r="SVL33" s="3182"/>
      <c r="SVM33" s="3182"/>
      <c r="SVN33" s="3182"/>
      <c r="SVO33" s="3182"/>
      <c r="SVP33" s="3182"/>
      <c r="SVQ33" s="3182"/>
      <c r="SVR33" s="3182"/>
      <c r="SVS33" s="3182"/>
      <c r="SVT33" s="3182"/>
      <c r="SVU33" s="3182"/>
      <c r="SVV33" s="3182"/>
      <c r="SVW33" s="3182"/>
      <c r="SVX33" s="3182"/>
      <c r="SVY33" s="3182"/>
      <c r="SVZ33" s="3182"/>
      <c r="SWA33" s="3182"/>
      <c r="SWB33" s="3182"/>
      <c r="SWC33" s="3182"/>
      <c r="SWD33" s="3182"/>
      <c r="SWE33" s="3182"/>
      <c r="SWF33" s="3182"/>
      <c r="SWG33" s="3182"/>
      <c r="SWH33" s="3182"/>
      <c r="SWI33" s="3182"/>
      <c r="SWJ33" s="3182"/>
      <c r="SWK33" s="3182"/>
      <c r="SWL33" s="3182"/>
      <c r="SWM33" s="3182"/>
      <c r="SWN33" s="3182"/>
      <c r="SWO33" s="3182"/>
      <c r="SWP33" s="3182"/>
      <c r="SWQ33" s="3182"/>
      <c r="SWR33" s="3182"/>
      <c r="SWS33" s="3182"/>
      <c r="SWT33" s="3182"/>
      <c r="SWU33" s="3182"/>
      <c r="SWV33" s="3182"/>
      <c r="SWW33" s="3182"/>
      <c r="SWX33" s="3182"/>
      <c r="SWY33" s="3182"/>
      <c r="SWZ33" s="3182"/>
      <c r="SXA33" s="3182"/>
      <c r="SXB33" s="3182"/>
      <c r="SXC33" s="3182"/>
      <c r="SXD33" s="3182"/>
      <c r="SXE33" s="3182"/>
      <c r="SXF33" s="3182"/>
      <c r="SXG33" s="3182"/>
      <c r="SXH33" s="3182"/>
      <c r="SXI33" s="3182"/>
      <c r="SXJ33" s="3182"/>
      <c r="SXK33" s="3182"/>
      <c r="SXL33" s="3182"/>
      <c r="SXM33" s="3182"/>
      <c r="SXN33" s="3182"/>
      <c r="SXO33" s="3182"/>
      <c r="SXP33" s="3182"/>
      <c r="SXQ33" s="3182"/>
      <c r="SXR33" s="3182"/>
      <c r="SXS33" s="3182"/>
      <c r="SXT33" s="3182"/>
      <c r="SXU33" s="3182"/>
      <c r="SXV33" s="3182"/>
      <c r="SXW33" s="3182"/>
      <c r="SXX33" s="3182"/>
      <c r="SXY33" s="3182"/>
      <c r="SXZ33" s="3182"/>
      <c r="SYA33" s="3182"/>
      <c r="SYB33" s="3182"/>
      <c r="SYC33" s="3182"/>
      <c r="SYD33" s="3182"/>
      <c r="SYE33" s="3182"/>
      <c r="SYF33" s="3182"/>
      <c r="SYG33" s="3182"/>
      <c r="SYH33" s="3182"/>
      <c r="SYI33" s="3182"/>
      <c r="SYJ33" s="3182"/>
      <c r="SYK33" s="3182"/>
      <c r="SYL33" s="3182"/>
      <c r="SYM33" s="3182"/>
      <c r="SYN33" s="3182"/>
      <c r="SYO33" s="3182"/>
      <c r="SYP33" s="3182"/>
      <c r="SYQ33" s="3182"/>
      <c r="SYR33" s="3182"/>
      <c r="SYS33" s="3182"/>
      <c r="SYT33" s="3182"/>
      <c r="SYU33" s="3182"/>
      <c r="SYV33" s="3182"/>
      <c r="SYW33" s="3182"/>
      <c r="SYX33" s="3182"/>
      <c r="SYY33" s="3182"/>
      <c r="SYZ33" s="3182"/>
      <c r="SZA33" s="3182"/>
      <c r="SZB33" s="3182"/>
      <c r="SZC33" s="3182"/>
      <c r="SZD33" s="3182"/>
      <c r="SZE33" s="3182"/>
      <c r="SZF33" s="3182"/>
      <c r="SZG33" s="3182"/>
      <c r="SZH33" s="3182"/>
      <c r="SZI33" s="3182"/>
      <c r="SZJ33" s="3182"/>
      <c r="SZK33" s="3182"/>
      <c r="SZL33" s="3182"/>
      <c r="SZM33" s="3182"/>
      <c r="SZN33" s="3182"/>
      <c r="SZO33" s="3182"/>
      <c r="SZP33" s="3182"/>
      <c r="SZQ33" s="3182"/>
      <c r="SZR33" s="3182"/>
      <c r="SZS33" s="3182"/>
      <c r="SZT33" s="3182"/>
      <c r="SZU33" s="3182"/>
      <c r="SZV33" s="3182"/>
      <c r="SZW33" s="3182"/>
      <c r="SZX33" s="3182"/>
      <c r="SZY33" s="3182"/>
      <c r="SZZ33" s="3182"/>
      <c r="TAA33" s="3182"/>
      <c r="TAB33" s="3182"/>
      <c r="TAC33" s="3182"/>
      <c r="TAD33" s="3182"/>
      <c r="TAE33" s="3182"/>
      <c r="TAF33" s="3182"/>
      <c r="TAG33" s="3182"/>
      <c r="TAH33" s="3182"/>
      <c r="TAI33" s="3182"/>
      <c r="TAJ33" s="3182"/>
      <c r="TAK33" s="3182"/>
      <c r="TAL33" s="3182"/>
      <c r="TAM33" s="3182"/>
      <c r="TAN33" s="3182"/>
      <c r="TAO33" s="3182"/>
      <c r="TAP33" s="3182"/>
      <c r="TAQ33" s="3182"/>
      <c r="TAR33" s="3182"/>
      <c r="TAS33" s="3182"/>
      <c r="TAT33" s="3182"/>
      <c r="TAU33" s="3182"/>
      <c r="TAV33" s="3182"/>
      <c r="TAW33" s="3182"/>
      <c r="TAX33" s="3182"/>
      <c r="TAY33" s="3182"/>
      <c r="TAZ33" s="3182"/>
      <c r="TBA33" s="3182"/>
      <c r="TBB33" s="3182"/>
      <c r="TBC33" s="3182"/>
      <c r="TBD33" s="3182"/>
      <c r="TBE33" s="3182"/>
      <c r="TBF33" s="3182"/>
      <c r="TBG33" s="3182"/>
      <c r="TBH33" s="3182"/>
      <c r="TBI33" s="3182"/>
      <c r="TBJ33" s="3182"/>
      <c r="TBK33" s="3182"/>
      <c r="TBL33" s="3182"/>
      <c r="TBM33" s="3182"/>
      <c r="TBN33" s="3182"/>
      <c r="TBO33" s="3182"/>
      <c r="TBP33" s="3182"/>
      <c r="TBQ33" s="3182"/>
      <c r="TBR33" s="3182"/>
      <c r="TBS33" s="3182"/>
      <c r="TBT33" s="3182"/>
      <c r="TBU33" s="3182"/>
      <c r="TBV33" s="3182"/>
      <c r="TBW33" s="3182"/>
      <c r="TBX33" s="3182"/>
      <c r="TBY33" s="3182"/>
      <c r="TBZ33" s="3182"/>
      <c r="TCA33" s="3182"/>
      <c r="TCB33" s="3182"/>
      <c r="TCC33" s="3182"/>
      <c r="TCD33" s="3182"/>
      <c r="TCE33" s="3182"/>
      <c r="TCF33" s="3182"/>
      <c r="TCG33" s="3182"/>
      <c r="TCH33" s="3182"/>
      <c r="TCI33" s="3182"/>
      <c r="TCJ33" s="3182"/>
      <c r="TCK33" s="3182"/>
      <c r="TCL33" s="3182"/>
      <c r="TCM33" s="3182"/>
      <c r="TCN33" s="3182"/>
      <c r="TCO33" s="3182"/>
      <c r="TCP33" s="3182"/>
      <c r="TCQ33" s="3182"/>
      <c r="TCR33" s="3182"/>
      <c r="TCS33" s="3182"/>
      <c r="TCT33" s="3182"/>
      <c r="TCU33" s="3182"/>
      <c r="TCV33" s="3182"/>
      <c r="TCW33" s="3182"/>
      <c r="TCX33" s="3182"/>
      <c r="TCY33" s="3182"/>
      <c r="TCZ33" s="3182"/>
      <c r="TDA33" s="3182"/>
      <c r="TDB33" s="3182"/>
      <c r="TDC33" s="3182"/>
      <c r="TDD33" s="3182"/>
      <c r="TDE33" s="3182"/>
      <c r="TDF33" s="3182"/>
      <c r="TDG33" s="3182"/>
      <c r="TDH33" s="3182"/>
      <c r="TDI33" s="3182"/>
      <c r="TDJ33" s="3182"/>
      <c r="TDK33" s="3182"/>
      <c r="TDL33" s="3182"/>
      <c r="TDM33" s="3182"/>
      <c r="TDN33" s="3182"/>
      <c r="TDO33" s="3182"/>
      <c r="TDP33" s="3182"/>
      <c r="TDQ33" s="3182"/>
      <c r="TDR33" s="3182"/>
      <c r="TDS33" s="3182"/>
      <c r="TDT33" s="3182"/>
      <c r="TDU33" s="3182"/>
      <c r="TDV33" s="3182"/>
      <c r="TDW33" s="3182"/>
      <c r="TDX33" s="3182"/>
      <c r="TDY33" s="3182"/>
      <c r="TDZ33" s="3182"/>
      <c r="TEA33" s="3182"/>
      <c r="TEB33" s="3182"/>
      <c r="TEC33" s="3182"/>
      <c r="TED33" s="3182"/>
      <c r="TEE33" s="3182"/>
      <c r="TEF33" s="3182"/>
      <c r="TEG33" s="3182"/>
      <c r="TEH33" s="3182"/>
      <c r="TEI33" s="3182"/>
      <c r="TEJ33" s="3182"/>
      <c r="TEK33" s="3182"/>
      <c r="TEL33" s="3182"/>
      <c r="TEM33" s="3182"/>
      <c r="TEN33" s="3182"/>
      <c r="TEO33" s="3182"/>
      <c r="TEP33" s="3182"/>
      <c r="TEQ33" s="3182"/>
      <c r="TER33" s="3182"/>
      <c r="TES33" s="3182"/>
      <c r="TET33" s="3182"/>
      <c r="TEU33" s="3182"/>
      <c r="TEV33" s="3182"/>
      <c r="TEW33" s="3182"/>
      <c r="TEX33" s="3182"/>
      <c r="TEY33" s="3182"/>
      <c r="TEZ33" s="3182"/>
      <c r="TFA33" s="3182"/>
      <c r="TFB33" s="3182"/>
      <c r="TFC33" s="3182"/>
      <c r="TFD33" s="3182"/>
      <c r="TFE33" s="3182"/>
      <c r="TFF33" s="3182"/>
      <c r="TFG33" s="3182"/>
      <c r="TFH33" s="3182"/>
      <c r="TFI33" s="3182"/>
      <c r="TFJ33" s="3182"/>
      <c r="TFK33" s="3182"/>
      <c r="TFL33" s="3182"/>
      <c r="TFM33" s="3182"/>
      <c r="TFN33" s="3182"/>
      <c r="TFO33" s="3182"/>
      <c r="TFP33" s="3182"/>
      <c r="TFQ33" s="3182"/>
      <c r="TFR33" s="3182"/>
      <c r="TFS33" s="3182"/>
      <c r="TFT33" s="3182"/>
      <c r="TFU33" s="3182"/>
      <c r="TFV33" s="3182"/>
      <c r="TFW33" s="3182"/>
      <c r="TFX33" s="3182"/>
      <c r="TFY33" s="3182"/>
      <c r="TFZ33" s="3182"/>
      <c r="TGA33" s="3182"/>
      <c r="TGB33" s="3182"/>
      <c r="TGC33" s="3182"/>
      <c r="TGD33" s="3182"/>
      <c r="TGE33" s="3182"/>
      <c r="TGF33" s="3182"/>
      <c r="TGG33" s="3182"/>
      <c r="TGH33" s="3182"/>
      <c r="TGI33" s="3182"/>
      <c r="TGJ33" s="3182"/>
      <c r="TGK33" s="3182"/>
      <c r="TGL33" s="3182"/>
      <c r="TGM33" s="3182"/>
      <c r="TGN33" s="3182"/>
      <c r="TGO33" s="3182"/>
      <c r="TGP33" s="3182"/>
      <c r="TGQ33" s="3182"/>
      <c r="TGR33" s="3182"/>
      <c r="TGS33" s="3182"/>
      <c r="TGT33" s="3182"/>
      <c r="TGU33" s="3182"/>
      <c r="TGV33" s="3182"/>
      <c r="TGW33" s="3182"/>
      <c r="TGX33" s="3182"/>
      <c r="TGY33" s="3182"/>
      <c r="TGZ33" s="3182"/>
      <c r="THA33" s="3182"/>
      <c r="THB33" s="3182"/>
      <c r="THC33" s="3182"/>
      <c r="THD33" s="3182"/>
      <c r="THE33" s="3182"/>
      <c r="THF33" s="3182"/>
      <c r="THG33" s="3182"/>
      <c r="THH33" s="3182"/>
      <c r="THI33" s="3182"/>
      <c r="THJ33" s="3182"/>
      <c r="THK33" s="3182"/>
      <c r="THL33" s="3182"/>
      <c r="THM33" s="3182"/>
      <c r="THN33" s="3182"/>
      <c r="THO33" s="3182"/>
      <c r="THP33" s="3182"/>
      <c r="THQ33" s="3182"/>
      <c r="THR33" s="3182"/>
      <c r="THS33" s="3182"/>
      <c r="THT33" s="3182"/>
      <c r="THU33" s="3182"/>
      <c r="THV33" s="3182"/>
      <c r="THW33" s="3182"/>
      <c r="THX33" s="3182"/>
      <c r="THY33" s="3182"/>
      <c r="THZ33" s="3182"/>
      <c r="TIA33" s="3182"/>
      <c r="TIB33" s="3182"/>
      <c r="TIC33" s="3182"/>
      <c r="TID33" s="3182"/>
      <c r="TIE33" s="3182"/>
      <c r="TIF33" s="3182"/>
      <c r="TIG33" s="3182"/>
      <c r="TIH33" s="3182"/>
      <c r="TII33" s="3182"/>
      <c r="TIJ33" s="3182"/>
      <c r="TIK33" s="3182"/>
      <c r="TIL33" s="3182"/>
      <c r="TIM33" s="3182"/>
      <c r="TIN33" s="3182"/>
      <c r="TIO33" s="3182"/>
      <c r="TIP33" s="3182"/>
      <c r="TIQ33" s="3182"/>
      <c r="TIR33" s="3182"/>
      <c r="TIS33" s="3182"/>
      <c r="TIT33" s="3182"/>
      <c r="TIU33" s="3182"/>
      <c r="TIV33" s="3182"/>
      <c r="TIW33" s="3182"/>
      <c r="TIX33" s="3182"/>
      <c r="TIY33" s="3182"/>
      <c r="TIZ33" s="3182"/>
      <c r="TJA33" s="3182"/>
      <c r="TJB33" s="3182"/>
      <c r="TJC33" s="3182"/>
      <c r="TJD33" s="3182"/>
      <c r="TJE33" s="3182"/>
      <c r="TJF33" s="3182"/>
      <c r="TJG33" s="3182"/>
      <c r="TJH33" s="3182"/>
      <c r="TJI33" s="3182"/>
      <c r="TJJ33" s="3182"/>
      <c r="TJK33" s="3182"/>
      <c r="TJL33" s="3182"/>
      <c r="TJM33" s="3182"/>
      <c r="TJN33" s="3182"/>
      <c r="TJO33" s="3182"/>
      <c r="TJP33" s="3182"/>
      <c r="TJQ33" s="3182"/>
      <c r="TJR33" s="3182"/>
      <c r="TJS33" s="3182"/>
      <c r="TJT33" s="3182"/>
      <c r="TJU33" s="3182"/>
      <c r="TJV33" s="3182"/>
      <c r="TJW33" s="3182"/>
      <c r="TJX33" s="3182"/>
      <c r="TJY33" s="3182"/>
      <c r="TJZ33" s="3182"/>
      <c r="TKA33" s="3182"/>
      <c r="TKB33" s="3182"/>
      <c r="TKC33" s="3182"/>
      <c r="TKD33" s="3182"/>
      <c r="TKE33" s="3182"/>
      <c r="TKF33" s="3182"/>
      <c r="TKG33" s="3182"/>
      <c r="TKH33" s="3182"/>
      <c r="TKI33" s="3182"/>
      <c r="TKJ33" s="3182"/>
      <c r="TKK33" s="3182"/>
      <c r="TKL33" s="3182"/>
      <c r="TKM33" s="3182"/>
      <c r="TKN33" s="3182"/>
      <c r="TKO33" s="3182"/>
      <c r="TKP33" s="3182"/>
      <c r="TKQ33" s="3182"/>
      <c r="TKR33" s="3182"/>
      <c r="TKS33" s="3182"/>
      <c r="TKT33" s="3182"/>
      <c r="TKU33" s="3182"/>
      <c r="TKV33" s="3182"/>
      <c r="TKW33" s="3182"/>
      <c r="TKX33" s="3182"/>
      <c r="TKY33" s="3182"/>
      <c r="TKZ33" s="3182"/>
      <c r="TLA33" s="3182"/>
      <c r="TLB33" s="3182"/>
      <c r="TLC33" s="3182"/>
      <c r="TLD33" s="3182"/>
      <c r="TLE33" s="3182"/>
      <c r="TLF33" s="3182"/>
      <c r="TLG33" s="3182"/>
      <c r="TLH33" s="3182"/>
      <c r="TLI33" s="3182"/>
      <c r="TLJ33" s="3182"/>
      <c r="TLK33" s="3182"/>
      <c r="TLL33" s="3182"/>
      <c r="TLM33" s="3182"/>
      <c r="TLN33" s="3182"/>
      <c r="TLO33" s="3182"/>
      <c r="TLP33" s="3182"/>
      <c r="TLQ33" s="3182"/>
      <c r="TLR33" s="3182"/>
      <c r="TLS33" s="3182"/>
      <c r="TLT33" s="3182"/>
      <c r="TLU33" s="3182"/>
      <c r="TLV33" s="3182"/>
      <c r="TLW33" s="3182"/>
      <c r="TLX33" s="3182"/>
      <c r="TLY33" s="3182"/>
      <c r="TLZ33" s="3182"/>
      <c r="TMA33" s="3182"/>
      <c r="TMB33" s="3182"/>
      <c r="TMC33" s="3182"/>
      <c r="TMD33" s="3182"/>
      <c r="TME33" s="3182"/>
      <c r="TMF33" s="3182"/>
      <c r="TMG33" s="3182"/>
      <c r="TMH33" s="3182"/>
      <c r="TMI33" s="3182"/>
      <c r="TMJ33" s="3182"/>
      <c r="TMK33" s="3182"/>
      <c r="TML33" s="3182"/>
      <c r="TMM33" s="3182"/>
      <c r="TMN33" s="3182"/>
      <c r="TMO33" s="3182"/>
      <c r="TMP33" s="3182"/>
      <c r="TMQ33" s="3182"/>
      <c r="TMR33" s="3182"/>
      <c r="TMS33" s="3182"/>
      <c r="TMT33" s="3182"/>
      <c r="TMU33" s="3182"/>
      <c r="TMV33" s="3182"/>
      <c r="TMW33" s="3182"/>
      <c r="TMX33" s="3182"/>
      <c r="TMY33" s="3182"/>
      <c r="TMZ33" s="3182"/>
      <c r="TNA33" s="3182"/>
      <c r="TNB33" s="3182"/>
      <c r="TNC33" s="3182"/>
      <c r="TND33" s="3182"/>
      <c r="TNE33" s="3182"/>
      <c r="TNF33" s="3182"/>
      <c r="TNG33" s="3182"/>
      <c r="TNH33" s="3182"/>
      <c r="TNI33" s="3182"/>
      <c r="TNJ33" s="3182"/>
      <c r="TNK33" s="3182"/>
      <c r="TNL33" s="3182"/>
      <c r="TNM33" s="3182"/>
      <c r="TNN33" s="3182"/>
      <c r="TNO33" s="3182"/>
      <c r="TNP33" s="3182"/>
      <c r="TNQ33" s="3182"/>
      <c r="TNR33" s="3182"/>
      <c r="TNS33" s="3182"/>
      <c r="TNT33" s="3182"/>
      <c r="TNU33" s="3182"/>
      <c r="TNV33" s="3182"/>
      <c r="TNW33" s="3182"/>
      <c r="TNX33" s="3182"/>
      <c r="TNY33" s="3182"/>
      <c r="TNZ33" s="3182"/>
      <c r="TOA33" s="3182"/>
      <c r="TOB33" s="3182"/>
      <c r="TOC33" s="3182"/>
      <c r="TOD33" s="3182"/>
      <c r="TOE33" s="3182"/>
      <c r="TOF33" s="3182"/>
      <c r="TOG33" s="3182"/>
      <c r="TOH33" s="3182"/>
      <c r="TOI33" s="3182"/>
      <c r="TOJ33" s="3182"/>
      <c r="TOK33" s="3182"/>
      <c r="TOL33" s="3182"/>
      <c r="TOM33" s="3182"/>
      <c r="TON33" s="3182"/>
      <c r="TOO33" s="3182"/>
      <c r="TOP33" s="3182"/>
      <c r="TOQ33" s="3182"/>
      <c r="TOR33" s="3182"/>
      <c r="TOS33" s="3182"/>
      <c r="TOT33" s="3182"/>
      <c r="TOU33" s="3182"/>
      <c r="TOV33" s="3182"/>
      <c r="TOW33" s="3182"/>
      <c r="TOX33" s="3182"/>
      <c r="TOY33" s="3182"/>
      <c r="TOZ33" s="3182"/>
      <c r="TPA33" s="3182"/>
      <c r="TPB33" s="3182"/>
      <c r="TPC33" s="3182"/>
      <c r="TPD33" s="3182"/>
      <c r="TPE33" s="3182"/>
      <c r="TPF33" s="3182"/>
      <c r="TPG33" s="3182"/>
      <c r="TPH33" s="3182"/>
      <c r="TPI33" s="3182"/>
      <c r="TPJ33" s="3182"/>
      <c r="TPK33" s="3182"/>
      <c r="TPL33" s="3182"/>
      <c r="TPM33" s="3182"/>
      <c r="TPN33" s="3182"/>
      <c r="TPO33" s="3182"/>
      <c r="TPP33" s="3182"/>
      <c r="TPQ33" s="3182"/>
      <c r="TPR33" s="3182"/>
      <c r="TPS33" s="3182"/>
      <c r="TPT33" s="3182"/>
      <c r="TPU33" s="3182"/>
      <c r="TPV33" s="3182"/>
      <c r="TPW33" s="3182"/>
      <c r="TPX33" s="3182"/>
      <c r="TPY33" s="3182"/>
      <c r="TPZ33" s="3182"/>
      <c r="TQA33" s="3182"/>
      <c r="TQB33" s="3182"/>
      <c r="TQC33" s="3182"/>
      <c r="TQD33" s="3182"/>
      <c r="TQE33" s="3182"/>
      <c r="TQF33" s="3182"/>
      <c r="TQG33" s="3182"/>
      <c r="TQH33" s="3182"/>
      <c r="TQI33" s="3182"/>
      <c r="TQJ33" s="3182"/>
      <c r="TQK33" s="3182"/>
      <c r="TQL33" s="3182"/>
      <c r="TQM33" s="3182"/>
      <c r="TQN33" s="3182"/>
      <c r="TQO33" s="3182"/>
      <c r="TQP33" s="3182"/>
      <c r="TQQ33" s="3182"/>
      <c r="TQR33" s="3182"/>
      <c r="TQS33" s="3182"/>
      <c r="TQT33" s="3182"/>
      <c r="TQU33" s="3182"/>
      <c r="TQV33" s="3182"/>
      <c r="TQW33" s="3182"/>
      <c r="TQX33" s="3182"/>
      <c r="TQY33" s="3182"/>
      <c r="TQZ33" s="3182"/>
      <c r="TRA33" s="3182"/>
      <c r="TRB33" s="3182"/>
      <c r="TRC33" s="3182"/>
      <c r="TRD33" s="3182"/>
      <c r="TRE33" s="3182"/>
      <c r="TRF33" s="3182"/>
      <c r="TRG33" s="3182"/>
      <c r="TRH33" s="3182"/>
      <c r="TRI33" s="3182"/>
      <c r="TRJ33" s="3182"/>
      <c r="TRK33" s="3182"/>
      <c r="TRL33" s="3182"/>
      <c r="TRM33" s="3182"/>
      <c r="TRN33" s="3182"/>
      <c r="TRO33" s="3182"/>
      <c r="TRP33" s="3182"/>
      <c r="TRQ33" s="3182"/>
      <c r="TRR33" s="3182"/>
      <c r="TRS33" s="3182"/>
      <c r="TRT33" s="3182"/>
      <c r="TRU33" s="3182"/>
      <c r="TRV33" s="3182"/>
      <c r="TRW33" s="3182"/>
      <c r="TRX33" s="3182"/>
      <c r="TRY33" s="3182"/>
      <c r="TRZ33" s="3182"/>
      <c r="TSA33" s="3182"/>
      <c r="TSB33" s="3182"/>
      <c r="TSC33" s="3182"/>
      <c r="TSD33" s="3182"/>
      <c r="TSE33" s="3182"/>
      <c r="TSF33" s="3182"/>
      <c r="TSG33" s="3182"/>
      <c r="TSH33" s="3182"/>
      <c r="TSI33" s="3182"/>
      <c r="TSJ33" s="3182"/>
      <c r="TSK33" s="3182"/>
      <c r="TSL33" s="3182"/>
      <c r="TSM33" s="3182"/>
      <c r="TSN33" s="3182"/>
      <c r="TSO33" s="3182"/>
      <c r="TSP33" s="3182"/>
      <c r="TSQ33" s="3182"/>
      <c r="TSR33" s="3182"/>
      <c r="TSS33" s="3182"/>
      <c r="TST33" s="3182"/>
      <c r="TSU33" s="3182"/>
      <c r="TSV33" s="3182"/>
      <c r="TSW33" s="3182"/>
      <c r="TSX33" s="3182"/>
      <c r="TSY33" s="3182"/>
      <c r="TSZ33" s="3182"/>
      <c r="TTA33" s="3182"/>
      <c r="TTB33" s="3182"/>
      <c r="TTC33" s="3182"/>
      <c r="TTD33" s="3182"/>
      <c r="TTE33" s="3182"/>
      <c r="TTF33" s="3182"/>
      <c r="TTG33" s="3182"/>
      <c r="TTH33" s="3182"/>
      <c r="TTI33" s="3182"/>
      <c r="TTJ33" s="3182"/>
      <c r="TTK33" s="3182"/>
      <c r="TTL33" s="3182"/>
      <c r="TTM33" s="3182"/>
      <c r="TTN33" s="3182"/>
      <c r="TTO33" s="3182"/>
      <c r="TTP33" s="3182"/>
      <c r="TTQ33" s="3182"/>
      <c r="TTR33" s="3182"/>
      <c r="TTS33" s="3182"/>
      <c r="TTT33" s="3182"/>
      <c r="TTU33" s="3182"/>
      <c r="TTV33" s="3182"/>
      <c r="TTW33" s="3182"/>
      <c r="TTX33" s="3182"/>
      <c r="TTY33" s="3182"/>
      <c r="TTZ33" s="3182"/>
      <c r="TUA33" s="3182"/>
      <c r="TUB33" s="3182"/>
      <c r="TUC33" s="3182"/>
      <c r="TUD33" s="3182"/>
      <c r="TUE33" s="3182"/>
      <c r="TUF33" s="3182"/>
      <c r="TUG33" s="3182"/>
      <c r="TUH33" s="3182"/>
      <c r="TUI33" s="3182"/>
      <c r="TUJ33" s="3182"/>
      <c r="TUK33" s="3182"/>
      <c r="TUL33" s="3182"/>
      <c r="TUM33" s="3182"/>
      <c r="TUN33" s="3182"/>
      <c r="TUO33" s="3182"/>
      <c r="TUP33" s="3182"/>
      <c r="TUQ33" s="3182"/>
      <c r="TUR33" s="3182"/>
      <c r="TUS33" s="3182"/>
      <c r="TUT33" s="3182"/>
      <c r="TUU33" s="3182"/>
      <c r="TUV33" s="3182"/>
      <c r="TUW33" s="3182"/>
      <c r="TUX33" s="3182"/>
      <c r="TUY33" s="3182"/>
      <c r="TUZ33" s="3182"/>
      <c r="TVA33" s="3182"/>
      <c r="TVB33" s="3182"/>
      <c r="TVC33" s="3182"/>
      <c r="TVD33" s="3182"/>
      <c r="TVE33" s="3182"/>
      <c r="TVF33" s="3182"/>
      <c r="TVG33" s="3182"/>
      <c r="TVH33" s="3182"/>
      <c r="TVI33" s="3182"/>
      <c r="TVJ33" s="3182"/>
      <c r="TVK33" s="3182"/>
      <c r="TVL33" s="3182"/>
      <c r="TVM33" s="3182"/>
      <c r="TVN33" s="3182"/>
      <c r="TVO33" s="3182"/>
      <c r="TVP33" s="3182"/>
      <c r="TVQ33" s="3182"/>
      <c r="TVR33" s="3182"/>
      <c r="TVS33" s="3182"/>
      <c r="TVT33" s="3182"/>
      <c r="TVU33" s="3182"/>
      <c r="TVV33" s="3182"/>
      <c r="TVW33" s="3182"/>
      <c r="TVX33" s="3182"/>
      <c r="TVY33" s="3182"/>
      <c r="TVZ33" s="3182"/>
      <c r="TWA33" s="3182"/>
      <c r="TWB33" s="3182"/>
      <c r="TWC33" s="3182"/>
      <c r="TWD33" s="3182"/>
      <c r="TWE33" s="3182"/>
      <c r="TWF33" s="3182"/>
      <c r="TWG33" s="3182"/>
      <c r="TWH33" s="3182"/>
      <c r="TWI33" s="3182"/>
      <c r="TWJ33" s="3182"/>
      <c r="TWK33" s="3182"/>
      <c r="TWL33" s="3182"/>
      <c r="TWM33" s="3182"/>
      <c r="TWN33" s="3182"/>
      <c r="TWO33" s="3182"/>
      <c r="TWP33" s="3182"/>
      <c r="TWQ33" s="3182"/>
      <c r="TWR33" s="3182"/>
      <c r="TWS33" s="3182"/>
      <c r="TWT33" s="3182"/>
      <c r="TWU33" s="3182"/>
      <c r="TWV33" s="3182"/>
      <c r="TWW33" s="3182"/>
      <c r="TWX33" s="3182"/>
      <c r="TWY33" s="3182"/>
      <c r="TWZ33" s="3182"/>
      <c r="TXA33" s="3182"/>
      <c r="TXB33" s="3182"/>
      <c r="TXC33" s="3182"/>
      <c r="TXD33" s="3182"/>
      <c r="TXE33" s="3182"/>
      <c r="TXF33" s="3182"/>
      <c r="TXG33" s="3182"/>
      <c r="TXH33" s="3182"/>
      <c r="TXI33" s="3182"/>
      <c r="TXJ33" s="3182"/>
      <c r="TXK33" s="3182"/>
      <c r="TXL33" s="3182"/>
      <c r="TXM33" s="3182"/>
      <c r="TXN33" s="3182"/>
      <c r="TXO33" s="3182"/>
      <c r="TXP33" s="3182"/>
      <c r="TXQ33" s="3182"/>
      <c r="TXR33" s="3182"/>
      <c r="TXS33" s="3182"/>
      <c r="TXT33" s="3182"/>
      <c r="TXU33" s="3182"/>
      <c r="TXV33" s="3182"/>
      <c r="TXW33" s="3182"/>
      <c r="TXX33" s="3182"/>
      <c r="TXY33" s="3182"/>
      <c r="TXZ33" s="3182"/>
      <c r="TYA33" s="3182"/>
      <c r="TYB33" s="3182"/>
      <c r="TYC33" s="3182"/>
      <c r="TYD33" s="3182"/>
      <c r="TYE33" s="3182"/>
      <c r="TYF33" s="3182"/>
      <c r="TYG33" s="3182"/>
      <c r="TYH33" s="3182"/>
      <c r="TYI33" s="3182"/>
      <c r="TYJ33" s="3182"/>
      <c r="TYK33" s="3182"/>
      <c r="TYL33" s="3182"/>
      <c r="TYM33" s="3182"/>
      <c r="TYN33" s="3182"/>
      <c r="TYO33" s="3182"/>
      <c r="TYP33" s="3182"/>
      <c r="TYQ33" s="3182"/>
      <c r="TYR33" s="3182"/>
      <c r="TYS33" s="3182"/>
      <c r="TYT33" s="3182"/>
      <c r="TYU33" s="3182"/>
      <c r="TYV33" s="3182"/>
      <c r="TYW33" s="3182"/>
      <c r="TYX33" s="3182"/>
      <c r="TYY33" s="3182"/>
      <c r="TYZ33" s="3182"/>
      <c r="TZA33" s="3182"/>
      <c r="TZB33" s="3182"/>
      <c r="TZC33" s="3182"/>
      <c r="TZD33" s="3182"/>
      <c r="TZE33" s="3182"/>
      <c r="TZF33" s="3182"/>
      <c r="TZG33" s="3182"/>
      <c r="TZH33" s="3182"/>
      <c r="TZI33" s="3182"/>
      <c r="TZJ33" s="3182"/>
      <c r="TZK33" s="3182"/>
      <c r="TZL33" s="3182"/>
      <c r="TZM33" s="3182"/>
      <c r="TZN33" s="3182"/>
      <c r="TZO33" s="3182"/>
      <c r="TZP33" s="3182"/>
      <c r="TZQ33" s="3182"/>
      <c r="TZR33" s="3182"/>
      <c r="TZS33" s="3182"/>
      <c r="TZT33" s="3182"/>
      <c r="TZU33" s="3182"/>
      <c r="TZV33" s="3182"/>
      <c r="TZW33" s="3182"/>
      <c r="TZX33" s="3182"/>
      <c r="TZY33" s="3182"/>
      <c r="TZZ33" s="3182"/>
      <c r="UAA33" s="3182"/>
      <c r="UAB33" s="3182"/>
      <c r="UAC33" s="3182"/>
      <c r="UAD33" s="3182"/>
      <c r="UAE33" s="3182"/>
      <c r="UAF33" s="3182"/>
      <c r="UAG33" s="3182"/>
      <c r="UAH33" s="3182"/>
      <c r="UAI33" s="3182"/>
      <c r="UAJ33" s="3182"/>
      <c r="UAK33" s="3182"/>
      <c r="UAL33" s="3182"/>
      <c r="UAM33" s="3182"/>
      <c r="UAN33" s="3182"/>
      <c r="UAO33" s="3182"/>
      <c r="UAP33" s="3182"/>
      <c r="UAQ33" s="3182"/>
      <c r="UAR33" s="3182"/>
      <c r="UAS33" s="3182"/>
      <c r="UAT33" s="3182"/>
      <c r="UAU33" s="3182"/>
      <c r="UAV33" s="3182"/>
      <c r="UAW33" s="3182"/>
      <c r="UAX33" s="3182"/>
      <c r="UAY33" s="3182"/>
      <c r="UAZ33" s="3182"/>
      <c r="UBA33" s="3182"/>
      <c r="UBB33" s="3182"/>
      <c r="UBC33" s="3182"/>
      <c r="UBD33" s="3182"/>
      <c r="UBE33" s="3182"/>
      <c r="UBF33" s="3182"/>
      <c r="UBG33" s="3182"/>
      <c r="UBH33" s="3182"/>
      <c r="UBI33" s="3182"/>
      <c r="UBJ33" s="3182"/>
      <c r="UBK33" s="3182"/>
      <c r="UBL33" s="3182"/>
      <c r="UBM33" s="3182"/>
      <c r="UBN33" s="3182"/>
      <c r="UBO33" s="3182"/>
      <c r="UBP33" s="3182"/>
      <c r="UBQ33" s="3182"/>
      <c r="UBR33" s="3182"/>
      <c r="UBS33" s="3182"/>
      <c r="UBT33" s="3182"/>
      <c r="UBU33" s="3182"/>
      <c r="UBV33" s="3182"/>
      <c r="UBW33" s="3182"/>
      <c r="UBX33" s="3182"/>
      <c r="UBY33" s="3182"/>
      <c r="UBZ33" s="3182"/>
      <c r="UCA33" s="3182"/>
      <c r="UCB33" s="3182"/>
      <c r="UCC33" s="3182"/>
      <c r="UCD33" s="3182"/>
      <c r="UCE33" s="3182"/>
      <c r="UCF33" s="3182"/>
      <c r="UCG33" s="3182"/>
      <c r="UCH33" s="3182"/>
      <c r="UCI33" s="3182"/>
      <c r="UCJ33" s="3182"/>
      <c r="UCK33" s="3182"/>
      <c r="UCL33" s="3182"/>
      <c r="UCM33" s="3182"/>
      <c r="UCN33" s="3182"/>
      <c r="UCO33" s="3182"/>
      <c r="UCP33" s="3182"/>
      <c r="UCQ33" s="3182"/>
      <c r="UCR33" s="3182"/>
      <c r="UCS33" s="3182"/>
      <c r="UCT33" s="3182"/>
      <c r="UCU33" s="3182"/>
      <c r="UCV33" s="3182"/>
      <c r="UCW33" s="3182"/>
      <c r="UCX33" s="3182"/>
      <c r="UCY33" s="3182"/>
      <c r="UCZ33" s="3182"/>
      <c r="UDA33" s="3182"/>
      <c r="UDB33" s="3182"/>
      <c r="UDC33" s="3182"/>
      <c r="UDD33" s="3182"/>
      <c r="UDE33" s="3182"/>
      <c r="UDF33" s="3182"/>
      <c r="UDG33" s="3182"/>
      <c r="UDH33" s="3182"/>
      <c r="UDI33" s="3182"/>
      <c r="UDJ33" s="3182"/>
      <c r="UDK33" s="3182"/>
      <c r="UDL33" s="3182"/>
      <c r="UDM33" s="3182"/>
      <c r="UDN33" s="3182"/>
      <c r="UDO33" s="3182"/>
      <c r="UDP33" s="3182"/>
      <c r="UDQ33" s="3182"/>
      <c r="UDR33" s="3182"/>
      <c r="UDS33" s="3182"/>
      <c r="UDT33" s="3182"/>
      <c r="UDU33" s="3182"/>
      <c r="UDV33" s="3182"/>
      <c r="UDW33" s="3182"/>
      <c r="UDX33" s="3182"/>
      <c r="UDY33" s="3182"/>
      <c r="UDZ33" s="3182"/>
      <c r="UEA33" s="3182"/>
      <c r="UEB33" s="3182"/>
      <c r="UEC33" s="3182"/>
      <c r="UED33" s="3182"/>
      <c r="UEE33" s="3182"/>
      <c r="UEF33" s="3182"/>
      <c r="UEG33" s="3182"/>
      <c r="UEH33" s="3182"/>
      <c r="UEI33" s="3182"/>
      <c r="UEJ33" s="3182"/>
      <c r="UEK33" s="3182"/>
      <c r="UEL33" s="3182"/>
      <c r="UEM33" s="3182"/>
      <c r="UEN33" s="3182"/>
      <c r="UEO33" s="3182"/>
      <c r="UEP33" s="3182"/>
      <c r="UEQ33" s="3182"/>
      <c r="UER33" s="3182"/>
      <c r="UES33" s="3182"/>
      <c r="UET33" s="3182"/>
      <c r="UEU33" s="3182"/>
      <c r="UEV33" s="3182"/>
      <c r="UEW33" s="3182"/>
      <c r="UEX33" s="3182"/>
      <c r="UEY33" s="3182"/>
      <c r="UEZ33" s="3182"/>
      <c r="UFA33" s="3182"/>
      <c r="UFB33" s="3182"/>
      <c r="UFC33" s="3182"/>
      <c r="UFD33" s="3182"/>
      <c r="UFE33" s="3182"/>
      <c r="UFF33" s="3182"/>
      <c r="UFG33" s="3182"/>
      <c r="UFH33" s="3182"/>
      <c r="UFI33" s="3182"/>
      <c r="UFJ33" s="3182"/>
      <c r="UFK33" s="3182"/>
      <c r="UFL33" s="3182"/>
      <c r="UFM33" s="3182"/>
      <c r="UFN33" s="3182"/>
      <c r="UFO33" s="3182"/>
      <c r="UFP33" s="3182"/>
      <c r="UFQ33" s="3182"/>
      <c r="UFR33" s="3182"/>
      <c r="UFS33" s="3182"/>
      <c r="UFT33" s="3182"/>
      <c r="UFU33" s="3182"/>
      <c r="UFV33" s="3182"/>
      <c r="UFW33" s="3182"/>
      <c r="UFX33" s="3182"/>
      <c r="UFY33" s="3182"/>
      <c r="UFZ33" s="3182"/>
      <c r="UGA33" s="3182"/>
      <c r="UGB33" s="3182"/>
      <c r="UGC33" s="3182"/>
      <c r="UGD33" s="3182"/>
      <c r="UGE33" s="3182"/>
      <c r="UGF33" s="3182"/>
      <c r="UGG33" s="3182"/>
      <c r="UGH33" s="3182"/>
      <c r="UGI33" s="3182"/>
      <c r="UGJ33" s="3182"/>
      <c r="UGK33" s="3182"/>
      <c r="UGL33" s="3182"/>
      <c r="UGM33" s="3182"/>
      <c r="UGN33" s="3182"/>
      <c r="UGO33" s="3182"/>
      <c r="UGP33" s="3182"/>
      <c r="UGQ33" s="3182"/>
      <c r="UGR33" s="3182"/>
      <c r="UGS33" s="3182"/>
      <c r="UGT33" s="3182"/>
      <c r="UGU33" s="3182"/>
      <c r="UGV33" s="3182"/>
      <c r="UGW33" s="3182"/>
      <c r="UGX33" s="3182"/>
      <c r="UGY33" s="3182"/>
      <c r="UGZ33" s="3182"/>
      <c r="UHA33" s="3182"/>
      <c r="UHB33" s="3182"/>
      <c r="UHC33" s="3182"/>
      <c r="UHD33" s="3182"/>
      <c r="UHE33" s="3182"/>
      <c r="UHF33" s="3182"/>
      <c r="UHG33" s="3182"/>
      <c r="UHH33" s="3182"/>
      <c r="UHI33" s="3182"/>
      <c r="UHJ33" s="3182"/>
      <c r="UHK33" s="3182"/>
      <c r="UHL33" s="3182"/>
      <c r="UHM33" s="3182"/>
      <c r="UHN33" s="3182"/>
      <c r="UHO33" s="3182"/>
      <c r="UHP33" s="3182"/>
      <c r="UHQ33" s="3182"/>
      <c r="UHR33" s="3182"/>
      <c r="UHS33" s="3182"/>
      <c r="UHT33" s="3182"/>
      <c r="UHU33" s="3182"/>
      <c r="UHV33" s="3182"/>
      <c r="UHW33" s="3182"/>
      <c r="UHX33" s="3182"/>
      <c r="UHY33" s="3182"/>
      <c r="UHZ33" s="3182"/>
      <c r="UIA33" s="3182"/>
      <c r="UIB33" s="3182"/>
      <c r="UIC33" s="3182"/>
      <c r="UID33" s="3182"/>
      <c r="UIE33" s="3182"/>
      <c r="UIF33" s="3182"/>
      <c r="UIG33" s="3182"/>
      <c r="UIH33" s="3182"/>
      <c r="UII33" s="3182"/>
      <c r="UIJ33" s="3182"/>
      <c r="UIK33" s="3182"/>
      <c r="UIL33" s="3182"/>
      <c r="UIM33" s="3182"/>
      <c r="UIN33" s="3182"/>
      <c r="UIO33" s="3182"/>
      <c r="UIP33" s="3182"/>
      <c r="UIQ33" s="3182"/>
      <c r="UIR33" s="3182"/>
      <c r="UIS33" s="3182"/>
      <c r="UIT33" s="3182"/>
      <c r="UIU33" s="3182"/>
      <c r="UIV33" s="3182"/>
      <c r="UIW33" s="3182"/>
      <c r="UIX33" s="3182"/>
      <c r="UIY33" s="3182"/>
      <c r="UIZ33" s="3182"/>
      <c r="UJA33" s="3182"/>
      <c r="UJB33" s="3182"/>
      <c r="UJC33" s="3182"/>
      <c r="UJD33" s="3182"/>
      <c r="UJE33" s="3182"/>
      <c r="UJF33" s="3182"/>
      <c r="UJG33" s="3182"/>
      <c r="UJH33" s="3182"/>
      <c r="UJI33" s="3182"/>
      <c r="UJJ33" s="3182"/>
      <c r="UJK33" s="3182"/>
      <c r="UJL33" s="3182"/>
      <c r="UJM33" s="3182"/>
      <c r="UJN33" s="3182"/>
      <c r="UJO33" s="3182"/>
      <c r="UJP33" s="3182"/>
      <c r="UJQ33" s="3182"/>
      <c r="UJR33" s="3182"/>
      <c r="UJS33" s="3182"/>
      <c r="UJT33" s="3182"/>
      <c r="UJU33" s="3182"/>
      <c r="UJV33" s="3182"/>
      <c r="UJW33" s="3182"/>
      <c r="UJX33" s="3182"/>
      <c r="UJY33" s="3182"/>
      <c r="UJZ33" s="3182"/>
      <c r="UKA33" s="3182"/>
      <c r="UKB33" s="3182"/>
      <c r="UKC33" s="3182"/>
      <c r="UKD33" s="3182"/>
      <c r="UKE33" s="3182"/>
      <c r="UKF33" s="3182"/>
      <c r="UKG33" s="3182"/>
      <c r="UKH33" s="3182"/>
      <c r="UKI33" s="3182"/>
      <c r="UKJ33" s="3182"/>
      <c r="UKK33" s="3182"/>
      <c r="UKL33" s="3182"/>
      <c r="UKM33" s="3182"/>
      <c r="UKN33" s="3182"/>
      <c r="UKO33" s="3182"/>
      <c r="UKP33" s="3182"/>
      <c r="UKQ33" s="3182"/>
      <c r="UKR33" s="3182"/>
      <c r="UKS33" s="3182"/>
      <c r="UKT33" s="3182"/>
      <c r="UKU33" s="3182"/>
      <c r="UKV33" s="3182"/>
      <c r="UKW33" s="3182"/>
      <c r="UKX33" s="3182"/>
      <c r="UKY33" s="3182"/>
      <c r="UKZ33" s="3182"/>
      <c r="ULA33" s="3182"/>
      <c r="ULB33" s="3182"/>
      <c r="ULC33" s="3182"/>
      <c r="ULD33" s="3182"/>
      <c r="ULE33" s="3182"/>
      <c r="ULF33" s="3182"/>
      <c r="ULG33" s="3182"/>
      <c r="ULH33" s="3182"/>
      <c r="ULI33" s="3182"/>
      <c r="ULJ33" s="3182"/>
      <c r="ULK33" s="3182"/>
      <c r="ULL33" s="3182"/>
      <c r="ULM33" s="3182"/>
      <c r="ULN33" s="3182"/>
      <c r="ULO33" s="3182"/>
      <c r="ULP33" s="3182"/>
      <c r="ULQ33" s="3182"/>
      <c r="ULR33" s="3182"/>
      <c r="ULS33" s="3182"/>
      <c r="ULT33" s="3182"/>
      <c r="ULU33" s="3182"/>
      <c r="ULV33" s="3182"/>
      <c r="ULW33" s="3182"/>
      <c r="ULX33" s="3182"/>
      <c r="ULY33" s="3182"/>
      <c r="ULZ33" s="3182"/>
      <c r="UMA33" s="3182"/>
      <c r="UMB33" s="3182"/>
      <c r="UMC33" s="3182"/>
      <c r="UMD33" s="3182"/>
      <c r="UME33" s="3182"/>
      <c r="UMF33" s="3182"/>
      <c r="UMG33" s="3182"/>
      <c r="UMH33" s="3182"/>
      <c r="UMI33" s="3182"/>
      <c r="UMJ33" s="3182"/>
      <c r="UMK33" s="3182"/>
      <c r="UML33" s="3182"/>
      <c r="UMM33" s="3182"/>
      <c r="UMN33" s="3182"/>
      <c r="UMO33" s="3182"/>
      <c r="UMP33" s="3182"/>
      <c r="UMQ33" s="3182"/>
      <c r="UMR33" s="3182"/>
      <c r="UMS33" s="3182"/>
      <c r="UMT33" s="3182"/>
      <c r="UMU33" s="3182"/>
      <c r="UMV33" s="3182"/>
      <c r="UMW33" s="3182"/>
      <c r="UMX33" s="3182"/>
      <c r="UMY33" s="3182"/>
      <c r="UMZ33" s="3182"/>
      <c r="UNA33" s="3182"/>
      <c r="UNB33" s="3182"/>
      <c r="UNC33" s="3182"/>
      <c r="UND33" s="3182"/>
      <c r="UNE33" s="3182"/>
      <c r="UNF33" s="3182"/>
      <c r="UNG33" s="3182"/>
      <c r="UNH33" s="3182"/>
      <c r="UNI33" s="3182"/>
      <c r="UNJ33" s="3182"/>
      <c r="UNK33" s="3182"/>
      <c r="UNL33" s="3182"/>
      <c r="UNM33" s="3182"/>
      <c r="UNN33" s="3182"/>
      <c r="UNO33" s="3182"/>
      <c r="UNP33" s="3182"/>
      <c r="UNQ33" s="3182"/>
      <c r="UNR33" s="3182"/>
      <c r="UNS33" s="3182"/>
      <c r="UNT33" s="3182"/>
      <c r="UNU33" s="3182"/>
      <c r="UNV33" s="3182"/>
      <c r="UNW33" s="3182"/>
      <c r="UNX33" s="3182"/>
      <c r="UNY33" s="3182"/>
      <c r="UNZ33" s="3182"/>
      <c r="UOA33" s="3182"/>
      <c r="UOB33" s="3182"/>
      <c r="UOC33" s="3182"/>
      <c r="UOD33" s="3182"/>
      <c r="UOE33" s="3182"/>
      <c r="UOF33" s="3182"/>
      <c r="UOG33" s="3182"/>
      <c r="UOH33" s="3182"/>
      <c r="UOI33" s="3182"/>
      <c r="UOJ33" s="3182"/>
      <c r="UOK33" s="3182"/>
      <c r="UOL33" s="3182"/>
      <c r="UOM33" s="3182"/>
      <c r="UON33" s="3182"/>
      <c r="UOO33" s="3182"/>
      <c r="UOP33" s="3182"/>
      <c r="UOQ33" s="3182"/>
      <c r="UOR33" s="3182"/>
      <c r="UOS33" s="3182"/>
      <c r="UOT33" s="3182"/>
      <c r="UOU33" s="3182"/>
      <c r="UOV33" s="3182"/>
      <c r="UOW33" s="3182"/>
      <c r="UOX33" s="3182"/>
      <c r="UOY33" s="3182"/>
      <c r="UOZ33" s="3182"/>
      <c r="UPA33" s="3182"/>
      <c r="UPB33" s="3182"/>
      <c r="UPC33" s="3182"/>
      <c r="UPD33" s="3182"/>
      <c r="UPE33" s="3182"/>
      <c r="UPF33" s="3182"/>
      <c r="UPG33" s="3182"/>
      <c r="UPH33" s="3182"/>
      <c r="UPI33" s="3182"/>
      <c r="UPJ33" s="3182"/>
      <c r="UPK33" s="3182"/>
      <c r="UPL33" s="3182"/>
      <c r="UPM33" s="3182"/>
      <c r="UPN33" s="3182"/>
      <c r="UPO33" s="3182"/>
      <c r="UPP33" s="3182"/>
      <c r="UPQ33" s="3182"/>
      <c r="UPR33" s="3182"/>
      <c r="UPS33" s="3182"/>
      <c r="UPT33" s="3182"/>
      <c r="UPU33" s="3182"/>
      <c r="UPV33" s="3182"/>
      <c r="UPW33" s="3182"/>
      <c r="UPX33" s="3182"/>
      <c r="UPY33" s="3182"/>
      <c r="UPZ33" s="3182"/>
      <c r="UQA33" s="3182"/>
      <c r="UQB33" s="3182"/>
      <c r="UQC33" s="3182"/>
      <c r="UQD33" s="3182"/>
      <c r="UQE33" s="3182"/>
      <c r="UQF33" s="3182"/>
      <c r="UQG33" s="3182"/>
      <c r="UQH33" s="3182"/>
      <c r="UQI33" s="3182"/>
      <c r="UQJ33" s="3182"/>
      <c r="UQK33" s="3182"/>
      <c r="UQL33" s="3182"/>
      <c r="UQM33" s="3182"/>
      <c r="UQN33" s="3182"/>
      <c r="UQO33" s="3182"/>
      <c r="UQP33" s="3182"/>
      <c r="UQQ33" s="3182"/>
      <c r="UQR33" s="3182"/>
      <c r="UQS33" s="3182"/>
      <c r="UQT33" s="3182"/>
      <c r="UQU33" s="3182"/>
      <c r="UQV33" s="3182"/>
      <c r="UQW33" s="3182"/>
      <c r="UQX33" s="3182"/>
      <c r="UQY33" s="3182"/>
      <c r="UQZ33" s="3182"/>
      <c r="URA33" s="3182"/>
      <c r="URB33" s="3182"/>
      <c r="URC33" s="3182"/>
      <c r="URD33" s="3182"/>
      <c r="URE33" s="3182"/>
      <c r="URF33" s="3182"/>
      <c r="URG33" s="3182"/>
      <c r="URH33" s="3182"/>
      <c r="URI33" s="3182"/>
      <c r="URJ33" s="3182"/>
      <c r="URK33" s="3182"/>
      <c r="URL33" s="3182"/>
      <c r="URM33" s="3182"/>
      <c r="URN33" s="3182"/>
      <c r="URO33" s="3182"/>
      <c r="URP33" s="3182"/>
      <c r="URQ33" s="3182"/>
      <c r="URR33" s="3182"/>
      <c r="URS33" s="3182"/>
      <c r="URT33" s="3182"/>
      <c r="URU33" s="3182"/>
      <c r="URV33" s="3182"/>
      <c r="URW33" s="3182"/>
      <c r="URX33" s="3182"/>
      <c r="URY33" s="3182"/>
      <c r="URZ33" s="3182"/>
      <c r="USA33" s="3182"/>
      <c r="USB33" s="3182"/>
      <c r="USC33" s="3182"/>
      <c r="USD33" s="3182"/>
      <c r="USE33" s="3182"/>
      <c r="USF33" s="3182"/>
      <c r="USG33" s="3182"/>
      <c r="USH33" s="3182"/>
      <c r="USI33" s="3182"/>
      <c r="USJ33" s="3182"/>
      <c r="USK33" s="3182"/>
      <c r="USL33" s="3182"/>
      <c r="USM33" s="3182"/>
      <c r="USN33" s="3182"/>
      <c r="USO33" s="3182"/>
      <c r="USP33" s="3182"/>
      <c r="USQ33" s="3182"/>
      <c r="USR33" s="3182"/>
      <c r="USS33" s="3182"/>
      <c r="UST33" s="3182"/>
      <c r="USU33" s="3182"/>
      <c r="USV33" s="3182"/>
      <c r="USW33" s="3182"/>
      <c r="USX33" s="3182"/>
      <c r="USY33" s="3182"/>
      <c r="USZ33" s="3182"/>
      <c r="UTA33" s="3182"/>
      <c r="UTB33" s="3182"/>
      <c r="UTC33" s="3182"/>
      <c r="UTD33" s="3182"/>
      <c r="UTE33" s="3182"/>
      <c r="UTF33" s="3182"/>
      <c r="UTG33" s="3182"/>
      <c r="UTH33" s="3182"/>
      <c r="UTI33" s="3182"/>
      <c r="UTJ33" s="3182"/>
      <c r="UTK33" s="3182"/>
      <c r="UTL33" s="3182"/>
      <c r="UTM33" s="3182"/>
      <c r="UTN33" s="3182"/>
      <c r="UTO33" s="3182"/>
      <c r="UTP33" s="3182"/>
      <c r="UTQ33" s="3182"/>
      <c r="UTR33" s="3182"/>
      <c r="UTS33" s="3182"/>
      <c r="UTT33" s="3182"/>
      <c r="UTU33" s="3182"/>
      <c r="UTV33" s="3182"/>
      <c r="UTW33" s="3182"/>
      <c r="UTX33" s="3182"/>
      <c r="UTY33" s="3182"/>
      <c r="UTZ33" s="3182"/>
      <c r="UUA33" s="3182"/>
      <c r="UUB33" s="3182"/>
      <c r="UUC33" s="3182"/>
      <c r="UUD33" s="3182"/>
      <c r="UUE33" s="3182"/>
      <c r="UUF33" s="3182"/>
      <c r="UUG33" s="3182"/>
      <c r="UUH33" s="3182"/>
      <c r="UUI33" s="3182"/>
      <c r="UUJ33" s="3182"/>
      <c r="UUK33" s="3182"/>
      <c r="UUL33" s="3182"/>
      <c r="UUM33" s="3182"/>
      <c r="UUN33" s="3182"/>
      <c r="UUO33" s="3182"/>
      <c r="UUP33" s="3182"/>
      <c r="UUQ33" s="3182"/>
      <c r="UUR33" s="3182"/>
      <c r="UUS33" s="3182"/>
      <c r="UUT33" s="3182"/>
      <c r="UUU33" s="3182"/>
      <c r="UUV33" s="3182"/>
      <c r="UUW33" s="3182"/>
      <c r="UUX33" s="3182"/>
      <c r="UUY33" s="3182"/>
      <c r="UUZ33" s="3182"/>
      <c r="UVA33" s="3182"/>
      <c r="UVB33" s="3182"/>
      <c r="UVC33" s="3182"/>
      <c r="UVD33" s="3182"/>
      <c r="UVE33" s="3182"/>
      <c r="UVF33" s="3182"/>
      <c r="UVG33" s="3182"/>
      <c r="UVH33" s="3182"/>
      <c r="UVI33" s="3182"/>
      <c r="UVJ33" s="3182"/>
      <c r="UVK33" s="3182"/>
      <c r="UVL33" s="3182"/>
      <c r="UVM33" s="3182"/>
      <c r="UVN33" s="3182"/>
      <c r="UVO33" s="3182"/>
      <c r="UVP33" s="3182"/>
      <c r="UVQ33" s="3182"/>
      <c r="UVR33" s="3182"/>
      <c r="UVS33" s="3182"/>
      <c r="UVT33" s="3182"/>
      <c r="UVU33" s="3182"/>
      <c r="UVV33" s="3182"/>
      <c r="UVW33" s="3182"/>
      <c r="UVX33" s="3182"/>
      <c r="UVY33" s="3182"/>
      <c r="UVZ33" s="3182"/>
      <c r="UWA33" s="3182"/>
      <c r="UWB33" s="3182"/>
      <c r="UWC33" s="3182"/>
      <c r="UWD33" s="3182"/>
      <c r="UWE33" s="3182"/>
      <c r="UWF33" s="3182"/>
      <c r="UWG33" s="3182"/>
      <c r="UWH33" s="3182"/>
      <c r="UWI33" s="3182"/>
      <c r="UWJ33" s="3182"/>
      <c r="UWK33" s="3182"/>
      <c r="UWL33" s="3182"/>
      <c r="UWM33" s="3182"/>
      <c r="UWN33" s="3182"/>
      <c r="UWO33" s="3182"/>
      <c r="UWP33" s="3182"/>
      <c r="UWQ33" s="3182"/>
      <c r="UWR33" s="3182"/>
      <c r="UWS33" s="3182"/>
      <c r="UWT33" s="3182"/>
      <c r="UWU33" s="3182"/>
      <c r="UWV33" s="3182"/>
      <c r="UWW33" s="3182"/>
      <c r="UWX33" s="3182"/>
      <c r="UWY33" s="3182"/>
      <c r="UWZ33" s="3182"/>
      <c r="UXA33" s="3182"/>
      <c r="UXB33" s="3182"/>
      <c r="UXC33" s="3182"/>
      <c r="UXD33" s="3182"/>
      <c r="UXE33" s="3182"/>
      <c r="UXF33" s="3182"/>
      <c r="UXG33" s="3182"/>
      <c r="UXH33" s="3182"/>
      <c r="UXI33" s="3182"/>
      <c r="UXJ33" s="3182"/>
      <c r="UXK33" s="3182"/>
      <c r="UXL33" s="3182"/>
      <c r="UXM33" s="3182"/>
      <c r="UXN33" s="3182"/>
      <c r="UXO33" s="3182"/>
      <c r="UXP33" s="3182"/>
      <c r="UXQ33" s="3182"/>
      <c r="UXR33" s="3182"/>
      <c r="UXS33" s="3182"/>
      <c r="UXT33" s="3182"/>
      <c r="UXU33" s="3182"/>
      <c r="UXV33" s="3182"/>
      <c r="UXW33" s="3182"/>
      <c r="UXX33" s="3182"/>
      <c r="UXY33" s="3182"/>
      <c r="UXZ33" s="3182"/>
      <c r="UYA33" s="3182"/>
      <c r="UYB33" s="3182"/>
      <c r="UYC33" s="3182"/>
      <c r="UYD33" s="3182"/>
      <c r="UYE33" s="3182"/>
      <c r="UYF33" s="3182"/>
      <c r="UYG33" s="3182"/>
      <c r="UYH33" s="3182"/>
      <c r="UYI33" s="3182"/>
      <c r="UYJ33" s="3182"/>
      <c r="UYK33" s="3182"/>
      <c r="UYL33" s="3182"/>
      <c r="UYM33" s="3182"/>
      <c r="UYN33" s="3182"/>
      <c r="UYO33" s="3182"/>
      <c r="UYP33" s="3182"/>
      <c r="UYQ33" s="3182"/>
      <c r="UYR33" s="3182"/>
      <c r="UYS33" s="3182"/>
      <c r="UYT33" s="3182"/>
      <c r="UYU33" s="3182"/>
      <c r="UYV33" s="3182"/>
      <c r="UYW33" s="3182"/>
      <c r="UYX33" s="3182"/>
      <c r="UYY33" s="3182"/>
      <c r="UYZ33" s="3182"/>
      <c r="UZA33" s="3182"/>
      <c r="UZB33" s="3182"/>
      <c r="UZC33" s="3182"/>
      <c r="UZD33" s="3182"/>
      <c r="UZE33" s="3182"/>
      <c r="UZF33" s="3182"/>
      <c r="UZG33" s="3182"/>
      <c r="UZH33" s="3182"/>
      <c r="UZI33" s="3182"/>
      <c r="UZJ33" s="3182"/>
      <c r="UZK33" s="3182"/>
      <c r="UZL33" s="3182"/>
      <c r="UZM33" s="3182"/>
      <c r="UZN33" s="3182"/>
      <c r="UZO33" s="3182"/>
      <c r="UZP33" s="3182"/>
      <c r="UZQ33" s="3182"/>
      <c r="UZR33" s="3182"/>
      <c r="UZS33" s="3182"/>
      <c r="UZT33" s="3182"/>
      <c r="UZU33" s="3182"/>
      <c r="UZV33" s="3182"/>
      <c r="UZW33" s="3182"/>
      <c r="UZX33" s="3182"/>
      <c r="UZY33" s="3182"/>
      <c r="UZZ33" s="3182"/>
      <c r="VAA33" s="3182"/>
      <c r="VAB33" s="3182"/>
      <c r="VAC33" s="3182"/>
      <c r="VAD33" s="3182"/>
      <c r="VAE33" s="3182"/>
      <c r="VAF33" s="3182"/>
      <c r="VAG33" s="3182"/>
      <c r="VAH33" s="3182"/>
      <c r="VAI33" s="3182"/>
      <c r="VAJ33" s="3182"/>
      <c r="VAK33" s="3182"/>
      <c r="VAL33" s="3182"/>
      <c r="VAM33" s="3182"/>
      <c r="VAN33" s="3182"/>
      <c r="VAO33" s="3182"/>
      <c r="VAP33" s="3182"/>
      <c r="VAQ33" s="3182"/>
      <c r="VAR33" s="3182"/>
      <c r="VAS33" s="3182"/>
      <c r="VAT33" s="3182"/>
      <c r="VAU33" s="3182"/>
      <c r="VAV33" s="3182"/>
      <c r="VAW33" s="3182"/>
      <c r="VAX33" s="3182"/>
      <c r="VAY33" s="3182"/>
      <c r="VAZ33" s="3182"/>
      <c r="VBA33" s="3182"/>
      <c r="VBB33" s="3182"/>
      <c r="VBC33" s="3182"/>
      <c r="VBD33" s="3182"/>
      <c r="VBE33" s="3182"/>
      <c r="VBF33" s="3182"/>
      <c r="VBG33" s="3182"/>
      <c r="VBH33" s="3182"/>
      <c r="VBI33" s="3182"/>
      <c r="VBJ33" s="3182"/>
      <c r="VBK33" s="3182"/>
      <c r="VBL33" s="3182"/>
      <c r="VBM33" s="3182"/>
      <c r="VBN33" s="3182"/>
      <c r="VBO33" s="3182"/>
      <c r="VBP33" s="3182"/>
      <c r="VBQ33" s="3182"/>
      <c r="VBR33" s="3182"/>
      <c r="VBS33" s="3182"/>
      <c r="VBT33" s="3182"/>
      <c r="VBU33" s="3182"/>
      <c r="VBV33" s="3182"/>
      <c r="VBW33" s="3182"/>
      <c r="VBX33" s="3182"/>
      <c r="VBY33" s="3182"/>
      <c r="VBZ33" s="3182"/>
      <c r="VCA33" s="3182"/>
      <c r="VCB33" s="3182"/>
      <c r="VCC33" s="3182"/>
      <c r="VCD33" s="3182"/>
      <c r="VCE33" s="3182"/>
      <c r="VCF33" s="3182"/>
      <c r="VCG33" s="3182"/>
      <c r="VCH33" s="3182"/>
      <c r="VCI33" s="3182"/>
      <c r="VCJ33" s="3182"/>
      <c r="VCK33" s="3182"/>
      <c r="VCL33" s="3182"/>
      <c r="VCM33" s="3182"/>
      <c r="VCN33" s="3182"/>
      <c r="VCO33" s="3182"/>
      <c r="VCP33" s="3182"/>
      <c r="VCQ33" s="3182"/>
      <c r="VCR33" s="3182"/>
      <c r="VCS33" s="3182"/>
      <c r="VCT33" s="3182"/>
      <c r="VCU33" s="3182"/>
      <c r="VCV33" s="3182"/>
      <c r="VCW33" s="3182"/>
      <c r="VCX33" s="3182"/>
      <c r="VCY33" s="3182"/>
      <c r="VCZ33" s="3182"/>
      <c r="VDA33" s="3182"/>
      <c r="VDB33" s="3182"/>
      <c r="VDC33" s="3182"/>
      <c r="VDD33" s="3182"/>
      <c r="VDE33" s="3182"/>
      <c r="VDF33" s="3182"/>
      <c r="VDG33" s="3182"/>
      <c r="VDH33" s="3182"/>
      <c r="VDI33" s="3182"/>
      <c r="VDJ33" s="3182"/>
      <c r="VDK33" s="3182"/>
      <c r="VDL33" s="3182"/>
      <c r="VDM33" s="3182"/>
      <c r="VDN33" s="3182"/>
      <c r="VDO33" s="3182"/>
      <c r="VDP33" s="3182"/>
      <c r="VDQ33" s="3182"/>
      <c r="VDR33" s="3182"/>
      <c r="VDS33" s="3182"/>
      <c r="VDT33" s="3182"/>
      <c r="VDU33" s="3182"/>
      <c r="VDV33" s="3182"/>
      <c r="VDW33" s="3182"/>
      <c r="VDX33" s="3182"/>
      <c r="VDY33" s="3182"/>
      <c r="VDZ33" s="3182"/>
      <c r="VEA33" s="3182"/>
      <c r="VEB33" s="3182"/>
      <c r="VEC33" s="3182"/>
      <c r="VED33" s="3182"/>
      <c r="VEE33" s="3182"/>
      <c r="VEF33" s="3182"/>
      <c r="VEG33" s="3182"/>
      <c r="VEH33" s="3182"/>
      <c r="VEI33" s="3182"/>
      <c r="VEJ33" s="3182"/>
      <c r="VEK33" s="3182"/>
      <c r="VEL33" s="3182"/>
      <c r="VEM33" s="3182"/>
      <c r="VEN33" s="3182"/>
      <c r="VEO33" s="3182"/>
      <c r="VEP33" s="3182"/>
      <c r="VEQ33" s="3182"/>
      <c r="VER33" s="3182"/>
      <c r="VES33" s="3182"/>
      <c r="VET33" s="3182"/>
      <c r="VEU33" s="3182"/>
      <c r="VEV33" s="3182"/>
      <c r="VEW33" s="3182"/>
      <c r="VEX33" s="3182"/>
      <c r="VEY33" s="3182"/>
      <c r="VEZ33" s="3182"/>
      <c r="VFA33" s="3182"/>
      <c r="VFB33" s="3182"/>
      <c r="VFC33" s="3182"/>
      <c r="VFD33" s="3182"/>
      <c r="VFE33" s="3182"/>
      <c r="VFF33" s="3182"/>
      <c r="VFG33" s="3182"/>
      <c r="VFH33" s="3182"/>
      <c r="VFI33" s="3182"/>
      <c r="VFJ33" s="3182"/>
      <c r="VFK33" s="3182"/>
      <c r="VFL33" s="3182"/>
      <c r="VFM33" s="3182"/>
      <c r="VFN33" s="3182"/>
      <c r="VFO33" s="3182"/>
      <c r="VFP33" s="3182"/>
      <c r="VFQ33" s="3182"/>
      <c r="VFR33" s="3182"/>
      <c r="VFS33" s="3182"/>
      <c r="VFT33" s="3182"/>
      <c r="VFU33" s="3182"/>
      <c r="VFV33" s="3182"/>
      <c r="VFW33" s="3182"/>
      <c r="VFX33" s="3182"/>
      <c r="VFY33" s="3182"/>
      <c r="VFZ33" s="3182"/>
      <c r="VGA33" s="3182"/>
      <c r="VGB33" s="3182"/>
      <c r="VGC33" s="3182"/>
      <c r="VGD33" s="3182"/>
      <c r="VGE33" s="3182"/>
      <c r="VGF33" s="3182"/>
      <c r="VGG33" s="3182"/>
      <c r="VGH33" s="3182"/>
      <c r="VGI33" s="3182"/>
      <c r="VGJ33" s="3182"/>
      <c r="VGK33" s="3182"/>
      <c r="VGL33" s="3182"/>
      <c r="VGM33" s="3182"/>
      <c r="VGN33" s="3182"/>
      <c r="VGO33" s="3182"/>
      <c r="VGP33" s="3182"/>
      <c r="VGQ33" s="3182"/>
      <c r="VGR33" s="3182"/>
      <c r="VGS33" s="3182"/>
      <c r="VGT33" s="3182"/>
      <c r="VGU33" s="3182"/>
      <c r="VGV33" s="3182"/>
      <c r="VGW33" s="3182"/>
      <c r="VGX33" s="3182"/>
      <c r="VGY33" s="3182"/>
      <c r="VGZ33" s="3182"/>
      <c r="VHA33" s="3182"/>
      <c r="VHB33" s="3182"/>
      <c r="VHC33" s="3182"/>
      <c r="VHD33" s="3182"/>
      <c r="VHE33" s="3182"/>
      <c r="VHF33" s="3182"/>
      <c r="VHG33" s="3182"/>
      <c r="VHH33" s="3182"/>
      <c r="VHI33" s="3182"/>
      <c r="VHJ33" s="3182"/>
      <c r="VHK33" s="3182"/>
      <c r="VHL33" s="3182"/>
      <c r="VHM33" s="3182"/>
      <c r="VHN33" s="3182"/>
      <c r="VHO33" s="3182"/>
      <c r="VHP33" s="3182"/>
      <c r="VHQ33" s="3182"/>
      <c r="VHR33" s="3182"/>
      <c r="VHS33" s="3182"/>
      <c r="VHT33" s="3182"/>
      <c r="VHU33" s="3182"/>
      <c r="VHV33" s="3182"/>
      <c r="VHW33" s="3182"/>
      <c r="VHX33" s="3182"/>
      <c r="VHY33" s="3182"/>
      <c r="VHZ33" s="3182"/>
      <c r="VIA33" s="3182"/>
      <c r="VIB33" s="3182"/>
      <c r="VIC33" s="3182"/>
      <c r="VID33" s="3182"/>
      <c r="VIE33" s="3182"/>
      <c r="VIF33" s="3182"/>
      <c r="VIG33" s="3182"/>
      <c r="VIH33" s="3182"/>
      <c r="VII33" s="3182"/>
      <c r="VIJ33" s="3182"/>
      <c r="VIK33" s="3182"/>
      <c r="VIL33" s="3182"/>
      <c r="VIM33" s="3182"/>
      <c r="VIN33" s="3182"/>
      <c r="VIO33" s="3182"/>
      <c r="VIP33" s="3182"/>
      <c r="VIQ33" s="3182"/>
      <c r="VIR33" s="3182"/>
      <c r="VIS33" s="3182"/>
      <c r="VIT33" s="3182"/>
      <c r="VIU33" s="3182"/>
      <c r="VIV33" s="3182"/>
      <c r="VIW33" s="3182"/>
      <c r="VIX33" s="3182"/>
      <c r="VIY33" s="3182"/>
      <c r="VIZ33" s="3182"/>
      <c r="VJA33" s="3182"/>
      <c r="VJB33" s="3182"/>
      <c r="VJC33" s="3182"/>
      <c r="VJD33" s="3182"/>
      <c r="VJE33" s="3182"/>
      <c r="VJF33" s="3182"/>
      <c r="VJG33" s="3182"/>
      <c r="VJH33" s="3182"/>
      <c r="VJI33" s="3182"/>
      <c r="VJJ33" s="3182"/>
      <c r="VJK33" s="3182"/>
      <c r="VJL33" s="3182"/>
      <c r="VJM33" s="3182"/>
      <c r="VJN33" s="3182"/>
      <c r="VJO33" s="3182"/>
      <c r="VJP33" s="3182"/>
      <c r="VJQ33" s="3182"/>
      <c r="VJR33" s="3182"/>
      <c r="VJS33" s="3182"/>
      <c r="VJT33" s="3182"/>
      <c r="VJU33" s="3182"/>
      <c r="VJV33" s="3182"/>
      <c r="VJW33" s="3182"/>
      <c r="VJX33" s="3182"/>
      <c r="VJY33" s="3182"/>
      <c r="VJZ33" s="3182"/>
      <c r="VKA33" s="3182"/>
      <c r="VKB33" s="3182"/>
      <c r="VKC33" s="3182"/>
      <c r="VKD33" s="3182"/>
      <c r="VKE33" s="3182"/>
      <c r="VKF33" s="3182"/>
      <c r="VKG33" s="3182"/>
      <c r="VKH33" s="3182"/>
      <c r="VKI33" s="3182"/>
      <c r="VKJ33" s="3182"/>
      <c r="VKK33" s="3182"/>
      <c r="VKL33" s="3182"/>
      <c r="VKM33" s="3182"/>
      <c r="VKN33" s="3182"/>
      <c r="VKO33" s="3182"/>
      <c r="VKP33" s="3182"/>
      <c r="VKQ33" s="3182"/>
      <c r="VKR33" s="3182"/>
      <c r="VKS33" s="3182"/>
      <c r="VKT33" s="3182"/>
      <c r="VKU33" s="3182"/>
      <c r="VKV33" s="3182"/>
      <c r="VKW33" s="3182"/>
      <c r="VKX33" s="3182"/>
      <c r="VKY33" s="3182"/>
      <c r="VKZ33" s="3182"/>
      <c r="VLA33" s="3182"/>
      <c r="VLB33" s="3182"/>
      <c r="VLC33" s="3182"/>
      <c r="VLD33" s="3182"/>
      <c r="VLE33" s="3182"/>
      <c r="VLF33" s="3182"/>
      <c r="VLG33" s="3182"/>
      <c r="VLH33" s="3182"/>
      <c r="VLI33" s="3182"/>
      <c r="VLJ33" s="3182"/>
      <c r="VLK33" s="3182"/>
      <c r="VLL33" s="3182"/>
      <c r="VLM33" s="3182"/>
      <c r="VLN33" s="3182"/>
      <c r="VLO33" s="3182"/>
      <c r="VLP33" s="3182"/>
      <c r="VLQ33" s="3182"/>
      <c r="VLR33" s="3182"/>
      <c r="VLS33" s="3182"/>
      <c r="VLT33" s="3182"/>
      <c r="VLU33" s="3182"/>
      <c r="VLV33" s="3182"/>
      <c r="VLW33" s="3182"/>
      <c r="VLX33" s="3182"/>
      <c r="VLY33" s="3182"/>
      <c r="VLZ33" s="3182"/>
      <c r="VMA33" s="3182"/>
      <c r="VMB33" s="3182"/>
      <c r="VMC33" s="3182"/>
      <c r="VMD33" s="3182"/>
      <c r="VME33" s="3182"/>
      <c r="VMF33" s="3182"/>
      <c r="VMG33" s="3182"/>
      <c r="VMH33" s="3182"/>
      <c r="VMI33" s="3182"/>
      <c r="VMJ33" s="3182"/>
      <c r="VMK33" s="3182"/>
      <c r="VML33" s="3182"/>
      <c r="VMM33" s="3182"/>
      <c r="VMN33" s="3182"/>
      <c r="VMO33" s="3182"/>
      <c r="VMP33" s="3182"/>
      <c r="VMQ33" s="3182"/>
      <c r="VMR33" s="3182"/>
      <c r="VMS33" s="3182"/>
      <c r="VMT33" s="3182"/>
      <c r="VMU33" s="3182"/>
      <c r="VMV33" s="3182"/>
      <c r="VMW33" s="3182"/>
      <c r="VMX33" s="3182"/>
      <c r="VMY33" s="3182"/>
      <c r="VMZ33" s="3182"/>
      <c r="VNA33" s="3182"/>
      <c r="VNB33" s="3182"/>
      <c r="VNC33" s="3182"/>
      <c r="VND33" s="3182"/>
      <c r="VNE33" s="3182"/>
      <c r="VNF33" s="3182"/>
      <c r="VNG33" s="3182"/>
      <c r="VNH33" s="3182"/>
      <c r="VNI33" s="3182"/>
      <c r="VNJ33" s="3182"/>
      <c r="VNK33" s="3182"/>
      <c r="VNL33" s="3182"/>
      <c r="VNM33" s="3182"/>
      <c r="VNN33" s="3182"/>
      <c r="VNO33" s="3182"/>
      <c r="VNP33" s="3182"/>
      <c r="VNQ33" s="3182"/>
      <c r="VNR33" s="3182"/>
      <c r="VNS33" s="3182"/>
      <c r="VNT33" s="3182"/>
      <c r="VNU33" s="3182"/>
      <c r="VNV33" s="3182"/>
      <c r="VNW33" s="3182"/>
      <c r="VNX33" s="3182"/>
      <c r="VNY33" s="3182"/>
      <c r="VNZ33" s="3182"/>
      <c r="VOA33" s="3182"/>
      <c r="VOB33" s="3182"/>
      <c r="VOC33" s="3182"/>
      <c r="VOD33" s="3182"/>
      <c r="VOE33" s="3182"/>
      <c r="VOF33" s="3182"/>
      <c r="VOG33" s="3182"/>
      <c r="VOH33" s="3182"/>
      <c r="VOI33" s="3182"/>
      <c r="VOJ33" s="3182"/>
      <c r="VOK33" s="3182"/>
      <c r="VOL33" s="3182"/>
      <c r="VOM33" s="3182"/>
      <c r="VON33" s="3182"/>
      <c r="VOO33" s="3182"/>
      <c r="VOP33" s="3182"/>
      <c r="VOQ33" s="3182"/>
      <c r="VOR33" s="3182"/>
      <c r="VOS33" s="3182"/>
      <c r="VOT33" s="3182"/>
      <c r="VOU33" s="3182"/>
      <c r="VOV33" s="3182"/>
      <c r="VOW33" s="3182"/>
      <c r="VOX33" s="3182"/>
      <c r="VOY33" s="3182"/>
      <c r="VOZ33" s="3182"/>
      <c r="VPA33" s="3182"/>
      <c r="VPB33" s="3182"/>
      <c r="VPC33" s="3182"/>
      <c r="VPD33" s="3182"/>
      <c r="VPE33" s="3182"/>
      <c r="VPF33" s="3182"/>
      <c r="VPG33" s="3182"/>
      <c r="VPH33" s="3182"/>
      <c r="VPI33" s="3182"/>
      <c r="VPJ33" s="3182"/>
      <c r="VPK33" s="3182"/>
      <c r="VPL33" s="3182"/>
      <c r="VPM33" s="3182"/>
      <c r="VPN33" s="3182"/>
      <c r="VPO33" s="3182"/>
      <c r="VPP33" s="3182"/>
      <c r="VPQ33" s="3182"/>
      <c r="VPR33" s="3182"/>
      <c r="VPS33" s="3182"/>
      <c r="VPT33" s="3182"/>
      <c r="VPU33" s="3182"/>
      <c r="VPV33" s="3182"/>
      <c r="VPW33" s="3182"/>
      <c r="VPX33" s="3182"/>
      <c r="VPY33" s="3182"/>
      <c r="VPZ33" s="3182"/>
      <c r="VQA33" s="3182"/>
      <c r="VQB33" s="3182"/>
      <c r="VQC33" s="3182"/>
      <c r="VQD33" s="3182"/>
      <c r="VQE33" s="3182"/>
      <c r="VQF33" s="3182"/>
      <c r="VQG33" s="3182"/>
      <c r="VQH33" s="3182"/>
      <c r="VQI33" s="3182"/>
      <c r="VQJ33" s="3182"/>
      <c r="VQK33" s="3182"/>
      <c r="VQL33" s="3182"/>
      <c r="VQM33" s="3182"/>
      <c r="VQN33" s="3182"/>
      <c r="VQO33" s="3182"/>
      <c r="VQP33" s="3182"/>
      <c r="VQQ33" s="3182"/>
      <c r="VQR33" s="3182"/>
      <c r="VQS33" s="3182"/>
      <c r="VQT33" s="3182"/>
      <c r="VQU33" s="3182"/>
      <c r="VQV33" s="3182"/>
      <c r="VQW33" s="3182"/>
      <c r="VQX33" s="3182"/>
      <c r="VQY33" s="3182"/>
      <c r="VQZ33" s="3182"/>
      <c r="VRA33" s="3182"/>
      <c r="VRB33" s="3182"/>
      <c r="VRC33" s="3182"/>
      <c r="VRD33" s="3182"/>
      <c r="VRE33" s="3182"/>
      <c r="VRF33" s="3182"/>
      <c r="VRG33" s="3182"/>
      <c r="VRH33" s="3182"/>
      <c r="VRI33" s="3182"/>
      <c r="VRJ33" s="3182"/>
      <c r="VRK33" s="3182"/>
      <c r="VRL33" s="3182"/>
      <c r="VRM33" s="3182"/>
      <c r="VRN33" s="3182"/>
      <c r="VRO33" s="3182"/>
      <c r="VRP33" s="3182"/>
      <c r="VRQ33" s="3182"/>
      <c r="VRR33" s="3182"/>
      <c r="VRS33" s="3182"/>
      <c r="VRT33" s="3182"/>
      <c r="VRU33" s="3182"/>
      <c r="VRV33" s="3182"/>
      <c r="VRW33" s="3182"/>
      <c r="VRX33" s="3182"/>
      <c r="VRY33" s="3182"/>
      <c r="VRZ33" s="3182"/>
      <c r="VSA33" s="3182"/>
      <c r="VSB33" s="3182"/>
      <c r="VSC33" s="3182"/>
      <c r="VSD33" s="3182"/>
      <c r="VSE33" s="3182"/>
      <c r="VSF33" s="3182"/>
      <c r="VSG33" s="3182"/>
      <c r="VSH33" s="3182"/>
      <c r="VSI33" s="3182"/>
      <c r="VSJ33" s="3182"/>
      <c r="VSK33" s="3182"/>
      <c r="VSL33" s="3182"/>
      <c r="VSM33" s="3182"/>
      <c r="VSN33" s="3182"/>
      <c r="VSO33" s="3182"/>
      <c r="VSP33" s="3182"/>
      <c r="VSQ33" s="3182"/>
      <c r="VSR33" s="3182"/>
      <c r="VSS33" s="3182"/>
      <c r="VST33" s="3182"/>
      <c r="VSU33" s="3182"/>
      <c r="VSV33" s="3182"/>
      <c r="VSW33" s="3182"/>
      <c r="VSX33" s="3182"/>
      <c r="VSY33" s="3182"/>
      <c r="VSZ33" s="3182"/>
      <c r="VTA33" s="3182"/>
      <c r="VTB33" s="3182"/>
      <c r="VTC33" s="3182"/>
      <c r="VTD33" s="3182"/>
      <c r="VTE33" s="3182"/>
      <c r="VTF33" s="3182"/>
      <c r="VTG33" s="3182"/>
      <c r="VTH33" s="3182"/>
      <c r="VTI33" s="3182"/>
      <c r="VTJ33" s="3182"/>
      <c r="VTK33" s="3182"/>
      <c r="VTL33" s="3182"/>
      <c r="VTM33" s="3182"/>
      <c r="VTN33" s="3182"/>
      <c r="VTO33" s="3182"/>
      <c r="VTP33" s="3182"/>
      <c r="VTQ33" s="3182"/>
      <c r="VTR33" s="3182"/>
      <c r="VTS33" s="3182"/>
      <c r="VTT33" s="3182"/>
      <c r="VTU33" s="3182"/>
      <c r="VTV33" s="3182"/>
      <c r="VTW33" s="3182"/>
      <c r="VTX33" s="3182"/>
      <c r="VTY33" s="3182"/>
      <c r="VTZ33" s="3182"/>
      <c r="VUA33" s="3182"/>
      <c r="VUB33" s="3182"/>
      <c r="VUC33" s="3182"/>
      <c r="VUD33" s="3182"/>
      <c r="VUE33" s="3182"/>
      <c r="VUF33" s="3182"/>
      <c r="VUG33" s="3182"/>
      <c r="VUH33" s="3182"/>
      <c r="VUI33" s="3182"/>
      <c r="VUJ33" s="3182"/>
      <c r="VUK33" s="3182"/>
      <c r="VUL33" s="3182"/>
      <c r="VUM33" s="3182"/>
      <c r="VUN33" s="3182"/>
      <c r="VUO33" s="3182"/>
      <c r="VUP33" s="3182"/>
      <c r="VUQ33" s="3182"/>
      <c r="VUR33" s="3182"/>
      <c r="VUS33" s="3182"/>
      <c r="VUT33" s="3182"/>
      <c r="VUU33" s="3182"/>
      <c r="VUV33" s="3182"/>
      <c r="VUW33" s="3182"/>
      <c r="VUX33" s="3182"/>
      <c r="VUY33" s="3182"/>
      <c r="VUZ33" s="3182"/>
      <c r="VVA33" s="3182"/>
      <c r="VVB33" s="3182"/>
      <c r="VVC33" s="3182"/>
      <c r="VVD33" s="3182"/>
      <c r="VVE33" s="3182"/>
      <c r="VVF33" s="3182"/>
      <c r="VVG33" s="3182"/>
      <c r="VVH33" s="3182"/>
      <c r="VVI33" s="3182"/>
      <c r="VVJ33" s="3182"/>
      <c r="VVK33" s="3182"/>
      <c r="VVL33" s="3182"/>
      <c r="VVM33" s="3182"/>
      <c r="VVN33" s="3182"/>
      <c r="VVO33" s="3182"/>
      <c r="VVP33" s="3182"/>
      <c r="VVQ33" s="3182"/>
      <c r="VVR33" s="3182"/>
      <c r="VVS33" s="3182"/>
      <c r="VVT33" s="3182"/>
      <c r="VVU33" s="3182"/>
      <c r="VVV33" s="3182"/>
      <c r="VVW33" s="3182"/>
      <c r="VVX33" s="3182"/>
      <c r="VVY33" s="3182"/>
      <c r="VVZ33" s="3182"/>
      <c r="VWA33" s="3182"/>
      <c r="VWB33" s="3182"/>
      <c r="VWC33" s="3182"/>
      <c r="VWD33" s="3182"/>
      <c r="VWE33" s="3182"/>
      <c r="VWF33" s="3182"/>
      <c r="VWG33" s="3182"/>
      <c r="VWH33" s="3182"/>
      <c r="VWI33" s="3182"/>
      <c r="VWJ33" s="3182"/>
      <c r="VWK33" s="3182"/>
      <c r="VWL33" s="3182"/>
      <c r="VWM33" s="3182"/>
      <c r="VWN33" s="3182"/>
      <c r="VWO33" s="3182"/>
      <c r="VWP33" s="3182"/>
      <c r="VWQ33" s="3182"/>
      <c r="VWR33" s="3182"/>
      <c r="VWS33" s="3182"/>
      <c r="VWT33" s="3182"/>
      <c r="VWU33" s="3182"/>
      <c r="VWV33" s="3182"/>
      <c r="VWW33" s="3182"/>
      <c r="VWX33" s="3182"/>
      <c r="VWY33" s="3182"/>
      <c r="VWZ33" s="3182"/>
      <c r="VXA33" s="3182"/>
      <c r="VXB33" s="3182"/>
      <c r="VXC33" s="3182"/>
      <c r="VXD33" s="3182"/>
      <c r="VXE33" s="3182"/>
      <c r="VXF33" s="3182"/>
      <c r="VXG33" s="3182"/>
      <c r="VXH33" s="3182"/>
      <c r="VXI33" s="3182"/>
      <c r="VXJ33" s="3182"/>
      <c r="VXK33" s="3182"/>
      <c r="VXL33" s="3182"/>
      <c r="VXM33" s="3182"/>
      <c r="VXN33" s="3182"/>
      <c r="VXO33" s="3182"/>
      <c r="VXP33" s="3182"/>
      <c r="VXQ33" s="3182"/>
      <c r="VXR33" s="3182"/>
      <c r="VXS33" s="3182"/>
      <c r="VXT33" s="3182"/>
      <c r="VXU33" s="3182"/>
      <c r="VXV33" s="3182"/>
      <c r="VXW33" s="3182"/>
      <c r="VXX33" s="3182"/>
      <c r="VXY33" s="3182"/>
      <c r="VXZ33" s="3182"/>
      <c r="VYA33" s="3182"/>
      <c r="VYB33" s="3182"/>
      <c r="VYC33" s="3182"/>
      <c r="VYD33" s="3182"/>
      <c r="VYE33" s="3182"/>
      <c r="VYF33" s="3182"/>
      <c r="VYG33" s="3182"/>
      <c r="VYH33" s="3182"/>
      <c r="VYI33" s="3182"/>
      <c r="VYJ33" s="3182"/>
      <c r="VYK33" s="3182"/>
      <c r="VYL33" s="3182"/>
      <c r="VYM33" s="3182"/>
      <c r="VYN33" s="3182"/>
      <c r="VYO33" s="3182"/>
      <c r="VYP33" s="3182"/>
      <c r="VYQ33" s="3182"/>
      <c r="VYR33" s="3182"/>
      <c r="VYS33" s="3182"/>
      <c r="VYT33" s="3182"/>
      <c r="VYU33" s="3182"/>
      <c r="VYV33" s="3182"/>
      <c r="VYW33" s="3182"/>
      <c r="VYX33" s="3182"/>
      <c r="VYY33" s="3182"/>
      <c r="VYZ33" s="3182"/>
      <c r="VZA33" s="3182"/>
      <c r="VZB33" s="3182"/>
      <c r="VZC33" s="3182"/>
      <c r="VZD33" s="3182"/>
      <c r="VZE33" s="3182"/>
      <c r="VZF33" s="3182"/>
      <c r="VZG33" s="3182"/>
      <c r="VZH33" s="3182"/>
      <c r="VZI33" s="3182"/>
      <c r="VZJ33" s="3182"/>
      <c r="VZK33" s="3182"/>
      <c r="VZL33" s="3182"/>
      <c r="VZM33" s="3182"/>
      <c r="VZN33" s="3182"/>
      <c r="VZO33" s="3182"/>
      <c r="VZP33" s="3182"/>
      <c r="VZQ33" s="3182"/>
      <c r="VZR33" s="3182"/>
      <c r="VZS33" s="3182"/>
      <c r="VZT33" s="3182"/>
      <c r="VZU33" s="3182"/>
      <c r="VZV33" s="3182"/>
      <c r="VZW33" s="3182"/>
      <c r="VZX33" s="3182"/>
      <c r="VZY33" s="3182"/>
      <c r="VZZ33" s="3182"/>
      <c r="WAA33" s="3182"/>
      <c r="WAB33" s="3182"/>
      <c r="WAC33" s="3182"/>
      <c r="WAD33" s="3182"/>
      <c r="WAE33" s="3182"/>
      <c r="WAF33" s="3182"/>
      <c r="WAG33" s="3182"/>
      <c r="WAH33" s="3182"/>
      <c r="WAI33" s="3182"/>
      <c r="WAJ33" s="3182"/>
      <c r="WAK33" s="3182"/>
      <c r="WAL33" s="3182"/>
      <c r="WAM33" s="3182"/>
      <c r="WAN33" s="3182"/>
      <c r="WAO33" s="3182"/>
      <c r="WAP33" s="3182"/>
      <c r="WAQ33" s="3182"/>
      <c r="WAR33" s="3182"/>
      <c r="WAS33" s="3182"/>
      <c r="WAT33" s="3182"/>
      <c r="WAU33" s="3182"/>
      <c r="WAV33" s="3182"/>
      <c r="WAW33" s="3182"/>
      <c r="WAX33" s="3182"/>
      <c r="WAY33" s="3182"/>
      <c r="WAZ33" s="3182"/>
      <c r="WBA33" s="3182"/>
      <c r="WBB33" s="3182"/>
      <c r="WBC33" s="3182"/>
      <c r="WBD33" s="3182"/>
      <c r="WBE33" s="3182"/>
      <c r="WBF33" s="3182"/>
      <c r="WBG33" s="3182"/>
      <c r="WBH33" s="3182"/>
      <c r="WBI33" s="3182"/>
      <c r="WBJ33" s="3182"/>
      <c r="WBK33" s="3182"/>
      <c r="WBL33" s="3182"/>
      <c r="WBM33" s="3182"/>
      <c r="WBN33" s="3182"/>
      <c r="WBO33" s="3182"/>
      <c r="WBP33" s="3182"/>
      <c r="WBQ33" s="3182"/>
      <c r="WBR33" s="3182"/>
      <c r="WBS33" s="3182"/>
      <c r="WBT33" s="3182"/>
      <c r="WBU33" s="3182"/>
      <c r="WBV33" s="3182"/>
      <c r="WBW33" s="3182"/>
      <c r="WBX33" s="3182"/>
      <c r="WBY33" s="3182"/>
      <c r="WBZ33" s="3182"/>
      <c r="WCA33" s="3182"/>
      <c r="WCB33" s="3182"/>
      <c r="WCC33" s="3182"/>
      <c r="WCD33" s="3182"/>
      <c r="WCE33" s="3182"/>
      <c r="WCF33" s="3182"/>
      <c r="WCG33" s="3182"/>
      <c r="WCH33" s="3182"/>
      <c r="WCI33" s="3182"/>
      <c r="WCJ33" s="3182"/>
      <c r="WCK33" s="3182"/>
      <c r="WCL33" s="3182"/>
      <c r="WCM33" s="3182"/>
      <c r="WCN33" s="3182"/>
      <c r="WCO33" s="3182"/>
      <c r="WCP33" s="3182"/>
      <c r="WCQ33" s="3182"/>
      <c r="WCR33" s="3182"/>
      <c r="WCS33" s="3182"/>
      <c r="WCT33" s="3182"/>
      <c r="WCU33" s="3182"/>
      <c r="WCV33" s="3182"/>
      <c r="WCW33" s="3182"/>
      <c r="WCX33" s="3182"/>
      <c r="WCY33" s="3182"/>
      <c r="WCZ33" s="3182"/>
      <c r="WDA33" s="3182"/>
      <c r="WDB33" s="3182"/>
      <c r="WDC33" s="3182"/>
      <c r="WDD33" s="3182"/>
      <c r="WDE33" s="3182"/>
      <c r="WDF33" s="3182"/>
      <c r="WDG33" s="3182"/>
      <c r="WDH33" s="3182"/>
      <c r="WDI33" s="3182"/>
      <c r="WDJ33" s="3182"/>
      <c r="WDK33" s="3182"/>
      <c r="WDL33" s="3182"/>
      <c r="WDM33" s="3182"/>
      <c r="WDN33" s="3182"/>
      <c r="WDO33" s="3182"/>
      <c r="WDP33" s="3182"/>
      <c r="WDQ33" s="3182"/>
      <c r="WDR33" s="3182"/>
      <c r="WDS33" s="3182"/>
      <c r="WDT33" s="3182"/>
      <c r="WDU33" s="3182"/>
      <c r="WDV33" s="3182"/>
      <c r="WDW33" s="3182"/>
      <c r="WDX33" s="3182"/>
      <c r="WDY33" s="3182"/>
      <c r="WDZ33" s="3182"/>
      <c r="WEA33" s="3182"/>
      <c r="WEB33" s="3182"/>
      <c r="WEC33" s="3182"/>
      <c r="WED33" s="3182"/>
      <c r="WEE33" s="3182"/>
      <c r="WEF33" s="3182"/>
      <c r="WEG33" s="3182"/>
      <c r="WEH33" s="3182"/>
      <c r="WEI33" s="3182"/>
      <c r="WEJ33" s="3182"/>
      <c r="WEK33" s="3182"/>
      <c r="WEL33" s="3182"/>
      <c r="WEM33" s="3182"/>
      <c r="WEN33" s="3182"/>
      <c r="WEO33" s="3182"/>
      <c r="WEP33" s="3182"/>
      <c r="WEQ33" s="3182"/>
      <c r="WER33" s="3182"/>
      <c r="WES33" s="3182"/>
      <c r="WET33" s="3182"/>
      <c r="WEU33" s="3182"/>
      <c r="WEV33" s="3182"/>
      <c r="WEW33" s="3182"/>
      <c r="WEX33" s="3182"/>
      <c r="WEY33" s="3182"/>
      <c r="WEZ33" s="3182"/>
      <c r="WFA33" s="3182"/>
      <c r="WFB33" s="3182"/>
      <c r="WFC33" s="3182"/>
      <c r="WFD33" s="3182"/>
      <c r="WFE33" s="3182"/>
      <c r="WFF33" s="3182"/>
      <c r="WFG33" s="3182"/>
      <c r="WFH33" s="3182"/>
      <c r="WFI33" s="3182"/>
      <c r="WFJ33" s="3182"/>
      <c r="WFK33" s="3182"/>
      <c r="WFL33" s="3182"/>
      <c r="WFM33" s="3182"/>
      <c r="WFN33" s="3182"/>
      <c r="WFO33" s="3182"/>
      <c r="WFP33" s="3182"/>
      <c r="WFQ33" s="3182"/>
      <c r="WFR33" s="3182"/>
      <c r="WFS33" s="3182"/>
      <c r="WFT33" s="3182"/>
      <c r="WFU33" s="3182"/>
      <c r="WFV33" s="3182"/>
      <c r="WFW33" s="3182"/>
      <c r="WFX33" s="3182"/>
      <c r="WFY33" s="3182"/>
      <c r="WFZ33" s="3182"/>
      <c r="WGA33" s="3182"/>
      <c r="WGB33" s="3182"/>
      <c r="WGC33" s="3182"/>
      <c r="WGD33" s="3182"/>
      <c r="WGE33" s="3182"/>
      <c r="WGF33" s="3182"/>
      <c r="WGG33" s="3182"/>
      <c r="WGH33" s="3182"/>
      <c r="WGI33" s="3182"/>
      <c r="WGJ33" s="3182"/>
      <c r="WGK33" s="3182"/>
      <c r="WGL33" s="3182"/>
      <c r="WGM33" s="3182"/>
      <c r="WGN33" s="3182"/>
      <c r="WGO33" s="3182"/>
      <c r="WGP33" s="3182"/>
      <c r="WGQ33" s="3182"/>
      <c r="WGR33" s="3182"/>
      <c r="WGS33" s="3182"/>
      <c r="WGT33" s="3182"/>
      <c r="WGU33" s="3182"/>
      <c r="WGV33" s="3182"/>
      <c r="WGW33" s="3182"/>
      <c r="WGX33" s="3182"/>
      <c r="WGY33" s="3182"/>
      <c r="WGZ33" s="3182"/>
      <c r="WHA33" s="3182"/>
      <c r="WHB33" s="3182"/>
      <c r="WHC33" s="3182"/>
      <c r="WHD33" s="3182"/>
      <c r="WHE33" s="3182"/>
      <c r="WHF33" s="3182"/>
      <c r="WHG33" s="3182"/>
      <c r="WHH33" s="3182"/>
      <c r="WHI33" s="3182"/>
      <c r="WHJ33" s="3182"/>
      <c r="WHK33" s="3182"/>
      <c r="WHL33" s="3182"/>
      <c r="WHM33" s="3182"/>
      <c r="WHN33" s="3182"/>
      <c r="WHO33" s="3182"/>
      <c r="WHP33" s="3182"/>
      <c r="WHQ33" s="3182"/>
      <c r="WHR33" s="3182"/>
      <c r="WHS33" s="3182"/>
      <c r="WHT33" s="3182"/>
      <c r="WHU33" s="3182"/>
      <c r="WHV33" s="3182"/>
      <c r="WHW33" s="3182"/>
      <c r="WHX33" s="3182"/>
      <c r="WHY33" s="3182"/>
      <c r="WHZ33" s="3182"/>
      <c r="WIA33" s="3182"/>
      <c r="WIB33" s="3182"/>
      <c r="WIC33" s="3182"/>
      <c r="WID33" s="3182"/>
      <c r="WIE33" s="3182"/>
      <c r="WIF33" s="3182"/>
      <c r="WIG33" s="3182"/>
      <c r="WIH33" s="3182"/>
      <c r="WII33" s="3182"/>
      <c r="WIJ33" s="3182"/>
      <c r="WIK33" s="3182"/>
      <c r="WIL33" s="3182"/>
      <c r="WIM33" s="3182"/>
      <c r="WIN33" s="3182"/>
      <c r="WIO33" s="3182"/>
      <c r="WIP33" s="3182"/>
      <c r="WIQ33" s="3182"/>
      <c r="WIR33" s="3182"/>
      <c r="WIS33" s="3182"/>
      <c r="WIT33" s="3182"/>
      <c r="WIU33" s="3182"/>
      <c r="WIV33" s="3182"/>
      <c r="WIW33" s="3182"/>
      <c r="WIX33" s="3182"/>
      <c r="WIY33" s="3182"/>
      <c r="WIZ33" s="3182"/>
      <c r="WJA33" s="3182"/>
      <c r="WJB33" s="3182"/>
      <c r="WJC33" s="3182"/>
      <c r="WJD33" s="3182"/>
      <c r="WJE33" s="3182"/>
      <c r="WJF33" s="3182"/>
      <c r="WJG33" s="3182"/>
      <c r="WJH33" s="3182"/>
      <c r="WJI33" s="3182"/>
      <c r="WJJ33" s="3182"/>
      <c r="WJK33" s="3182"/>
      <c r="WJL33" s="3182"/>
      <c r="WJM33" s="3182"/>
      <c r="WJN33" s="3182"/>
      <c r="WJO33" s="3182"/>
      <c r="WJP33" s="3182"/>
      <c r="WJQ33" s="3182"/>
      <c r="WJR33" s="3182"/>
      <c r="WJS33" s="3182"/>
      <c r="WJT33" s="3182"/>
      <c r="WJU33" s="3182"/>
      <c r="WJV33" s="3182"/>
      <c r="WJW33" s="3182"/>
      <c r="WJX33" s="3182"/>
      <c r="WJY33" s="3182"/>
      <c r="WJZ33" s="3182"/>
      <c r="WKA33" s="3182"/>
      <c r="WKB33" s="3182"/>
      <c r="WKC33" s="3182"/>
      <c r="WKD33" s="3182"/>
      <c r="WKE33" s="3182"/>
      <c r="WKF33" s="3182"/>
      <c r="WKG33" s="3182"/>
      <c r="WKH33" s="3182"/>
      <c r="WKI33" s="3182"/>
      <c r="WKJ33" s="3182"/>
      <c r="WKK33" s="3182"/>
      <c r="WKL33" s="3182"/>
      <c r="WKM33" s="3182"/>
      <c r="WKN33" s="3182"/>
      <c r="WKO33" s="3182"/>
      <c r="WKP33" s="3182"/>
      <c r="WKQ33" s="3182"/>
      <c r="WKR33" s="3182"/>
      <c r="WKS33" s="3182"/>
      <c r="WKT33" s="3182"/>
      <c r="WKU33" s="3182"/>
      <c r="WKV33" s="3182"/>
      <c r="WKW33" s="3182"/>
      <c r="WKX33" s="3182"/>
      <c r="WKY33" s="3182"/>
      <c r="WKZ33" s="3182"/>
      <c r="WLA33" s="3182"/>
      <c r="WLB33" s="3182"/>
      <c r="WLC33" s="3182"/>
      <c r="WLD33" s="3182"/>
      <c r="WLE33" s="3182"/>
      <c r="WLF33" s="3182"/>
      <c r="WLG33" s="3182"/>
      <c r="WLH33" s="3182"/>
      <c r="WLI33" s="3182"/>
      <c r="WLJ33" s="3182"/>
      <c r="WLK33" s="3182"/>
      <c r="WLL33" s="3182"/>
      <c r="WLM33" s="3182"/>
      <c r="WLN33" s="3182"/>
      <c r="WLO33" s="3182"/>
      <c r="WLP33" s="3182"/>
      <c r="WLQ33" s="3182"/>
      <c r="WLR33" s="3182"/>
      <c r="WLS33" s="3182"/>
      <c r="WLT33" s="3182"/>
      <c r="WLU33" s="3182"/>
      <c r="WLV33" s="3182"/>
      <c r="WLW33" s="3182"/>
      <c r="WLX33" s="3182"/>
      <c r="WLY33" s="3182"/>
      <c r="WLZ33" s="3182"/>
      <c r="WMA33" s="3182"/>
      <c r="WMB33" s="3182"/>
      <c r="WMC33" s="3182"/>
      <c r="WMD33" s="3182"/>
      <c r="WME33" s="3182"/>
      <c r="WMF33" s="3182"/>
      <c r="WMG33" s="3182"/>
      <c r="WMH33" s="3182"/>
      <c r="WMI33" s="3182"/>
      <c r="WMJ33" s="3182"/>
      <c r="WMK33" s="3182"/>
      <c r="WML33" s="3182"/>
      <c r="WMM33" s="3182"/>
      <c r="WMN33" s="3182"/>
      <c r="WMO33" s="3182"/>
      <c r="WMP33" s="3182"/>
      <c r="WMQ33" s="3182"/>
      <c r="WMR33" s="3182"/>
      <c r="WMS33" s="3182"/>
      <c r="WMT33" s="3182"/>
      <c r="WMU33" s="3182"/>
      <c r="WMV33" s="3182"/>
      <c r="WMW33" s="3182"/>
      <c r="WMX33" s="3182"/>
      <c r="WMY33" s="3182"/>
      <c r="WMZ33" s="3182"/>
      <c r="WNA33" s="3182"/>
      <c r="WNB33" s="3182"/>
      <c r="WNC33" s="3182"/>
      <c r="WND33" s="3182"/>
      <c r="WNE33" s="3182"/>
      <c r="WNF33" s="3182"/>
      <c r="WNG33" s="3182"/>
      <c r="WNH33" s="3182"/>
      <c r="WNI33" s="3182"/>
      <c r="WNJ33" s="3182"/>
      <c r="WNK33" s="3182"/>
      <c r="WNL33" s="3182"/>
      <c r="WNM33" s="3182"/>
      <c r="WNN33" s="3182"/>
      <c r="WNO33" s="3182"/>
      <c r="WNP33" s="3182"/>
      <c r="WNQ33" s="3182"/>
      <c r="WNR33" s="3182"/>
      <c r="WNS33" s="3182"/>
      <c r="WNT33" s="3182"/>
      <c r="WNU33" s="3182"/>
      <c r="WNV33" s="3182"/>
      <c r="WNW33" s="3182"/>
      <c r="WNX33" s="3182"/>
      <c r="WNY33" s="3182"/>
      <c r="WNZ33" s="3182"/>
      <c r="WOA33" s="3182"/>
      <c r="WOB33" s="3182"/>
      <c r="WOC33" s="3182"/>
      <c r="WOD33" s="3182"/>
      <c r="WOE33" s="3182"/>
      <c r="WOF33" s="3182"/>
      <c r="WOG33" s="3182"/>
      <c r="WOH33" s="3182"/>
      <c r="WOI33" s="3182"/>
      <c r="WOJ33" s="3182"/>
      <c r="WOK33" s="3182"/>
      <c r="WOL33" s="3182"/>
      <c r="WOM33" s="3182"/>
      <c r="WON33" s="3182"/>
      <c r="WOO33" s="3182"/>
      <c r="WOP33" s="3182"/>
      <c r="WOQ33" s="3182"/>
      <c r="WOR33" s="3182"/>
      <c r="WOS33" s="3182"/>
      <c r="WOT33" s="3182"/>
      <c r="WOU33" s="3182"/>
      <c r="WOV33" s="3182"/>
      <c r="WOW33" s="3182"/>
      <c r="WOX33" s="3182"/>
      <c r="WOY33" s="3182"/>
      <c r="WOZ33" s="3182"/>
      <c r="WPA33" s="3182"/>
      <c r="WPB33" s="3182"/>
      <c r="WPC33" s="3182"/>
      <c r="WPD33" s="3182"/>
      <c r="WPE33" s="3182"/>
      <c r="WPF33" s="3182"/>
      <c r="WPG33" s="3182"/>
      <c r="WPH33" s="3182"/>
      <c r="WPI33" s="3182"/>
      <c r="WPJ33" s="3182"/>
      <c r="WPK33" s="3182"/>
      <c r="WPL33" s="3182"/>
      <c r="WPM33" s="3182"/>
      <c r="WPN33" s="3182"/>
      <c r="WPO33" s="3182"/>
      <c r="WPP33" s="3182"/>
      <c r="WPQ33" s="3182"/>
      <c r="WPR33" s="3182"/>
      <c r="WPS33" s="3182"/>
      <c r="WPT33" s="3182"/>
      <c r="WPU33" s="3182"/>
      <c r="WPV33" s="3182"/>
      <c r="WPW33" s="3182"/>
      <c r="WPX33" s="3182"/>
      <c r="WPY33" s="3182"/>
      <c r="WPZ33" s="3182"/>
      <c r="WQA33" s="3182"/>
      <c r="WQB33" s="3182"/>
      <c r="WQC33" s="3182"/>
      <c r="WQD33" s="3182"/>
      <c r="WQE33" s="3182"/>
      <c r="WQF33" s="3182"/>
      <c r="WQG33" s="3182"/>
      <c r="WQH33" s="3182"/>
      <c r="WQI33" s="3182"/>
      <c r="WQJ33" s="3182"/>
      <c r="WQK33" s="3182"/>
      <c r="WQL33" s="3182"/>
      <c r="WQM33" s="3182"/>
      <c r="WQN33" s="3182"/>
      <c r="WQO33" s="3182"/>
      <c r="WQP33" s="3182"/>
      <c r="WQQ33" s="3182"/>
      <c r="WQR33" s="3182"/>
      <c r="WQS33" s="3182"/>
      <c r="WQT33" s="3182"/>
      <c r="WQU33" s="3182"/>
      <c r="WQV33" s="3182"/>
      <c r="WQW33" s="3182"/>
      <c r="WQX33" s="3182"/>
      <c r="WQY33" s="3182"/>
      <c r="WQZ33" s="3182"/>
      <c r="WRA33" s="3182"/>
      <c r="WRB33" s="3182"/>
      <c r="WRC33" s="3182"/>
      <c r="WRD33" s="3182"/>
      <c r="WRE33" s="3182"/>
      <c r="WRF33" s="3182"/>
      <c r="WRG33" s="3182"/>
      <c r="WRH33" s="3182"/>
      <c r="WRI33" s="3182"/>
      <c r="WRJ33" s="3182"/>
      <c r="WRK33" s="3182"/>
      <c r="WRL33" s="3182"/>
      <c r="WRM33" s="3182"/>
      <c r="WRN33" s="3182"/>
      <c r="WRO33" s="3182"/>
      <c r="WRP33" s="3182"/>
      <c r="WRQ33" s="3182"/>
      <c r="WRR33" s="3182"/>
      <c r="WRS33" s="3182"/>
      <c r="WRT33" s="3182"/>
      <c r="WRU33" s="3182"/>
      <c r="WRV33" s="3182"/>
      <c r="WRW33" s="3182"/>
      <c r="WRX33" s="3182"/>
      <c r="WRY33" s="3182"/>
      <c r="WRZ33" s="3182"/>
      <c r="WSA33" s="3182"/>
      <c r="WSB33" s="3182"/>
      <c r="WSC33" s="3182"/>
      <c r="WSD33" s="3182"/>
      <c r="WSE33" s="3182"/>
      <c r="WSF33" s="3182"/>
      <c r="WSG33" s="3182"/>
      <c r="WSH33" s="3182"/>
      <c r="WSI33" s="3182"/>
      <c r="WSJ33" s="3182"/>
      <c r="WSK33" s="3182"/>
      <c r="WSL33" s="3182"/>
      <c r="WSM33" s="3182"/>
      <c r="WSN33" s="3182"/>
      <c r="WSO33" s="3182"/>
      <c r="WSP33" s="3182"/>
      <c r="WSQ33" s="3182"/>
      <c r="WSR33" s="3182"/>
      <c r="WSS33" s="3182"/>
      <c r="WST33" s="3182"/>
      <c r="WSU33" s="3182"/>
      <c r="WSV33" s="3182"/>
      <c r="WSW33" s="3182"/>
      <c r="WSX33" s="3182"/>
      <c r="WSY33" s="3182"/>
      <c r="WSZ33" s="3182"/>
      <c r="WTA33" s="3182"/>
      <c r="WTB33" s="3182"/>
      <c r="WTC33" s="3182"/>
      <c r="WTD33" s="3182"/>
      <c r="WTE33" s="3182"/>
      <c r="WTF33" s="3182"/>
      <c r="WTG33" s="3182"/>
      <c r="WTH33" s="3182"/>
      <c r="WTI33" s="3182"/>
      <c r="WTJ33" s="3182"/>
      <c r="WTK33" s="3182"/>
      <c r="WTL33" s="3182"/>
      <c r="WTM33" s="3182"/>
      <c r="WTN33" s="3182"/>
      <c r="WTO33" s="3182"/>
      <c r="WTP33" s="3182"/>
      <c r="WTQ33" s="3182"/>
      <c r="WTR33" s="3182"/>
      <c r="WTS33" s="3182"/>
      <c r="WTT33" s="3182"/>
      <c r="WTU33" s="3182"/>
      <c r="WTV33" s="3182"/>
      <c r="WTW33" s="3182"/>
      <c r="WTX33" s="3182"/>
      <c r="WTY33" s="3182"/>
      <c r="WTZ33" s="3182"/>
      <c r="WUA33" s="3182"/>
      <c r="WUB33" s="3182"/>
      <c r="WUC33" s="3182"/>
      <c r="WUD33" s="3182"/>
      <c r="WUE33" s="3182"/>
      <c r="WUF33" s="3182"/>
      <c r="WUG33" s="3182"/>
      <c r="WUH33" s="3182"/>
      <c r="WUI33" s="3182"/>
      <c r="WUJ33" s="3182"/>
      <c r="WUK33" s="3182"/>
      <c r="WUL33" s="3182"/>
      <c r="WUM33" s="3182"/>
      <c r="WUN33" s="3182"/>
      <c r="WUO33" s="3182"/>
      <c r="WUP33" s="3182"/>
      <c r="WUQ33" s="3182"/>
      <c r="WUR33" s="3182"/>
      <c r="WUS33" s="3182"/>
      <c r="WUT33" s="3182"/>
      <c r="WUU33" s="3182"/>
      <c r="WUV33" s="3182"/>
      <c r="WUW33" s="3182"/>
      <c r="WUX33" s="3182"/>
      <c r="WUY33" s="3182"/>
      <c r="WUZ33" s="3182"/>
      <c r="WVA33" s="3182"/>
      <c r="WVB33" s="3182"/>
      <c r="WVC33" s="3182"/>
      <c r="WVD33" s="3182"/>
      <c r="WVE33" s="3182"/>
      <c r="WVF33" s="3182"/>
      <c r="WVG33" s="3182"/>
      <c r="WVH33" s="3182"/>
      <c r="WVI33" s="3182"/>
      <c r="WVJ33" s="3182"/>
      <c r="WVK33" s="3182"/>
      <c r="WVL33" s="3182"/>
      <c r="WVM33" s="3182"/>
      <c r="WVN33" s="3182"/>
      <c r="WVO33" s="3182"/>
      <c r="WVP33" s="3182"/>
      <c r="WVQ33" s="3182"/>
      <c r="WVR33" s="3182"/>
      <c r="WVS33" s="3182"/>
      <c r="WVT33" s="3182"/>
      <c r="WVU33" s="3182"/>
      <c r="WVV33" s="3182"/>
      <c r="WVW33" s="3182"/>
      <c r="WVX33" s="3182"/>
      <c r="WVY33" s="3182"/>
      <c r="WVZ33" s="3182"/>
      <c r="WWA33" s="3182"/>
      <c r="WWB33" s="3182"/>
      <c r="WWC33" s="3182"/>
      <c r="WWD33" s="3182"/>
      <c r="WWE33" s="3182"/>
      <c r="WWF33" s="3182"/>
      <c r="WWG33" s="3182"/>
      <c r="WWH33" s="3182"/>
      <c r="WWI33" s="3182"/>
      <c r="WWJ33" s="3182"/>
      <c r="WWK33" s="3182"/>
      <c r="WWL33" s="3182"/>
      <c r="WWM33" s="3182"/>
      <c r="WWN33" s="3182"/>
      <c r="WWO33" s="3182"/>
      <c r="WWP33" s="3182"/>
      <c r="WWQ33" s="3182"/>
      <c r="WWR33" s="3182"/>
      <c r="WWS33" s="3182"/>
      <c r="WWT33" s="3182"/>
      <c r="WWU33" s="3182"/>
      <c r="WWV33" s="3182"/>
      <c r="WWW33" s="3182"/>
      <c r="WWX33" s="3182"/>
      <c r="WWY33" s="3182"/>
      <c r="WWZ33" s="3182"/>
      <c r="WXA33" s="3182"/>
      <c r="WXB33" s="3182"/>
      <c r="WXC33" s="3182"/>
      <c r="WXD33" s="3182"/>
      <c r="WXE33" s="3182"/>
      <c r="WXF33" s="3182"/>
      <c r="WXG33" s="3182"/>
      <c r="WXH33" s="3182"/>
      <c r="WXI33" s="3182"/>
      <c r="WXJ33" s="3182"/>
      <c r="WXK33" s="3182"/>
      <c r="WXL33" s="3182"/>
      <c r="WXM33" s="3182"/>
      <c r="WXN33" s="3182"/>
      <c r="WXO33" s="3182"/>
      <c r="WXP33" s="3182"/>
      <c r="WXQ33" s="3182"/>
      <c r="WXR33" s="3182"/>
      <c r="WXS33" s="3182"/>
      <c r="WXT33" s="3182"/>
      <c r="WXU33" s="3182"/>
      <c r="WXV33" s="3182"/>
      <c r="WXW33" s="3182"/>
      <c r="WXX33" s="3182"/>
      <c r="WXY33" s="3182"/>
      <c r="WXZ33" s="3182"/>
      <c r="WYA33" s="3182"/>
      <c r="WYB33" s="3182"/>
      <c r="WYC33" s="3182"/>
      <c r="WYD33" s="3182"/>
      <c r="WYE33" s="3182"/>
      <c r="WYF33" s="3182"/>
      <c r="WYG33" s="3182"/>
      <c r="WYH33" s="3182"/>
      <c r="WYI33" s="3182"/>
      <c r="WYJ33" s="3182"/>
      <c r="WYK33" s="3182"/>
      <c r="WYL33" s="3182"/>
      <c r="WYM33" s="3182"/>
      <c r="WYN33" s="3182"/>
      <c r="WYO33" s="3182"/>
      <c r="WYP33" s="3182"/>
      <c r="WYQ33" s="3182"/>
      <c r="WYR33" s="3182"/>
      <c r="WYS33" s="3182"/>
      <c r="WYT33" s="3182"/>
      <c r="WYU33" s="3182"/>
      <c r="WYV33" s="3182"/>
      <c r="WYW33" s="3182"/>
      <c r="WYX33" s="3182"/>
      <c r="WYY33" s="3182"/>
      <c r="WYZ33" s="3182"/>
      <c r="WZA33" s="3182"/>
      <c r="WZB33" s="3182"/>
      <c r="WZC33" s="3182"/>
      <c r="WZD33" s="3182"/>
      <c r="WZE33" s="3182"/>
      <c r="WZF33" s="3182"/>
      <c r="WZG33" s="3182"/>
      <c r="WZH33" s="3182"/>
      <c r="WZI33" s="3182"/>
      <c r="WZJ33" s="3182"/>
      <c r="WZK33" s="3182"/>
      <c r="WZL33" s="3182"/>
      <c r="WZM33" s="3182"/>
      <c r="WZN33" s="3182"/>
      <c r="WZO33" s="3182"/>
      <c r="WZP33" s="3182"/>
      <c r="WZQ33" s="3182"/>
      <c r="WZR33" s="3182"/>
      <c r="WZS33" s="3182"/>
      <c r="WZT33" s="3182"/>
      <c r="WZU33" s="3182"/>
      <c r="WZV33" s="3182"/>
      <c r="WZW33" s="3182"/>
      <c r="WZX33" s="3182"/>
      <c r="WZY33" s="3182"/>
      <c r="WZZ33" s="3182"/>
      <c r="XAA33" s="3182"/>
      <c r="XAB33" s="3182"/>
      <c r="XAC33" s="3182"/>
      <c r="XAD33" s="3182"/>
      <c r="XAE33" s="3182"/>
      <c r="XAF33" s="3182"/>
      <c r="XAG33" s="3182"/>
      <c r="XAH33" s="3182"/>
      <c r="XAI33" s="3182"/>
      <c r="XAJ33" s="3182"/>
      <c r="XAK33" s="3182"/>
      <c r="XAL33" s="3182"/>
      <c r="XAM33" s="3182"/>
      <c r="XAN33" s="3182"/>
      <c r="XAO33" s="3182"/>
      <c r="XAP33" s="3182"/>
      <c r="XAQ33" s="3182"/>
      <c r="XAR33" s="3182"/>
      <c r="XAS33" s="3182"/>
      <c r="XAT33" s="3182"/>
      <c r="XAU33" s="3182"/>
      <c r="XAV33" s="3182"/>
      <c r="XAW33" s="3182"/>
      <c r="XAX33" s="3182"/>
      <c r="XAY33" s="3182"/>
      <c r="XAZ33" s="3182"/>
      <c r="XBA33" s="3182"/>
      <c r="XBB33" s="3182"/>
      <c r="XBC33" s="3182"/>
      <c r="XBD33" s="3182"/>
      <c r="XBE33" s="3182"/>
      <c r="XBF33" s="3182"/>
      <c r="XBG33" s="3182"/>
      <c r="XBH33" s="3182"/>
      <c r="XBI33" s="3182"/>
      <c r="XBJ33" s="3182"/>
      <c r="XBK33" s="3182"/>
      <c r="XBL33" s="3182"/>
      <c r="XBM33" s="3182"/>
      <c r="XBN33" s="3182"/>
      <c r="XBO33" s="3182"/>
      <c r="XBP33" s="3182"/>
      <c r="XBQ33" s="3182"/>
      <c r="XBR33" s="3182"/>
      <c r="XBS33" s="3182"/>
      <c r="XBT33" s="3182"/>
      <c r="XBU33" s="3182"/>
      <c r="XBV33" s="3182"/>
      <c r="XBW33" s="3182"/>
      <c r="XBX33" s="3182"/>
      <c r="XBY33" s="3182"/>
      <c r="XBZ33" s="3182"/>
      <c r="XCA33" s="3182"/>
      <c r="XCB33" s="3182"/>
      <c r="XCC33" s="3182"/>
      <c r="XCD33" s="3182"/>
      <c r="XCE33" s="3182"/>
      <c r="XCF33" s="3182"/>
      <c r="XCG33" s="3182"/>
      <c r="XCH33" s="3182"/>
      <c r="XCI33" s="3182"/>
      <c r="XCJ33" s="3182"/>
      <c r="XCK33" s="3182"/>
      <c r="XCL33" s="3182"/>
      <c r="XCM33" s="3182"/>
      <c r="XCN33" s="3182"/>
      <c r="XCO33" s="3182"/>
      <c r="XCP33" s="3182"/>
      <c r="XCQ33" s="3182"/>
      <c r="XCR33" s="3182"/>
      <c r="XCS33" s="3183"/>
      <c r="XCT33" s="3183"/>
      <c r="XCU33" s="3183"/>
      <c r="XCV33" s="3183"/>
      <c r="XCW33" s="3183"/>
      <c r="XCX33" s="3183"/>
      <c r="XCY33" s="3183"/>
      <c r="XCZ33" s="3183"/>
      <c r="XDA33" s="3183"/>
      <c r="XDB33" s="3183"/>
      <c r="XDC33" s="3183"/>
      <c r="XDD33" s="3183"/>
      <c r="XDE33" s="3183"/>
      <c r="XDF33" s="3183"/>
      <c r="XDG33" s="3183"/>
      <c r="XDH33" s="3183"/>
      <c r="XDI33" s="3183"/>
      <c r="XDJ33" s="3183"/>
      <c r="XDK33" s="3183"/>
      <c r="XDL33" s="3183"/>
      <c r="XDM33" s="3183"/>
      <c r="XDN33" s="3183"/>
      <c r="XDO33" s="3183"/>
      <c r="XDP33" s="3183"/>
      <c r="XDQ33" s="3183"/>
      <c r="XDR33" s="3183"/>
      <c r="XDS33" s="3183"/>
      <c r="XDT33" s="3183"/>
      <c r="XDU33" s="3183"/>
      <c r="XDV33" s="3183"/>
      <c r="XDW33" s="3183"/>
      <c r="XDX33" s="3183"/>
      <c r="XDY33" s="3183"/>
      <c r="XDZ33" s="3183"/>
      <c r="XEA33" s="3183"/>
      <c r="XEB33" s="3183"/>
      <c r="XEC33" s="3183"/>
      <c r="XED33" s="3183"/>
      <c r="XEE33" s="3183"/>
      <c r="XEF33" s="3183"/>
      <c r="XEG33" s="3183"/>
      <c r="XEH33" s="3183"/>
      <c r="XEI33" s="3183"/>
      <c r="XEJ33" s="3183"/>
      <c r="XEK33" s="3183"/>
      <c r="XEL33" s="3183"/>
      <c r="XEM33" s="3183"/>
      <c r="XEN33" s="3183"/>
      <c r="XEO33" s="3183"/>
      <c r="XEP33" s="3183"/>
      <c r="XEQ33" s="3183"/>
      <c r="XER33" s="3183"/>
      <c r="XES33" s="3183"/>
      <c r="XET33" s="3183"/>
      <c r="XEU33" s="3183"/>
      <c r="XEV33" s="3183"/>
      <c r="XEW33" s="3183"/>
      <c r="XEX33" s="3183"/>
      <c r="XEY33" s="3183"/>
    </row>
    <row r="34" spans="1:16379" s="3181" customFormat="1">
      <c r="A34" s="3179">
        <v>32</v>
      </c>
      <c r="B34" s="3179" t="s">
        <v>3503</v>
      </c>
      <c r="C34" s="3179">
        <v>1002</v>
      </c>
      <c r="D34" s="3180"/>
      <c r="E34" s="3180"/>
      <c r="F34" s="3180"/>
      <c r="G34" s="3177">
        <f t="shared" si="0"/>
        <v>0</v>
      </c>
      <c r="J34" s="3182"/>
      <c r="K34" s="3182"/>
      <c r="L34" s="3182"/>
      <c r="M34" s="3182"/>
      <c r="N34" s="3182"/>
      <c r="O34" s="3182"/>
      <c r="AA34" s="3182"/>
      <c r="AB34" s="3182"/>
      <c r="AC34" s="3182"/>
      <c r="AE34" s="3182"/>
      <c r="AF34" s="3182"/>
      <c r="AG34" s="3182"/>
      <c r="AH34" s="3182"/>
      <c r="AI34" s="3182"/>
      <c r="AJ34" s="3182"/>
      <c r="AK34" s="3182"/>
      <c r="AL34" s="3182"/>
      <c r="AM34" s="3182"/>
      <c r="AN34" s="3182"/>
      <c r="AO34" s="3182"/>
      <c r="AP34" s="3182"/>
      <c r="AQ34" s="3182"/>
      <c r="AR34" s="3182"/>
      <c r="AS34" s="3182"/>
      <c r="AT34" s="3182"/>
      <c r="AU34" s="3182"/>
      <c r="AV34" s="3182"/>
      <c r="AW34" s="3182"/>
      <c r="AX34" s="3182"/>
      <c r="AY34" s="3182"/>
      <c r="AZ34" s="3182"/>
      <c r="BA34" s="3182"/>
      <c r="BB34" s="3182"/>
      <c r="BC34" s="3182"/>
      <c r="BD34" s="3182"/>
      <c r="BE34" s="3182"/>
      <c r="BF34" s="3182"/>
      <c r="BG34" s="3182"/>
      <c r="BH34" s="3182"/>
      <c r="BI34" s="3182"/>
      <c r="BJ34" s="3182"/>
      <c r="BK34" s="3182"/>
      <c r="BL34" s="3182"/>
      <c r="BM34" s="3182"/>
      <c r="BN34" s="3182"/>
      <c r="BO34" s="3182"/>
      <c r="BP34" s="3182"/>
      <c r="BQ34" s="3182"/>
      <c r="BR34" s="3182"/>
      <c r="BS34" s="3182"/>
      <c r="BT34" s="3182"/>
      <c r="BU34" s="3182"/>
      <c r="BV34" s="3182"/>
      <c r="BW34" s="3182"/>
      <c r="BX34" s="3182"/>
      <c r="BY34" s="3182"/>
      <c r="BZ34" s="3182"/>
      <c r="CA34" s="3182"/>
      <c r="CB34" s="3182"/>
      <c r="CC34" s="3182"/>
      <c r="CD34" s="3182"/>
      <c r="CE34" s="3182"/>
      <c r="CF34" s="3182"/>
      <c r="CG34" s="3182"/>
      <c r="CH34" s="3182"/>
      <c r="CI34" s="3182"/>
      <c r="CJ34" s="3182"/>
      <c r="CK34" s="3182"/>
      <c r="CL34" s="3182"/>
      <c r="CM34" s="3182"/>
      <c r="CN34" s="3182"/>
      <c r="CO34" s="3182"/>
      <c r="CP34" s="3182"/>
      <c r="CQ34" s="3182"/>
      <c r="CR34" s="3182"/>
      <c r="CS34" s="3182"/>
      <c r="CT34" s="3182"/>
      <c r="CU34" s="3182"/>
      <c r="CV34" s="3182"/>
      <c r="CW34" s="3182"/>
      <c r="CX34" s="3182"/>
      <c r="CY34" s="3182"/>
      <c r="CZ34" s="3182"/>
      <c r="DA34" s="3182"/>
      <c r="DB34" s="3182"/>
      <c r="DC34" s="3182"/>
      <c r="DD34" s="3182"/>
      <c r="DE34" s="3182"/>
      <c r="DF34" s="3182"/>
      <c r="DG34" s="3182"/>
      <c r="DH34" s="3182"/>
      <c r="DI34" s="3182"/>
      <c r="DJ34" s="3182"/>
      <c r="DK34" s="3182"/>
      <c r="DL34" s="3182"/>
      <c r="DM34" s="3182"/>
      <c r="DN34" s="3182"/>
      <c r="DO34" s="3182"/>
      <c r="DP34" s="3182"/>
      <c r="DQ34" s="3182"/>
      <c r="DR34" s="3182"/>
      <c r="DS34" s="3182"/>
      <c r="DT34" s="3182"/>
      <c r="DU34" s="3182"/>
      <c r="DV34" s="3182"/>
      <c r="DW34" s="3182"/>
      <c r="DX34" s="3182"/>
      <c r="DY34" s="3182"/>
      <c r="DZ34" s="3182"/>
      <c r="EA34" s="3182"/>
      <c r="EB34" s="3182"/>
      <c r="EC34" s="3182"/>
      <c r="ED34" s="3182"/>
      <c r="EE34" s="3182"/>
      <c r="EF34" s="3182"/>
      <c r="EG34" s="3182"/>
      <c r="EH34" s="3182"/>
      <c r="EI34" s="3182"/>
      <c r="EJ34" s="3182"/>
      <c r="EK34" s="3182"/>
      <c r="EL34" s="3182"/>
      <c r="EM34" s="3182"/>
      <c r="EN34" s="3182"/>
      <c r="EO34" s="3182"/>
      <c r="EP34" s="3182"/>
      <c r="EQ34" s="3182"/>
      <c r="ER34" s="3182"/>
      <c r="ES34" s="3182"/>
      <c r="ET34" s="3182"/>
      <c r="EU34" s="3182"/>
      <c r="EV34" s="3182"/>
      <c r="EW34" s="3182"/>
      <c r="EX34" s="3182"/>
      <c r="EY34" s="3182"/>
      <c r="EZ34" s="3182"/>
      <c r="FA34" s="3182"/>
      <c r="FB34" s="3182"/>
      <c r="FC34" s="3182"/>
      <c r="FD34" s="3182"/>
      <c r="FE34" s="3182"/>
      <c r="FF34" s="3182"/>
      <c r="FG34" s="3182"/>
      <c r="FH34" s="3182"/>
      <c r="FI34" s="3182"/>
      <c r="FJ34" s="3182"/>
      <c r="FK34" s="3182"/>
      <c r="FL34" s="3182"/>
      <c r="FM34" s="3182"/>
      <c r="FN34" s="3182"/>
      <c r="FO34" s="3182"/>
      <c r="FP34" s="3182"/>
      <c r="FQ34" s="3182"/>
      <c r="FR34" s="3182"/>
      <c r="FS34" s="3182"/>
      <c r="FT34" s="3182"/>
      <c r="FU34" s="3182"/>
      <c r="FV34" s="3182"/>
      <c r="FW34" s="3182"/>
      <c r="FX34" s="3182"/>
      <c r="FY34" s="3182"/>
      <c r="FZ34" s="3182"/>
      <c r="GA34" s="3182"/>
      <c r="GB34" s="3182"/>
      <c r="GC34" s="3182"/>
      <c r="GD34" s="3182"/>
      <c r="GE34" s="3182"/>
      <c r="GF34" s="3182"/>
      <c r="GG34" s="3182"/>
      <c r="GH34" s="3182"/>
      <c r="GI34" s="3182"/>
      <c r="GJ34" s="3182"/>
      <c r="GK34" s="3182"/>
      <c r="GL34" s="3182"/>
      <c r="GM34" s="3182"/>
      <c r="GN34" s="3182"/>
      <c r="GO34" s="3182"/>
      <c r="GP34" s="3182"/>
      <c r="GQ34" s="3182"/>
      <c r="GR34" s="3182"/>
      <c r="GS34" s="3182"/>
      <c r="GT34" s="3182"/>
      <c r="GU34" s="3182"/>
      <c r="GV34" s="3182"/>
      <c r="GW34" s="3182"/>
      <c r="GX34" s="3182"/>
      <c r="GY34" s="3182"/>
      <c r="GZ34" s="3182"/>
      <c r="HA34" s="3182"/>
      <c r="HB34" s="3182"/>
      <c r="HC34" s="3182"/>
      <c r="HD34" s="3182"/>
      <c r="HE34" s="3182"/>
      <c r="HF34" s="3182"/>
      <c r="HG34" s="3182"/>
      <c r="HH34" s="3182"/>
      <c r="HI34" s="3182"/>
      <c r="HJ34" s="3182"/>
      <c r="HK34" s="3182"/>
      <c r="HL34" s="3182"/>
      <c r="HM34" s="3182"/>
      <c r="HN34" s="3182"/>
      <c r="HO34" s="3182"/>
      <c r="HP34" s="3182"/>
      <c r="HQ34" s="3182"/>
      <c r="HR34" s="3182"/>
      <c r="HS34" s="3182"/>
      <c r="HT34" s="3182"/>
      <c r="HU34" s="3182"/>
      <c r="HV34" s="3182"/>
      <c r="HW34" s="3182"/>
      <c r="HX34" s="3182"/>
      <c r="HY34" s="3182"/>
      <c r="HZ34" s="3182"/>
      <c r="IA34" s="3182"/>
      <c r="IB34" s="3182"/>
      <c r="IC34" s="3182"/>
      <c r="ID34" s="3182"/>
      <c r="IE34" s="3182"/>
      <c r="IF34" s="3182"/>
      <c r="IG34" s="3182"/>
      <c r="IH34" s="3182"/>
      <c r="II34" s="3182"/>
      <c r="IJ34" s="3182"/>
      <c r="IK34" s="3182"/>
      <c r="IL34" s="3182"/>
      <c r="IM34" s="3182"/>
      <c r="IN34" s="3182"/>
      <c r="IO34" s="3182"/>
      <c r="IP34" s="3182"/>
      <c r="IQ34" s="3182"/>
      <c r="IR34" s="3182"/>
      <c r="IS34" s="3182"/>
      <c r="IT34" s="3182"/>
      <c r="IU34" s="3182"/>
      <c r="IV34" s="3182"/>
      <c r="IW34" s="3182"/>
      <c r="IX34" s="3182"/>
      <c r="IY34" s="3182"/>
      <c r="IZ34" s="3182"/>
      <c r="JA34" s="3182"/>
      <c r="JB34" s="3182"/>
      <c r="JC34" s="3182"/>
      <c r="JD34" s="3182"/>
      <c r="JE34" s="3182"/>
      <c r="JF34" s="3182"/>
      <c r="JG34" s="3182"/>
      <c r="JH34" s="3182"/>
      <c r="JI34" s="3182"/>
      <c r="JJ34" s="3182"/>
      <c r="JK34" s="3182"/>
      <c r="JL34" s="3182"/>
      <c r="JM34" s="3182"/>
      <c r="JN34" s="3182"/>
      <c r="JO34" s="3182"/>
      <c r="JP34" s="3182"/>
      <c r="JQ34" s="3182"/>
      <c r="JR34" s="3182"/>
      <c r="JS34" s="3182"/>
      <c r="JT34" s="3182"/>
      <c r="JU34" s="3182"/>
      <c r="JV34" s="3182"/>
      <c r="JW34" s="3182"/>
      <c r="JX34" s="3182"/>
      <c r="JY34" s="3182"/>
      <c r="JZ34" s="3182"/>
      <c r="KA34" s="3182"/>
      <c r="KB34" s="3182"/>
      <c r="KC34" s="3182"/>
      <c r="KD34" s="3182"/>
      <c r="KE34" s="3182"/>
      <c r="KF34" s="3182"/>
      <c r="KG34" s="3182"/>
      <c r="KH34" s="3182"/>
      <c r="KI34" s="3182"/>
      <c r="KJ34" s="3182"/>
      <c r="KK34" s="3182"/>
      <c r="KL34" s="3182"/>
      <c r="KM34" s="3182"/>
      <c r="KN34" s="3182"/>
      <c r="KO34" s="3182"/>
      <c r="KP34" s="3182"/>
      <c r="KQ34" s="3182"/>
      <c r="KR34" s="3182"/>
      <c r="KS34" s="3182"/>
      <c r="KT34" s="3182"/>
      <c r="KU34" s="3182"/>
      <c r="KV34" s="3182"/>
      <c r="KW34" s="3182"/>
      <c r="KX34" s="3182"/>
      <c r="KY34" s="3182"/>
      <c r="KZ34" s="3182"/>
      <c r="LA34" s="3182"/>
      <c r="LB34" s="3182"/>
      <c r="LC34" s="3182"/>
      <c r="LD34" s="3182"/>
      <c r="LE34" s="3182"/>
      <c r="LF34" s="3182"/>
      <c r="LG34" s="3182"/>
      <c r="LH34" s="3182"/>
      <c r="LI34" s="3182"/>
      <c r="LJ34" s="3182"/>
      <c r="LK34" s="3182"/>
      <c r="LL34" s="3182"/>
      <c r="LM34" s="3182"/>
      <c r="LN34" s="3182"/>
      <c r="LO34" s="3182"/>
      <c r="LP34" s="3182"/>
      <c r="LQ34" s="3182"/>
      <c r="LR34" s="3182"/>
      <c r="LS34" s="3182"/>
      <c r="LT34" s="3182"/>
      <c r="LU34" s="3182"/>
      <c r="LV34" s="3182"/>
      <c r="LW34" s="3182"/>
      <c r="LX34" s="3182"/>
      <c r="LY34" s="3182"/>
      <c r="LZ34" s="3182"/>
      <c r="MA34" s="3182"/>
      <c r="MB34" s="3182"/>
      <c r="MC34" s="3182"/>
      <c r="MD34" s="3182"/>
      <c r="ME34" s="3182"/>
      <c r="MF34" s="3182"/>
      <c r="MG34" s="3182"/>
      <c r="MH34" s="3182"/>
      <c r="MI34" s="3182"/>
      <c r="MJ34" s="3182"/>
      <c r="MK34" s="3182"/>
      <c r="ML34" s="3182"/>
      <c r="MM34" s="3182"/>
      <c r="MN34" s="3182"/>
      <c r="MO34" s="3182"/>
      <c r="MP34" s="3182"/>
      <c r="MQ34" s="3182"/>
      <c r="MR34" s="3182"/>
      <c r="MS34" s="3182"/>
      <c r="MT34" s="3182"/>
      <c r="MU34" s="3182"/>
      <c r="MV34" s="3182"/>
      <c r="MW34" s="3182"/>
      <c r="MX34" s="3182"/>
      <c r="MY34" s="3182"/>
      <c r="MZ34" s="3182"/>
      <c r="NA34" s="3182"/>
      <c r="NB34" s="3182"/>
      <c r="NC34" s="3182"/>
      <c r="ND34" s="3182"/>
      <c r="NE34" s="3182"/>
      <c r="NF34" s="3182"/>
      <c r="NG34" s="3182"/>
      <c r="NH34" s="3182"/>
      <c r="NI34" s="3182"/>
      <c r="NJ34" s="3182"/>
      <c r="NK34" s="3182"/>
      <c r="NL34" s="3182"/>
      <c r="NM34" s="3182"/>
      <c r="NN34" s="3182"/>
      <c r="NO34" s="3182"/>
      <c r="NP34" s="3182"/>
      <c r="NQ34" s="3182"/>
      <c r="NR34" s="3182"/>
      <c r="NS34" s="3182"/>
      <c r="NT34" s="3182"/>
      <c r="NU34" s="3182"/>
      <c r="NV34" s="3182"/>
      <c r="NW34" s="3182"/>
      <c r="NX34" s="3182"/>
      <c r="NY34" s="3182"/>
      <c r="NZ34" s="3182"/>
      <c r="OA34" s="3182"/>
      <c r="OB34" s="3182"/>
      <c r="OC34" s="3182"/>
      <c r="OD34" s="3182"/>
      <c r="OE34" s="3182"/>
      <c r="OF34" s="3182"/>
      <c r="OG34" s="3182"/>
      <c r="OH34" s="3182"/>
      <c r="OI34" s="3182"/>
      <c r="OJ34" s="3182"/>
      <c r="OK34" s="3182"/>
      <c r="OL34" s="3182"/>
      <c r="OM34" s="3182"/>
      <c r="ON34" s="3182"/>
      <c r="OO34" s="3182"/>
      <c r="OP34" s="3182"/>
      <c r="OQ34" s="3182"/>
      <c r="OR34" s="3182"/>
      <c r="OS34" s="3182"/>
      <c r="OT34" s="3182"/>
      <c r="OU34" s="3182"/>
      <c r="OV34" s="3182"/>
      <c r="OW34" s="3182"/>
      <c r="OX34" s="3182"/>
      <c r="OY34" s="3182"/>
      <c r="OZ34" s="3182"/>
      <c r="PA34" s="3182"/>
      <c r="PB34" s="3182"/>
      <c r="PC34" s="3182"/>
      <c r="PD34" s="3182"/>
      <c r="PE34" s="3182"/>
      <c r="PF34" s="3182"/>
      <c r="PG34" s="3182"/>
      <c r="PH34" s="3182"/>
      <c r="PI34" s="3182"/>
      <c r="PJ34" s="3182"/>
      <c r="PK34" s="3182"/>
      <c r="PL34" s="3182"/>
      <c r="PM34" s="3182"/>
      <c r="PN34" s="3182"/>
      <c r="PO34" s="3182"/>
      <c r="PP34" s="3182"/>
      <c r="PQ34" s="3182"/>
      <c r="PR34" s="3182"/>
      <c r="PS34" s="3182"/>
      <c r="PT34" s="3182"/>
      <c r="PU34" s="3182"/>
      <c r="PV34" s="3182"/>
      <c r="PW34" s="3182"/>
      <c r="PX34" s="3182"/>
      <c r="PY34" s="3182"/>
      <c r="PZ34" s="3182"/>
      <c r="QA34" s="3182"/>
      <c r="QB34" s="3182"/>
      <c r="QC34" s="3182"/>
      <c r="QD34" s="3182"/>
      <c r="QE34" s="3182"/>
      <c r="QF34" s="3182"/>
      <c r="QG34" s="3182"/>
      <c r="QH34" s="3182"/>
      <c r="QI34" s="3182"/>
      <c r="QJ34" s="3182"/>
      <c r="QK34" s="3182"/>
      <c r="QL34" s="3182"/>
      <c r="QM34" s="3182"/>
      <c r="QN34" s="3182"/>
      <c r="QO34" s="3182"/>
      <c r="QP34" s="3182"/>
      <c r="QQ34" s="3182"/>
      <c r="QR34" s="3182"/>
      <c r="QS34" s="3182"/>
      <c r="QT34" s="3182"/>
      <c r="QU34" s="3182"/>
      <c r="QV34" s="3182"/>
      <c r="QW34" s="3182"/>
      <c r="QX34" s="3182"/>
      <c r="QY34" s="3182"/>
      <c r="QZ34" s="3182"/>
      <c r="RA34" s="3182"/>
      <c r="RB34" s="3182"/>
      <c r="RC34" s="3182"/>
      <c r="RD34" s="3182"/>
      <c r="RE34" s="3182"/>
      <c r="RF34" s="3182"/>
      <c r="RG34" s="3182"/>
      <c r="RH34" s="3182"/>
      <c r="RI34" s="3182"/>
      <c r="RJ34" s="3182"/>
      <c r="RK34" s="3182"/>
      <c r="RL34" s="3182"/>
      <c r="RM34" s="3182"/>
      <c r="RN34" s="3182"/>
      <c r="RO34" s="3182"/>
      <c r="RP34" s="3182"/>
      <c r="RQ34" s="3182"/>
      <c r="RR34" s="3182"/>
      <c r="RS34" s="3182"/>
      <c r="RT34" s="3182"/>
      <c r="RU34" s="3182"/>
      <c r="RV34" s="3182"/>
      <c r="RW34" s="3182"/>
      <c r="RX34" s="3182"/>
      <c r="RY34" s="3182"/>
      <c r="RZ34" s="3182"/>
      <c r="SA34" s="3182"/>
      <c r="SB34" s="3182"/>
      <c r="SC34" s="3182"/>
      <c r="SD34" s="3182"/>
      <c r="SE34" s="3182"/>
      <c r="SF34" s="3182"/>
      <c r="SG34" s="3182"/>
      <c r="SH34" s="3182"/>
      <c r="SI34" s="3182"/>
      <c r="SJ34" s="3182"/>
      <c r="SK34" s="3182"/>
      <c r="SL34" s="3182"/>
      <c r="SM34" s="3182"/>
      <c r="SN34" s="3182"/>
      <c r="SO34" s="3182"/>
      <c r="SP34" s="3182"/>
      <c r="SQ34" s="3182"/>
      <c r="SR34" s="3182"/>
      <c r="SS34" s="3182"/>
      <c r="ST34" s="3182"/>
      <c r="SU34" s="3182"/>
      <c r="SV34" s="3182"/>
      <c r="SW34" s="3182"/>
      <c r="SX34" s="3182"/>
      <c r="SY34" s="3182"/>
      <c r="SZ34" s="3182"/>
      <c r="TA34" s="3182"/>
      <c r="TB34" s="3182"/>
      <c r="TC34" s="3182"/>
      <c r="TD34" s="3182"/>
      <c r="TE34" s="3182"/>
      <c r="TF34" s="3182"/>
      <c r="TG34" s="3182"/>
      <c r="TH34" s="3182"/>
      <c r="TI34" s="3182"/>
      <c r="TJ34" s="3182"/>
      <c r="TK34" s="3182"/>
      <c r="TL34" s="3182"/>
      <c r="TM34" s="3182"/>
      <c r="TN34" s="3182"/>
      <c r="TO34" s="3182"/>
      <c r="TP34" s="3182"/>
      <c r="TQ34" s="3182"/>
      <c r="TR34" s="3182"/>
      <c r="TS34" s="3182"/>
      <c r="TT34" s="3182"/>
      <c r="TU34" s="3182"/>
      <c r="TV34" s="3182"/>
      <c r="TW34" s="3182"/>
      <c r="TX34" s="3182"/>
      <c r="TY34" s="3182"/>
      <c r="TZ34" s="3182"/>
      <c r="UA34" s="3182"/>
      <c r="UB34" s="3182"/>
      <c r="UC34" s="3182"/>
      <c r="UD34" s="3182"/>
      <c r="UE34" s="3182"/>
      <c r="UF34" s="3182"/>
      <c r="UG34" s="3182"/>
      <c r="UH34" s="3182"/>
      <c r="UI34" s="3182"/>
      <c r="UJ34" s="3182"/>
      <c r="UK34" s="3182"/>
      <c r="UL34" s="3182"/>
      <c r="UM34" s="3182"/>
      <c r="UN34" s="3182"/>
      <c r="UO34" s="3182"/>
      <c r="UP34" s="3182"/>
      <c r="UQ34" s="3182"/>
      <c r="UR34" s="3182"/>
      <c r="US34" s="3182"/>
      <c r="UT34" s="3182"/>
      <c r="UU34" s="3182"/>
      <c r="UV34" s="3182"/>
      <c r="UW34" s="3182"/>
      <c r="UX34" s="3182"/>
      <c r="UY34" s="3182"/>
      <c r="UZ34" s="3182"/>
      <c r="VA34" s="3182"/>
      <c r="VB34" s="3182"/>
      <c r="VC34" s="3182"/>
      <c r="VD34" s="3182"/>
      <c r="VE34" s="3182"/>
      <c r="VF34" s="3182"/>
      <c r="VG34" s="3182"/>
      <c r="VH34" s="3182"/>
      <c r="VI34" s="3182"/>
      <c r="VJ34" s="3182"/>
      <c r="VK34" s="3182"/>
      <c r="VL34" s="3182"/>
      <c r="VM34" s="3182"/>
      <c r="VN34" s="3182"/>
      <c r="VO34" s="3182"/>
      <c r="VP34" s="3182"/>
      <c r="VQ34" s="3182"/>
      <c r="VR34" s="3182"/>
      <c r="VS34" s="3182"/>
      <c r="VT34" s="3182"/>
      <c r="VU34" s="3182"/>
      <c r="VV34" s="3182"/>
      <c r="VW34" s="3182"/>
      <c r="VX34" s="3182"/>
      <c r="VY34" s="3182"/>
      <c r="VZ34" s="3182"/>
      <c r="WA34" s="3182"/>
      <c r="WB34" s="3182"/>
      <c r="WC34" s="3182"/>
      <c r="WD34" s="3182"/>
      <c r="WE34" s="3182"/>
      <c r="WF34" s="3182"/>
      <c r="WG34" s="3182"/>
      <c r="WH34" s="3182"/>
      <c r="WI34" s="3182"/>
      <c r="WJ34" s="3182"/>
      <c r="WK34" s="3182"/>
      <c r="WL34" s="3182"/>
      <c r="WM34" s="3182"/>
      <c r="WN34" s="3182"/>
      <c r="WO34" s="3182"/>
      <c r="WP34" s="3182"/>
      <c r="WQ34" s="3182"/>
      <c r="WR34" s="3182"/>
      <c r="WS34" s="3182"/>
      <c r="WT34" s="3182"/>
      <c r="WU34" s="3182"/>
      <c r="WV34" s="3182"/>
      <c r="WW34" s="3182"/>
      <c r="WX34" s="3182"/>
      <c r="WY34" s="3182"/>
      <c r="WZ34" s="3182"/>
      <c r="XA34" s="3182"/>
      <c r="XB34" s="3182"/>
      <c r="XC34" s="3182"/>
      <c r="XD34" s="3182"/>
      <c r="XE34" s="3182"/>
      <c r="XF34" s="3182"/>
      <c r="XG34" s="3182"/>
      <c r="XH34" s="3182"/>
      <c r="XI34" s="3182"/>
      <c r="XJ34" s="3182"/>
      <c r="XK34" s="3182"/>
      <c r="XL34" s="3182"/>
      <c r="XM34" s="3182"/>
      <c r="XN34" s="3182"/>
      <c r="XO34" s="3182"/>
      <c r="XP34" s="3182"/>
      <c r="XQ34" s="3182"/>
      <c r="XR34" s="3182"/>
      <c r="XS34" s="3182"/>
      <c r="XT34" s="3182"/>
      <c r="XU34" s="3182"/>
      <c r="XV34" s="3182"/>
      <c r="XW34" s="3182"/>
      <c r="XX34" s="3182"/>
      <c r="XY34" s="3182"/>
      <c r="XZ34" s="3182"/>
      <c r="YA34" s="3182"/>
      <c r="YB34" s="3182"/>
      <c r="YC34" s="3182"/>
      <c r="YD34" s="3182"/>
      <c r="YE34" s="3182"/>
      <c r="YF34" s="3182"/>
      <c r="YG34" s="3182"/>
      <c r="YH34" s="3182"/>
      <c r="YI34" s="3182"/>
      <c r="YJ34" s="3182"/>
      <c r="YK34" s="3182"/>
      <c r="YL34" s="3182"/>
      <c r="YM34" s="3182"/>
      <c r="YN34" s="3182"/>
      <c r="YO34" s="3182"/>
      <c r="YP34" s="3182"/>
      <c r="YQ34" s="3182"/>
      <c r="YR34" s="3182"/>
      <c r="YS34" s="3182"/>
      <c r="YT34" s="3182"/>
      <c r="YU34" s="3182"/>
      <c r="YV34" s="3182"/>
      <c r="YW34" s="3182"/>
      <c r="YX34" s="3182"/>
      <c r="YY34" s="3182"/>
      <c r="YZ34" s="3182"/>
      <c r="ZA34" s="3182"/>
      <c r="ZB34" s="3182"/>
      <c r="ZC34" s="3182"/>
      <c r="ZD34" s="3182"/>
      <c r="ZE34" s="3182"/>
      <c r="ZF34" s="3182"/>
      <c r="ZG34" s="3182"/>
      <c r="ZH34" s="3182"/>
      <c r="ZI34" s="3182"/>
      <c r="ZJ34" s="3182"/>
      <c r="ZK34" s="3182"/>
      <c r="ZL34" s="3182"/>
      <c r="ZM34" s="3182"/>
      <c r="ZN34" s="3182"/>
      <c r="ZO34" s="3182"/>
      <c r="ZP34" s="3182"/>
      <c r="ZQ34" s="3182"/>
      <c r="ZR34" s="3182"/>
      <c r="ZS34" s="3182"/>
      <c r="ZT34" s="3182"/>
      <c r="ZU34" s="3182"/>
      <c r="ZV34" s="3182"/>
      <c r="ZW34" s="3182"/>
      <c r="ZX34" s="3182"/>
      <c r="ZY34" s="3182"/>
      <c r="ZZ34" s="3182"/>
      <c r="AAA34" s="3182"/>
      <c r="AAB34" s="3182"/>
      <c r="AAC34" s="3182"/>
      <c r="AAD34" s="3182"/>
      <c r="AAE34" s="3182"/>
      <c r="AAF34" s="3182"/>
      <c r="AAG34" s="3182"/>
      <c r="AAH34" s="3182"/>
      <c r="AAI34" s="3182"/>
      <c r="AAJ34" s="3182"/>
      <c r="AAK34" s="3182"/>
      <c r="AAL34" s="3182"/>
      <c r="AAM34" s="3182"/>
      <c r="AAN34" s="3182"/>
      <c r="AAO34" s="3182"/>
      <c r="AAP34" s="3182"/>
      <c r="AAQ34" s="3182"/>
      <c r="AAR34" s="3182"/>
      <c r="AAS34" s="3182"/>
      <c r="AAT34" s="3182"/>
      <c r="AAU34" s="3182"/>
      <c r="AAV34" s="3182"/>
      <c r="AAW34" s="3182"/>
      <c r="AAX34" s="3182"/>
      <c r="AAY34" s="3182"/>
      <c r="AAZ34" s="3182"/>
      <c r="ABA34" s="3182"/>
      <c r="ABB34" s="3182"/>
      <c r="ABC34" s="3182"/>
      <c r="ABD34" s="3182"/>
      <c r="ABE34" s="3182"/>
      <c r="ABF34" s="3182"/>
      <c r="ABG34" s="3182"/>
      <c r="ABH34" s="3182"/>
      <c r="ABI34" s="3182"/>
      <c r="ABJ34" s="3182"/>
      <c r="ABK34" s="3182"/>
      <c r="ABL34" s="3182"/>
      <c r="ABM34" s="3182"/>
      <c r="ABN34" s="3182"/>
      <c r="ABO34" s="3182"/>
      <c r="ABP34" s="3182"/>
      <c r="ABQ34" s="3182"/>
      <c r="ABR34" s="3182"/>
      <c r="ABS34" s="3182"/>
      <c r="ABT34" s="3182"/>
      <c r="ABU34" s="3182"/>
      <c r="ABV34" s="3182"/>
      <c r="ABW34" s="3182"/>
      <c r="ABX34" s="3182"/>
      <c r="ABY34" s="3182"/>
      <c r="ABZ34" s="3182"/>
      <c r="ACA34" s="3182"/>
      <c r="ACB34" s="3182"/>
      <c r="ACC34" s="3182"/>
      <c r="ACD34" s="3182"/>
      <c r="ACE34" s="3182"/>
      <c r="ACF34" s="3182"/>
      <c r="ACG34" s="3182"/>
      <c r="ACH34" s="3182"/>
      <c r="ACI34" s="3182"/>
      <c r="ACJ34" s="3182"/>
      <c r="ACK34" s="3182"/>
      <c r="ACL34" s="3182"/>
      <c r="ACM34" s="3182"/>
      <c r="ACN34" s="3182"/>
      <c r="ACO34" s="3182"/>
      <c r="ACP34" s="3182"/>
      <c r="ACQ34" s="3182"/>
      <c r="ACR34" s="3182"/>
      <c r="ACS34" s="3182"/>
      <c r="ACT34" s="3182"/>
      <c r="ACU34" s="3182"/>
      <c r="ACV34" s="3182"/>
      <c r="ACW34" s="3182"/>
      <c r="ACX34" s="3182"/>
      <c r="ACY34" s="3182"/>
      <c r="ACZ34" s="3182"/>
      <c r="ADA34" s="3182"/>
      <c r="ADB34" s="3182"/>
      <c r="ADC34" s="3182"/>
      <c r="ADD34" s="3182"/>
      <c r="ADE34" s="3182"/>
      <c r="ADF34" s="3182"/>
      <c r="ADG34" s="3182"/>
      <c r="ADH34" s="3182"/>
      <c r="ADI34" s="3182"/>
      <c r="ADJ34" s="3182"/>
      <c r="ADK34" s="3182"/>
      <c r="ADL34" s="3182"/>
      <c r="ADM34" s="3182"/>
      <c r="ADN34" s="3182"/>
      <c r="ADO34" s="3182"/>
      <c r="ADP34" s="3182"/>
      <c r="ADQ34" s="3182"/>
      <c r="ADR34" s="3182"/>
      <c r="ADS34" s="3182"/>
      <c r="ADT34" s="3182"/>
      <c r="ADU34" s="3182"/>
      <c r="ADV34" s="3182"/>
      <c r="ADW34" s="3182"/>
      <c r="ADX34" s="3182"/>
      <c r="ADY34" s="3182"/>
      <c r="ADZ34" s="3182"/>
      <c r="AEA34" s="3182"/>
      <c r="AEB34" s="3182"/>
      <c r="AEC34" s="3182"/>
      <c r="AED34" s="3182"/>
      <c r="AEE34" s="3182"/>
      <c r="AEF34" s="3182"/>
      <c r="AEG34" s="3182"/>
      <c r="AEH34" s="3182"/>
      <c r="AEI34" s="3182"/>
      <c r="AEJ34" s="3182"/>
      <c r="AEK34" s="3182"/>
      <c r="AEL34" s="3182"/>
      <c r="AEM34" s="3182"/>
      <c r="AEN34" s="3182"/>
      <c r="AEO34" s="3182"/>
      <c r="AEP34" s="3182"/>
      <c r="AEQ34" s="3182"/>
      <c r="AER34" s="3182"/>
      <c r="AES34" s="3182"/>
      <c r="AET34" s="3182"/>
      <c r="AEU34" s="3182"/>
      <c r="AEV34" s="3182"/>
      <c r="AEW34" s="3182"/>
      <c r="AEX34" s="3182"/>
      <c r="AEY34" s="3182"/>
      <c r="AEZ34" s="3182"/>
      <c r="AFA34" s="3182"/>
      <c r="AFB34" s="3182"/>
      <c r="AFC34" s="3182"/>
      <c r="AFD34" s="3182"/>
      <c r="AFE34" s="3182"/>
      <c r="AFF34" s="3182"/>
      <c r="AFG34" s="3182"/>
      <c r="AFH34" s="3182"/>
      <c r="AFI34" s="3182"/>
      <c r="AFJ34" s="3182"/>
      <c r="AFK34" s="3182"/>
      <c r="AFL34" s="3182"/>
      <c r="AFM34" s="3182"/>
      <c r="AFN34" s="3182"/>
      <c r="AFO34" s="3182"/>
      <c r="AFP34" s="3182"/>
      <c r="AFQ34" s="3182"/>
      <c r="AFR34" s="3182"/>
      <c r="AFS34" s="3182"/>
      <c r="AFT34" s="3182"/>
      <c r="AFU34" s="3182"/>
      <c r="AFV34" s="3182"/>
      <c r="AFW34" s="3182"/>
      <c r="AFX34" s="3182"/>
      <c r="AFY34" s="3182"/>
      <c r="AFZ34" s="3182"/>
      <c r="AGA34" s="3182"/>
      <c r="AGB34" s="3182"/>
      <c r="AGC34" s="3182"/>
      <c r="AGD34" s="3182"/>
      <c r="AGE34" s="3182"/>
      <c r="AGF34" s="3182"/>
      <c r="AGG34" s="3182"/>
      <c r="AGH34" s="3182"/>
      <c r="AGI34" s="3182"/>
      <c r="AGJ34" s="3182"/>
      <c r="AGK34" s="3182"/>
      <c r="AGL34" s="3182"/>
      <c r="AGM34" s="3182"/>
      <c r="AGN34" s="3182"/>
      <c r="AGO34" s="3182"/>
      <c r="AGP34" s="3182"/>
      <c r="AGQ34" s="3182"/>
      <c r="AGR34" s="3182"/>
      <c r="AGS34" s="3182"/>
      <c r="AGT34" s="3182"/>
      <c r="AGU34" s="3182"/>
      <c r="AGV34" s="3182"/>
      <c r="AGW34" s="3182"/>
      <c r="AGX34" s="3182"/>
      <c r="AGY34" s="3182"/>
      <c r="AGZ34" s="3182"/>
      <c r="AHA34" s="3182"/>
      <c r="AHB34" s="3182"/>
      <c r="AHC34" s="3182"/>
      <c r="AHD34" s="3182"/>
      <c r="AHE34" s="3182"/>
      <c r="AHF34" s="3182"/>
      <c r="AHG34" s="3182"/>
      <c r="AHH34" s="3182"/>
      <c r="AHI34" s="3182"/>
      <c r="AHJ34" s="3182"/>
      <c r="AHK34" s="3182"/>
      <c r="AHL34" s="3182"/>
      <c r="AHM34" s="3182"/>
      <c r="AHN34" s="3182"/>
      <c r="AHO34" s="3182"/>
      <c r="AHP34" s="3182"/>
      <c r="AHQ34" s="3182"/>
      <c r="AHR34" s="3182"/>
      <c r="AHS34" s="3182"/>
      <c r="AHT34" s="3182"/>
      <c r="AHU34" s="3182"/>
      <c r="AHV34" s="3182"/>
      <c r="AHW34" s="3182"/>
      <c r="AHX34" s="3182"/>
      <c r="AHY34" s="3182"/>
      <c r="AHZ34" s="3182"/>
      <c r="AIA34" s="3182"/>
      <c r="AIB34" s="3182"/>
      <c r="AIC34" s="3182"/>
      <c r="AID34" s="3182"/>
      <c r="AIE34" s="3182"/>
      <c r="AIF34" s="3182"/>
      <c r="AIG34" s="3182"/>
      <c r="AIH34" s="3182"/>
      <c r="AII34" s="3182"/>
      <c r="AIJ34" s="3182"/>
      <c r="AIK34" s="3182"/>
      <c r="AIL34" s="3182"/>
      <c r="AIM34" s="3182"/>
      <c r="AIN34" s="3182"/>
      <c r="AIO34" s="3182"/>
      <c r="AIP34" s="3182"/>
      <c r="AIQ34" s="3182"/>
      <c r="AIR34" s="3182"/>
      <c r="AIS34" s="3182"/>
      <c r="AIT34" s="3182"/>
      <c r="AIU34" s="3182"/>
      <c r="AIV34" s="3182"/>
      <c r="AIW34" s="3182"/>
      <c r="AIX34" s="3182"/>
      <c r="AIY34" s="3182"/>
      <c r="AIZ34" s="3182"/>
      <c r="AJA34" s="3182"/>
      <c r="AJB34" s="3182"/>
      <c r="AJC34" s="3182"/>
      <c r="AJD34" s="3182"/>
      <c r="AJE34" s="3182"/>
      <c r="AJF34" s="3182"/>
      <c r="AJG34" s="3182"/>
      <c r="AJH34" s="3182"/>
      <c r="AJI34" s="3182"/>
      <c r="AJJ34" s="3182"/>
      <c r="AJK34" s="3182"/>
      <c r="AJL34" s="3182"/>
      <c r="AJM34" s="3182"/>
      <c r="AJN34" s="3182"/>
      <c r="AJO34" s="3182"/>
      <c r="AJP34" s="3182"/>
      <c r="AJQ34" s="3182"/>
      <c r="AJR34" s="3182"/>
      <c r="AJS34" s="3182"/>
      <c r="AJT34" s="3182"/>
      <c r="AJU34" s="3182"/>
      <c r="AJV34" s="3182"/>
      <c r="AJW34" s="3182"/>
      <c r="AJX34" s="3182"/>
      <c r="AJY34" s="3182"/>
      <c r="AJZ34" s="3182"/>
      <c r="AKA34" s="3182"/>
      <c r="AKB34" s="3182"/>
      <c r="AKC34" s="3182"/>
      <c r="AKD34" s="3182"/>
      <c r="AKE34" s="3182"/>
      <c r="AKF34" s="3182"/>
      <c r="AKG34" s="3182"/>
      <c r="AKH34" s="3182"/>
      <c r="AKI34" s="3182"/>
      <c r="AKJ34" s="3182"/>
      <c r="AKK34" s="3182"/>
      <c r="AKL34" s="3182"/>
      <c r="AKM34" s="3182"/>
      <c r="AKN34" s="3182"/>
      <c r="AKO34" s="3182"/>
      <c r="AKP34" s="3182"/>
      <c r="AKQ34" s="3182"/>
      <c r="AKR34" s="3182"/>
      <c r="AKS34" s="3182"/>
      <c r="AKT34" s="3182"/>
      <c r="AKU34" s="3182"/>
      <c r="AKV34" s="3182"/>
      <c r="AKW34" s="3182"/>
      <c r="AKX34" s="3182"/>
      <c r="AKY34" s="3182"/>
      <c r="AKZ34" s="3182"/>
      <c r="ALA34" s="3182"/>
      <c r="ALB34" s="3182"/>
      <c r="ALC34" s="3182"/>
      <c r="ALD34" s="3182"/>
      <c r="ALE34" s="3182"/>
      <c r="ALF34" s="3182"/>
      <c r="ALG34" s="3182"/>
      <c r="ALH34" s="3182"/>
      <c r="ALI34" s="3182"/>
      <c r="ALJ34" s="3182"/>
      <c r="ALK34" s="3182"/>
      <c r="ALL34" s="3182"/>
      <c r="ALM34" s="3182"/>
      <c r="ALN34" s="3182"/>
      <c r="ALO34" s="3182"/>
      <c r="ALP34" s="3182"/>
      <c r="ALQ34" s="3182"/>
      <c r="ALR34" s="3182"/>
      <c r="ALS34" s="3182"/>
      <c r="ALT34" s="3182"/>
      <c r="ALU34" s="3182"/>
      <c r="ALV34" s="3182"/>
      <c r="ALW34" s="3182"/>
      <c r="ALX34" s="3182"/>
      <c r="ALY34" s="3182"/>
      <c r="ALZ34" s="3182"/>
      <c r="AMA34" s="3182"/>
      <c r="AMB34" s="3182"/>
      <c r="AMC34" s="3182"/>
      <c r="AMD34" s="3182"/>
      <c r="AME34" s="3182"/>
      <c r="AMF34" s="3182"/>
      <c r="AMG34" s="3182"/>
      <c r="AMH34" s="3182"/>
      <c r="AMI34" s="3182"/>
      <c r="AMJ34" s="3182"/>
      <c r="AMK34" s="3182"/>
      <c r="AML34" s="3182"/>
      <c r="AMM34" s="3182"/>
      <c r="AMN34" s="3182"/>
      <c r="AMO34" s="3182"/>
      <c r="AMP34" s="3182"/>
      <c r="AMQ34" s="3182"/>
      <c r="AMR34" s="3182"/>
      <c r="AMS34" s="3182"/>
      <c r="AMT34" s="3182"/>
      <c r="AMU34" s="3182"/>
      <c r="AMV34" s="3182"/>
      <c r="AMW34" s="3182"/>
      <c r="AMX34" s="3182"/>
      <c r="AMY34" s="3182"/>
      <c r="AMZ34" s="3182"/>
      <c r="ANA34" s="3182"/>
      <c r="ANB34" s="3182"/>
      <c r="ANC34" s="3182"/>
      <c r="AND34" s="3182"/>
      <c r="ANE34" s="3182"/>
      <c r="ANF34" s="3182"/>
      <c r="ANG34" s="3182"/>
      <c r="ANH34" s="3182"/>
      <c r="ANI34" s="3182"/>
      <c r="ANJ34" s="3182"/>
      <c r="ANK34" s="3182"/>
      <c r="ANL34" s="3182"/>
      <c r="ANM34" s="3182"/>
      <c r="ANN34" s="3182"/>
      <c r="ANO34" s="3182"/>
      <c r="ANP34" s="3182"/>
      <c r="ANQ34" s="3182"/>
      <c r="ANR34" s="3182"/>
      <c r="ANS34" s="3182"/>
      <c r="ANT34" s="3182"/>
      <c r="ANU34" s="3182"/>
      <c r="ANV34" s="3182"/>
      <c r="ANW34" s="3182"/>
      <c r="ANX34" s="3182"/>
      <c r="ANY34" s="3182"/>
      <c r="ANZ34" s="3182"/>
      <c r="AOA34" s="3182"/>
      <c r="AOB34" s="3182"/>
      <c r="AOC34" s="3182"/>
      <c r="AOD34" s="3182"/>
      <c r="AOE34" s="3182"/>
      <c r="AOF34" s="3182"/>
      <c r="AOG34" s="3182"/>
      <c r="AOH34" s="3182"/>
      <c r="AOI34" s="3182"/>
      <c r="AOJ34" s="3182"/>
      <c r="AOK34" s="3182"/>
      <c r="AOL34" s="3182"/>
      <c r="AOM34" s="3182"/>
      <c r="AON34" s="3182"/>
      <c r="AOO34" s="3182"/>
      <c r="AOP34" s="3182"/>
      <c r="AOQ34" s="3182"/>
      <c r="AOR34" s="3182"/>
      <c r="AOS34" s="3182"/>
      <c r="AOT34" s="3182"/>
      <c r="AOU34" s="3182"/>
      <c r="AOV34" s="3182"/>
      <c r="AOW34" s="3182"/>
      <c r="AOX34" s="3182"/>
      <c r="AOY34" s="3182"/>
      <c r="AOZ34" s="3182"/>
      <c r="APA34" s="3182"/>
      <c r="APB34" s="3182"/>
      <c r="APC34" s="3182"/>
      <c r="APD34" s="3182"/>
      <c r="APE34" s="3182"/>
      <c r="APF34" s="3182"/>
      <c r="APG34" s="3182"/>
      <c r="APH34" s="3182"/>
      <c r="API34" s="3182"/>
      <c r="APJ34" s="3182"/>
      <c r="APK34" s="3182"/>
      <c r="APL34" s="3182"/>
      <c r="APM34" s="3182"/>
      <c r="APN34" s="3182"/>
      <c r="APO34" s="3182"/>
      <c r="APP34" s="3182"/>
      <c r="APQ34" s="3182"/>
      <c r="APR34" s="3182"/>
      <c r="APS34" s="3182"/>
      <c r="APT34" s="3182"/>
      <c r="APU34" s="3182"/>
      <c r="APV34" s="3182"/>
      <c r="APW34" s="3182"/>
      <c r="APX34" s="3182"/>
      <c r="APY34" s="3182"/>
      <c r="APZ34" s="3182"/>
      <c r="AQA34" s="3182"/>
      <c r="AQB34" s="3182"/>
      <c r="AQC34" s="3182"/>
      <c r="AQD34" s="3182"/>
      <c r="AQE34" s="3182"/>
      <c r="AQF34" s="3182"/>
      <c r="AQG34" s="3182"/>
      <c r="AQH34" s="3182"/>
      <c r="AQI34" s="3182"/>
      <c r="AQJ34" s="3182"/>
      <c r="AQK34" s="3182"/>
      <c r="AQL34" s="3182"/>
      <c r="AQM34" s="3182"/>
      <c r="AQN34" s="3182"/>
      <c r="AQO34" s="3182"/>
      <c r="AQP34" s="3182"/>
      <c r="AQQ34" s="3182"/>
      <c r="AQR34" s="3182"/>
      <c r="AQS34" s="3182"/>
      <c r="AQT34" s="3182"/>
      <c r="AQU34" s="3182"/>
      <c r="AQV34" s="3182"/>
      <c r="AQW34" s="3182"/>
      <c r="AQX34" s="3182"/>
      <c r="AQY34" s="3182"/>
      <c r="AQZ34" s="3182"/>
      <c r="ARA34" s="3182"/>
      <c r="ARB34" s="3182"/>
      <c r="ARC34" s="3182"/>
      <c r="ARD34" s="3182"/>
      <c r="ARE34" s="3182"/>
      <c r="ARF34" s="3182"/>
      <c r="ARG34" s="3182"/>
      <c r="ARH34" s="3182"/>
      <c r="ARI34" s="3182"/>
      <c r="ARJ34" s="3182"/>
      <c r="ARK34" s="3182"/>
      <c r="ARL34" s="3182"/>
      <c r="ARM34" s="3182"/>
      <c r="ARN34" s="3182"/>
      <c r="ARO34" s="3182"/>
      <c r="ARP34" s="3182"/>
      <c r="ARQ34" s="3182"/>
      <c r="ARR34" s="3182"/>
      <c r="ARS34" s="3182"/>
      <c r="ART34" s="3182"/>
      <c r="ARU34" s="3182"/>
      <c r="ARV34" s="3182"/>
      <c r="ARW34" s="3182"/>
      <c r="ARX34" s="3182"/>
      <c r="ARY34" s="3182"/>
      <c r="ARZ34" s="3182"/>
      <c r="ASA34" s="3182"/>
      <c r="ASB34" s="3182"/>
      <c r="ASC34" s="3182"/>
      <c r="ASD34" s="3182"/>
      <c r="ASE34" s="3182"/>
      <c r="ASF34" s="3182"/>
      <c r="ASG34" s="3182"/>
      <c r="ASH34" s="3182"/>
      <c r="ASI34" s="3182"/>
      <c r="ASJ34" s="3182"/>
      <c r="ASK34" s="3182"/>
      <c r="ASL34" s="3182"/>
      <c r="ASM34" s="3182"/>
      <c r="ASN34" s="3182"/>
      <c r="ASO34" s="3182"/>
      <c r="ASP34" s="3182"/>
      <c r="ASQ34" s="3182"/>
      <c r="ASR34" s="3182"/>
      <c r="ASS34" s="3182"/>
      <c r="AST34" s="3182"/>
      <c r="ASU34" s="3182"/>
      <c r="ASV34" s="3182"/>
      <c r="ASW34" s="3182"/>
      <c r="ASX34" s="3182"/>
      <c r="ASY34" s="3182"/>
      <c r="ASZ34" s="3182"/>
      <c r="ATA34" s="3182"/>
      <c r="ATB34" s="3182"/>
      <c r="ATC34" s="3182"/>
      <c r="ATD34" s="3182"/>
      <c r="ATE34" s="3182"/>
      <c r="ATF34" s="3182"/>
      <c r="ATG34" s="3182"/>
      <c r="ATH34" s="3182"/>
      <c r="ATI34" s="3182"/>
      <c r="ATJ34" s="3182"/>
      <c r="ATK34" s="3182"/>
      <c r="ATL34" s="3182"/>
      <c r="ATM34" s="3182"/>
      <c r="ATN34" s="3182"/>
      <c r="ATO34" s="3182"/>
      <c r="ATP34" s="3182"/>
      <c r="ATQ34" s="3182"/>
      <c r="ATR34" s="3182"/>
      <c r="ATS34" s="3182"/>
      <c r="ATT34" s="3182"/>
      <c r="ATU34" s="3182"/>
      <c r="ATV34" s="3182"/>
      <c r="ATW34" s="3182"/>
      <c r="ATX34" s="3182"/>
      <c r="ATY34" s="3182"/>
      <c r="ATZ34" s="3182"/>
      <c r="AUA34" s="3182"/>
      <c r="AUB34" s="3182"/>
      <c r="AUC34" s="3182"/>
      <c r="AUD34" s="3182"/>
      <c r="AUE34" s="3182"/>
      <c r="AUF34" s="3182"/>
      <c r="AUG34" s="3182"/>
      <c r="AUH34" s="3182"/>
      <c r="AUI34" s="3182"/>
      <c r="AUJ34" s="3182"/>
      <c r="AUK34" s="3182"/>
      <c r="AUL34" s="3182"/>
      <c r="AUM34" s="3182"/>
      <c r="AUN34" s="3182"/>
      <c r="AUO34" s="3182"/>
      <c r="AUP34" s="3182"/>
      <c r="AUQ34" s="3182"/>
      <c r="AUR34" s="3182"/>
      <c r="AUS34" s="3182"/>
      <c r="AUT34" s="3182"/>
      <c r="AUU34" s="3182"/>
      <c r="AUV34" s="3182"/>
      <c r="AUW34" s="3182"/>
      <c r="AUX34" s="3182"/>
      <c r="AUY34" s="3182"/>
      <c r="AUZ34" s="3182"/>
      <c r="AVA34" s="3182"/>
      <c r="AVB34" s="3182"/>
      <c r="AVC34" s="3182"/>
      <c r="AVD34" s="3182"/>
      <c r="AVE34" s="3182"/>
      <c r="AVF34" s="3182"/>
      <c r="AVG34" s="3182"/>
      <c r="AVH34" s="3182"/>
      <c r="AVI34" s="3182"/>
      <c r="AVJ34" s="3182"/>
      <c r="AVK34" s="3182"/>
      <c r="AVL34" s="3182"/>
      <c r="AVM34" s="3182"/>
      <c r="AVN34" s="3182"/>
      <c r="AVO34" s="3182"/>
      <c r="AVP34" s="3182"/>
      <c r="AVQ34" s="3182"/>
      <c r="AVR34" s="3182"/>
      <c r="AVS34" s="3182"/>
      <c r="AVT34" s="3182"/>
      <c r="AVU34" s="3182"/>
      <c r="AVV34" s="3182"/>
      <c r="AVW34" s="3182"/>
      <c r="AVX34" s="3182"/>
      <c r="AVY34" s="3182"/>
      <c r="AVZ34" s="3182"/>
      <c r="AWA34" s="3182"/>
      <c r="AWB34" s="3182"/>
      <c r="AWC34" s="3182"/>
      <c r="AWD34" s="3182"/>
      <c r="AWE34" s="3182"/>
      <c r="AWF34" s="3182"/>
      <c r="AWG34" s="3182"/>
      <c r="AWH34" s="3182"/>
      <c r="AWI34" s="3182"/>
      <c r="AWJ34" s="3182"/>
      <c r="AWK34" s="3182"/>
      <c r="AWL34" s="3182"/>
      <c r="AWM34" s="3182"/>
      <c r="AWN34" s="3182"/>
      <c r="AWO34" s="3182"/>
      <c r="AWP34" s="3182"/>
      <c r="AWQ34" s="3182"/>
      <c r="AWR34" s="3182"/>
      <c r="AWS34" s="3182"/>
      <c r="AWT34" s="3182"/>
      <c r="AWU34" s="3182"/>
      <c r="AWV34" s="3182"/>
      <c r="AWW34" s="3182"/>
      <c r="AWX34" s="3182"/>
      <c r="AWY34" s="3182"/>
      <c r="AWZ34" s="3182"/>
      <c r="AXA34" s="3182"/>
      <c r="AXB34" s="3182"/>
      <c r="AXC34" s="3182"/>
      <c r="AXD34" s="3182"/>
      <c r="AXE34" s="3182"/>
      <c r="AXF34" s="3182"/>
      <c r="AXG34" s="3182"/>
      <c r="AXH34" s="3182"/>
      <c r="AXI34" s="3182"/>
      <c r="AXJ34" s="3182"/>
      <c r="AXK34" s="3182"/>
      <c r="AXL34" s="3182"/>
      <c r="AXM34" s="3182"/>
      <c r="AXN34" s="3182"/>
      <c r="AXO34" s="3182"/>
      <c r="AXP34" s="3182"/>
      <c r="AXQ34" s="3182"/>
      <c r="AXR34" s="3182"/>
      <c r="AXS34" s="3182"/>
      <c r="AXT34" s="3182"/>
      <c r="AXU34" s="3182"/>
      <c r="AXV34" s="3182"/>
      <c r="AXW34" s="3182"/>
      <c r="AXX34" s="3182"/>
      <c r="AXY34" s="3182"/>
      <c r="AXZ34" s="3182"/>
      <c r="AYA34" s="3182"/>
      <c r="AYB34" s="3182"/>
      <c r="AYC34" s="3182"/>
      <c r="AYD34" s="3182"/>
      <c r="AYE34" s="3182"/>
      <c r="AYF34" s="3182"/>
      <c r="AYG34" s="3182"/>
      <c r="AYH34" s="3182"/>
      <c r="AYI34" s="3182"/>
      <c r="AYJ34" s="3182"/>
      <c r="AYK34" s="3182"/>
      <c r="AYL34" s="3182"/>
      <c r="AYM34" s="3182"/>
      <c r="AYN34" s="3182"/>
      <c r="AYO34" s="3182"/>
      <c r="AYP34" s="3182"/>
      <c r="AYQ34" s="3182"/>
      <c r="AYR34" s="3182"/>
      <c r="AYS34" s="3182"/>
      <c r="AYT34" s="3182"/>
      <c r="AYU34" s="3182"/>
      <c r="AYV34" s="3182"/>
      <c r="AYW34" s="3182"/>
      <c r="AYX34" s="3182"/>
      <c r="AYY34" s="3182"/>
      <c r="AYZ34" s="3182"/>
      <c r="AZA34" s="3182"/>
      <c r="AZB34" s="3182"/>
      <c r="AZC34" s="3182"/>
      <c r="AZD34" s="3182"/>
      <c r="AZE34" s="3182"/>
      <c r="AZF34" s="3182"/>
      <c r="AZG34" s="3182"/>
      <c r="AZH34" s="3182"/>
      <c r="AZI34" s="3182"/>
      <c r="AZJ34" s="3182"/>
      <c r="AZK34" s="3182"/>
      <c r="AZL34" s="3182"/>
      <c r="AZM34" s="3182"/>
      <c r="AZN34" s="3182"/>
      <c r="AZO34" s="3182"/>
      <c r="AZP34" s="3182"/>
      <c r="AZQ34" s="3182"/>
      <c r="AZR34" s="3182"/>
      <c r="AZS34" s="3182"/>
      <c r="AZT34" s="3182"/>
      <c r="AZU34" s="3182"/>
      <c r="AZV34" s="3182"/>
      <c r="AZW34" s="3182"/>
      <c r="AZX34" s="3182"/>
      <c r="AZY34" s="3182"/>
      <c r="AZZ34" s="3182"/>
      <c r="BAA34" s="3182"/>
      <c r="BAB34" s="3182"/>
      <c r="BAC34" s="3182"/>
      <c r="BAD34" s="3182"/>
      <c r="BAE34" s="3182"/>
      <c r="BAF34" s="3182"/>
      <c r="BAG34" s="3182"/>
      <c r="BAH34" s="3182"/>
      <c r="BAI34" s="3182"/>
      <c r="BAJ34" s="3182"/>
      <c r="BAK34" s="3182"/>
      <c r="BAL34" s="3182"/>
      <c r="BAM34" s="3182"/>
      <c r="BAN34" s="3182"/>
      <c r="BAO34" s="3182"/>
      <c r="BAP34" s="3182"/>
      <c r="BAQ34" s="3182"/>
      <c r="BAR34" s="3182"/>
      <c r="BAS34" s="3182"/>
      <c r="BAT34" s="3182"/>
      <c r="BAU34" s="3182"/>
      <c r="BAV34" s="3182"/>
      <c r="BAW34" s="3182"/>
      <c r="BAX34" s="3182"/>
      <c r="BAY34" s="3182"/>
      <c r="BAZ34" s="3182"/>
      <c r="BBA34" s="3182"/>
      <c r="BBB34" s="3182"/>
      <c r="BBC34" s="3182"/>
      <c r="BBD34" s="3182"/>
      <c r="BBE34" s="3182"/>
      <c r="BBF34" s="3182"/>
      <c r="BBG34" s="3182"/>
      <c r="BBH34" s="3182"/>
      <c r="BBI34" s="3182"/>
      <c r="BBJ34" s="3182"/>
      <c r="BBK34" s="3182"/>
      <c r="BBL34" s="3182"/>
      <c r="BBM34" s="3182"/>
      <c r="BBN34" s="3182"/>
      <c r="BBO34" s="3182"/>
      <c r="BBP34" s="3182"/>
      <c r="BBQ34" s="3182"/>
      <c r="BBR34" s="3182"/>
      <c r="BBS34" s="3182"/>
      <c r="BBT34" s="3182"/>
      <c r="BBU34" s="3182"/>
      <c r="BBV34" s="3182"/>
      <c r="BBW34" s="3182"/>
      <c r="BBX34" s="3182"/>
      <c r="BBY34" s="3182"/>
      <c r="BBZ34" s="3182"/>
      <c r="BCA34" s="3182"/>
      <c r="BCB34" s="3182"/>
      <c r="BCC34" s="3182"/>
      <c r="BCD34" s="3182"/>
      <c r="BCE34" s="3182"/>
      <c r="BCF34" s="3182"/>
      <c r="BCG34" s="3182"/>
      <c r="BCH34" s="3182"/>
      <c r="BCI34" s="3182"/>
      <c r="BCJ34" s="3182"/>
      <c r="BCK34" s="3182"/>
      <c r="BCL34" s="3182"/>
      <c r="BCM34" s="3182"/>
      <c r="BCN34" s="3182"/>
      <c r="BCO34" s="3182"/>
      <c r="BCP34" s="3182"/>
      <c r="BCQ34" s="3182"/>
      <c r="BCR34" s="3182"/>
      <c r="BCS34" s="3182"/>
      <c r="BCT34" s="3182"/>
      <c r="BCU34" s="3182"/>
      <c r="BCV34" s="3182"/>
      <c r="BCW34" s="3182"/>
      <c r="BCX34" s="3182"/>
      <c r="BCY34" s="3182"/>
      <c r="BCZ34" s="3182"/>
      <c r="BDA34" s="3182"/>
      <c r="BDB34" s="3182"/>
      <c r="BDC34" s="3182"/>
      <c r="BDD34" s="3182"/>
      <c r="BDE34" s="3182"/>
      <c r="BDF34" s="3182"/>
      <c r="BDG34" s="3182"/>
      <c r="BDH34" s="3182"/>
      <c r="BDI34" s="3182"/>
      <c r="BDJ34" s="3182"/>
      <c r="BDK34" s="3182"/>
      <c r="BDL34" s="3182"/>
      <c r="BDM34" s="3182"/>
      <c r="BDN34" s="3182"/>
      <c r="BDO34" s="3182"/>
      <c r="BDP34" s="3182"/>
      <c r="BDQ34" s="3182"/>
      <c r="BDR34" s="3182"/>
      <c r="BDS34" s="3182"/>
      <c r="BDT34" s="3182"/>
      <c r="BDU34" s="3182"/>
      <c r="BDV34" s="3182"/>
      <c r="BDW34" s="3182"/>
      <c r="BDX34" s="3182"/>
      <c r="BDY34" s="3182"/>
      <c r="BDZ34" s="3182"/>
      <c r="BEA34" s="3182"/>
      <c r="BEB34" s="3182"/>
      <c r="BEC34" s="3182"/>
      <c r="BED34" s="3182"/>
      <c r="BEE34" s="3182"/>
      <c r="BEF34" s="3182"/>
      <c r="BEG34" s="3182"/>
      <c r="BEH34" s="3182"/>
      <c r="BEI34" s="3182"/>
      <c r="BEJ34" s="3182"/>
      <c r="BEK34" s="3182"/>
      <c r="BEL34" s="3182"/>
      <c r="BEM34" s="3182"/>
      <c r="BEN34" s="3182"/>
      <c r="BEO34" s="3182"/>
      <c r="BEP34" s="3182"/>
      <c r="BEQ34" s="3182"/>
      <c r="BER34" s="3182"/>
      <c r="BES34" s="3182"/>
      <c r="BET34" s="3182"/>
      <c r="BEU34" s="3182"/>
      <c r="BEV34" s="3182"/>
      <c r="BEW34" s="3182"/>
      <c r="BEX34" s="3182"/>
      <c r="BEY34" s="3182"/>
      <c r="BEZ34" s="3182"/>
      <c r="BFA34" s="3182"/>
      <c r="BFB34" s="3182"/>
      <c r="BFC34" s="3182"/>
      <c r="BFD34" s="3182"/>
      <c r="BFE34" s="3182"/>
      <c r="BFF34" s="3182"/>
      <c r="BFG34" s="3182"/>
      <c r="BFH34" s="3182"/>
      <c r="BFI34" s="3182"/>
      <c r="BFJ34" s="3182"/>
      <c r="BFK34" s="3182"/>
      <c r="BFL34" s="3182"/>
      <c r="BFM34" s="3182"/>
      <c r="BFN34" s="3182"/>
      <c r="BFO34" s="3182"/>
      <c r="BFP34" s="3182"/>
      <c r="BFQ34" s="3182"/>
      <c r="BFR34" s="3182"/>
      <c r="BFS34" s="3182"/>
      <c r="BFT34" s="3182"/>
      <c r="BFU34" s="3182"/>
      <c r="BFV34" s="3182"/>
      <c r="BFW34" s="3182"/>
      <c r="BFX34" s="3182"/>
      <c r="BFY34" s="3182"/>
      <c r="BFZ34" s="3182"/>
      <c r="BGA34" s="3182"/>
      <c r="BGB34" s="3182"/>
      <c r="BGC34" s="3182"/>
      <c r="BGD34" s="3182"/>
      <c r="BGE34" s="3182"/>
      <c r="BGF34" s="3182"/>
      <c r="BGG34" s="3182"/>
      <c r="BGH34" s="3182"/>
      <c r="BGI34" s="3182"/>
      <c r="BGJ34" s="3182"/>
      <c r="BGK34" s="3182"/>
      <c r="BGL34" s="3182"/>
      <c r="BGM34" s="3182"/>
      <c r="BGN34" s="3182"/>
      <c r="BGO34" s="3182"/>
      <c r="BGP34" s="3182"/>
      <c r="BGQ34" s="3182"/>
      <c r="BGR34" s="3182"/>
      <c r="BGS34" s="3182"/>
      <c r="BGT34" s="3182"/>
      <c r="BGU34" s="3182"/>
      <c r="BGV34" s="3182"/>
      <c r="BGW34" s="3182"/>
      <c r="BGX34" s="3182"/>
      <c r="BGY34" s="3182"/>
      <c r="BGZ34" s="3182"/>
      <c r="BHA34" s="3182"/>
      <c r="BHB34" s="3182"/>
      <c r="BHC34" s="3182"/>
      <c r="BHD34" s="3182"/>
      <c r="BHE34" s="3182"/>
      <c r="BHF34" s="3182"/>
      <c r="BHG34" s="3182"/>
      <c r="BHH34" s="3182"/>
      <c r="BHI34" s="3182"/>
      <c r="BHJ34" s="3182"/>
      <c r="BHK34" s="3182"/>
      <c r="BHL34" s="3182"/>
      <c r="BHM34" s="3182"/>
      <c r="BHN34" s="3182"/>
      <c r="BHO34" s="3182"/>
      <c r="BHP34" s="3182"/>
      <c r="BHQ34" s="3182"/>
      <c r="BHR34" s="3182"/>
      <c r="BHS34" s="3182"/>
      <c r="BHT34" s="3182"/>
      <c r="BHU34" s="3182"/>
      <c r="BHV34" s="3182"/>
      <c r="BHW34" s="3182"/>
      <c r="BHX34" s="3182"/>
      <c r="BHY34" s="3182"/>
      <c r="BHZ34" s="3182"/>
      <c r="BIA34" s="3182"/>
      <c r="BIB34" s="3182"/>
      <c r="BIC34" s="3182"/>
      <c r="BID34" s="3182"/>
      <c r="BIE34" s="3182"/>
      <c r="BIF34" s="3182"/>
      <c r="BIG34" s="3182"/>
      <c r="BIH34" s="3182"/>
      <c r="BII34" s="3182"/>
      <c r="BIJ34" s="3182"/>
      <c r="BIK34" s="3182"/>
      <c r="BIL34" s="3182"/>
      <c r="BIM34" s="3182"/>
      <c r="BIN34" s="3182"/>
      <c r="BIO34" s="3182"/>
      <c r="BIP34" s="3182"/>
      <c r="BIQ34" s="3182"/>
      <c r="BIR34" s="3182"/>
      <c r="BIS34" s="3182"/>
      <c r="BIT34" s="3182"/>
      <c r="BIU34" s="3182"/>
      <c r="BIV34" s="3182"/>
      <c r="BIW34" s="3182"/>
      <c r="BIX34" s="3182"/>
      <c r="BIY34" s="3182"/>
      <c r="BIZ34" s="3182"/>
      <c r="BJA34" s="3182"/>
      <c r="BJB34" s="3182"/>
      <c r="BJC34" s="3182"/>
      <c r="BJD34" s="3182"/>
      <c r="BJE34" s="3182"/>
      <c r="BJF34" s="3182"/>
      <c r="BJG34" s="3182"/>
      <c r="BJH34" s="3182"/>
      <c r="BJI34" s="3182"/>
      <c r="BJJ34" s="3182"/>
      <c r="BJK34" s="3182"/>
      <c r="BJL34" s="3182"/>
      <c r="BJM34" s="3182"/>
      <c r="BJN34" s="3182"/>
      <c r="BJO34" s="3182"/>
      <c r="BJP34" s="3182"/>
      <c r="BJQ34" s="3182"/>
      <c r="BJR34" s="3182"/>
      <c r="BJS34" s="3182"/>
      <c r="BJT34" s="3182"/>
      <c r="BJU34" s="3182"/>
      <c r="BJV34" s="3182"/>
      <c r="BJW34" s="3182"/>
      <c r="BJX34" s="3182"/>
      <c r="BJY34" s="3182"/>
      <c r="BJZ34" s="3182"/>
      <c r="BKA34" s="3182"/>
      <c r="BKB34" s="3182"/>
      <c r="BKC34" s="3182"/>
      <c r="BKD34" s="3182"/>
      <c r="BKE34" s="3182"/>
      <c r="BKF34" s="3182"/>
      <c r="BKG34" s="3182"/>
      <c r="BKH34" s="3182"/>
      <c r="BKI34" s="3182"/>
      <c r="BKJ34" s="3182"/>
      <c r="BKK34" s="3182"/>
      <c r="BKL34" s="3182"/>
      <c r="BKM34" s="3182"/>
      <c r="BKN34" s="3182"/>
      <c r="BKO34" s="3182"/>
      <c r="BKP34" s="3182"/>
      <c r="BKQ34" s="3182"/>
      <c r="BKR34" s="3182"/>
      <c r="BKS34" s="3182"/>
      <c r="BKT34" s="3182"/>
      <c r="BKU34" s="3182"/>
      <c r="BKV34" s="3182"/>
      <c r="BKW34" s="3182"/>
      <c r="BKX34" s="3182"/>
      <c r="BKY34" s="3182"/>
      <c r="BKZ34" s="3182"/>
      <c r="BLA34" s="3182"/>
      <c r="BLB34" s="3182"/>
      <c r="BLC34" s="3182"/>
      <c r="BLD34" s="3182"/>
      <c r="BLE34" s="3182"/>
      <c r="BLF34" s="3182"/>
      <c r="BLG34" s="3182"/>
      <c r="BLH34" s="3182"/>
      <c r="BLI34" s="3182"/>
      <c r="BLJ34" s="3182"/>
      <c r="BLK34" s="3182"/>
      <c r="BLL34" s="3182"/>
      <c r="BLM34" s="3182"/>
      <c r="BLN34" s="3182"/>
      <c r="BLO34" s="3182"/>
      <c r="BLP34" s="3182"/>
      <c r="BLQ34" s="3182"/>
      <c r="BLR34" s="3182"/>
      <c r="BLS34" s="3182"/>
      <c r="BLT34" s="3182"/>
      <c r="BLU34" s="3182"/>
      <c r="BLV34" s="3182"/>
      <c r="BLW34" s="3182"/>
      <c r="BLX34" s="3182"/>
      <c r="BLY34" s="3182"/>
      <c r="BLZ34" s="3182"/>
      <c r="BMA34" s="3182"/>
      <c r="BMB34" s="3182"/>
      <c r="BMC34" s="3182"/>
      <c r="BMD34" s="3182"/>
      <c r="BME34" s="3182"/>
      <c r="BMF34" s="3182"/>
      <c r="BMG34" s="3182"/>
      <c r="BMH34" s="3182"/>
      <c r="BMI34" s="3182"/>
      <c r="BMJ34" s="3182"/>
      <c r="BMK34" s="3182"/>
      <c r="BML34" s="3182"/>
      <c r="BMM34" s="3182"/>
      <c r="BMN34" s="3182"/>
      <c r="BMO34" s="3182"/>
      <c r="BMP34" s="3182"/>
      <c r="BMQ34" s="3182"/>
      <c r="BMR34" s="3182"/>
      <c r="BMS34" s="3182"/>
      <c r="BMT34" s="3182"/>
      <c r="BMU34" s="3182"/>
      <c r="BMV34" s="3182"/>
      <c r="BMW34" s="3182"/>
      <c r="BMX34" s="3182"/>
      <c r="BMY34" s="3182"/>
      <c r="BMZ34" s="3182"/>
      <c r="BNA34" s="3182"/>
      <c r="BNB34" s="3182"/>
      <c r="BNC34" s="3182"/>
      <c r="BND34" s="3182"/>
      <c r="BNE34" s="3182"/>
      <c r="BNF34" s="3182"/>
      <c r="BNG34" s="3182"/>
      <c r="BNH34" s="3182"/>
      <c r="BNI34" s="3182"/>
      <c r="BNJ34" s="3182"/>
      <c r="BNK34" s="3182"/>
      <c r="BNL34" s="3182"/>
      <c r="BNM34" s="3182"/>
      <c r="BNN34" s="3182"/>
      <c r="BNO34" s="3182"/>
      <c r="BNP34" s="3182"/>
      <c r="BNQ34" s="3182"/>
      <c r="BNR34" s="3182"/>
      <c r="BNS34" s="3182"/>
      <c r="BNT34" s="3182"/>
      <c r="BNU34" s="3182"/>
      <c r="BNV34" s="3182"/>
      <c r="BNW34" s="3182"/>
      <c r="BNX34" s="3182"/>
      <c r="BNY34" s="3182"/>
      <c r="BNZ34" s="3182"/>
      <c r="BOA34" s="3182"/>
      <c r="BOB34" s="3182"/>
      <c r="BOC34" s="3182"/>
      <c r="BOD34" s="3182"/>
      <c r="BOE34" s="3182"/>
      <c r="BOF34" s="3182"/>
      <c r="BOG34" s="3182"/>
      <c r="BOH34" s="3182"/>
      <c r="BOI34" s="3182"/>
      <c r="BOJ34" s="3182"/>
      <c r="BOK34" s="3182"/>
      <c r="BOL34" s="3182"/>
      <c r="BOM34" s="3182"/>
      <c r="BON34" s="3182"/>
      <c r="BOO34" s="3182"/>
      <c r="BOP34" s="3182"/>
      <c r="BOQ34" s="3182"/>
      <c r="BOR34" s="3182"/>
      <c r="BOS34" s="3182"/>
      <c r="BOT34" s="3182"/>
      <c r="BOU34" s="3182"/>
      <c r="BOV34" s="3182"/>
      <c r="BOW34" s="3182"/>
      <c r="BOX34" s="3182"/>
      <c r="BOY34" s="3182"/>
      <c r="BOZ34" s="3182"/>
      <c r="BPA34" s="3182"/>
      <c r="BPB34" s="3182"/>
      <c r="BPC34" s="3182"/>
      <c r="BPD34" s="3182"/>
      <c r="BPE34" s="3182"/>
      <c r="BPF34" s="3182"/>
      <c r="BPG34" s="3182"/>
      <c r="BPH34" s="3182"/>
      <c r="BPI34" s="3182"/>
      <c r="BPJ34" s="3182"/>
      <c r="BPK34" s="3182"/>
      <c r="BPL34" s="3182"/>
      <c r="BPM34" s="3182"/>
      <c r="BPN34" s="3182"/>
      <c r="BPO34" s="3182"/>
      <c r="BPP34" s="3182"/>
      <c r="BPQ34" s="3182"/>
      <c r="BPR34" s="3182"/>
      <c r="BPS34" s="3182"/>
      <c r="BPT34" s="3182"/>
      <c r="BPU34" s="3182"/>
      <c r="BPV34" s="3182"/>
      <c r="BPW34" s="3182"/>
      <c r="BPX34" s="3182"/>
      <c r="BPY34" s="3182"/>
      <c r="BPZ34" s="3182"/>
      <c r="BQA34" s="3182"/>
      <c r="BQB34" s="3182"/>
      <c r="BQC34" s="3182"/>
      <c r="BQD34" s="3182"/>
      <c r="BQE34" s="3182"/>
      <c r="BQF34" s="3182"/>
      <c r="BQG34" s="3182"/>
      <c r="BQH34" s="3182"/>
      <c r="BQI34" s="3182"/>
      <c r="BQJ34" s="3182"/>
      <c r="BQK34" s="3182"/>
      <c r="BQL34" s="3182"/>
      <c r="BQM34" s="3182"/>
      <c r="BQN34" s="3182"/>
      <c r="BQO34" s="3182"/>
      <c r="BQP34" s="3182"/>
      <c r="BQQ34" s="3182"/>
      <c r="BQR34" s="3182"/>
      <c r="BQS34" s="3182"/>
      <c r="BQT34" s="3182"/>
      <c r="BQU34" s="3182"/>
      <c r="BQV34" s="3182"/>
      <c r="BQW34" s="3182"/>
      <c r="BQX34" s="3182"/>
      <c r="BQY34" s="3182"/>
      <c r="BQZ34" s="3182"/>
      <c r="BRA34" s="3182"/>
      <c r="BRB34" s="3182"/>
      <c r="BRC34" s="3182"/>
      <c r="BRD34" s="3182"/>
      <c r="BRE34" s="3182"/>
      <c r="BRF34" s="3182"/>
      <c r="BRG34" s="3182"/>
      <c r="BRH34" s="3182"/>
      <c r="BRI34" s="3182"/>
      <c r="BRJ34" s="3182"/>
      <c r="BRK34" s="3182"/>
      <c r="BRL34" s="3182"/>
      <c r="BRM34" s="3182"/>
      <c r="BRN34" s="3182"/>
      <c r="BRO34" s="3182"/>
      <c r="BRP34" s="3182"/>
      <c r="BRQ34" s="3182"/>
      <c r="BRR34" s="3182"/>
      <c r="BRS34" s="3182"/>
      <c r="BRT34" s="3182"/>
      <c r="BRU34" s="3182"/>
      <c r="BRV34" s="3182"/>
      <c r="BRW34" s="3182"/>
      <c r="BRX34" s="3182"/>
      <c r="BRY34" s="3182"/>
      <c r="BRZ34" s="3182"/>
      <c r="BSA34" s="3182"/>
      <c r="BSB34" s="3182"/>
      <c r="BSC34" s="3182"/>
      <c r="BSD34" s="3182"/>
      <c r="BSE34" s="3182"/>
      <c r="BSF34" s="3182"/>
      <c r="BSG34" s="3182"/>
      <c r="BSH34" s="3182"/>
      <c r="BSI34" s="3182"/>
      <c r="BSJ34" s="3182"/>
      <c r="BSK34" s="3182"/>
      <c r="BSL34" s="3182"/>
      <c r="BSM34" s="3182"/>
      <c r="BSN34" s="3182"/>
      <c r="BSO34" s="3182"/>
      <c r="BSP34" s="3182"/>
      <c r="BSQ34" s="3182"/>
      <c r="BSR34" s="3182"/>
      <c r="BSS34" s="3182"/>
      <c r="BST34" s="3182"/>
      <c r="BSU34" s="3182"/>
      <c r="BSV34" s="3182"/>
      <c r="BSW34" s="3182"/>
      <c r="BSX34" s="3182"/>
      <c r="BSY34" s="3182"/>
      <c r="BSZ34" s="3182"/>
      <c r="BTA34" s="3182"/>
      <c r="BTB34" s="3182"/>
      <c r="BTC34" s="3182"/>
      <c r="BTD34" s="3182"/>
      <c r="BTE34" s="3182"/>
      <c r="BTF34" s="3182"/>
      <c r="BTG34" s="3182"/>
      <c r="BTH34" s="3182"/>
      <c r="BTI34" s="3182"/>
      <c r="BTJ34" s="3182"/>
      <c r="BTK34" s="3182"/>
      <c r="BTL34" s="3182"/>
      <c r="BTM34" s="3182"/>
      <c r="BTN34" s="3182"/>
      <c r="BTO34" s="3182"/>
      <c r="BTP34" s="3182"/>
      <c r="BTQ34" s="3182"/>
      <c r="BTR34" s="3182"/>
      <c r="BTS34" s="3182"/>
      <c r="BTT34" s="3182"/>
      <c r="BTU34" s="3182"/>
      <c r="BTV34" s="3182"/>
      <c r="BTW34" s="3182"/>
      <c r="BTX34" s="3182"/>
      <c r="BTY34" s="3182"/>
      <c r="BTZ34" s="3182"/>
      <c r="BUA34" s="3182"/>
      <c r="BUB34" s="3182"/>
      <c r="BUC34" s="3182"/>
      <c r="BUD34" s="3182"/>
      <c r="BUE34" s="3182"/>
      <c r="BUF34" s="3182"/>
      <c r="BUG34" s="3182"/>
      <c r="BUH34" s="3182"/>
      <c r="BUI34" s="3182"/>
      <c r="BUJ34" s="3182"/>
      <c r="BUK34" s="3182"/>
      <c r="BUL34" s="3182"/>
      <c r="BUM34" s="3182"/>
      <c r="BUN34" s="3182"/>
      <c r="BUO34" s="3182"/>
      <c r="BUP34" s="3182"/>
      <c r="BUQ34" s="3182"/>
      <c r="BUR34" s="3182"/>
      <c r="BUS34" s="3182"/>
      <c r="BUT34" s="3182"/>
      <c r="BUU34" s="3182"/>
      <c r="BUV34" s="3182"/>
      <c r="BUW34" s="3182"/>
      <c r="BUX34" s="3182"/>
      <c r="BUY34" s="3182"/>
      <c r="BUZ34" s="3182"/>
      <c r="BVA34" s="3182"/>
      <c r="BVB34" s="3182"/>
      <c r="BVC34" s="3182"/>
      <c r="BVD34" s="3182"/>
      <c r="BVE34" s="3182"/>
      <c r="BVF34" s="3182"/>
      <c r="BVG34" s="3182"/>
      <c r="BVH34" s="3182"/>
      <c r="BVI34" s="3182"/>
      <c r="BVJ34" s="3182"/>
      <c r="BVK34" s="3182"/>
      <c r="BVL34" s="3182"/>
      <c r="BVM34" s="3182"/>
      <c r="BVN34" s="3182"/>
      <c r="BVO34" s="3182"/>
      <c r="BVP34" s="3182"/>
      <c r="BVQ34" s="3182"/>
      <c r="BVR34" s="3182"/>
      <c r="BVS34" s="3182"/>
      <c r="BVT34" s="3182"/>
      <c r="BVU34" s="3182"/>
      <c r="BVV34" s="3182"/>
      <c r="BVW34" s="3182"/>
      <c r="BVX34" s="3182"/>
      <c r="BVY34" s="3182"/>
      <c r="BVZ34" s="3182"/>
      <c r="BWA34" s="3182"/>
      <c r="BWB34" s="3182"/>
      <c r="BWC34" s="3182"/>
      <c r="BWD34" s="3182"/>
      <c r="BWE34" s="3182"/>
      <c r="BWF34" s="3182"/>
      <c r="BWG34" s="3182"/>
      <c r="BWH34" s="3182"/>
      <c r="BWI34" s="3182"/>
      <c r="BWJ34" s="3182"/>
      <c r="BWK34" s="3182"/>
      <c r="BWL34" s="3182"/>
      <c r="BWM34" s="3182"/>
      <c r="BWN34" s="3182"/>
      <c r="BWO34" s="3182"/>
      <c r="BWP34" s="3182"/>
      <c r="BWQ34" s="3182"/>
      <c r="BWR34" s="3182"/>
      <c r="BWS34" s="3182"/>
      <c r="BWT34" s="3182"/>
      <c r="BWU34" s="3182"/>
      <c r="BWV34" s="3182"/>
      <c r="BWW34" s="3182"/>
      <c r="BWX34" s="3182"/>
      <c r="BWY34" s="3182"/>
      <c r="BWZ34" s="3182"/>
      <c r="BXA34" s="3182"/>
      <c r="BXB34" s="3182"/>
      <c r="BXC34" s="3182"/>
      <c r="BXD34" s="3182"/>
      <c r="BXE34" s="3182"/>
      <c r="BXF34" s="3182"/>
      <c r="BXG34" s="3182"/>
      <c r="BXH34" s="3182"/>
      <c r="BXI34" s="3182"/>
      <c r="BXJ34" s="3182"/>
      <c r="BXK34" s="3182"/>
      <c r="BXL34" s="3182"/>
      <c r="BXM34" s="3182"/>
      <c r="BXN34" s="3182"/>
      <c r="BXO34" s="3182"/>
      <c r="BXP34" s="3182"/>
      <c r="BXQ34" s="3182"/>
      <c r="BXR34" s="3182"/>
      <c r="BXS34" s="3182"/>
      <c r="BXT34" s="3182"/>
      <c r="BXU34" s="3182"/>
      <c r="BXV34" s="3182"/>
      <c r="BXW34" s="3182"/>
      <c r="BXX34" s="3182"/>
      <c r="BXY34" s="3182"/>
      <c r="BXZ34" s="3182"/>
      <c r="BYA34" s="3182"/>
      <c r="BYB34" s="3182"/>
      <c r="BYC34" s="3182"/>
      <c r="BYD34" s="3182"/>
      <c r="BYE34" s="3182"/>
      <c r="BYF34" s="3182"/>
      <c r="BYG34" s="3182"/>
      <c r="BYH34" s="3182"/>
      <c r="BYI34" s="3182"/>
      <c r="BYJ34" s="3182"/>
      <c r="BYK34" s="3182"/>
      <c r="BYL34" s="3182"/>
      <c r="BYM34" s="3182"/>
      <c r="BYN34" s="3182"/>
      <c r="BYO34" s="3182"/>
      <c r="BYP34" s="3182"/>
      <c r="BYQ34" s="3182"/>
      <c r="BYR34" s="3182"/>
      <c r="BYS34" s="3182"/>
      <c r="BYT34" s="3182"/>
      <c r="BYU34" s="3182"/>
      <c r="BYV34" s="3182"/>
      <c r="BYW34" s="3182"/>
      <c r="BYX34" s="3182"/>
      <c r="BYY34" s="3182"/>
      <c r="BYZ34" s="3182"/>
      <c r="BZA34" s="3182"/>
      <c r="BZB34" s="3182"/>
      <c r="BZC34" s="3182"/>
      <c r="BZD34" s="3182"/>
      <c r="BZE34" s="3182"/>
      <c r="BZF34" s="3182"/>
      <c r="BZG34" s="3182"/>
      <c r="BZH34" s="3182"/>
      <c r="BZI34" s="3182"/>
      <c r="BZJ34" s="3182"/>
      <c r="BZK34" s="3182"/>
      <c r="BZL34" s="3182"/>
      <c r="BZM34" s="3182"/>
      <c r="BZN34" s="3182"/>
      <c r="BZO34" s="3182"/>
      <c r="BZP34" s="3182"/>
      <c r="BZQ34" s="3182"/>
      <c r="BZR34" s="3182"/>
      <c r="BZS34" s="3182"/>
      <c r="BZT34" s="3182"/>
      <c r="BZU34" s="3182"/>
      <c r="BZV34" s="3182"/>
      <c r="BZW34" s="3182"/>
      <c r="BZX34" s="3182"/>
      <c r="BZY34" s="3182"/>
      <c r="BZZ34" s="3182"/>
      <c r="CAA34" s="3182"/>
      <c r="CAB34" s="3182"/>
      <c r="CAC34" s="3182"/>
      <c r="CAD34" s="3182"/>
      <c r="CAE34" s="3182"/>
      <c r="CAF34" s="3182"/>
      <c r="CAG34" s="3182"/>
      <c r="CAH34" s="3182"/>
      <c r="CAI34" s="3182"/>
      <c r="CAJ34" s="3182"/>
      <c r="CAK34" s="3182"/>
      <c r="CAL34" s="3182"/>
      <c r="CAM34" s="3182"/>
      <c r="CAN34" s="3182"/>
      <c r="CAO34" s="3182"/>
      <c r="CAP34" s="3182"/>
      <c r="CAQ34" s="3182"/>
      <c r="CAR34" s="3182"/>
      <c r="CAS34" s="3182"/>
      <c r="CAT34" s="3182"/>
      <c r="CAU34" s="3182"/>
      <c r="CAV34" s="3182"/>
      <c r="CAW34" s="3182"/>
      <c r="CAX34" s="3182"/>
      <c r="CAY34" s="3182"/>
      <c r="CAZ34" s="3182"/>
      <c r="CBA34" s="3182"/>
      <c r="CBB34" s="3182"/>
      <c r="CBC34" s="3182"/>
      <c r="CBD34" s="3182"/>
      <c r="CBE34" s="3182"/>
      <c r="CBF34" s="3182"/>
      <c r="CBG34" s="3182"/>
      <c r="CBH34" s="3182"/>
      <c r="CBI34" s="3182"/>
      <c r="CBJ34" s="3182"/>
      <c r="CBK34" s="3182"/>
      <c r="CBL34" s="3182"/>
      <c r="CBM34" s="3182"/>
      <c r="CBN34" s="3182"/>
      <c r="CBO34" s="3182"/>
      <c r="CBP34" s="3182"/>
      <c r="CBQ34" s="3182"/>
      <c r="CBR34" s="3182"/>
      <c r="CBS34" s="3182"/>
      <c r="CBT34" s="3182"/>
      <c r="CBU34" s="3182"/>
      <c r="CBV34" s="3182"/>
      <c r="CBW34" s="3182"/>
      <c r="CBX34" s="3182"/>
      <c r="CBY34" s="3182"/>
      <c r="CBZ34" s="3182"/>
      <c r="CCA34" s="3182"/>
      <c r="CCB34" s="3182"/>
      <c r="CCC34" s="3182"/>
      <c r="CCD34" s="3182"/>
      <c r="CCE34" s="3182"/>
      <c r="CCF34" s="3182"/>
      <c r="CCG34" s="3182"/>
      <c r="CCH34" s="3182"/>
      <c r="CCI34" s="3182"/>
      <c r="CCJ34" s="3182"/>
      <c r="CCK34" s="3182"/>
      <c r="CCL34" s="3182"/>
      <c r="CCM34" s="3182"/>
      <c r="CCN34" s="3182"/>
      <c r="CCO34" s="3182"/>
      <c r="CCP34" s="3182"/>
      <c r="CCQ34" s="3182"/>
      <c r="CCR34" s="3182"/>
      <c r="CCS34" s="3182"/>
      <c r="CCT34" s="3182"/>
      <c r="CCU34" s="3182"/>
      <c r="CCV34" s="3182"/>
      <c r="CCW34" s="3182"/>
      <c r="CCX34" s="3182"/>
      <c r="CCY34" s="3182"/>
      <c r="CCZ34" s="3182"/>
      <c r="CDA34" s="3182"/>
      <c r="CDB34" s="3182"/>
      <c r="CDC34" s="3182"/>
      <c r="CDD34" s="3182"/>
      <c r="CDE34" s="3182"/>
      <c r="CDF34" s="3182"/>
      <c r="CDG34" s="3182"/>
      <c r="CDH34" s="3182"/>
      <c r="CDI34" s="3182"/>
      <c r="CDJ34" s="3182"/>
      <c r="CDK34" s="3182"/>
      <c r="CDL34" s="3182"/>
      <c r="CDM34" s="3182"/>
      <c r="CDN34" s="3182"/>
      <c r="CDO34" s="3182"/>
      <c r="CDP34" s="3182"/>
      <c r="CDQ34" s="3182"/>
      <c r="CDR34" s="3182"/>
      <c r="CDS34" s="3182"/>
      <c r="CDT34" s="3182"/>
      <c r="CDU34" s="3182"/>
      <c r="CDV34" s="3182"/>
      <c r="CDW34" s="3182"/>
      <c r="CDX34" s="3182"/>
      <c r="CDY34" s="3182"/>
      <c r="CDZ34" s="3182"/>
      <c r="CEA34" s="3182"/>
      <c r="CEB34" s="3182"/>
      <c r="CEC34" s="3182"/>
      <c r="CED34" s="3182"/>
      <c r="CEE34" s="3182"/>
      <c r="CEF34" s="3182"/>
      <c r="CEG34" s="3182"/>
      <c r="CEH34" s="3182"/>
      <c r="CEI34" s="3182"/>
      <c r="CEJ34" s="3182"/>
      <c r="CEK34" s="3182"/>
      <c r="CEL34" s="3182"/>
      <c r="CEM34" s="3182"/>
      <c r="CEN34" s="3182"/>
      <c r="CEO34" s="3182"/>
      <c r="CEP34" s="3182"/>
      <c r="CEQ34" s="3182"/>
      <c r="CER34" s="3182"/>
      <c r="CES34" s="3182"/>
      <c r="CET34" s="3182"/>
      <c r="CEU34" s="3182"/>
      <c r="CEV34" s="3182"/>
      <c r="CEW34" s="3182"/>
      <c r="CEX34" s="3182"/>
      <c r="CEY34" s="3182"/>
      <c r="CEZ34" s="3182"/>
      <c r="CFA34" s="3182"/>
      <c r="CFB34" s="3182"/>
      <c r="CFC34" s="3182"/>
      <c r="CFD34" s="3182"/>
      <c r="CFE34" s="3182"/>
      <c r="CFF34" s="3182"/>
      <c r="CFG34" s="3182"/>
      <c r="CFH34" s="3182"/>
      <c r="CFI34" s="3182"/>
      <c r="CFJ34" s="3182"/>
      <c r="CFK34" s="3182"/>
      <c r="CFL34" s="3182"/>
      <c r="CFM34" s="3182"/>
      <c r="CFN34" s="3182"/>
      <c r="CFO34" s="3182"/>
      <c r="CFP34" s="3182"/>
      <c r="CFQ34" s="3182"/>
      <c r="CFR34" s="3182"/>
      <c r="CFS34" s="3182"/>
      <c r="CFT34" s="3182"/>
      <c r="CFU34" s="3182"/>
      <c r="CFV34" s="3182"/>
      <c r="CFW34" s="3182"/>
      <c r="CFX34" s="3182"/>
      <c r="CFY34" s="3182"/>
      <c r="CFZ34" s="3182"/>
      <c r="CGA34" s="3182"/>
      <c r="CGB34" s="3182"/>
      <c r="CGC34" s="3182"/>
      <c r="CGD34" s="3182"/>
      <c r="CGE34" s="3182"/>
      <c r="CGF34" s="3182"/>
      <c r="CGG34" s="3182"/>
      <c r="CGH34" s="3182"/>
      <c r="CGI34" s="3182"/>
      <c r="CGJ34" s="3182"/>
      <c r="CGK34" s="3182"/>
      <c r="CGL34" s="3182"/>
      <c r="CGM34" s="3182"/>
      <c r="CGN34" s="3182"/>
      <c r="CGO34" s="3182"/>
      <c r="CGP34" s="3182"/>
      <c r="CGQ34" s="3182"/>
      <c r="CGR34" s="3182"/>
      <c r="CGS34" s="3182"/>
      <c r="CGT34" s="3182"/>
      <c r="CGU34" s="3182"/>
      <c r="CGV34" s="3182"/>
      <c r="CGW34" s="3182"/>
      <c r="CGX34" s="3182"/>
      <c r="CGY34" s="3182"/>
      <c r="CGZ34" s="3182"/>
      <c r="CHA34" s="3182"/>
      <c r="CHB34" s="3182"/>
      <c r="CHC34" s="3182"/>
      <c r="CHD34" s="3182"/>
      <c r="CHE34" s="3182"/>
      <c r="CHF34" s="3182"/>
      <c r="CHG34" s="3182"/>
      <c r="CHH34" s="3182"/>
      <c r="CHI34" s="3182"/>
      <c r="CHJ34" s="3182"/>
      <c r="CHK34" s="3182"/>
      <c r="CHL34" s="3182"/>
      <c r="CHM34" s="3182"/>
      <c r="CHN34" s="3182"/>
      <c r="CHO34" s="3182"/>
      <c r="CHP34" s="3182"/>
      <c r="CHQ34" s="3182"/>
      <c r="CHR34" s="3182"/>
      <c r="CHS34" s="3182"/>
      <c r="CHT34" s="3182"/>
      <c r="CHU34" s="3182"/>
      <c r="CHV34" s="3182"/>
      <c r="CHW34" s="3182"/>
      <c r="CHX34" s="3182"/>
      <c r="CHY34" s="3182"/>
      <c r="CHZ34" s="3182"/>
      <c r="CIA34" s="3182"/>
      <c r="CIB34" s="3182"/>
      <c r="CIC34" s="3182"/>
      <c r="CID34" s="3182"/>
      <c r="CIE34" s="3182"/>
      <c r="CIF34" s="3182"/>
      <c r="CIG34" s="3182"/>
      <c r="CIH34" s="3182"/>
      <c r="CII34" s="3182"/>
      <c r="CIJ34" s="3182"/>
      <c r="CIK34" s="3182"/>
      <c r="CIL34" s="3182"/>
      <c r="CIM34" s="3182"/>
      <c r="CIN34" s="3182"/>
      <c r="CIO34" s="3182"/>
      <c r="CIP34" s="3182"/>
      <c r="CIQ34" s="3182"/>
      <c r="CIR34" s="3182"/>
      <c r="CIS34" s="3182"/>
      <c r="CIT34" s="3182"/>
      <c r="CIU34" s="3182"/>
      <c r="CIV34" s="3182"/>
      <c r="CIW34" s="3182"/>
      <c r="CIX34" s="3182"/>
      <c r="CIY34" s="3182"/>
      <c r="CIZ34" s="3182"/>
      <c r="CJA34" s="3182"/>
      <c r="CJB34" s="3182"/>
      <c r="CJC34" s="3182"/>
      <c r="CJD34" s="3182"/>
      <c r="CJE34" s="3182"/>
      <c r="CJF34" s="3182"/>
      <c r="CJG34" s="3182"/>
      <c r="CJH34" s="3182"/>
      <c r="CJI34" s="3182"/>
      <c r="CJJ34" s="3182"/>
      <c r="CJK34" s="3182"/>
      <c r="CJL34" s="3182"/>
      <c r="CJM34" s="3182"/>
      <c r="CJN34" s="3182"/>
      <c r="CJO34" s="3182"/>
      <c r="CJP34" s="3182"/>
      <c r="CJQ34" s="3182"/>
      <c r="CJR34" s="3182"/>
      <c r="CJS34" s="3182"/>
      <c r="CJT34" s="3182"/>
      <c r="CJU34" s="3182"/>
      <c r="CJV34" s="3182"/>
      <c r="CJW34" s="3182"/>
      <c r="CJX34" s="3182"/>
      <c r="CJY34" s="3182"/>
      <c r="CJZ34" s="3182"/>
      <c r="CKA34" s="3182"/>
      <c r="CKB34" s="3182"/>
      <c r="CKC34" s="3182"/>
      <c r="CKD34" s="3182"/>
      <c r="CKE34" s="3182"/>
      <c r="CKF34" s="3182"/>
      <c r="CKG34" s="3182"/>
      <c r="CKH34" s="3182"/>
      <c r="CKI34" s="3182"/>
      <c r="CKJ34" s="3182"/>
      <c r="CKK34" s="3182"/>
      <c r="CKL34" s="3182"/>
      <c r="CKM34" s="3182"/>
      <c r="CKN34" s="3182"/>
      <c r="CKO34" s="3182"/>
      <c r="CKP34" s="3182"/>
      <c r="CKQ34" s="3182"/>
      <c r="CKR34" s="3182"/>
      <c r="CKS34" s="3182"/>
      <c r="CKT34" s="3182"/>
      <c r="CKU34" s="3182"/>
      <c r="CKV34" s="3182"/>
      <c r="CKW34" s="3182"/>
      <c r="CKX34" s="3182"/>
      <c r="CKY34" s="3182"/>
      <c r="CKZ34" s="3182"/>
      <c r="CLA34" s="3182"/>
      <c r="CLB34" s="3182"/>
      <c r="CLC34" s="3182"/>
      <c r="CLD34" s="3182"/>
      <c r="CLE34" s="3182"/>
      <c r="CLF34" s="3182"/>
      <c r="CLG34" s="3182"/>
      <c r="CLH34" s="3182"/>
      <c r="CLI34" s="3182"/>
      <c r="CLJ34" s="3182"/>
      <c r="CLK34" s="3182"/>
      <c r="CLL34" s="3182"/>
      <c r="CLM34" s="3182"/>
      <c r="CLN34" s="3182"/>
      <c r="CLO34" s="3182"/>
      <c r="CLP34" s="3182"/>
      <c r="CLQ34" s="3182"/>
      <c r="CLR34" s="3182"/>
      <c r="CLS34" s="3182"/>
      <c r="CLT34" s="3182"/>
      <c r="CLU34" s="3182"/>
      <c r="CLV34" s="3182"/>
      <c r="CLW34" s="3182"/>
      <c r="CLX34" s="3182"/>
      <c r="CLY34" s="3182"/>
      <c r="CLZ34" s="3182"/>
      <c r="CMA34" s="3182"/>
      <c r="CMB34" s="3182"/>
      <c r="CMC34" s="3182"/>
      <c r="CMD34" s="3182"/>
      <c r="CME34" s="3182"/>
      <c r="CMF34" s="3182"/>
      <c r="CMG34" s="3182"/>
      <c r="CMH34" s="3182"/>
      <c r="CMI34" s="3182"/>
      <c r="CMJ34" s="3182"/>
      <c r="CMK34" s="3182"/>
      <c r="CML34" s="3182"/>
      <c r="CMM34" s="3182"/>
      <c r="CMN34" s="3182"/>
      <c r="CMO34" s="3182"/>
      <c r="CMP34" s="3182"/>
      <c r="CMQ34" s="3182"/>
      <c r="CMR34" s="3182"/>
      <c r="CMS34" s="3182"/>
      <c r="CMT34" s="3182"/>
      <c r="CMU34" s="3182"/>
      <c r="CMV34" s="3182"/>
      <c r="CMW34" s="3182"/>
      <c r="CMX34" s="3182"/>
      <c r="CMY34" s="3182"/>
      <c r="CMZ34" s="3182"/>
      <c r="CNA34" s="3182"/>
      <c r="CNB34" s="3182"/>
      <c r="CNC34" s="3182"/>
      <c r="CND34" s="3182"/>
      <c r="CNE34" s="3182"/>
      <c r="CNF34" s="3182"/>
      <c r="CNG34" s="3182"/>
      <c r="CNH34" s="3182"/>
      <c r="CNI34" s="3182"/>
      <c r="CNJ34" s="3182"/>
      <c r="CNK34" s="3182"/>
      <c r="CNL34" s="3182"/>
      <c r="CNM34" s="3182"/>
      <c r="CNN34" s="3182"/>
      <c r="CNO34" s="3182"/>
      <c r="CNP34" s="3182"/>
      <c r="CNQ34" s="3182"/>
      <c r="CNR34" s="3182"/>
      <c r="CNS34" s="3182"/>
      <c r="CNT34" s="3182"/>
      <c r="CNU34" s="3182"/>
      <c r="CNV34" s="3182"/>
      <c r="CNW34" s="3182"/>
      <c r="CNX34" s="3182"/>
      <c r="CNY34" s="3182"/>
      <c r="CNZ34" s="3182"/>
      <c r="COA34" s="3182"/>
      <c r="COB34" s="3182"/>
      <c r="COC34" s="3182"/>
      <c r="COD34" s="3182"/>
      <c r="COE34" s="3182"/>
      <c r="COF34" s="3182"/>
      <c r="COG34" s="3182"/>
      <c r="COH34" s="3182"/>
      <c r="COI34" s="3182"/>
      <c r="COJ34" s="3182"/>
      <c r="COK34" s="3182"/>
      <c r="COL34" s="3182"/>
      <c r="COM34" s="3182"/>
      <c r="CON34" s="3182"/>
      <c r="COO34" s="3182"/>
      <c r="COP34" s="3182"/>
      <c r="COQ34" s="3182"/>
      <c r="COR34" s="3182"/>
      <c r="COS34" s="3182"/>
      <c r="COT34" s="3182"/>
      <c r="COU34" s="3182"/>
      <c r="COV34" s="3182"/>
      <c r="COW34" s="3182"/>
      <c r="COX34" s="3182"/>
      <c r="COY34" s="3182"/>
      <c r="COZ34" s="3182"/>
      <c r="CPA34" s="3182"/>
      <c r="CPB34" s="3182"/>
      <c r="CPC34" s="3182"/>
      <c r="CPD34" s="3182"/>
      <c r="CPE34" s="3182"/>
      <c r="CPF34" s="3182"/>
      <c r="CPG34" s="3182"/>
      <c r="CPH34" s="3182"/>
      <c r="CPI34" s="3182"/>
      <c r="CPJ34" s="3182"/>
      <c r="CPK34" s="3182"/>
      <c r="CPL34" s="3182"/>
      <c r="CPM34" s="3182"/>
      <c r="CPN34" s="3182"/>
      <c r="CPO34" s="3182"/>
      <c r="CPP34" s="3182"/>
      <c r="CPQ34" s="3182"/>
      <c r="CPR34" s="3182"/>
      <c r="CPS34" s="3182"/>
      <c r="CPT34" s="3182"/>
      <c r="CPU34" s="3182"/>
      <c r="CPV34" s="3182"/>
      <c r="CPW34" s="3182"/>
      <c r="CPX34" s="3182"/>
      <c r="CPY34" s="3182"/>
      <c r="CPZ34" s="3182"/>
      <c r="CQA34" s="3182"/>
      <c r="CQB34" s="3182"/>
      <c r="CQC34" s="3182"/>
      <c r="CQD34" s="3182"/>
      <c r="CQE34" s="3182"/>
      <c r="CQF34" s="3182"/>
      <c r="CQG34" s="3182"/>
      <c r="CQH34" s="3182"/>
      <c r="CQI34" s="3182"/>
      <c r="CQJ34" s="3182"/>
      <c r="CQK34" s="3182"/>
      <c r="CQL34" s="3182"/>
      <c r="CQM34" s="3182"/>
      <c r="CQN34" s="3182"/>
      <c r="CQO34" s="3182"/>
      <c r="CQP34" s="3182"/>
      <c r="CQQ34" s="3182"/>
      <c r="CQR34" s="3182"/>
      <c r="CQS34" s="3182"/>
      <c r="CQT34" s="3182"/>
      <c r="CQU34" s="3182"/>
      <c r="CQV34" s="3182"/>
      <c r="CQW34" s="3182"/>
      <c r="CQX34" s="3182"/>
      <c r="CQY34" s="3182"/>
      <c r="CQZ34" s="3182"/>
      <c r="CRA34" s="3182"/>
      <c r="CRB34" s="3182"/>
      <c r="CRC34" s="3182"/>
      <c r="CRD34" s="3182"/>
      <c r="CRE34" s="3182"/>
      <c r="CRF34" s="3182"/>
      <c r="CRG34" s="3182"/>
      <c r="CRH34" s="3182"/>
      <c r="CRI34" s="3182"/>
      <c r="CRJ34" s="3182"/>
      <c r="CRK34" s="3182"/>
      <c r="CRL34" s="3182"/>
      <c r="CRM34" s="3182"/>
      <c r="CRN34" s="3182"/>
      <c r="CRO34" s="3182"/>
      <c r="CRP34" s="3182"/>
      <c r="CRQ34" s="3182"/>
      <c r="CRR34" s="3182"/>
      <c r="CRS34" s="3182"/>
      <c r="CRT34" s="3182"/>
      <c r="CRU34" s="3182"/>
      <c r="CRV34" s="3182"/>
      <c r="CRW34" s="3182"/>
      <c r="CRX34" s="3182"/>
      <c r="CRY34" s="3182"/>
      <c r="CRZ34" s="3182"/>
      <c r="CSA34" s="3182"/>
      <c r="CSB34" s="3182"/>
      <c r="CSC34" s="3182"/>
      <c r="CSD34" s="3182"/>
      <c r="CSE34" s="3182"/>
      <c r="CSF34" s="3182"/>
      <c r="CSG34" s="3182"/>
      <c r="CSH34" s="3182"/>
      <c r="CSI34" s="3182"/>
      <c r="CSJ34" s="3182"/>
      <c r="CSK34" s="3182"/>
      <c r="CSL34" s="3182"/>
      <c r="CSM34" s="3182"/>
      <c r="CSN34" s="3182"/>
      <c r="CSO34" s="3182"/>
      <c r="CSP34" s="3182"/>
      <c r="CSQ34" s="3182"/>
      <c r="CSR34" s="3182"/>
      <c r="CSS34" s="3182"/>
      <c r="CST34" s="3182"/>
      <c r="CSU34" s="3182"/>
      <c r="CSV34" s="3182"/>
      <c r="CSW34" s="3182"/>
      <c r="CSX34" s="3182"/>
      <c r="CSY34" s="3182"/>
      <c r="CSZ34" s="3182"/>
      <c r="CTA34" s="3182"/>
      <c r="CTB34" s="3182"/>
      <c r="CTC34" s="3182"/>
      <c r="CTD34" s="3182"/>
      <c r="CTE34" s="3182"/>
      <c r="CTF34" s="3182"/>
      <c r="CTG34" s="3182"/>
      <c r="CTH34" s="3182"/>
      <c r="CTI34" s="3182"/>
      <c r="CTJ34" s="3182"/>
      <c r="CTK34" s="3182"/>
      <c r="CTL34" s="3182"/>
      <c r="CTM34" s="3182"/>
      <c r="CTN34" s="3182"/>
      <c r="CTO34" s="3182"/>
      <c r="CTP34" s="3182"/>
      <c r="CTQ34" s="3182"/>
      <c r="CTR34" s="3182"/>
      <c r="CTS34" s="3182"/>
      <c r="CTT34" s="3182"/>
      <c r="CTU34" s="3182"/>
      <c r="CTV34" s="3182"/>
      <c r="CTW34" s="3182"/>
      <c r="CTX34" s="3182"/>
      <c r="CTY34" s="3182"/>
      <c r="CTZ34" s="3182"/>
      <c r="CUA34" s="3182"/>
      <c r="CUB34" s="3182"/>
      <c r="CUC34" s="3182"/>
      <c r="CUD34" s="3182"/>
      <c r="CUE34" s="3182"/>
      <c r="CUF34" s="3182"/>
      <c r="CUG34" s="3182"/>
      <c r="CUH34" s="3182"/>
      <c r="CUI34" s="3182"/>
      <c r="CUJ34" s="3182"/>
      <c r="CUK34" s="3182"/>
      <c r="CUL34" s="3182"/>
      <c r="CUM34" s="3182"/>
      <c r="CUN34" s="3182"/>
      <c r="CUO34" s="3182"/>
      <c r="CUP34" s="3182"/>
      <c r="CUQ34" s="3182"/>
      <c r="CUR34" s="3182"/>
      <c r="CUS34" s="3182"/>
      <c r="CUT34" s="3182"/>
      <c r="CUU34" s="3182"/>
      <c r="CUV34" s="3182"/>
      <c r="CUW34" s="3182"/>
      <c r="CUX34" s="3182"/>
      <c r="CUY34" s="3182"/>
      <c r="CUZ34" s="3182"/>
      <c r="CVA34" s="3182"/>
      <c r="CVB34" s="3182"/>
      <c r="CVC34" s="3182"/>
      <c r="CVD34" s="3182"/>
      <c r="CVE34" s="3182"/>
      <c r="CVF34" s="3182"/>
      <c r="CVG34" s="3182"/>
      <c r="CVH34" s="3182"/>
      <c r="CVI34" s="3182"/>
      <c r="CVJ34" s="3182"/>
      <c r="CVK34" s="3182"/>
      <c r="CVL34" s="3182"/>
      <c r="CVM34" s="3182"/>
      <c r="CVN34" s="3182"/>
      <c r="CVO34" s="3182"/>
      <c r="CVP34" s="3182"/>
      <c r="CVQ34" s="3182"/>
      <c r="CVR34" s="3182"/>
      <c r="CVS34" s="3182"/>
      <c r="CVT34" s="3182"/>
      <c r="CVU34" s="3182"/>
      <c r="CVV34" s="3182"/>
      <c r="CVW34" s="3182"/>
      <c r="CVX34" s="3182"/>
      <c r="CVY34" s="3182"/>
      <c r="CVZ34" s="3182"/>
      <c r="CWA34" s="3182"/>
      <c r="CWB34" s="3182"/>
      <c r="CWC34" s="3182"/>
      <c r="CWD34" s="3182"/>
      <c r="CWE34" s="3182"/>
      <c r="CWF34" s="3182"/>
      <c r="CWG34" s="3182"/>
      <c r="CWH34" s="3182"/>
      <c r="CWI34" s="3182"/>
      <c r="CWJ34" s="3182"/>
      <c r="CWK34" s="3182"/>
      <c r="CWL34" s="3182"/>
      <c r="CWM34" s="3182"/>
      <c r="CWN34" s="3182"/>
      <c r="CWO34" s="3182"/>
      <c r="CWP34" s="3182"/>
      <c r="CWQ34" s="3182"/>
      <c r="CWR34" s="3182"/>
      <c r="CWS34" s="3182"/>
      <c r="CWT34" s="3182"/>
      <c r="CWU34" s="3182"/>
      <c r="CWV34" s="3182"/>
      <c r="CWW34" s="3182"/>
      <c r="CWX34" s="3182"/>
      <c r="CWY34" s="3182"/>
      <c r="CWZ34" s="3182"/>
      <c r="CXA34" s="3182"/>
      <c r="CXB34" s="3182"/>
      <c r="CXC34" s="3182"/>
      <c r="CXD34" s="3182"/>
      <c r="CXE34" s="3182"/>
      <c r="CXF34" s="3182"/>
      <c r="CXG34" s="3182"/>
      <c r="CXH34" s="3182"/>
      <c r="CXI34" s="3182"/>
      <c r="CXJ34" s="3182"/>
      <c r="CXK34" s="3182"/>
      <c r="CXL34" s="3182"/>
      <c r="CXM34" s="3182"/>
      <c r="CXN34" s="3182"/>
      <c r="CXO34" s="3182"/>
      <c r="CXP34" s="3182"/>
      <c r="CXQ34" s="3182"/>
      <c r="CXR34" s="3182"/>
      <c r="CXS34" s="3182"/>
      <c r="CXT34" s="3182"/>
      <c r="CXU34" s="3182"/>
      <c r="CXV34" s="3182"/>
      <c r="CXW34" s="3182"/>
      <c r="CXX34" s="3182"/>
      <c r="CXY34" s="3182"/>
      <c r="CXZ34" s="3182"/>
      <c r="CYA34" s="3182"/>
      <c r="CYB34" s="3182"/>
      <c r="CYC34" s="3182"/>
      <c r="CYD34" s="3182"/>
      <c r="CYE34" s="3182"/>
      <c r="CYF34" s="3182"/>
      <c r="CYG34" s="3182"/>
      <c r="CYH34" s="3182"/>
      <c r="CYI34" s="3182"/>
      <c r="CYJ34" s="3182"/>
      <c r="CYK34" s="3182"/>
      <c r="CYL34" s="3182"/>
      <c r="CYM34" s="3182"/>
      <c r="CYN34" s="3182"/>
      <c r="CYO34" s="3182"/>
      <c r="CYP34" s="3182"/>
      <c r="CYQ34" s="3182"/>
      <c r="CYR34" s="3182"/>
      <c r="CYS34" s="3182"/>
      <c r="CYT34" s="3182"/>
      <c r="CYU34" s="3182"/>
      <c r="CYV34" s="3182"/>
      <c r="CYW34" s="3182"/>
      <c r="CYX34" s="3182"/>
      <c r="CYY34" s="3182"/>
      <c r="CYZ34" s="3182"/>
      <c r="CZA34" s="3182"/>
      <c r="CZB34" s="3182"/>
      <c r="CZC34" s="3182"/>
      <c r="CZD34" s="3182"/>
      <c r="CZE34" s="3182"/>
      <c r="CZF34" s="3182"/>
      <c r="CZG34" s="3182"/>
      <c r="CZH34" s="3182"/>
      <c r="CZI34" s="3182"/>
      <c r="CZJ34" s="3182"/>
      <c r="CZK34" s="3182"/>
      <c r="CZL34" s="3182"/>
      <c r="CZM34" s="3182"/>
      <c r="CZN34" s="3182"/>
      <c r="CZO34" s="3182"/>
      <c r="CZP34" s="3182"/>
      <c r="CZQ34" s="3182"/>
      <c r="CZR34" s="3182"/>
      <c r="CZS34" s="3182"/>
      <c r="CZT34" s="3182"/>
      <c r="CZU34" s="3182"/>
      <c r="CZV34" s="3182"/>
      <c r="CZW34" s="3182"/>
      <c r="CZX34" s="3182"/>
      <c r="CZY34" s="3182"/>
      <c r="CZZ34" s="3182"/>
      <c r="DAA34" s="3182"/>
      <c r="DAB34" s="3182"/>
      <c r="DAC34" s="3182"/>
      <c r="DAD34" s="3182"/>
      <c r="DAE34" s="3182"/>
      <c r="DAF34" s="3182"/>
      <c r="DAG34" s="3182"/>
      <c r="DAH34" s="3182"/>
      <c r="DAI34" s="3182"/>
      <c r="DAJ34" s="3182"/>
      <c r="DAK34" s="3182"/>
      <c r="DAL34" s="3182"/>
      <c r="DAM34" s="3182"/>
      <c r="DAN34" s="3182"/>
      <c r="DAO34" s="3182"/>
      <c r="DAP34" s="3182"/>
      <c r="DAQ34" s="3182"/>
      <c r="DAR34" s="3182"/>
      <c r="DAS34" s="3182"/>
      <c r="DAT34" s="3182"/>
      <c r="DAU34" s="3182"/>
      <c r="DAV34" s="3182"/>
      <c r="DAW34" s="3182"/>
      <c r="DAX34" s="3182"/>
      <c r="DAY34" s="3182"/>
      <c r="DAZ34" s="3182"/>
      <c r="DBA34" s="3182"/>
      <c r="DBB34" s="3182"/>
      <c r="DBC34" s="3182"/>
      <c r="DBD34" s="3182"/>
      <c r="DBE34" s="3182"/>
      <c r="DBF34" s="3182"/>
      <c r="DBG34" s="3182"/>
      <c r="DBH34" s="3182"/>
      <c r="DBI34" s="3182"/>
      <c r="DBJ34" s="3182"/>
      <c r="DBK34" s="3182"/>
      <c r="DBL34" s="3182"/>
      <c r="DBM34" s="3182"/>
      <c r="DBN34" s="3182"/>
      <c r="DBO34" s="3182"/>
      <c r="DBP34" s="3182"/>
      <c r="DBQ34" s="3182"/>
      <c r="DBR34" s="3182"/>
      <c r="DBS34" s="3182"/>
      <c r="DBT34" s="3182"/>
      <c r="DBU34" s="3182"/>
      <c r="DBV34" s="3182"/>
      <c r="DBW34" s="3182"/>
      <c r="DBX34" s="3182"/>
      <c r="DBY34" s="3182"/>
      <c r="DBZ34" s="3182"/>
      <c r="DCA34" s="3182"/>
      <c r="DCB34" s="3182"/>
      <c r="DCC34" s="3182"/>
      <c r="DCD34" s="3182"/>
      <c r="DCE34" s="3182"/>
      <c r="DCF34" s="3182"/>
      <c r="DCG34" s="3182"/>
      <c r="DCH34" s="3182"/>
      <c r="DCI34" s="3182"/>
      <c r="DCJ34" s="3182"/>
      <c r="DCK34" s="3182"/>
      <c r="DCL34" s="3182"/>
      <c r="DCM34" s="3182"/>
      <c r="DCN34" s="3182"/>
      <c r="DCO34" s="3182"/>
      <c r="DCP34" s="3182"/>
      <c r="DCQ34" s="3182"/>
      <c r="DCR34" s="3182"/>
      <c r="DCS34" s="3182"/>
      <c r="DCT34" s="3182"/>
      <c r="DCU34" s="3182"/>
      <c r="DCV34" s="3182"/>
      <c r="DCW34" s="3182"/>
      <c r="DCX34" s="3182"/>
      <c r="DCY34" s="3182"/>
      <c r="DCZ34" s="3182"/>
      <c r="DDA34" s="3182"/>
      <c r="DDB34" s="3182"/>
      <c r="DDC34" s="3182"/>
      <c r="DDD34" s="3182"/>
      <c r="DDE34" s="3182"/>
      <c r="DDF34" s="3182"/>
      <c r="DDG34" s="3182"/>
      <c r="DDH34" s="3182"/>
      <c r="DDI34" s="3182"/>
      <c r="DDJ34" s="3182"/>
      <c r="DDK34" s="3182"/>
      <c r="DDL34" s="3182"/>
      <c r="DDM34" s="3182"/>
      <c r="DDN34" s="3182"/>
      <c r="DDO34" s="3182"/>
      <c r="DDP34" s="3182"/>
      <c r="DDQ34" s="3182"/>
      <c r="DDR34" s="3182"/>
      <c r="DDS34" s="3182"/>
      <c r="DDT34" s="3182"/>
      <c r="DDU34" s="3182"/>
      <c r="DDV34" s="3182"/>
      <c r="DDW34" s="3182"/>
      <c r="DDX34" s="3182"/>
      <c r="DDY34" s="3182"/>
      <c r="DDZ34" s="3182"/>
      <c r="DEA34" s="3182"/>
      <c r="DEB34" s="3182"/>
      <c r="DEC34" s="3182"/>
      <c r="DED34" s="3182"/>
      <c r="DEE34" s="3182"/>
      <c r="DEF34" s="3182"/>
      <c r="DEG34" s="3182"/>
      <c r="DEH34" s="3182"/>
      <c r="DEI34" s="3182"/>
      <c r="DEJ34" s="3182"/>
      <c r="DEK34" s="3182"/>
      <c r="DEL34" s="3182"/>
      <c r="DEM34" s="3182"/>
      <c r="DEN34" s="3182"/>
      <c r="DEO34" s="3182"/>
      <c r="DEP34" s="3182"/>
      <c r="DEQ34" s="3182"/>
      <c r="DER34" s="3182"/>
      <c r="DES34" s="3182"/>
      <c r="DET34" s="3182"/>
      <c r="DEU34" s="3182"/>
      <c r="DEV34" s="3182"/>
      <c r="DEW34" s="3182"/>
      <c r="DEX34" s="3182"/>
      <c r="DEY34" s="3182"/>
      <c r="DEZ34" s="3182"/>
      <c r="DFA34" s="3182"/>
      <c r="DFB34" s="3182"/>
      <c r="DFC34" s="3182"/>
      <c r="DFD34" s="3182"/>
      <c r="DFE34" s="3182"/>
      <c r="DFF34" s="3182"/>
      <c r="DFG34" s="3182"/>
      <c r="DFH34" s="3182"/>
      <c r="DFI34" s="3182"/>
      <c r="DFJ34" s="3182"/>
      <c r="DFK34" s="3182"/>
      <c r="DFL34" s="3182"/>
      <c r="DFM34" s="3182"/>
      <c r="DFN34" s="3182"/>
      <c r="DFO34" s="3182"/>
      <c r="DFP34" s="3182"/>
      <c r="DFQ34" s="3182"/>
      <c r="DFR34" s="3182"/>
      <c r="DFS34" s="3182"/>
      <c r="DFT34" s="3182"/>
      <c r="DFU34" s="3182"/>
      <c r="DFV34" s="3182"/>
      <c r="DFW34" s="3182"/>
      <c r="DFX34" s="3182"/>
      <c r="DFY34" s="3182"/>
      <c r="DFZ34" s="3182"/>
      <c r="DGA34" s="3182"/>
      <c r="DGB34" s="3182"/>
      <c r="DGC34" s="3182"/>
      <c r="DGD34" s="3182"/>
      <c r="DGE34" s="3182"/>
      <c r="DGF34" s="3182"/>
      <c r="DGG34" s="3182"/>
      <c r="DGH34" s="3182"/>
      <c r="DGI34" s="3182"/>
      <c r="DGJ34" s="3182"/>
      <c r="DGK34" s="3182"/>
      <c r="DGL34" s="3182"/>
      <c r="DGM34" s="3182"/>
      <c r="DGN34" s="3182"/>
      <c r="DGO34" s="3182"/>
      <c r="DGP34" s="3182"/>
      <c r="DGQ34" s="3182"/>
      <c r="DGR34" s="3182"/>
      <c r="DGS34" s="3182"/>
      <c r="DGT34" s="3182"/>
      <c r="DGU34" s="3182"/>
      <c r="DGV34" s="3182"/>
      <c r="DGW34" s="3182"/>
      <c r="DGX34" s="3182"/>
      <c r="DGY34" s="3182"/>
      <c r="DGZ34" s="3182"/>
      <c r="DHA34" s="3182"/>
      <c r="DHB34" s="3182"/>
      <c r="DHC34" s="3182"/>
      <c r="DHD34" s="3182"/>
      <c r="DHE34" s="3182"/>
      <c r="DHF34" s="3182"/>
      <c r="DHG34" s="3182"/>
      <c r="DHH34" s="3182"/>
      <c r="DHI34" s="3182"/>
      <c r="DHJ34" s="3182"/>
      <c r="DHK34" s="3182"/>
      <c r="DHL34" s="3182"/>
      <c r="DHM34" s="3182"/>
      <c r="DHN34" s="3182"/>
      <c r="DHO34" s="3182"/>
      <c r="DHP34" s="3182"/>
      <c r="DHQ34" s="3182"/>
      <c r="DHR34" s="3182"/>
      <c r="DHS34" s="3182"/>
      <c r="DHT34" s="3182"/>
      <c r="DHU34" s="3182"/>
      <c r="DHV34" s="3182"/>
      <c r="DHW34" s="3182"/>
      <c r="DHX34" s="3182"/>
      <c r="DHY34" s="3182"/>
      <c r="DHZ34" s="3182"/>
      <c r="DIA34" s="3182"/>
      <c r="DIB34" s="3182"/>
      <c r="DIC34" s="3182"/>
      <c r="DID34" s="3182"/>
      <c r="DIE34" s="3182"/>
      <c r="DIF34" s="3182"/>
      <c r="DIG34" s="3182"/>
      <c r="DIH34" s="3182"/>
      <c r="DII34" s="3182"/>
      <c r="DIJ34" s="3182"/>
      <c r="DIK34" s="3182"/>
      <c r="DIL34" s="3182"/>
      <c r="DIM34" s="3182"/>
      <c r="DIN34" s="3182"/>
      <c r="DIO34" s="3182"/>
      <c r="DIP34" s="3182"/>
      <c r="DIQ34" s="3182"/>
      <c r="DIR34" s="3182"/>
      <c r="DIS34" s="3182"/>
      <c r="DIT34" s="3182"/>
      <c r="DIU34" s="3182"/>
      <c r="DIV34" s="3182"/>
      <c r="DIW34" s="3182"/>
      <c r="DIX34" s="3182"/>
      <c r="DIY34" s="3182"/>
      <c r="DIZ34" s="3182"/>
      <c r="DJA34" s="3182"/>
      <c r="DJB34" s="3182"/>
      <c r="DJC34" s="3182"/>
      <c r="DJD34" s="3182"/>
      <c r="DJE34" s="3182"/>
      <c r="DJF34" s="3182"/>
      <c r="DJG34" s="3182"/>
      <c r="DJH34" s="3182"/>
      <c r="DJI34" s="3182"/>
      <c r="DJJ34" s="3182"/>
      <c r="DJK34" s="3182"/>
      <c r="DJL34" s="3182"/>
      <c r="DJM34" s="3182"/>
      <c r="DJN34" s="3182"/>
      <c r="DJO34" s="3182"/>
      <c r="DJP34" s="3182"/>
      <c r="DJQ34" s="3182"/>
      <c r="DJR34" s="3182"/>
      <c r="DJS34" s="3182"/>
      <c r="DJT34" s="3182"/>
      <c r="DJU34" s="3182"/>
      <c r="DJV34" s="3182"/>
      <c r="DJW34" s="3182"/>
      <c r="DJX34" s="3182"/>
      <c r="DJY34" s="3182"/>
      <c r="DJZ34" s="3182"/>
      <c r="DKA34" s="3182"/>
      <c r="DKB34" s="3182"/>
      <c r="DKC34" s="3182"/>
      <c r="DKD34" s="3182"/>
      <c r="DKE34" s="3182"/>
      <c r="DKF34" s="3182"/>
      <c r="DKG34" s="3182"/>
      <c r="DKH34" s="3182"/>
      <c r="DKI34" s="3182"/>
      <c r="DKJ34" s="3182"/>
      <c r="DKK34" s="3182"/>
      <c r="DKL34" s="3182"/>
      <c r="DKM34" s="3182"/>
      <c r="DKN34" s="3182"/>
      <c r="DKO34" s="3182"/>
      <c r="DKP34" s="3182"/>
      <c r="DKQ34" s="3182"/>
      <c r="DKR34" s="3182"/>
      <c r="DKS34" s="3182"/>
      <c r="DKT34" s="3182"/>
      <c r="DKU34" s="3182"/>
      <c r="DKV34" s="3182"/>
      <c r="DKW34" s="3182"/>
      <c r="DKX34" s="3182"/>
      <c r="DKY34" s="3182"/>
      <c r="DKZ34" s="3182"/>
      <c r="DLA34" s="3182"/>
      <c r="DLB34" s="3182"/>
      <c r="DLC34" s="3182"/>
      <c r="DLD34" s="3182"/>
      <c r="DLE34" s="3182"/>
      <c r="DLF34" s="3182"/>
      <c r="DLG34" s="3182"/>
      <c r="DLH34" s="3182"/>
      <c r="DLI34" s="3182"/>
      <c r="DLJ34" s="3182"/>
      <c r="DLK34" s="3182"/>
      <c r="DLL34" s="3182"/>
      <c r="DLM34" s="3182"/>
      <c r="DLN34" s="3182"/>
      <c r="DLO34" s="3182"/>
      <c r="DLP34" s="3182"/>
      <c r="DLQ34" s="3182"/>
      <c r="DLR34" s="3182"/>
      <c r="DLS34" s="3182"/>
      <c r="DLT34" s="3182"/>
      <c r="DLU34" s="3182"/>
      <c r="DLV34" s="3182"/>
      <c r="DLW34" s="3182"/>
      <c r="DLX34" s="3182"/>
      <c r="DLY34" s="3182"/>
      <c r="DLZ34" s="3182"/>
      <c r="DMA34" s="3182"/>
      <c r="DMB34" s="3182"/>
      <c r="DMC34" s="3182"/>
      <c r="DMD34" s="3182"/>
      <c r="DME34" s="3182"/>
      <c r="DMF34" s="3182"/>
      <c r="DMG34" s="3182"/>
      <c r="DMH34" s="3182"/>
      <c r="DMI34" s="3182"/>
      <c r="DMJ34" s="3182"/>
      <c r="DMK34" s="3182"/>
      <c r="DML34" s="3182"/>
      <c r="DMM34" s="3182"/>
      <c r="DMN34" s="3182"/>
      <c r="DMO34" s="3182"/>
      <c r="DMP34" s="3182"/>
      <c r="DMQ34" s="3182"/>
      <c r="DMR34" s="3182"/>
      <c r="DMS34" s="3182"/>
      <c r="DMT34" s="3182"/>
      <c r="DMU34" s="3182"/>
      <c r="DMV34" s="3182"/>
      <c r="DMW34" s="3182"/>
      <c r="DMX34" s="3182"/>
      <c r="DMY34" s="3182"/>
      <c r="DMZ34" s="3182"/>
      <c r="DNA34" s="3182"/>
      <c r="DNB34" s="3182"/>
      <c r="DNC34" s="3182"/>
      <c r="DND34" s="3182"/>
      <c r="DNE34" s="3182"/>
      <c r="DNF34" s="3182"/>
      <c r="DNG34" s="3182"/>
      <c r="DNH34" s="3182"/>
      <c r="DNI34" s="3182"/>
      <c r="DNJ34" s="3182"/>
      <c r="DNK34" s="3182"/>
      <c r="DNL34" s="3182"/>
      <c r="DNM34" s="3182"/>
      <c r="DNN34" s="3182"/>
      <c r="DNO34" s="3182"/>
      <c r="DNP34" s="3182"/>
      <c r="DNQ34" s="3182"/>
      <c r="DNR34" s="3182"/>
      <c r="DNS34" s="3182"/>
      <c r="DNT34" s="3182"/>
      <c r="DNU34" s="3182"/>
      <c r="DNV34" s="3182"/>
      <c r="DNW34" s="3182"/>
      <c r="DNX34" s="3182"/>
      <c r="DNY34" s="3182"/>
      <c r="DNZ34" s="3182"/>
      <c r="DOA34" s="3182"/>
      <c r="DOB34" s="3182"/>
      <c r="DOC34" s="3182"/>
      <c r="DOD34" s="3182"/>
      <c r="DOE34" s="3182"/>
      <c r="DOF34" s="3182"/>
      <c r="DOG34" s="3182"/>
      <c r="DOH34" s="3182"/>
      <c r="DOI34" s="3182"/>
      <c r="DOJ34" s="3182"/>
      <c r="DOK34" s="3182"/>
      <c r="DOL34" s="3182"/>
      <c r="DOM34" s="3182"/>
      <c r="DON34" s="3182"/>
      <c r="DOO34" s="3182"/>
      <c r="DOP34" s="3182"/>
      <c r="DOQ34" s="3182"/>
      <c r="DOR34" s="3182"/>
      <c r="DOS34" s="3182"/>
      <c r="DOT34" s="3182"/>
      <c r="DOU34" s="3182"/>
      <c r="DOV34" s="3182"/>
      <c r="DOW34" s="3182"/>
      <c r="DOX34" s="3182"/>
      <c r="DOY34" s="3182"/>
      <c r="DOZ34" s="3182"/>
      <c r="DPA34" s="3182"/>
      <c r="DPB34" s="3182"/>
      <c r="DPC34" s="3182"/>
      <c r="DPD34" s="3182"/>
      <c r="DPE34" s="3182"/>
      <c r="DPF34" s="3182"/>
      <c r="DPG34" s="3182"/>
      <c r="DPH34" s="3182"/>
      <c r="DPI34" s="3182"/>
      <c r="DPJ34" s="3182"/>
      <c r="DPK34" s="3182"/>
      <c r="DPL34" s="3182"/>
      <c r="DPM34" s="3182"/>
      <c r="DPN34" s="3182"/>
      <c r="DPO34" s="3182"/>
      <c r="DPP34" s="3182"/>
      <c r="DPQ34" s="3182"/>
      <c r="DPR34" s="3182"/>
      <c r="DPS34" s="3182"/>
      <c r="DPT34" s="3182"/>
      <c r="DPU34" s="3182"/>
      <c r="DPV34" s="3182"/>
      <c r="DPW34" s="3182"/>
      <c r="DPX34" s="3182"/>
      <c r="DPY34" s="3182"/>
      <c r="DPZ34" s="3182"/>
      <c r="DQA34" s="3182"/>
      <c r="DQB34" s="3182"/>
      <c r="DQC34" s="3182"/>
      <c r="DQD34" s="3182"/>
      <c r="DQE34" s="3182"/>
      <c r="DQF34" s="3182"/>
      <c r="DQG34" s="3182"/>
      <c r="DQH34" s="3182"/>
      <c r="DQI34" s="3182"/>
      <c r="DQJ34" s="3182"/>
      <c r="DQK34" s="3182"/>
      <c r="DQL34" s="3182"/>
      <c r="DQM34" s="3182"/>
      <c r="DQN34" s="3182"/>
      <c r="DQO34" s="3182"/>
      <c r="DQP34" s="3182"/>
      <c r="DQQ34" s="3182"/>
      <c r="DQR34" s="3182"/>
      <c r="DQS34" s="3182"/>
      <c r="DQT34" s="3182"/>
      <c r="DQU34" s="3182"/>
      <c r="DQV34" s="3182"/>
      <c r="DQW34" s="3182"/>
      <c r="DQX34" s="3182"/>
      <c r="DQY34" s="3182"/>
      <c r="DQZ34" s="3182"/>
      <c r="DRA34" s="3182"/>
      <c r="DRB34" s="3182"/>
      <c r="DRC34" s="3182"/>
      <c r="DRD34" s="3182"/>
      <c r="DRE34" s="3182"/>
      <c r="DRF34" s="3182"/>
      <c r="DRG34" s="3182"/>
      <c r="DRH34" s="3182"/>
      <c r="DRI34" s="3182"/>
      <c r="DRJ34" s="3182"/>
      <c r="DRK34" s="3182"/>
      <c r="DRL34" s="3182"/>
      <c r="DRM34" s="3182"/>
      <c r="DRN34" s="3182"/>
      <c r="DRO34" s="3182"/>
      <c r="DRP34" s="3182"/>
      <c r="DRQ34" s="3182"/>
      <c r="DRR34" s="3182"/>
      <c r="DRS34" s="3182"/>
      <c r="DRT34" s="3182"/>
      <c r="DRU34" s="3182"/>
      <c r="DRV34" s="3182"/>
      <c r="DRW34" s="3182"/>
      <c r="DRX34" s="3182"/>
      <c r="DRY34" s="3182"/>
      <c r="DRZ34" s="3182"/>
      <c r="DSA34" s="3182"/>
      <c r="DSB34" s="3182"/>
      <c r="DSC34" s="3182"/>
      <c r="DSD34" s="3182"/>
      <c r="DSE34" s="3182"/>
      <c r="DSF34" s="3182"/>
      <c r="DSG34" s="3182"/>
      <c r="DSH34" s="3182"/>
      <c r="DSI34" s="3182"/>
      <c r="DSJ34" s="3182"/>
      <c r="DSK34" s="3182"/>
      <c r="DSL34" s="3182"/>
      <c r="DSM34" s="3182"/>
      <c r="DSN34" s="3182"/>
      <c r="DSO34" s="3182"/>
      <c r="DSP34" s="3182"/>
      <c r="DSQ34" s="3182"/>
      <c r="DSR34" s="3182"/>
      <c r="DSS34" s="3182"/>
      <c r="DST34" s="3182"/>
      <c r="DSU34" s="3182"/>
      <c r="DSV34" s="3182"/>
      <c r="DSW34" s="3182"/>
      <c r="DSX34" s="3182"/>
      <c r="DSY34" s="3182"/>
      <c r="DSZ34" s="3182"/>
      <c r="DTA34" s="3182"/>
      <c r="DTB34" s="3182"/>
      <c r="DTC34" s="3182"/>
      <c r="DTD34" s="3182"/>
      <c r="DTE34" s="3182"/>
      <c r="DTF34" s="3182"/>
      <c r="DTG34" s="3182"/>
      <c r="DTH34" s="3182"/>
      <c r="DTI34" s="3182"/>
      <c r="DTJ34" s="3182"/>
      <c r="DTK34" s="3182"/>
      <c r="DTL34" s="3182"/>
      <c r="DTM34" s="3182"/>
      <c r="DTN34" s="3182"/>
      <c r="DTO34" s="3182"/>
      <c r="DTP34" s="3182"/>
      <c r="DTQ34" s="3182"/>
      <c r="DTR34" s="3182"/>
      <c r="DTS34" s="3182"/>
      <c r="DTT34" s="3182"/>
      <c r="DTU34" s="3182"/>
      <c r="DTV34" s="3182"/>
      <c r="DTW34" s="3182"/>
      <c r="DTX34" s="3182"/>
      <c r="DTY34" s="3182"/>
      <c r="DTZ34" s="3182"/>
      <c r="DUA34" s="3182"/>
      <c r="DUB34" s="3182"/>
      <c r="DUC34" s="3182"/>
      <c r="DUD34" s="3182"/>
      <c r="DUE34" s="3182"/>
      <c r="DUF34" s="3182"/>
      <c r="DUG34" s="3182"/>
      <c r="DUH34" s="3182"/>
      <c r="DUI34" s="3182"/>
      <c r="DUJ34" s="3182"/>
      <c r="DUK34" s="3182"/>
      <c r="DUL34" s="3182"/>
      <c r="DUM34" s="3182"/>
      <c r="DUN34" s="3182"/>
      <c r="DUO34" s="3182"/>
      <c r="DUP34" s="3182"/>
      <c r="DUQ34" s="3182"/>
      <c r="DUR34" s="3182"/>
      <c r="DUS34" s="3182"/>
      <c r="DUT34" s="3182"/>
      <c r="DUU34" s="3182"/>
      <c r="DUV34" s="3182"/>
      <c r="DUW34" s="3182"/>
      <c r="DUX34" s="3182"/>
      <c r="DUY34" s="3182"/>
      <c r="DUZ34" s="3182"/>
      <c r="DVA34" s="3182"/>
      <c r="DVB34" s="3182"/>
      <c r="DVC34" s="3182"/>
      <c r="DVD34" s="3182"/>
      <c r="DVE34" s="3182"/>
      <c r="DVF34" s="3182"/>
      <c r="DVG34" s="3182"/>
      <c r="DVH34" s="3182"/>
      <c r="DVI34" s="3182"/>
      <c r="DVJ34" s="3182"/>
      <c r="DVK34" s="3182"/>
      <c r="DVL34" s="3182"/>
      <c r="DVM34" s="3182"/>
      <c r="DVN34" s="3182"/>
      <c r="DVO34" s="3182"/>
      <c r="DVP34" s="3182"/>
      <c r="DVQ34" s="3182"/>
      <c r="DVR34" s="3182"/>
      <c r="DVS34" s="3182"/>
      <c r="DVT34" s="3182"/>
      <c r="DVU34" s="3182"/>
      <c r="DVV34" s="3182"/>
      <c r="DVW34" s="3182"/>
      <c r="DVX34" s="3182"/>
      <c r="DVY34" s="3182"/>
      <c r="DVZ34" s="3182"/>
      <c r="DWA34" s="3182"/>
      <c r="DWB34" s="3182"/>
      <c r="DWC34" s="3182"/>
      <c r="DWD34" s="3182"/>
      <c r="DWE34" s="3182"/>
      <c r="DWF34" s="3182"/>
      <c r="DWG34" s="3182"/>
      <c r="DWH34" s="3182"/>
      <c r="DWI34" s="3182"/>
      <c r="DWJ34" s="3182"/>
      <c r="DWK34" s="3182"/>
      <c r="DWL34" s="3182"/>
      <c r="DWM34" s="3182"/>
      <c r="DWN34" s="3182"/>
      <c r="DWO34" s="3182"/>
      <c r="DWP34" s="3182"/>
      <c r="DWQ34" s="3182"/>
      <c r="DWR34" s="3182"/>
      <c r="DWS34" s="3182"/>
      <c r="DWT34" s="3182"/>
      <c r="DWU34" s="3182"/>
      <c r="DWV34" s="3182"/>
      <c r="DWW34" s="3182"/>
      <c r="DWX34" s="3182"/>
      <c r="DWY34" s="3182"/>
      <c r="DWZ34" s="3182"/>
      <c r="DXA34" s="3182"/>
      <c r="DXB34" s="3182"/>
      <c r="DXC34" s="3182"/>
      <c r="DXD34" s="3182"/>
      <c r="DXE34" s="3182"/>
      <c r="DXF34" s="3182"/>
      <c r="DXG34" s="3182"/>
      <c r="DXH34" s="3182"/>
      <c r="DXI34" s="3182"/>
      <c r="DXJ34" s="3182"/>
      <c r="DXK34" s="3182"/>
      <c r="DXL34" s="3182"/>
      <c r="DXM34" s="3182"/>
      <c r="DXN34" s="3182"/>
      <c r="DXO34" s="3182"/>
      <c r="DXP34" s="3182"/>
      <c r="DXQ34" s="3182"/>
      <c r="DXR34" s="3182"/>
      <c r="DXS34" s="3182"/>
      <c r="DXT34" s="3182"/>
      <c r="DXU34" s="3182"/>
      <c r="DXV34" s="3182"/>
      <c r="DXW34" s="3182"/>
      <c r="DXX34" s="3182"/>
      <c r="DXY34" s="3182"/>
      <c r="DXZ34" s="3182"/>
      <c r="DYA34" s="3182"/>
      <c r="DYB34" s="3182"/>
      <c r="DYC34" s="3182"/>
      <c r="DYD34" s="3182"/>
      <c r="DYE34" s="3182"/>
      <c r="DYF34" s="3182"/>
      <c r="DYG34" s="3182"/>
      <c r="DYH34" s="3182"/>
      <c r="DYI34" s="3182"/>
      <c r="DYJ34" s="3182"/>
      <c r="DYK34" s="3182"/>
      <c r="DYL34" s="3182"/>
      <c r="DYM34" s="3182"/>
      <c r="DYN34" s="3182"/>
      <c r="DYO34" s="3182"/>
      <c r="DYP34" s="3182"/>
      <c r="DYQ34" s="3182"/>
      <c r="DYR34" s="3182"/>
      <c r="DYS34" s="3182"/>
      <c r="DYT34" s="3182"/>
      <c r="DYU34" s="3182"/>
      <c r="DYV34" s="3182"/>
      <c r="DYW34" s="3182"/>
      <c r="DYX34" s="3182"/>
      <c r="DYY34" s="3182"/>
      <c r="DYZ34" s="3182"/>
      <c r="DZA34" s="3182"/>
      <c r="DZB34" s="3182"/>
      <c r="DZC34" s="3182"/>
      <c r="DZD34" s="3182"/>
      <c r="DZE34" s="3182"/>
      <c r="DZF34" s="3182"/>
      <c r="DZG34" s="3182"/>
      <c r="DZH34" s="3182"/>
      <c r="DZI34" s="3182"/>
      <c r="DZJ34" s="3182"/>
      <c r="DZK34" s="3182"/>
      <c r="DZL34" s="3182"/>
      <c r="DZM34" s="3182"/>
      <c r="DZN34" s="3182"/>
      <c r="DZO34" s="3182"/>
      <c r="DZP34" s="3182"/>
      <c r="DZQ34" s="3182"/>
      <c r="DZR34" s="3182"/>
      <c r="DZS34" s="3182"/>
      <c r="DZT34" s="3182"/>
      <c r="DZU34" s="3182"/>
      <c r="DZV34" s="3182"/>
      <c r="DZW34" s="3182"/>
      <c r="DZX34" s="3182"/>
      <c r="DZY34" s="3182"/>
      <c r="DZZ34" s="3182"/>
      <c r="EAA34" s="3182"/>
      <c r="EAB34" s="3182"/>
      <c r="EAC34" s="3182"/>
      <c r="EAD34" s="3182"/>
      <c r="EAE34" s="3182"/>
      <c r="EAF34" s="3182"/>
      <c r="EAG34" s="3182"/>
      <c r="EAH34" s="3182"/>
      <c r="EAI34" s="3182"/>
      <c r="EAJ34" s="3182"/>
      <c r="EAK34" s="3182"/>
      <c r="EAL34" s="3182"/>
      <c r="EAM34" s="3182"/>
      <c r="EAN34" s="3182"/>
      <c r="EAO34" s="3182"/>
      <c r="EAP34" s="3182"/>
      <c r="EAQ34" s="3182"/>
      <c r="EAR34" s="3182"/>
      <c r="EAS34" s="3182"/>
      <c r="EAT34" s="3182"/>
      <c r="EAU34" s="3182"/>
      <c r="EAV34" s="3182"/>
      <c r="EAW34" s="3182"/>
      <c r="EAX34" s="3182"/>
      <c r="EAY34" s="3182"/>
      <c r="EAZ34" s="3182"/>
      <c r="EBA34" s="3182"/>
      <c r="EBB34" s="3182"/>
      <c r="EBC34" s="3182"/>
      <c r="EBD34" s="3182"/>
      <c r="EBE34" s="3182"/>
      <c r="EBF34" s="3182"/>
      <c r="EBG34" s="3182"/>
      <c r="EBH34" s="3182"/>
      <c r="EBI34" s="3182"/>
      <c r="EBJ34" s="3182"/>
      <c r="EBK34" s="3182"/>
      <c r="EBL34" s="3182"/>
      <c r="EBM34" s="3182"/>
      <c r="EBN34" s="3182"/>
      <c r="EBO34" s="3182"/>
      <c r="EBP34" s="3182"/>
      <c r="EBQ34" s="3182"/>
      <c r="EBR34" s="3182"/>
      <c r="EBS34" s="3182"/>
      <c r="EBT34" s="3182"/>
      <c r="EBU34" s="3182"/>
      <c r="EBV34" s="3182"/>
      <c r="EBW34" s="3182"/>
      <c r="EBX34" s="3182"/>
      <c r="EBY34" s="3182"/>
      <c r="EBZ34" s="3182"/>
      <c r="ECA34" s="3182"/>
      <c r="ECB34" s="3182"/>
      <c r="ECC34" s="3182"/>
      <c r="ECD34" s="3182"/>
      <c r="ECE34" s="3182"/>
      <c r="ECF34" s="3182"/>
      <c r="ECG34" s="3182"/>
      <c r="ECH34" s="3182"/>
      <c r="ECI34" s="3182"/>
      <c r="ECJ34" s="3182"/>
      <c r="ECK34" s="3182"/>
      <c r="ECL34" s="3182"/>
      <c r="ECM34" s="3182"/>
      <c r="ECN34" s="3182"/>
      <c r="ECO34" s="3182"/>
      <c r="ECP34" s="3182"/>
      <c r="ECQ34" s="3182"/>
      <c r="ECR34" s="3182"/>
      <c r="ECS34" s="3182"/>
      <c r="ECT34" s="3182"/>
      <c r="ECU34" s="3182"/>
      <c r="ECV34" s="3182"/>
      <c r="ECW34" s="3182"/>
      <c r="ECX34" s="3182"/>
      <c r="ECY34" s="3182"/>
      <c r="ECZ34" s="3182"/>
      <c r="EDA34" s="3182"/>
      <c r="EDB34" s="3182"/>
      <c r="EDC34" s="3182"/>
      <c r="EDD34" s="3182"/>
      <c r="EDE34" s="3182"/>
      <c r="EDF34" s="3182"/>
      <c r="EDG34" s="3182"/>
      <c r="EDH34" s="3182"/>
      <c r="EDI34" s="3182"/>
      <c r="EDJ34" s="3182"/>
      <c r="EDK34" s="3182"/>
      <c r="EDL34" s="3182"/>
      <c r="EDM34" s="3182"/>
      <c r="EDN34" s="3182"/>
      <c r="EDO34" s="3182"/>
      <c r="EDP34" s="3182"/>
      <c r="EDQ34" s="3182"/>
      <c r="EDR34" s="3182"/>
      <c r="EDS34" s="3182"/>
      <c r="EDT34" s="3182"/>
      <c r="EDU34" s="3182"/>
      <c r="EDV34" s="3182"/>
      <c r="EDW34" s="3182"/>
      <c r="EDX34" s="3182"/>
      <c r="EDY34" s="3182"/>
      <c r="EDZ34" s="3182"/>
      <c r="EEA34" s="3182"/>
      <c r="EEB34" s="3182"/>
      <c r="EEC34" s="3182"/>
      <c r="EED34" s="3182"/>
      <c r="EEE34" s="3182"/>
      <c r="EEF34" s="3182"/>
      <c r="EEG34" s="3182"/>
      <c r="EEH34" s="3182"/>
      <c r="EEI34" s="3182"/>
      <c r="EEJ34" s="3182"/>
      <c r="EEK34" s="3182"/>
      <c r="EEL34" s="3182"/>
      <c r="EEM34" s="3182"/>
      <c r="EEN34" s="3182"/>
      <c r="EEO34" s="3182"/>
      <c r="EEP34" s="3182"/>
      <c r="EEQ34" s="3182"/>
      <c r="EER34" s="3182"/>
      <c r="EES34" s="3182"/>
      <c r="EET34" s="3182"/>
      <c r="EEU34" s="3182"/>
      <c r="EEV34" s="3182"/>
      <c r="EEW34" s="3182"/>
      <c r="EEX34" s="3182"/>
      <c r="EEY34" s="3182"/>
      <c r="EEZ34" s="3182"/>
      <c r="EFA34" s="3182"/>
      <c r="EFB34" s="3182"/>
      <c r="EFC34" s="3182"/>
      <c r="EFD34" s="3182"/>
      <c r="EFE34" s="3182"/>
      <c r="EFF34" s="3182"/>
      <c r="EFG34" s="3182"/>
      <c r="EFH34" s="3182"/>
      <c r="EFI34" s="3182"/>
      <c r="EFJ34" s="3182"/>
      <c r="EFK34" s="3182"/>
      <c r="EFL34" s="3182"/>
      <c r="EFM34" s="3182"/>
      <c r="EFN34" s="3182"/>
      <c r="EFO34" s="3182"/>
      <c r="EFP34" s="3182"/>
      <c r="EFQ34" s="3182"/>
      <c r="EFR34" s="3182"/>
      <c r="EFS34" s="3182"/>
      <c r="EFT34" s="3182"/>
      <c r="EFU34" s="3182"/>
      <c r="EFV34" s="3182"/>
      <c r="EFW34" s="3182"/>
      <c r="EFX34" s="3182"/>
      <c r="EFY34" s="3182"/>
      <c r="EFZ34" s="3182"/>
      <c r="EGA34" s="3182"/>
      <c r="EGB34" s="3182"/>
      <c r="EGC34" s="3182"/>
      <c r="EGD34" s="3182"/>
      <c r="EGE34" s="3182"/>
      <c r="EGF34" s="3182"/>
      <c r="EGG34" s="3182"/>
      <c r="EGH34" s="3182"/>
      <c r="EGI34" s="3182"/>
      <c r="EGJ34" s="3182"/>
      <c r="EGK34" s="3182"/>
      <c r="EGL34" s="3182"/>
      <c r="EGM34" s="3182"/>
      <c r="EGN34" s="3182"/>
      <c r="EGO34" s="3182"/>
      <c r="EGP34" s="3182"/>
      <c r="EGQ34" s="3182"/>
      <c r="EGR34" s="3182"/>
      <c r="EGS34" s="3182"/>
      <c r="EGT34" s="3182"/>
      <c r="EGU34" s="3182"/>
      <c r="EGV34" s="3182"/>
      <c r="EGW34" s="3182"/>
      <c r="EGX34" s="3182"/>
      <c r="EGY34" s="3182"/>
      <c r="EGZ34" s="3182"/>
      <c r="EHA34" s="3182"/>
      <c r="EHB34" s="3182"/>
      <c r="EHC34" s="3182"/>
      <c r="EHD34" s="3182"/>
      <c r="EHE34" s="3182"/>
      <c r="EHF34" s="3182"/>
      <c r="EHG34" s="3182"/>
      <c r="EHH34" s="3182"/>
      <c r="EHI34" s="3182"/>
      <c r="EHJ34" s="3182"/>
      <c r="EHK34" s="3182"/>
      <c r="EHL34" s="3182"/>
      <c r="EHM34" s="3182"/>
      <c r="EHN34" s="3182"/>
      <c r="EHO34" s="3182"/>
      <c r="EHP34" s="3182"/>
      <c r="EHQ34" s="3182"/>
      <c r="EHR34" s="3182"/>
      <c r="EHS34" s="3182"/>
      <c r="EHT34" s="3182"/>
      <c r="EHU34" s="3182"/>
      <c r="EHV34" s="3182"/>
      <c r="EHW34" s="3182"/>
      <c r="EHX34" s="3182"/>
      <c r="EHY34" s="3182"/>
      <c r="EHZ34" s="3182"/>
      <c r="EIA34" s="3182"/>
      <c r="EIB34" s="3182"/>
      <c r="EIC34" s="3182"/>
      <c r="EID34" s="3182"/>
      <c r="EIE34" s="3182"/>
      <c r="EIF34" s="3182"/>
      <c r="EIG34" s="3182"/>
      <c r="EIH34" s="3182"/>
      <c r="EII34" s="3182"/>
      <c r="EIJ34" s="3182"/>
      <c r="EIK34" s="3182"/>
      <c r="EIL34" s="3182"/>
      <c r="EIM34" s="3182"/>
      <c r="EIN34" s="3182"/>
      <c r="EIO34" s="3182"/>
      <c r="EIP34" s="3182"/>
      <c r="EIQ34" s="3182"/>
      <c r="EIR34" s="3182"/>
      <c r="EIS34" s="3182"/>
      <c r="EIT34" s="3182"/>
      <c r="EIU34" s="3182"/>
      <c r="EIV34" s="3182"/>
      <c r="EIW34" s="3182"/>
      <c r="EIX34" s="3182"/>
      <c r="EIY34" s="3182"/>
      <c r="EIZ34" s="3182"/>
      <c r="EJA34" s="3182"/>
      <c r="EJB34" s="3182"/>
      <c r="EJC34" s="3182"/>
      <c r="EJD34" s="3182"/>
      <c r="EJE34" s="3182"/>
      <c r="EJF34" s="3182"/>
      <c r="EJG34" s="3182"/>
      <c r="EJH34" s="3182"/>
      <c r="EJI34" s="3182"/>
      <c r="EJJ34" s="3182"/>
      <c r="EJK34" s="3182"/>
      <c r="EJL34" s="3182"/>
      <c r="EJM34" s="3182"/>
      <c r="EJN34" s="3182"/>
      <c r="EJO34" s="3182"/>
      <c r="EJP34" s="3182"/>
      <c r="EJQ34" s="3182"/>
      <c r="EJR34" s="3182"/>
      <c r="EJS34" s="3182"/>
      <c r="EJT34" s="3182"/>
      <c r="EJU34" s="3182"/>
      <c r="EJV34" s="3182"/>
      <c r="EJW34" s="3182"/>
      <c r="EJX34" s="3182"/>
      <c r="EJY34" s="3182"/>
      <c r="EJZ34" s="3182"/>
      <c r="EKA34" s="3182"/>
      <c r="EKB34" s="3182"/>
      <c r="EKC34" s="3182"/>
      <c r="EKD34" s="3182"/>
      <c r="EKE34" s="3182"/>
      <c r="EKF34" s="3182"/>
      <c r="EKG34" s="3182"/>
      <c r="EKH34" s="3182"/>
      <c r="EKI34" s="3182"/>
      <c r="EKJ34" s="3182"/>
      <c r="EKK34" s="3182"/>
      <c r="EKL34" s="3182"/>
      <c r="EKM34" s="3182"/>
      <c r="EKN34" s="3182"/>
      <c r="EKO34" s="3182"/>
      <c r="EKP34" s="3182"/>
      <c r="EKQ34" s="3182"/>
      <c r="EKR34" s="3182"/>
      <c r="EKS34" s="3182"/>
      <c r="EKT34" s="3182"/>
      <c r="EKU34" s="3182"/>
      <c r="EKV34" s="3182"/>
      <c r="EKW34" s="3182"/>
      <c r="EKX34" s="3182"/>
      <c r="EKY34" s="3182"/>
      <c r="EKZ34" s="3182"/>
      <c r="ELA34" s="3182"/>
      <c r="ELB34" s="3182"/>
      <c r="ELC34" s="3182"/>
      <c r="ELD34" s="3182"/>
      <c r="ELE34" s="3182"/>
      <c r="ELF34" s="3182"/>
      <c r="ELG34" s="3182"/>
      <c r="ELH34" s="3182"/>
      <c r="ELI34" s="3182"/>
      <c r="ELJ34" s="3182"/>
      <c r="ELK34" s="3182"/>
      <c r="ELL34" s="3182"/>
      <c r="ELM34" s="3182"/>
      <c r="ELN34" s="3182"/>
      <c r="ELO34" s="3182"/>
      <c r="ELP34" s="3182"/>
      <c r="ELQ34" s="3182"/>
      <c r="ELR34" s="3182"/>
      <c r="ELS34" s="3182"/>
      <c r="ELT34" s="3182"/>
      <c r="ELU34" s="3182"/>
      <c r="ELV34" s="3182"/>
      <c r="ELW34" s="3182"/>
      <c r="ELX34" s="3182"/>
      <c r="ELY34" s="3182"/>
      <c r="ELZ34" s="3182"/>
      <c r="EMA34" s="3182"/>
      <c r="EMB34" s="3182"/>
      <c r="EMC34" s="3182"/>
      <c r="EMD34" s="3182"/>
      <c r="EME34" s="3182"/>
      <c r="EMF34" s="3182"/>
      <c r="EMG34" s="3182"/>
      <c r="EMH34" s="3182"/>
      <c r="EMI34" s="3182"/>
      <c r="EMJ34" s="3182"/>
      <c r="EMK34" s="3182"/>
      <c r="EML34" s="3182"/>
      <c r="EMM34" s="3182"/>
      <c r="EMN34" s="3182"/>
      <c r="EMO34" s="3182"/>
      <c r="EMP34" s="3182"/>
      <c r="EMQ34" s="3182"/>
      <c r="EMR34" s="3182"/>
      <c r="EMS34" s="3182"/>
      <c r="EMT34" s="3182"/>
      <c r="EMU34" s="3182"/>
      <c r="EMV34" s="3182"/>
      <c r="EMW34" s="3182"/>
      <c r="EMX34" s="3182"/>
      <c r="EMY34" s="3182"/>
      <c r="EMZ34" s="3182"/>
      <c r="ENA34" s="3182"/>
      <c r="ENB34" s="3182"/>
      <c r="ENC34" s="3182"/>
      <c r="END34" s="3182"/>
      <c r="ENE34" s="3182"/>
      <c r="ENF34" s="3182"/>
      <c r="ENG34" s="3182"/>
      <c r="ENH34" s="3182"/>
      <c r="ENI34" s="3182"/>
      <c r="ENJ34" s="3182"/>
      <c r="ENK34" s="3182"/>
      <c r="ENL34" s="3182"/>
      <c r="ENM34" s="3182"/>
      <c r="ENN34" s="3182"/>
      <c r="ENO34" s="3182"/>
      <c r="ENP34" s="3182"/>
      <c r="ENQ34" s="3182"/>
      <c r="ENR34" s="3182"/>
      <c r="ENS34" s="3182"/>
      <c r="ENT34" s="3182"/>
      <c r="ENU34" s="3182"/>
      <c r="ENV34" s="3182"/>
      <c r="ENW34" s="3182"/>
      <c r="ENX34" s="3182"/>
      <c r="ENY34" s="3182"/>
      <c r="ENZ34" s="3182"/>
      <c r="EOA34" s="3182"/>
      <c r="EOB34" s="3182"/>
      <c r="EOC34" s="3182"/>
      <c r="EOD34" s="3182"/>
      <c r="EOE34" s="3182"/>
      <c r="EOF34" s="3182"/>
      <c r="EOG34" s="3182"/>
      <c r="EOH34" s="3182"/>
      <c r="EOI34" s="3182"/>
      <c r="EOJ34" s="3182"/>
      <c r="EOK34" s="3182"/>
      <c r="EOL34" s="3182"/>
      <c r="EOM34" s="3182"/>
      <c r="EON34" s="3182"/>
      <c r="EOO34" s="3182"/>
      <c r="EOP34" s="3182"/>
      <c r="EOQ34" s="3182"/>
      <c r="EOR34" s="3182"/>
      <c r="EOS34" s="3182"/>
      <c r="EOT34" s="3182"/>
      <c r="EOU34" s="3182"/>
      <c r="EOV34" s="3182"/>
      <c r="EOW34" s="3182"/>
      <c r="EOX34" s="3182"/>
      <c r="EOY34" s="3182"/>
      <c r="EOZ34" s="3182"/>
      <c r="EPA34" s="3182"/>
      <c r="EPB34" s="3182"/>
      <c r="EPC34" s="3182"/>
      <c r="EPD34" s="3182"/>
      <c r="EPE34" s="3182"/>
      <c r="EPF34" s="3182"/>
      <c r="EPG34" s="3182"/>
      <c r="EPH34" s="3182"/>
      <c r="EPI34" s="3182"/>
      <c r="EPJ34" s="3182"/>
      <c r="EPK34" s="3182"/>
      <c r="EPL34" s="3182"/>
      <c r="EPM34" s="3182"/>
      <c r="EPN34" s="3182"/>
      <c r="EPO34" s="3182"/>
      <c r="EPP34" s="3182"/>
      <c r="EPQ34" s="3182"/>
      <c r="EPR34" s="3182"/>
      <c r="EPS34" s="3182"/>
      <c r="EPT34" s="3182"/>
      <c r="EPU34" s="3182"/>
      <c r="EPV34" s="3182"/>
      <c r="EPW34" s="3182"/>
      <c r="EPX34" s="3182"/>
      <c r="EPY34" s="3182"/>
      <c r="EPZ34" s="3182"/>
      <c r="EQA34" s="3182"/>
      <c r="EQB34" s="3182"/>
      <c r="EQC34" s="3182"/>
      <c r="EQD34" s="3182"/>
      <c r="EQE34" s="3182"/>
      <c r="EQF34" s="3182"/>
      <c r="EQG34" s="3182"/>
      <c r="EQH34" s="3182"/>
      <c r="EQI34" s="3182"/>
      <c r="EQJ34" s="3182"/>
      <c r="EQK34" s="3182"/>
      <c r="EQL34" s="3182"/>
      <c r="EQM34" s="3182"/>
      <c r="EQN34" s="3182"/>
      <c r="EQO34" s="3182"/>
      <c r="EQP34" s="3182"/>
      <c r="EQQ34" s="3182"/>
      <c r="EQR34" s="3182"/>
      <c r="EQS34" s="3182"/>
      <c r="EQT34" s="3182"/>
      <c r="EQU34" s="3182"/>
      <c r="EQV34" s="3182"/>
      <c r="EQW34" s="3182"/>
      <c r="EQX34" s="3182"/>
      <c r="EQY34" s="3182"/>
      <c r="EQZ34" s="3182"/>
      <c r="ERA34" s="3182"/>
      <c r="ERB34" s="3182"/>
      <c r="ERC34" s="3182"/>
      <c r="ERD34" s="3182"/>
      <c r="ERE34" s="3182"/>
      <c r="ERF34" s="3182"/>
      <c r="ERG34" s="3182"/>
      <c r="ERH34" s="3182"/>
      <c r="ERI34" s="3182"/>
      <c r="ERJ34" s="3182"/>
      <c r="ERK34" s="3182"/>
      <c r="ERL34" s="3182"/>
      <c r="ERM34" s="3182"/>
      <c r="ERN34" s="3182"/>
      <c r="ERO34" s="3182"/>
      <c r="ERP34" s="3182"/>
      <c r="ERQ34" s="3182"/>
      <c r="ERR34" s="3182"/>
      <c r="ERS34" s="3182"/>
      <c r="ERT34" s="3182"/>
      <c r="ERU34" s="3182"/>
      <c r="ERV34" s="3182"/>
      <c r="ERW34" s="3182"/>
      <c r="ERX34" s="3182"/>
      <c r="ERY34" s="3182"/>
      <c r="ERZ34" s="3182"/>
      <c r="ESA34" s="3182"/>
      <c r="ESB34" s="3182"/>
      <c r="ESC34" s="3182"/>
      <c r="ESD34" s="3182"/>
      <c r="ESE34" s="3182"/>
      <c r="ESF34" s="3182"/>
      <c r="ESG34" s="3182"/>
      <c r="ESH34" s="3182"/>
      <c r="ESI34" s="3182"/>
      <c r="ESJ34" s="3182"/>
      <c r="ESK34" s="3182"/>
      <c r="ESL34" s="3182"/>
      <c r="ESM34" s="3182"/>
      <c r="ESN34" s="3182"/>
      <c r="ESO34" s="3182"/>
      <c r="ESP34" s="3182"/>
      <c r="ESQ34" s="3182"/>
      <c r="ESR34" s="3182"/>
      <c r="ESS34" s="3182"/>
      <c r="EST34" s="3182"/>
      <c r="ESU34" s="3182"/>
      <c r="ESV34" s="3182"/>
      <c r="ESW34" s="3182"/>
      <c r="ESX34" s="3182"/>
      <c r="ESY34" s="3182"/>
      <c r="ESZ34" s="3182"/>
      <c r="ETA34" s="3182"/>
      <c r="ETB34" s="3182"/>
      <c r="ETC34" s="3182"/>
      <c r="ETD34" s="3182"/>
      <c r="ETE34" s="3182"/>
      <c r="ETF34" s="3182"/>
      <c r="ETG34" s="3182"/>
      <c r="ETH34" s="3182"/>
      <c r="ETI34" s="3182"/>
      <c r="ETJ34" s="3182"/>
      <c r="ETK34" s="3182"/>
      <c r="ETL34" s="3182"/>
      <c r="ETM34" s="3182"/>
      <c r="ETN34" s="3182"/>
      <c r="ETO34" s="3182"/>
      <c r="ETP34" s="3182"/>
      <c r="ETQ34" s="3182"/>
      <c r="ETR34" s="3182"/>
      <c r="ETS34" s="3182"/>
      <c r="ETT34" s="3182"/>
      <c r="ETU34" s="3182"/>
      <c r="ETV34" s="3182"/>
      <c r="ETW34" s="3182"/>
      <c r="ETX34" s="3182"/>
      <c r="ETY34" s="3182"/>
      <c r="ETZ34" s="3182"/>
      <c r="EUA34" s="3182"/>
      <c r="EUB34" s="3182"/>
      <c r="EUC34" s="3182"/>
      <c r="EUD34" s="3182"/>
      <c r="EUE34" s="3182"/>
      <c r="EUF34" s="3182"/>
      <c r="EUG34" s="3182"/>
      <c r="EUH34" s="3182"/>
      <c r="EUI34" s="3182"/>
      <c r="EUJ34" s="3182"/>
      <c r="EUK34" s="3182"/>
      <c r="EUL34" s="3182"/>
      <c r="EUM34" s="3182"/>
      <c r="EUN34" s="3182"/>
      <c r="EUO34" s="3182"/>
      <c r="EUP34" s="3182"/>
      <c r="EUQ34" s="3182"/>
      <c r="EUR34" s="3182"/>
      <c r="EUS34" s="3182"/>
      <c r="EUT34" s="3182"/>
      <c r="EUU34" s="3182"/>
      <c r="EUV34" s="3182"/>
      <c r="EUW34" s="3182"/>
      <c r="EUX34" s="3182"/>
      <c r="EUY34" s="3182"/>
      <c r="EUZ34" s="3182"/>
      <c r="EVA34" s="3182"/>
      <c r="EVB34" s="3182"/>
      <c r="EVC34" s="3182"/>
      <c r="EVD34" s="3182"/>
      <c r="EVE34" s="3182"/>
      <c r="EVF34" s="3182"/>
      <c r="EVG34" s="3182"/>
      <c r="EVH34" s="3182"/>
      <c r="EVI34" s="3182"/>
      <c r="EVJ34" s="3182"/>
      <c r="EVK34" s="3182"/>
      <c r="EVL34" s="3182"/>
      <c r="EVM34" s="3182"/>
      <c r="EVN34" s="3182"/>
      <c r="EVO34" s="3182"/>
      <c r="EVP34" s="3182"/>
      <c r="EVQ34" s="3182"/>
      <c r="EVR34" s="3182"/>
      <c r="EVS34" s="3182"/>
      <c r="EVT34" s="3182"/>
      <c r="EVU34" s="3182"/>
      <c r="EVV34" s="3182"/>
      <c r="EVW34" s="3182"/>
      <c r="EVX34" s="3182"/>
      <c r="EVY34" s="3182"/>
      <c r="EVZ34" s="3182"/>
      <c r="EWA34" s="3182"/>
      <c r="EWB34" s="3182"/>
      <c r="EWC34" s="3182"/>
      <c r="EWD34" s="3182"/>
      <c r="EWE34" s="3182"/>
      <c r="EWF34" s="3182"/>
      <c r="EWG34" s="3182"/>
      <c r="EWH34" s="3182"/>
      <c r="EWI34" s="3182"/>
      <c r="EWJ34" s="3182"/>
      <c r="EWK34" s="3182"/>
      <c r="EWL34" s="3182"/>
      <c r="EWM34" s="3182"/>
      <c r="EWN34" s="3182"/>
      <c r="EWO34" s="3182"/>
      <c r="EWP34" s="3182"/>
      <c r="EWQ34" s="3182"/>
      <c r="EWR34" s="3182"/>
      <c r="EWS34" s="3182"/>
      <c r="EWT34" s="3182"/>
      <c r="EWU34" s="3182"/>
      <c r="EWV34" s="3182"/>
      <c r="EWW34" s="3182"/>
      <c r="EWX34" s="3182"/>
      <c r="EWY34" s="3182"/>
      <c r="EWZ34" s="3182"/>
      <c r="EXA34" s="3182"/>
      <c r="EXB34" s="3182"/>
      <c r="EXC34" s="3182"/>
      <c r="EXD34" s="3182"/>
      <c r="EXE34" s="3182"/>
      <c r="EXF34" s="3182"/>
      <c r="EXG34" s="3182"/>
      <c r="EXH34" s="3182"/>
      <c r="EXI34" s="3182"/>
      <c r="EXJ34" s="3182"/>
      <c r="EXK34" s="3182"/>
      <c r="EXL34" s="3182"/>
      <c r="EXM34" s="3182"/>
      <c r="EXN34" s="3182"/>
      <c r="EXO34" s="3182"/>
      <c r="EXP34" s="3182"/>
      <c r="EXQ34" s="3182"/>
      <c r="EXR34" s="3182"/>
      <c r="EXS34" s="3182"/>
      <c r="EXT34" s="3182"/>
      <c r="EXU34" s="3182"/>
      <c r="EXV34" s="3182"/>
      <c r="EXW34" s="3182"/>
      <c r="EXX34" s="3182"/>
      <c r="EXY34" s="3182"/>
      <c r="EXZ34" s="3182"/>
      <c r="EYA34" s="3182"/>
      <c r="EYB34" s="3182"/>
      <c r="EYC34" s="3182"/>
      <c r="EYD34" s="3182"/>
      <c r="EYE34" s="3182"/>
      <c r="EYF34" s="3182"/>
      <c r="EYG34" s="3182"/>
      <c r="EYH34" s="3182"/>
      <c r="EYI34" s="3182"/>
      <c r="EYJ34" s="3182"/>
      <c r="EYK34" s="3182"/>
      <c r="EYL34" s="3182"/>
      <c r="EYM34" s="3182"/>
      <c r="EYN34" s="3182"/>
      <c r="EYO34" s="3182"/>
      <c r="EYP34" s="3182"/>
      <c r="EYQ34" s="3182"/>
      <c r="EYR34" s="3182"/>
      <c r="EYS34" s="3182"/>
      <c r="EYT34" s="3182"/>
      <c r="EYU34" s="3182"/>
      <c r="EYV34" s="3182"/>
      <c r="EYW34" s="3182"/>
      <c r="EYX34" s="3182"/>
      <c r="EYY34" s="3182"/>
      <c r="EYZ34" s="3182"/>
      <c r="EZA34" s="3182"/>
      <c r="EZB34" s="3182"/>
      <c r="EZC34" s="3182"/>
      <c r="EZD34" s="3182"/>
      <c r="EZE34" s="3182"/>
      <c r="EZF34" s="3182"/>
      <c r="EZG34" s="3182"/>
      <c r="EZH34" s="3182"/>
      <c r="EZI34" s="3182"/>
      <c r="EZJ34" s="3182"/>
      <c r="EZK34" s="3182"/>
      <c r="EZL34" s="3182"/>
      <c r="EZM34" s="3182"/>
      <c r="EZN34" s="3182"/>
      <c r="EZO34" s="3182"/>
      <c r="EZP34" s="3182"/>
      <c r="EZQ34" s="3182"/>
      <c r="EZR34" s="3182"/>
      <c r="EZS34" s="3182"/>
      <c r="EZT34" s="3182"/>
      <c r="EZU34" s="3182"/>
      <c r="EZV34" s="3182"/>
      <c r="EZW34" s="3182"/>
      <c r="EZX34" s="3182"/>
      <c r="EZY34" s="3182"/>
      <c r="EZZ34" s="3182"/>
      <c r="FAA34" s="3182"/>
      <c r="FAB34" s="3182"/>
      <c r="FAC34" s="3182"/>
      <c r="FAD34" s="3182"/>
      <c r="FAE34" s="3182"/>
      <c r="FAF34" s="3182"/>
      <c r="FAG34" s="3182"/>
      <c r="FAH34" s="3182"/>
      <c r="FAI34" s="3182"/>
      <c r="FAJ34" s="3182"/>
      <c r="FAK34" s="3182"/>
      <c r="FAL34" s="3182"/>
      <c r="FAM34" s="3182"/>
      <c r="FAN34" s="3182"/>
      <c r="FAO34" s="3182"/>
      <c r="FAP34" s="3182"/>
      <c r="FAQ34" s="3182"/>
      <c r="FAR34" s="3182"/>
      <c r="FAS34" s="3182"/>
      <c r="FAT34" s="3182"/>
      <c r="FAU34" s="3182"/>
      <c r="FAV34" s="3182"/>
      <c r="FAW34" s="3182"/>
      <c r="FAX34" s="3182"/>
      <c r="FAY34" s="3182"/>
      <c r="FAZ34" s="3182"/>
      <c r="FBA34" s="3182"/>
      <c r="FBB34" s="3182"/>
      <c r="FBC34" s="3182"/>
      <c r="FBD34" s="3182"/>
      <c r="FBE34" s="3182"/>
      <c r="FBF34" s="3182"/>
      <c r="FBG34" s="3182"/>
      <c r="FBH34" s="3182"/>
      <c r="FBI34" s="3182"/>
      <c r="FBJ34" s="3182"/>
      <c r="FBK34" s="3182"/>
      <c r="FBL34" s="3182"/>
      <c r="FBM34" s="3182"/>
      <c r="FBN34" s="3182"/>
      <c r="FBO34" s="3182"/>
      <c r="FBP34" s="3182"/>
      <c r="FBQ34" s="3182"/>
      <c r="FBR34" s="3182"/>
      <c r="FBS34" s="3182"/>
      <c r="FBT34" s="3182"/>
      <c r="FBU34" s="3182"/>
      <c r="FBV34" s="3182"/>
      <c r="FBW34" s="3182"/>
      <c r="FBX34" s="3182"/>
      <c r="FBY34" s="3182"/>
      <c r="FBZ34" s="3182"/>
      <c r="FCA34" s="3182"/>
      <c r="FCB34" s="3182"/>
      <c r="FCC34" s="3182"/>
      <c r="FCD34" s="3182"/>
      <c r="FCE34" s="3182"/>
      <c r="FCF34" s="3182"/>
      <c r="FCG34" s="3182"/>
      <c r="FCH34" s="3182"/>
      <c r="FCI34" s="3182"/>
      <c r="FCJ34" s="3182"/>
      <c r="FCK34" s="3182"/>
      <c r="FCL34" s="3182"/>
      <c r="FCM34" s="3182"/>
      <c r="FCN34" s="3182"/>
      <c r="FCO34" s="3182"/>
      <c r="FCP34" s="3182"/>
      <c r="FCQ34" s="3182"/>
      <c r="FCR34" s="3182"/>
      <c r="FCS34" s="3182"/>
      <c r="FCT34" s="3182"/>
      <c r="FCU34" s="3182"/>
      <c r="FCV34" s="3182"/>
      <c r="FCW34" s="3182"/>
      <c r="FCX34" s="3182"/>
      <c r="FCY34" s="3182"/>
      <c r="FCZ34" s="3182"/>
      <c r="FDA34" s="3182"/>
      <c r="FDB34" s="3182"/>
      <c r="FDC34" s="3182"/>
      <c r="FDD34" s="3182"/>
      <c r="FDE34" s="3182"/>
      <c r="FDF34" s="3182"/>
      <c r="FDG34" s="3182"/>
      <c r="FDH34" s="3182"/>
      <c r="FDI34" s="3182"/>
      <c r="FDJ34" s="3182"/>
      <c r="FDK34" s="3182"/>
      <c r="FDL34" s="3182"/>
      <c r="FDM34" s="3182"/>
      <c r="FDN34" s="3182"/>
      <c r="FDO34" s="3182"/>
      <c r="FDP34" s="3182"/>
      <c r="FDQ34" s="3182"/>
      <c r="FDR34" s="3182"/>
      <c r="FDS34" s="3182"/>
      <c r="FDT34" s="3182"/>
      <c r="FDU34" s="3182"/>
      <c r="FDV34" s="3182"/>
      <c r="FDW34" s="3182"/>
      <c r="FDX34" s="3182"/>
      <c r="FDY34" s="3182"/>
      <c r="FDZ34" s="3182"/>
      <c r="FEA34" s="3182"/>
      <c r="FEB34" s="3182"/>
      <c r="FEC34" s="3182"/>
      <c r="FED34" s="3182"/>
      <c r="FEE34" s="3182"/>
      <c r="FEF34" s="3182"/>
      <c r="FEG34" s="3182"/>
      <c r="FEH34" s="3182"/>
      <c r="FEI34" s="3182"/>
      <c r="FEJ34" s="3182"/>
      <c r="FEK34" s="3182"/>
      <c r="FEL34" s="3182"/>
      <c r="FEM34" s="3182"/>
      <c r="FEN34" s="3182"/>
      <c r="FEO34" s="3182"/>
      <c r="FEP34" s="3182"/>
      <c r="FEQ34" s="3182"/>
      <c r="FER34" s="3182"/>
      <c r="FES34" s="3182"/>
      <c r="FET34" s="3182"/>
      <c r="FEU34" s="3182"/>
      <c r="FEV34" s="3182"/>
      <c r="FEW34" s="3182"/>
      <c r="FEX34" s="3182"/>
      <c r="FEY34" s="3182"/>
      <c r="FEZ34" s="3182"/>
      <c r="FFA34" s="3182"/>
      <c r="FFB34" s="3182"/>
      <c r="FFC34" s="3182"/>
      <c r="FFD34" s="3182"/>
      <c r="FFE34" s="3182"/>
      <c r="FFF34" s="3182"/>
      <c r="FFG34" s="3182"/>
      <c r="FFH34" s="3182"/>
      <c r="FFI34" s="3182"/>
      <c r="FFJ34" s="3182"/>
      <c r="FFK34" s="3182"/>
      <c r="FFL34" s="3182"/>
      <c r="FFM34" s="3182"/>
      <c r="FFN34" s="3182"/>
      <c r="FFO34" s="3182"/>
      <c r="FFP34" s="3182"/>
      <c r="FFQ34" s="3182"/>
      <c r="FFR34" s="3182"/>
      <c r="FFS34" s="3182"/>
      <c r="FFT34" s="3182"/>
      <c r="FFU34" s="3182"/>
      <c r="FFV34" s="3182"/>
      <c r="FFW34" s="3182"/>
      <c r="FFX34" s="3182"/>
      <c r="FFY34" s="3182"/>
      <c r="FFZ34" s="3182"/>
      <c r="FGA34" s="3182"/>
      <c r="FGB34" s="3182"/>
      <c r="FGC34" s="3182"/>
      <c r="FGD34" s="3182"/>
      <c r="FGE34" s="3182"/>
      <c r="FGF34" s="3182"/>
      <c r="FGG34" s="3182"/>
      <c r="FGH34" s="3182"/>
      <c r="FGI34" s="3182"/>
      <c r="FGJ34" s="3182"/>
      <c r="FGK34" s="3182"/>
      <c r="FGL34" s="3182"/>
      <c r="FGM34" s="3182"/>
      <c r="FGN34" s="3182"/>
      <c r="FGO34" s="3182"/>
      <c r="FGP34" s="3182"/>
      <c r="FGQ34" s="3182"/>
      <c r="FGR34" s="3182"/>
      <c r="FGS34" s="3182"/>
      <c r="FGT34" s="3182"/>
      <c r="FGU34" s="3182"/>
      <c r="FGV34" s="3182"/>
      <c r="FGW34" s="3182"/>
      <c r="FGX34" s="3182"/>
      <c r="FGY34" s="3182"/>
      <c r="FGZ34" s="3182"/>
      <c r="FHA34" s="3182"/>
      <c r="FHB34" s="3182"/>
      <c r="FHC34" s="3182"/>
      <c r="FHD34" s="3182"/>
      <c r="FHE34" s="3182"/>
      <c r="FHF34" s="3182"/>
      <c r="FHG34" s="3182"/>
      <c r="FHH34" s="3182"/>
      <c r="FHI34" s="3182"/>
      <c r="FHJ34" s="3182"/>
      <c r="FHK34" s="3182"/>
      <c r="FHL34" s="3182"/>
      <c r="FHM34" s="3182"/>
      <c r="FHN34" s="3182"/>
      <c r="FHO34" s="3182"/>
      <c r="FHP34" s="3182"/>
      <c r="FHQ34" s="3182"/>
      <c r="FHR34" s="3182"/>
      <c r="FHS34" s="3182"/>
      <c r="FHT34" s="3182"/>
      <c r="FHU34" s="3182"/>
      <c r="FHV34" s="3182"/>
      <c r="FHW34" s="3182"/>
      <c r="FHX34" s="3182"/>
      <c r="FHY34" s="3182"/>
      <c r="FHZ34" s="3182"/>
      <c r="FIA34" s="3182"/>
      <c r="FIB34" s="3182"/>
      <c r="FIC34" s="3182"/>
      <c r="FID34" s="3182"/>
      <c r="FIE34" s="3182"/>
      <c r="FIF34" s="3182"/>
      <c r="FIG34" s="3182"/>
      <c r="FIH34" s="3182"/>
      <c r="FII34" s="3182"/>
      <c r="FIJ34" s="3182"/>
      <c r="FIK34" s="3182"/>
      <c r="FIL34" s="3182"/>
      <c r="FIM34" s="3182"/>
      <c r="FIN34" s="3182"/>
      <c r="FIO34" s="3182"/>
      <c r="FIP34" s="3182"/>
      <c r="FIQ34" s="3182"/>
      <c r="FIR34" s="3182"/>
      <c r="FIS34" s="3182"/>
      <c r="FIT34" s="3182"/>
      <c r="FIU34" s="3182"/>
      <c r="FIV34" s="3182"/>
      <c r="FIW34" s="3182"/>
      <c r="FIX34" s="3182"/>
      <c r="FIY34" s="3182"/>
      <c r="FIZ34" s="3182"/>
      <c r="FJA34" s="3182"/>
      <c r="FJB34" s="3182"/>
      <c r="FJC34" s="3182"/>
      <c r="FJD34" s="3182"/>
      <c r="FJE34" s="3182"/>
      <c r="FJF34" s="3182"/>
      <c r="FJG34" s="3182"/>
      <c r="FJH34" s="3182"/>
      <c r="FJI34" s="3182"/>
      <c r="FJJ34" s="3182"/>
      <c r="FJK34" s="3182"/>
      <c r="FJL34" s="3182"/>
      <c r="FJM34" s="3182"/>
      <c r="FJN34" s="3182"/>
      <c r="FJO34" s="3182"/>
      <c r="FJP34" s="3182"/>
      <c r="FJQ34" s="3182"/>
      <c r="FJR34" s="3182"/>
      <c r="FJS34" s="3182"/>
      <c r="FJT34" s="3182"/>
      <c r="FJU34" s="3182"/>
      <c r="FJV34" s="3182"/>
      <c r="FJW34" s="3182"/>
      <c r="FJX34" s="3182"/>
      <c r="FJY34" s="3182"/>
      <c r="FJZ34" s="3182"/>
      <c r="FKA34" s="3182"/>
      <c r="FKB34" s="3182"/>
      <c r="FKC34" s="3182"/>
      <c r="FKD34" s="3182"/>
      <c r="FKE34" s="3182"/>
      <c r="FKF34" s="3182"/>
      <c r="FKG34" s="3182"/>
      <c r="FKH34" s="3182"/>
      <c r="FKI34" s="3182"/>
      <c r="FKJ34" s="3182"/>
      <c r="FKK34" s="3182"/>
      <c r="FKL34" s="3182"/>
      <c r="FKM34" s="3182"/>
      <c r="FKN34" s="3182"/>
      <c r="FKO34" s="3182"/>
      <c r="FKP34" s="3182"/>
      <c r="FKQ34" s="3182"/>
      <c r="FKR34" s="3182"/>
      <c r="FKS34" s="3182"/>
      <c r="FKT34" s="3182"/>
      <c r="FKU34" s="3182"/>
      <c r="FKV34" s="3182"/>
      <c r="FKW34" s="3182"/>
      <c r="FKX34" s="3182"/>
      <c r="FKY34" s="3182"/>
      <c r="FKZ34" s="3182"/>
      <c r="FLA34" s="3182"/>
      <c r="FLB34" s="3182"/>
      <c r="FLC34" s="3182"/>
      <c r="FLD34" s="3182"/>
      <c r="FLE34" s="3182"/>
      <c r="FLF34" s="3182"/>
      <c r="FLG34" s="3182"/>
      <c r="FLH34" s="3182"/>
      <c r="FLI34" s="3182"/>
      <c r="FLJ34" s="3182"/>
      <c r="FLK34" s="3182"/>
      <c r="FLL34" s="3182"/>
      <c r="FLM34" s="3182"/>
      <c r="FLN34" s="3182"/>
      <c r="FLO34" s="3182"/>
      <c r="FLP34" s="3182"/>
      <c r="FLQ34" s="3182"/>
      <c r="FLR34" s="3182"/>
      <c r="FLS34" s="3182"/>
      <c r="FLT34" s="3182"/>
      <c r="FLU34" s="3182"/>
      <c r="FLV34" s="3182"/>
      <c r="FLW34" s="3182"/>
      <c r="FLX34" s="3182"/>
      <c r="FLY34" s="3182"/>
      <c r="FLZ34" s="3182"/>
      <c r="FMA34" s="3182"/>
      <c r="FMB34" s="3182"/>
      <c r="FMC34" s="3182"/>
      <c r="FMD34" s="3182"/>
      <c r="FME34" s="3182"/>
      <c r="FMF34" s="3182"/>
      <c r="FMG34" s="3182"/>
      <c r="FMH34" s="3182"/>
      <c r="FMI34" s="3182"/>
      <c r="FMJ34" s="3182"/>
      <c r="FMK34" s="3182"/>
      <c r="FML34" s="3182"/>
      <c r="FMM34" s="3182"/>
      <c r="FMN34" s="3182"/>
      <c r="FMO34" s="3182"/>
      <c r="FMP34" s="3182"/>
      <c r="FMQ34" s="3182"/>
      <c r="FMR34" s="3182"/>
      <c r="FMS34" s="3182"/>
      <c r="FMT34" s="3182"/>
      <c r="FMU34" s="3182"/>
      <c r="FMV34" s="3182"/>
      <c r="FMW34" s="3182"/>
      <c r="FMX34" s="3182"/>
      <c r="FMY34" s="3182"/>
      <c r="FMZ34" s="3182"/>
      <c r="FNA34" s="3182"/>
      <c r="FNB34" s="3182"/>
      <c r="FNC34" s="3182"/>
      <c r="FND34" s="3182"/>
      <c r="FNE34" s="3182"/>
      <c r="FNF34" s="3182"/>
      <c r="FNG34" s="3182"/>
      <c r="FNH34" s="3182"/>
      <c r="FNI34" s="3182"/>
      <c r="FNJ34" s="3182"/>
      <c r="FNK34" s="3182"/>
      <c r="FNL34" s="3182"/>
      <c r="FNM34" s="3182"/>
      <c r="FNN34" s="3182"/>
      <c r="FNO34" s="3182"/>
      <c r="FNP34" s="3182"/>
      <c r="FNQ34" s="3182"/>
      <c r="FNR34" s="3182"/>
      <c r="FNS34" s="3182"/>
      <c r="FNT34" s="3182"/>
      <c r="FNU34" s="3182"/>
      <c r="FNV34" s="3182"/>
      <c r="FNW34" s="3182"/>
      <c r="FNX34" s="3182"/>
      <c r="FNY34" s="3182"/>
      <c r="FNZ34" s="3182"/>
      <c r="FOA34" s="3182"/>
      <c r="FOB34" s="3182"/>
      <c r="FOC34" s="3182"/>
      <c r="FOD34" s="3182"/>
      <c r="FOE34" s="3182"/>
      <c r="FOF34" s="3182"/>
      <c r="FOG34" s="3182"/>
      <c r="FOH34" s="3182"/>
      <c r="FOI34" s="3182"/>
      <c r="FOJ34" s="3182"/>
      <c r="FOK34" s="3182"/>
      <c r="FOL34" s="3182"/>
      <c r="FOM34" s="3182"/>
      <c r="FON34" s="3182"/>
      <c r="FOO34" s="3182"/>
      <c r="FOP34" s="3182"/>
      <c r="FOQ34" s="3182"/>
      <c r="FOR34" s="3182"/>
      <c r="FOS34" s="3182"/>
      <c r="FOT34" s="3182"/>
      <c r="FOU34" s="3182"/>
      <c r="FOV34" s="3182"/>
      <c r="FOW34" s="3182"/>
      <c r="FOX34" s="3182"/>
      <c r="FOY34" s="3182"/>
      <c r="FOZ34" s="3182"/>
      <c r="FPA34" s="3182"/>
      <c r="FPB34" s="3182"/>
      <c r="FPC34" s="3182"/>
      <c r="FPD34" s="3182"/>
      <c r="FPE34" s="3182"/>
      <c r="FPF34" s="3182"/>
      <c r="FPG34" s="3182"/>
      <c r="FPH34" s="3182"/>
      <c r="FPI34" s="3182"/>
      <c r="FPJ34" s="3182"/>
      <c r="FPK34" s="3182"/>
      <c r="FPL34" s="3182"/>
      <c r="FPM34" s="3182"/>
      <c r="FPN34" s="3182"/>
      <c r="FPO34" s="3182"/>
      <c r="FPP34" s="3182"/>
      <c r="FPQ34" s="3182"/>
      <c r="FPR34" s="3182"/>
      <c r="FPS34" s="3182"/>
      <c r="FPT34" s="3182"/>
      <c r="FPU34" s="3182"/>
      <c r="FPV34" s="3182"/>
      <c r="FPW34" s="3182"/>
      <c r="FPX34" s="3182"/>
      <c r="FPY34" s="3182"/>
      <c r="FPZ34" s="3182"/>
      <c r="FQA34" s="3182"/>
      <c r="FQB34" s="3182"/>
      <c r="FQC34" s="3182"/>
      <c r="FQD34" s="3182"/>
      <c r="FQE34" s="3182"/>
      <c r="FQF34" s="3182"/>
      <c r="FQG34" s="3182"/>
      <c r="FQH34" s="3182"/>
      <c r="FQI34" s="3182"/>
      <c r="FQJ34" s="3182"/>
      <c r="FQK34" s="3182"/>
      <c r="FQL34" s="3182"/>
      <c r="FQM34" s="3182"/>
      <c r="FQN34" s="3182"/>
      <c r="FQO34" s="3182"/>
      <c r="FQP34" s="3182"/>
      <c r="FQQ34" s="3182"/>
      <c r="FQR34" s="3182"/>
      <c r="FQS34" s="3182"/>
      <c r="FQT34" s="3182"/>
      <c r="FQU34" s="3182"/>
      <c r="FQV34" s="3182"/>
      <c r="FQW34" s="3182"/>
      <c r="FQX34" s="3182"/>
      <c r="FQY34" s="3182"/>
      <c r="FQZ34" s="3182"/>
      <c r="FRA34" s="3182"/>
      <c r="FRB34" s="3182"/>
      <c r="FRC34" s="3182"/>
      <c r="FRD34" s="3182"/>
      <c r="FRE34" s="3182"/>
      <c r="FRF34" s="3182"/>
      <c r="FRG34" s="3182"/>
      <c r="FRH34" s="3182"/>
      <c r="FRI34" s="3182"/>
      <c r="FRJ34" s="3182"/>
      <c r="FRK34" s="3182"/>
      <c r="FRL34" s="3182"/>
      <c r="FRM34" s="3182"/>
      <c r="FRN34" s="3182"/>
      <c r="FRO34" s="3182"/>
      <c r="FRP34" s="3182"/>
      <c r="FRQ34" s="3182"/>
      <c r="FRR34" s="3182"/>
      <c r="FRS34" s="3182"/>
      <c r="FRT34" s="3182"/>
      <c r="FRU34" s="3182"/>
      <c r="FRV34" s="3182"/>
      <c r="FRW34" s="3182"/>
      <c r="FRX34" s="3182"/>
      <c r="FRY34" s="3182"/>
      <c r="FRZ34" s="3182"/>
      <c r="FSA34" s="3182"/>
      <c r="FSB34" s="3182"/>
      <c r="FSC34" s="3182"/>
      <c r="FSD34" s="3182"/>
      <c r="FSE34" s="3182"/>
      <c r="FSF34" s="3182"/>
      <c r="FSG34" s="3182"/>
      <c r="FSH34" s="3182"/>
      <c r="FSI34" s="3182"/>
      <c r="FSJ34" s="3182"/>
      <c r="FSK34" s="3182"/>
      <c r="FSL34" s="3182"/>
      <c r="FSM34" s="3182"/>
      <c r="FSN34" s="3182"/>
      <c r="FSO34" s="3182"/>
      <c r="FSP34" s="3182"/>
      <c r="FSQ34" s="3182"/>
      <c r="FSR34" s="3182"/>
      <c r="FSS34" s="3182"/>
      <c r="FST34" s="3182"/>
      <c r="FSU34" s="3182"/>
      <c r="FSV34" s="3182"/>
      <c r="FSW34" s="3182"/>
      <c r="FSX34" s="3182"/>
      <c r="FSY34" s="3182"/>
      <c r="FSZ34" s="3182"/>
      <c r="FTA34" s="3182"/>
      <c r="FTB34" s="3182"/>
      <c r="FTC34" s="3182"/>
      <c r="FTD34" s="3182"/>
      <c r="FTE34" s="3182"/>
      <c r="FTF34" s="3182"/>
      <c r="FTG34" s="3182"/>
      <c r="FTH34" s="3182"/>
      <c r="FTI34" s="3182"/>
      <c r="FTJ34" s="3182"/>
      <c r="FTK34" s="3182"/>
      <c r="FTL34" s="3182"/>
      <c r="FTM34" s="3182"/>
      <c r="FTN34" s="3182"/>
      <c r="FTO34" s="3182"/>
      <c r="FTP34" s="3182"/>
      <c r="FTQ34" s="3182"/>
      <c r="FTR34" s="3182"/>
      <c r="FTS34" s="3182"/>
      <c r="FTT34" s="3182"/>
      <c r="FTU34" s="3182"/>
      <c r="FTV34" s="3182"/>
      <c r="FTW34" s="3182"/>
      <c r="FTX34" s="3182"/>
      <c r="FTY34" s="3182"/>
      <c r="FTZ34" s="3182"/>
      <c r="FUA34" s="3182"/>
      <c r="FUB34" s="3182"/>
      <c r="FUC34" s="3182"/>
      <c r="FUD34" s="3182"/>
      <c r="FUE34" s="3182"/>
      <c r="FUF34" s="3182"/>
      <c r="FUG34" s="3182"/>
      <c r="FUH34" s="3182"/>
      <c r="FUI34" s="3182"/>
      <c r="FUJ34" s="3182"/>
      <c r="FUK34" s="3182"/>
      <c r="FUL34" s="3182"/>
      <c r="FUM34" s="3182"/>
      <c r="FUN34" s="3182"/>
      <c r="FUO34" s="3182"/>
      <c r="FUP34" s="3182"/>
      <c r="FUQ34" s="3182"/>
      <c r="FUR34" s="3182"/>
      <c r="FUS34" s="3182"/>
      <c r="FUT34" s="3182"/>
      <c r="FUU34" s="3182"/>
      <c r="FUV34" s="3182"/>
      <c r="FUW34" s="3182"/>
      <c r="FUX34" s="3182"/>
      <c r="FUY34" s="3182"/>
      <c r="FUZ34" s="3182"/>
      <c r="FVA34" s="3182"/>
      <c r="FVB34" s="3182"/>
      <c r="FVC34" s="3182"/>
      <c r="FVD34" s="3182"/>
      <c r="FVE34" s="3182"/>
      <c r="FVF34" s="3182"/>
      <c r="FVG34" s="3182"/>
      <c r="FVH34" s="3182"/>
      <c r="FVI34" s="3182"/>
      <c r="FVJ34" s="3182"/>
      <c r="FVK34" s="3182"/>
      <c r="FVL34" s="3182"/>
      <c r="FVM34" s="3182"/>
      <c r="FVN34" s="3182"/>
      <c r="FVO34" s="3182"/>
      <c r="FVP34" s="3182"/>
      <c r="FVQ34" s="3182"/>
      <c r="FVR34" s="3182"/>
      <c r="FVS34" s="3182"/>
      <c r="FVT34" s="3182"/>
      <c r="FVU34" s="3182"/>
      <c r="FVV34" s="3182"/>
      <c r="FVW34" s="3182"/>
      <c r="FVX34" s="3182"/>
      <c r="FVY34" s="3182"/>
      <c r="FVZ34" s="3182"/>
      <c r="FWA34" s="3182"/>
      <c r="FWB34" s="3182"/>
      <c r="FWC34" s="3182"/>
      <c r="FWD34" s="3182"/>
      <c r="FWE34" s="3182"/>
      <c r="FWF34" s="3182"/>
      <c r="FWG34" s="3182"/>
      <c r="FWH34" s="3182"/>
      <c r="FWI34" s="3182"/>
      <c r="FWJ34" s="3182"/>
      <c r="FWK34" s="3182"/>
      <c r="FWL34" s="3182"/>
      <c r="FWM34" s="3182"/>
      <c r="FWN34" s="3182"/>
      <c r="FWO34" s="3182"/>
      <c r="FWP34" s="3182"/>
      <c r="FWQ34" s="3182"/>
      <c r="FWR34" s="3182"/>
      <c r="FWS34" s="3182"/>
      <c r="FWT34" s="3182"/>
      <c r="FWU34" s="3182"/>
      <c r="FWV34" s="3182"/>
      <c r="FWW34" s="3182"/>
      <c r="FWX34" s="3182"/>
      <c r="FWY34" s="3182"/>
      <c r="FWZ34" s="3182"/>
      <c r="FXA34" s="3182"/>
      <c r="FXB34" s="3182"/>
      <c r="FXC34" s="3182"/>
      <c r="FXD34" s="3182"/>
      <c r="FXE34" s="3182"/>
      <c r="FXF34" s="3182"/>
      <c r="FXG34" s="3182"/>
      <c r="FXH34" s="3182"/>
      <c r="FXI34" s="3182"/>
      <c r="FXJ34" s="3182"/>
      <c r="FXK34" s="3182"/>
      <c r="FXL34" s="3182"/>
      <c r="FXM34" s="3182"/>
      <c r="FXN34" s="3182"/>
      <c r="FXO34" s="3182"/>
      <c r="FXP34" s="3182"/>
      <c r="FXQ34" s="3182"/>
      <c r="FXR34" s="3182"/>
      <c r="FXS34" s="3182"/>
      <c r="FXT34" s="3182"/>
      <c r="FXU34" s="3182"/>
      <c r="FXV34" s="3182"/>
      <c r="FXW34" s="3182"/>
      <c r="FXX34" s="3182"/>
      <c r="FXY34" s="3182"/>
      <c r="FXZ34" s="3182"/>
      <c r="FYA34" s="3182"/>
      <c r="FYB34" s="3182"/>
      <c r="FYC34" s="3182"/>
      <c r="FYD34" s="3182"/>
      <c r="FYE34" s="3182"/>
      <c r="FYF34" s="3182"/>
      <c r="FYG34" s="3182"/>
      <c r="FYH34" s="3182"/>
      <c r="FYI34" s="3182"/>
      <c r="FYJ34" s="3182"/>
      <c r="FYK34" s="3182"/>
      <c r="FYL34" s="3182"/>
      <c r="FYM34" s="3182"/>
      <c r="FYN34" s="3182"/>
      <c r="FYO34" s="3182"/>
      <c r="FYP34" s="3182"/>
      <c r="FYQ34" s="3182"/>
      <c r="FYR34" s="3182"/>
      <c r="FYS34" s="3182"/>
      <c r="FYT34" s="3182"/>
      <c r="FYU34" s="3182"/>
      <c r="FYV34" s="3182"/>
      <c r="FYW34" s="3182"/>
      <c r="FYX34" s="3182"/>
      <c r="FYY34" s="3182"/>
      <c r="FYZ34" s="3182"/>
      <c r="FZA34" s="3182"/>
      <c r="FZB34" s="3182"/>
      <c r="FZC34" s="3182"/>
      <c r="FZD34" s="3182"/>
      <c r="FZE34" s="3182"/>
      <c r="FZF34" s="3182"/>
      <c r="FZG34" s="3182"/>
      <c r="FZH34" s="3182"/>
      <c r="FZI34" s="3182"/>
      <c r="FZJ34" s="3182"/>
      <c r="FZK34" s="3182"/>
      <c r="FZL34" s="3182"/>
      <c r="FZM34" s="3182"/>
      <c r="FZN34" s="3182"/>
      <c r="FZO34" s="3182"/>
      <c r="FZP34" s="3182"/>
      <c r="FZQ34" s="3182"/>
      <c r="FZR34" s="3182"/>
      <c r="FZS34" s="3182"/>
      <c r="FZT34" s="3182"/>
      <c r="FZU34" s="3182"/>
      <c r="FZV34" s="3182"/>
      <c r="FZW34" s="3182"/>
      <c r="FZX34" s="3182"/>
      <c r="FZY34" s="3182"/>
      <c r="FZZ34" s="3182"/>
      <c r="GAA34" s="3182"/>
      <c r="GAB34" s="3182"/>
      <c r="GAC34" s="3182"/>
      <c r="GAD34" s="3182"/>
      <c r="GAE34" s="3182"/>
      <c r="GAF34" s="3182"/>
      <c r="GAG34" s="3182"/>
      <c r="GAH34" s="3182"/>
      <c r="GAI34" s="3182"/>
      <c r="GAJ34" s="3182"/>
      <c r="GAK34" s="3182"/>
      <c r="GAL34" s="3182"/>
      <c r="GAM34" s="3182"/>
      <c r="GAN34" s="3182"/>
      <c r="GAO34" s="3182"/>
      <c r="GAP34" s="3182"/>
      <c r="GAQ34" s="3182"/>
      <c r="GAR34" s="3182"/>
      <c r="GAS34" s="3182"/>
      <c r="GAT34" s="3182"/>
      <c r="GAU34" s="3182"/>
      <c r="GAV34" s="3182"/>
      <c r="GAW34" s="3182"/>
      <c r="GAX34" s="3182"/>
      <c r="GAY34" s="3182"/>
      <c r="GAZ34" s="3182"/>
      <c r="GBA34" s="3182"/>
      <c r="GBB34" s="3182"/>
      <c r="GBC34" s="3182"/>
      <c r="GBD34" s="3182"/>
      <c r="GBE34" s="3182"/>
      <c r="GBF34" s="3182"/>
      <c r="GBG34" s="3182"/>
      <c r="GBH34" s="3182"/>
      <c r="GBI34" s="3182"/>
      <c r="GBJ34" s="3182"/>
      <c r="GBK34" s="3182"/>
      <c r="GBL34" s="3182"/>
      <c r="GBM34" s="3182"/>
      <c r="GBN34" s="3182"/>
      <c r="GBO34" s="3182"/>
      <c r="GBP34" s="3182"/>
      <c r="GBQ34" s="3182"/>
      <c r="GBR34" s="3182"/>
      <c r="GBS34" s="3182"/>
      <c r="GBT34" s="3182"/>
      <c r="GBU34" s="3182"/>
      <c r="GBV34" s="3182"/>
      <c r="GBW34" s="3182"/>
      <c r="GBX34" s="3182"/>
      <c r="GBY34" s="3182"/>
      <c r="GBZ34" s="3182"/>
      <c r="GCA34" s="3182"/>
      <c r="GCB34" s="3182"/>
      <c r="GCC34" s="3182"/>
      <c r="GCD34" s="3182"/>
      <c r="GCE34" s="3182"/>
      <c r="GCF34" s="3182"/>
      <c r="GCG34" s="3182"/>
      <c r="GCH34" s="3182"/>
      <c r="GCI34" s="3182"/>
      <c r="GCJ34" s="3182"/>
      <c r="GCK34" s="3182"/>
      <c r="GCL34" s="3182"/>
      <c r="GCM34" s="3182"/>
      <c r="GCN34" s="3182"/>
      <c r="GCO34" s="3182"/>
      <c r="GCP34" s="3182"/>
      <c r="GCQ34" s="3182"/>
      <c r="GCR34" s="3182"/>
      <c r="GCS34" s="3182"/>
      <c r="GCT34" s="3182"/>
      <c r="GCU34" s="3182"/>
      <c r="GCV34" s="3182"/>
      <c r="GCW34" s="3182"/>
      <c r="GCX34" s="3182"/>
      <c r="GCY34" s="3182"/>
      <c r="GCZ34" s="3182"/>
      <c r="GDA34" s="3182"/>
      <c r="GDB34" s="3182"/>
      <c r="GDC34" s="3182"/>
      <c r="GDD34" s="3182"/>
      <c r="GDE34" s="3182"/>
      <c r="GDF34" s="3182"/>
      <c r="GDG34" s="3182"/>
      <c r="GDH34" s="3182"/>
      <c r="GDI34" s="3182"/>
      <c r="GDJ34" s="3182"/>
      <c r="GDK34" s="3182"/>
      <c r="GDL34" s="3182"/>
      <c r="GDM34" s="3182"/>
      <c r="GDN34" s="3182"/>
      <c r="GDO34" s="3182"/>
      <c r="GDP34" s="3182"/>
      <c r="GDQ34" s="3182"/>
      <c r="GDR34" s="3182"/>
      <c r="GDS34" s="3182"/>
      <c r="GDT34" s="3182"/>
      <c r="GDU34" s="3182"/>
      <c r="GDV34" s="3182"/>
      <c r="GDW34" s="3182"/>
      <c r="GDX34" s="3182"/>
      <c r="GDY34" s="3182"/>
      <c r="GDZ34" s="3182"/>
      <c r="GEA34" s="3182"/>
      <c r="GEB34" s="3182"/>
      <c r="GEC34" s="3182"/>
      <c r="GED34" s="3182"/>
      <c r="GEE34" s="3182"/>
      <c r="GEF34" s="3182"/>
      <c r="GEG34" s="3182"/>
      <c r="GEH34" s="3182"/>
      <c r="GEI34" s="3182"/>
      <c r="GEJ34" s="3182"/>
      <c r="GEK34" s="3182"/>
      <c r="GEL34" s="3182"/>
      <c r="GEM34" s="3182"/>
      <c r="GEN34" s="3182"/>
      <c r="GEO34" s="3182"/>
      <c r="GEP34" s="3182"/>
      <c r="GEQ34" s="3182"/>
      <c r="GER34" s="3182"/>
      <c r="GES34" s="3182"/>
      <c r="GET34" s="3182"/>
      <c r="GEU34" s="3182"/>
      <c r="GEV34" s="3182"/>
      <c r="GEW34" s="3182"/>
      <c r="GEX34" s="3182"/>
      <c r="GEY34" s="3182"/>
      <c r="GEZ34" s="3182"/>
      <c r="GFA34" s="3182"/>
      <c r="GFB34" s="3182"/>
      <c r="GFC34" s="3182"/>
      <c r="GFD34" s="3182"/>
      <c r="GFE34" s="3182"/>
      <c r="GFF34" s="3182"/>
      <c r="GFG34" s="3182"/>
      <c r="GFH34" s="3182"/>
      <c r="GFI34" s="3182"/>
      <c r="GFJ34" s="3182"/>
      <c r="GFK34" s="3182"/>
      <c r="GFL34" s="3182"/>
      <c r="GFM34" s="3182"/>
      <c r="GFN34" s="3182"/>
      <c r="GFO34" s="3182"/>
      <c r="GFP34" s="3182"/>
      <c r="GFQ34" s="3182"/>
      <c r="GFR34" s="3182"/>
      <c r="GFS34" s="3182"/>
      <c r="GFT34" s="3182"/>
      <c r="GFU34" s="3182"/>
      <c r="GFV34" s="3182"/>
      <c r="GFW34" s="3182"/>
      <c r="GFX34" s="3182"/>
      <c r="GFY34" s="3182"/>
      <c r="GFZ34" s="3182"/>
      <c r="GGA34" s="3182"/>
      <c r="GGB34" s="3182"/>
      <c r="GGC34" s="3182"/>
      <c r="GGD34" s="3182"/>
      <c r="GGE34" s="3182"/>
      <c r="GGF34" s="3182"/>
      <c r="GGG34" s="3182"/>
      <c r="GGH34" s="3182"/>
      <c r="GGI34" s="3182"/>
      <c r="GGJ34" s="3182"/>
      <c r="GGK34" s="3182"/>
      <c r="GGL34" s="3182"/>
      <c r="GGM34" s="3182"/>
      <c r="GGN34" s="3182"/>
      <c r="GGO34" s="3182"/>
      <c r="GGP34" s="3182"/>
      <c r="GGQ34" s="3182"/>
      <c r="GGR34" s="3182"/>
      <c r="GGS34" s="3182"/>
      <c r="GGT34" s="3182"/>
      <c r="GGU34" s="3182"/>
      <c r="GGV34" s="3182"/>
      <c r="GGW34" s="3182"/>
      <c r="GGX34" s="3182"/>
      <c r="GGY34" s="3182"/>
      <c r="GGZ34" s="3182"/>
      <c r="GHA34" s="3182"/>
      <c r="GHB34" s="3182"/>
      <c r="GHC34" s="3182"/>
      <c r="GHD34" s="3182"/>
      <c r="GHE34" s="3182"/>
      <c r="GHF34" s="3182"/>
      <c r="GHG34" s="3182"/>
      <c r="GHH34" s="3182"/>
      <c r="GHI34" s="3182"/>
      <c r="GHJ34" s="3182"/>
      <c r="GHK34" s="3182"/>
      <c r="GHL34" s="3182"/>
      <c r="GHM34" s="3182"/>
      <c r="GHN34" s="3182"/>
      <c r="GHO34" s="3182"/>
      <c r="GHP34" s="3182"/>
      <c r="GHQ34" s="3182"/>
      <c r="GHR34" s="3182"/>
      <c r="GHS34" s="3182"/>
      <c r="GHT34" s="3182"/>
      <c r="GHU34" s="3182"/>
      <c r="GHV34" s="3182"/>
      <c r="GHW34" s="3182"/>
      <c r="GHX34" s="3182"/>
      <c r="GHY34" s="3182"/>
      <c r="GHZ34" s="3182"/>
      <c r="GIA34" s="3182"/>
      <c r="GIB34" s="3182"/>
      <c r="GIC34" s="3182"/>
      <c r="GID34" s="3182"/>
      <c r="GIE34" s="3182"/>
      <c r="GIF34" s="3182"/>
      <c r="GIG34" s="3182"/>
      <c r="GIH34" s="3182"/>
      <c r="GII34" s="3182"/>
      <c r="GIJ34" s="3182"/>
      <c r="GIK34" s="3182"/>
      <c r="GIL34" s="3182"/>
      <c r="GIM34" s="3182"/>
      <c r="GIN34" s="3182"/>
      <c r="GIO34" s="3182"/>
      <c r="GIP34" s="3182"/>
      <c r="GIQ34" s="3182"/>
      <c r="GIR34" s="3182"/>
      <c r="GIS34" s="3182"/>
      <c r="GIT34" s="3182"/>
      <c r="GIU34" s="3182"/>
      <c r="GIV34" s="3182"/>
      <c r="GIW34" s="3182"/>
      <c r="GIX34" s="3182"/>
      <c r="GIY34" s="3182"/>
      <c r="GIZ34" s="3182"/>
      <c r="GJA34" s="3182"/>
      <c r="GJB34" s="3182"/>
      <c r="GJC34" s="3182"/>
      <c r="GJD34" s="3182"/>
      <c r="GJE34" s="3182"/>
      <c r="GJF34" s="3182"/>
      <c r="GJG34" s="3182"/>
      <c r="GJH34" s="3182"/>
      <c r="GJI34" s="3182"/>
      <c r="GJJ34" s="3182"/>
      <c r="GJK34" s="3182"/>
      <c r="GJL34" s="3182"/>
      <c r="GJM34" s="3182"/>
      <c r="GJN34" s="3182"/>
      <c r="GJO34" s="3182"/>
      <c r="GJP34" s="3182"/>
      <c r="GJQ34" s="3182"/>
      <c r="GJR34" s="3182"/>
      <c r="GJS34" s="3182"/>
      <c r="GJT34" s="3182"/>
      <c r="GJU34" s="3182"/>
      <c r="GJV34" s="3182"/>
      <c r="GJW34" s="3182"/>
      <c r="GJX34" s="3182"/>
      <c r="GJY34" s="3182"/>
      <c r="GJZ34" s="3182"/>
      <c r="GKA34" s="3182"/>
      <c r="GKB34" s="3182"/>
      <c r="GKC34" s="3182"/>
      <c r="GKD34" s="3182"/>
      <c r="GKE34" s="3182"/>
      <c r="GKF34" s="3182"/>
      <c r="GKG34" s="3182"/>
      <c r="GKH34" s="3182"/>
      <c r="GKI34" s="3182"/>
      <c r="GKJ34" s="3182"/>
      <c r="GKK34" s="3182"/>
      <c r="GKL34" s="3182"/>
      <c r="GKM34" s="3182"/>
      <c r="GKN34" s="3182"/>
      <c r="GKO34" s="3182"/>
      <c r="GKP34" s="3182"/>
      <c r="GKQ34" s="3182"/>
      <c r="GKR34" s="3182"/>
      <c r="GKS34" s="3182"/>
      <c r="GKT34" s="3182"/>
      <c r="GKU34" s="3182"/>
      <c r="GKV34" s="3182"/>
      <c r="GKW34" s="3182"/>
      <c r="GKX34" s="3182"/>
      <c r="GKY34" s="3182"/>
      <c r="GKZ34" s="3182"/>
      <c r="GLA34" s="3182"/>
      <c r="GLB34" s="3182"/>
      <c r="GLC34" s="3182"/>
      <c r="GLD34" s="3182"/>
      <c r="GLE34" s="3182"/>
      <c r="GLF34" s="3182"/>
      <c r="GLG34" s="3182"/>
      <c r="GLH34" s="3182"/>
      <c r="GLI34" s="3182"/>
      <c r="GLJ34" s="3182"/>
      <c r="GLK34" s="3182"/>
      <c r="GLL34" s="3182"/>
      <c r="GLM34" s="3182"/>
      <c r="GLN34" s="3182"/>
      <c r="GLO34" s="3182"/>
      <c r="GLP34" s="3182"/>
      <c r="GLQ34" s="3182"/>
      <c r="GLR34" s="3182"/>
      <c r="GLS34" s="3182"/>
      <c r="GLT34" s="3182"/>
      <c r="GLU34" s="3182"/>
      <c r="GLV34" s="3182"/>
      <c r="GLW34" s="3182"/>
      <c r="GLX34" s="3182"/>
      <c r="GLY34" s="3182"/>
      <c r="GLZ34" s="3182"/>
      <c r="GMA34" s="3182"/>
      <c r="GMB34" s="3182"/>
      <c r="GMC34" s="3182"/>
      <c r="GMD34" s="3182"/>
      <c r="GME34" s="3182"/>
      <c r="GMF34" s="3182"/>
      <c r="GMG34" s="3182"/>
      <c r="GMH34" s="3182"/>
      <c r="GMI34" s="3182"/>
      <c r="GMJ34" s="3182"/>
      <c r="GMK34" s="3182"/>
      <c r="GML34" s="3182"/>
      <c r="GMM34" s="3182"/>
      <c r="GMN34" s="3182"/>
      <c r="GMO34" s="3182"/>
      <c r="GMP34" s="3182"/>
      <c r="GMQ34" s="3182"/>
      <c r="GMR34" s="3182"/>
      <c r="GMS34" s="3182"/>
      <c r="GMT34" s="3182"/>
      <c r="GMU34" s="3182"/>
      <c r="GMV34" s="3182"/>
      <c r="GMW34" s="3182"/>
      <c r="GMX34" s="3182"/>
      <c r="GMY34" s="3182"/>
      <c r="GMZ34" s="3182"/>
      <c r="GNA34" s="3182"/>
      <c r="GNB34" s="3182"/>
      <c r="GNC34" s="3182"/>
      <c r="GND34" s="3182"/>
      <c r="GNE34" s="3182"/>
      <c r="GNF34" s="3182"/>
      <c r="GNG34" s="3182"/>
      <c r="GNH34" s="3182"/>
      <c r="GNI34" s="3182"/>
      <c r="GNJ34" s="3182"/>
      <c r="GNK34" s="3182"/>
      <c r="GNL34" s="3182"/>
      <c r="GNM34" s="3182"/>
      <c r="GNN34" s="3182"/>
      <c r="GNO34" s="3182"/>
      <c r="GNP34" s="3182"/>
      <c r="GNQ34" s="3182"/>
      <c r="GNR34" s="3182"/>
      <c r="GNS34" s="3182"/>
      <c r="GNT34" s="3182"/>
      <c r="GNU34" s="3182"/>
      <c r="GNV34" s="3182"/>
      <c r="GNW34" s="3182"/>
      <c r="GNX34" s="3182"/>
      <c r="GNY34" s="3182"/>
      <c r="GNZ34" s="3182"/>
      <c r="GOA34" s="3182"/>
      <c r="GOB34" s="3182"/>
      <c r="GOC34" s="3182"/>
      <c r="GOD34" s="3182"/>
      <c r="GOE34" s="3182"/>
      <c r="GOF34" s="3182"/>
      <c r="GOG34" s="3182"/>
      <c r="GOH34" s="3182"/>
      <c r="GOI34" s="3182"/>
      <c r="GOJ34" s="3182"/>
      <c r="GOK34" s="3182"/>
      <c r="GOL34" s="3182"/>
      <c r="GOM34" s="3182"/>
      <c r="GON34" s="3182"/>
      <c r="GOO34" s="3182"/>
      <c r="GOP34" s="3182"/>
      <c r="GOQ34" s="3182"/>
      <c r="GOR34" s="3182"/>
      <c r="GOS34" s="3182"/>
      <c r="GOT34" s="3182"/>
      <c r="GOU34" s="3182"/>
      <c r="GOV34" s="3182"/>
      <c r="GOW34" s="3182"/>
      <c r="GOX34" s="3182"/>
      <c r="GOY34" s="3182"/>
      <c r="GOZ34" s="3182"/>
      <c r="GPA34" s="3182"/>
      <c r="GPB34" s="3182"/>
      <c r="GPC34" s="3182"/>
      <c r="GPD34" s="3182"/>
      <c r="GPE34" s="3182"/>
      <c r="GPF34" s="3182"/>
      <c r="GPG34" s="3182"/>
      <c r="GPH34" s="3182"/>
      <c r="GPI34" s="3182"/>
      <c r="GPJ34" s="3182"/>
      <c r="GPK34" s="3182"/>
      <c r="GPL34" s="3182"/>
      <c r="GPM34" s="3182"/>
      <c r="GPN34" s="3182"/>
      <c r="GPO34" s="3182"/>
      <c r="GPP34" s="3182"/>
      <c r="GPQ34" s="3182"/>
      <c r="GPR34" s="3182"/>
      <c r="GPS34" s="3182"/>
      <c r="GPT34" s="3182"/>
      <c r="GPU34" s="3182"/>
      <c r="GPV34" s="3182"/>
      <c r="GPW34" s="3182"/>
      <c r="GPX34" s="3182"/>
      <c r="GPY34" s="3182"/>
      <c r="GPZ34" s="3182"/>
      <c r="GQA34" s="3182"/>
      <c r="GQB34" s="3182"/>
      <c r="GQC34" s="3182"/>
      <c r="GQD34" s="3182"/>
      <c r="GQE34" s="3182"/>
      <c r="GQF34" s="3182"/>
      <c r="GQG34" s="3182"/>
      <c r="GQH34" s="3182"/>
      <c r="GQI34" s="3182"/>
      <c r="GQJ34" s="3182"/>
      <c r="GQK34" s="3182"/>
      <c r="GQL34" s="3182"/>
      <c r="GQM34" s="3182"/>
      <c r="GQN34" s="3182"/>
      <c r="GQO34" s="3182"/>
      <c r="GQP34" s="3182"/>
      <c r="GQQ34" s="3182"/>
      <c r="GQR34" s="3182"/>
      <c r="GQS34" s="3182"/>
      <c r="GQT34" s="3182"/>
      <c r="GQU34" s="3182"/>
      <c r="GQV34" s="3182"/>
      <c r="GQW34" s="3182"/>
      <c r="GQX34" s="3182"/>
      <c r="GQY34" s="3182"/>
      <c r="GQZ34" s="3182"/>
      <c r="GRA34" s="3182"/>
      <c r="GRB34" s="3182"/>
      <c r="GRC34" s="3182"/>
      <c r="GRD34" s="3182"/>
      <c r="GRE34" s="3182"/>
      <c r="GRF34" s="3182"/>
      <c r="GRG34" s="3182"/>
      <c r="GRH34" s="3182"/>
      <c r="GRI34" s="3182"/>
      <c r="GRJ34" s="3182"/>
      <c r="GRK34" s="3182"/>
      <c r="GRL34" s="3182"/>
      <c r="GRM34" s="3182"/>
      <c r="GRN34" s="3182"/>
      <c r="GRO34" s="3182"/>
      <c r="GRP34" s="3182"/>
      <c r="GRQ34" s="3182"/>
      <c r="GRR34" s="3182"/>
      <c r="GRS34" s="3182"/>
      <c r="GRT34" s="3182"/>
      <c r="GRU34" s="3182"/>
      <c r="GRV34" s="3182"/>
      <c r="GRW34" s="3182"/>
      <c r="GRX34" s="3182"/>
      <c r="GRY34" s="3182"/>
      <c r="GRZ34" s="3182"/>
      <c r="GSA34" s="3182"/>
      <c r="GSB34" s="3182"/>
      <c r="GSC34" s="3182"/>
      <c r="GSD34" s="3182"/>
      <c r="GSE34" s="3182"/>
      <c r="GSF34" s="3182"/>
      <c r="GSG34" s="3182"/>
      <c r="GSH34" s="3182"/>
      <c r="GSI34" s="3182"/>
      <c r="GSJ34" s="3182"/>
      <c r="GSK34" s="3182"/>
      <c r="GSL34" s="3182"/>
      <c r="GSM34" s="3182"/>
      <c r="GSN34" s="3182"/>
      <c r="GSO34" s="3182"/>
      <c r="GSP34" s="3182"/>
      <c r="GSQ34" s="3182"/>
      <c r="GSR34" s="3182"/>
      <c r="GSS34" s="3182"/>
      <c r="GST34" s="3182"/>
      <c r="GSU34" s="3182"/>
      <c r="GSV34" s="3182"/>
      <c r="GSW34" s="3182"/>
      <c r="GSX34" s="3182"/>
      <c r="GSY34" s="3182"/>
      <c r="GSZ34" s="3182"/>
      <c r="GTA34" s="3182"/>
      <c r="GTB34" s="3182"/>
      <c r="GTC34" s="3182"/>
      <c r="GTD34" s="3182"/>
      <c r="GTE34" s="3182"/>
      <c r="GTF34" s="3182"/>
      <c r="GTG34" s="3182"/>
      <c r="GTH34" s="3182"/>
      <c r="GTI34" s="3182"/>
      <c r="GTJ34" s="3182"/>
      <c r="GTK34" s="3182"/>
      <c r="GTL34" s="3182"/>
      <c r="GTM34" s="3182"/>
      <c r="GTN34" s="3182"/>
      <c r="GTO34" s="3182"/>
      <c r="GTP34" s="3182"/>
      <c r="GTQ34" s="3182"/>
      <c r="GTR34" s="3182"/>
      <c r="GTS34" s="3182"/>
      <c r="GTT34" s="3182"/>
      <c r="GTU34" s="3182"/>
      <c r="GTV34" s="3182"/>
      <c r="GTW34" s="3182"/>
      <c r="GTX34" s="3182"/>
      <c r="GTY34" s="3182"/>
      <c r="GTZ34" s="3182"/>
      <c r="GUA34" s="3182"/>
      <c r="GUB34" s="3182"/>
      <c r="GUC34" s="3182"/>
      <c r="GUD34" s="3182"/>
      <c r="GUE34" s="3182"/>
      <c r="GUF34" s="3182"/>
      <c r="GUG34" s="3182"/>
      <c r="GUH34" s="3182"/>
      <c r="GUI34" s="3182"/>
      <c r="GUJ34" s="3182"/>
      <c r="GUK34" s="3182"/>
      <c r="GUL34" s="3182"/>
      <c r="GUM34" s="3182"/>
      <c r="GUN34" s="3182"/>
      <c r="GUO34" s="3182"/>
      <c r="GUP34" s="3182"/>
      <c r="GUQ34" s="3182"/>
      <c r="GUR34" s="3182"/>
      <c r="GUS34" s="3182"/>
      <c r="GUT34" s="3182"/>
      <c r="GUU34" s="3182"/>
      <c r="GUV34" s="3182"/>
      <c r="GUW34" s="3182"/>
      <c r="GUX34" s="3182"/>
      <c r="GUY34" s="3182"/>
      <c r="GUZ34" s="3182"/>
      <c r="GVA34" s="3182"/>
      <c r="GVB34" s="3182"/>
      <c r="GVC34" s="3182"/>
      <c r="GVD34" s="3182"/>
      <c r="GVE34" s="3182"/>
      <c r="GVF34" s="3182"/>
      <c r="GVG34" s="3182"/>
      <c r="GVH34" s="3182"/>
      <c r="GVI34" s="3182"/>
      <c r="GVJ34" s="3182"/>
      <c r="GVK34" s="3182"/>
      <c r="GVL34" s="3182"/>
      <c r="GVM34" s="3182"/>
      <c r="GVN34" s="3182"/>
      <c r="GVO34" s="3182"/>
      <c r="GVP34" s="3182"/>
      <c r="GVQ34" s="3182"/>
      <c r="GVR34" s="3182"/>
      <c r="GVS34" s="3182"/>
      <c r="GVT34" s="3182"/>
      <c r="GVU34" s="3182"/>
      <c r="GVV34" s="3182"/>
      <c r="GVW34" s="3182"/>
      <c r="GVX34" s="3182"/>
      <c r="GVY34" s="3182"/>
      <c r="GVZ34" s="3182"/>
      <c r="GWA34" s="3182"/>
      <c r="GWB34" s="3182"/>
      <c r="GWC34" s="3182"/>
      <c r="GWD34" s="3182"/>
      <c r="GWE34" s="3182"/>
      <c r="GWF34" s="3182"/>
      <c r="GWG34" s="3182"/>
      <c r="GWH34" s="3182"/>
      <c r="GWI34" s="3182"/>
      <c r="GWJ34" s="3182"/>
      <c r="GWK34" s="3182"/>
      <c r="GWL34" s="3182"/>
      <c r="GWM34" s="3182"/>
      <c r="GWN34" s="3182"/>
      <c r="GWO34" s="3182"/>
      <c r="GWP34" s="3182"/>
      <c r="GWQ34" s="3182"/>
      <c r="GWR34" s="3182"/>
      <c r="GWS34" s="3182"/>
      <c r="GWT34" s="3182"/>
      <c r="GWU34" s="3182"/>
      <c r="GWV34" s="3182"/>
      <c r="GWW34" s="3182"/>
      <c r="GWX34" s="3182"/>
      <c r="GWY34" s="3182"/>
      <c r="GWZ34" s="3182"/>
      <c r="GXA34" s="3182"/>
      <c r="GXB34" s="3182"/>
      <c r="GXC34" s="3182"/>
      <c r="GXD34" s="3182"/>
      <c r="GXE34" s="3182"/>
      <c r="GXF34" s="3182"/>
      <c r="GXG34" s="3182"/>
      <c r="GXH34" s="3182"/>
      <c r="GXI34" s="3182"/>
      <c r="GXJ34" s="3182"/>
      <c r="GXK34" s="3182"/>
      <c r="GXL34" s="3182"/>
      <c r="GXM34" s="3182"/>
      <c r="GXN34" s="3182"/>
      <c r="GXO34" s="3182"/>
      <c r="GXP34" s="3182"/>
      <c r="GXQ34" s="3182"/>
      <c r="GXR34" s="3182"/>
      <c r="GXS34" s="3182"/>
      <c r="GXT34" s="3182"/>
      <c r="GXU34" s="3182"/>
      <c r="GXV34" s="3182"/>
      <c r="GXW34" s="3182"/>
      <c r="GXX34" s="3182"/>
      <c r="GXY34" s="3182"/>
      <c r="GXZ34" s="3182"/>
      <c r="GYA34" s="3182"/>
      <c r="GYB34" s="3182"/>
      <c r="GYC34" s="3182"/>
      <c r="GYD34" s="3182"/>
      <c r="GYE34" s="3182"/>
      <c r="GYF34" s="3182"/>
      <c r="GYG34" s="3182"/>
      <c r="GYH34" s="3182"/>
      <c r="GYI34" s="3182"/>
      <c r="GYJ34" s="3182"/>
      <c r="GYK34" s="3182"/>
      <c r="GYL34" s="3182"/>
      <c r="GYM34" s="3182"/>
      <c r="GYN34" s="3182"/>
      <c r="GYO34" s="3182"/>
      <c r="GYP34" s="3182"/>
      <c r="GYQ34" s="3182"/>
      <c r="GYR34" s="3182"/>
      <c r="GYS34" s="3182"/>
      <c r="GYT34" s="3182"/>
      <c r="GYU34" s="3182"/>
      <c r="GYV34" s="3182"/>
      <c r="GYW34" s="3182"/>
      <c r="GYX34" s="3182"/>
      <c r="GYY34" s="3182"/>
      <c r="GYZ34" s="3182"/>
      <c r="GZA34" s="3182"/>
      <c r="GZB34" s="3182"/>
      <c r="GZC34" s="3182"/>
      <c r="GZD34" s="3182"/>
      <c r="GZE34" s="3182"/>
      <c r="GZF34" s="3182"/>
      <c r="GZG34" s="3182"/>
      <c r="GZH34" s="3182"/>
      <c r="GZI34" s="3182"/>
      <c r="GZJ34" s="3182"/>
      <c r="GZK34" s="3182"/>
      <c r="GZL34" s="3182"/>
      <c r="GZM34" s="3182"/>
      <c r="GZN34" s="3182"/>
      <c r="GZO34" s="3182"/>
      <c r="GZP34" s="3182"/>
      <c r="GZQ34" s="3182"/>
      <c r="GZR34" s="3182"/>
      <c r="GZS34" s="3182"/>
      <c r="GZT34" s="3182"/>
      <c r="GZU34" s="3182"/>
      <c r="GZV34" s="3182"/>
      <c r="GZW34" s="3182"/>
      <c r="GZX34" s="3182"/>
      <c r="GZY34" s="3182"/>
      <c r="GZZ34" s="3182"/>
      <c r="HAA34" s="3182"/>
      <c r="HAB34" s="3182"/>
      <c r="HAC34" s="3182"/>
      <c r="HAD34" s="3182"/>
      <c r="HAE34" s="3182"/>
      <c r="HAF34" s="3182"/>
      <c r="HAG34" s="3182"/>
      <c r="HAH34" s="3182"/>
      <c r="HAI34" s="3182"/>
      <c r="HAJ34" s="3182"/>
      <c r="HAK34" s="3182"/>
      <c r="HAL34" s="3182"/>
      <c r="HAM34" s="3182"/>
      <c r="HAN34" s="3182"/>
      <c r="HAO34" s="3182"/>
      <c r="HAP34" s="3182"/>
      <c r="HAQ34" s="3182"/>
      <c r="HAR34" s="3182"/>
      <c r="HAS34" s="3182"/>
      <c r="HAT34" s="3182"/>
      <c r="HAU34" s="3182"/>
      <c r="HAV34" s="3182"/>
      <c r="HAW34" s="3182"/>
      <c r="HAX34" s="3182"/>
      <c r="HAY34" s="3182"/>
      <c r="HAZ34" s="3182"/>
      <c r="HBA34" s="3182"/>
      <c r="HBB34" s="3182"/>
      <c r="HBC34" s="3182"/>
      <c r="HBD34" s="3182"/>
      <c r="HBE34" s="3182"/>
      <c r="HBF34" s="3182"/>
      <c r="HBG34" s="3182"/>
      <c r="HBH34" s="3182"/>
      <c r="HBI34" s="3182"/>
      <c r="HBJ34" s="3182"/>
      <c r="HBK34" s="3182"/>
      <c r="HBL34" s="3182"/>
      <c r="HBM34" s="3182"/>
      <c r="HBN34" s="3182"/>
      <c r="HBO34" s="3182"/>
      <c r="HBP34" s="3182"/>
      <c r="HBQ34" s="3182"/>
      <c r="HBR34" s="3182"/>
      <c r="HBS34" s="3182"/>
      <c r="HBT34" s="3182"/>
      <c r="HBU34" s="3182"/>
      <c r="HBV34" s="3182"/>
      <c r="HBW34" s="3182"/>
      <c r="HBX34" s="3182"/>
      <c r="HBY34" s="3182"/>
      <c r="HBZ34" s="3182"/>
      <c r="HCA34" s="3182"/>
      <c r="HCB34" s="3182"/>
      <c r="HCC34" s="3182"/>
      <c r="HCD34" s="3182"/>
      <c r="HCE34" s="3182"/>
      <c r="HCF34" s="3182"/>
      <c r="HCG34" s="3182"/>
      <c r="HCH34" s="3182"/>
      <c r="HCI34" s="3182"/>
      <c r="HCJ34" s="3182"/>
      <c r="HCK34" s="3182"/>
      <c r="HCL34" s="3182"/>
      <c r="HCM34" s="3182"/>
      <c r="HCN34" s="3182"/>
      <c r="HCO34" s="3182"/>
      <c r="HCP34" s="3182"/>
      <c r="HCQ34" s="3182"/>
      <c r="HCR34" s="3182"/>
      <c r="HCS34" s="3182"/>
      <c r="HCT34" s="3182"/>
      <c r="HCU34" s="3182"/>
      <c r="HCV34" s="3182"/>
      <c r="HCW34" s="3182"/>
      <c r="HCX34" s="3182"/>
      <c r="HCY34" s="3182"/>
      <c r="HCZ34" s="3182"/>
      <c r="HDA34" s="3182"/>
      <c r="HDB34" s="3182"/>
      <c r="HDC34" s="3182"/>
      <c r="HDD34" s="3182"/>
      <c r="HDE34" s="3182"/>
      <c r="HDF34" s="3182"/>
      <c r="HDG34" s="3182"/>
      <c r="HDH34" s="3182"/>
      <c r="HDI34" s="3182"/>
      <c r="HDJ34" s="3182"/>
      <c r="HDK34" s="3182"/>
      <c r="HDL34" s="3182"/>
      <c r="HDM34" s="3182"/>
      <c r="HDN34" s="3182"/>
      <c r="HDO34" s="3182"/>
      <c r="HDP34" s="3182"/>
      <c r="HDQ34" s="3182"/>
      <c r="HDR34" s="3182"/>
      <c r="HDS34" s="3182"/>
      <c r="HDT34" s="3182"/>
      <c r="HDU34" s="3182"/>
      <c r="HDV34" s="3182"/>
      <c r="HDW34" s="3182"/>
      <c r="HDX34" s="3182"/>
      <c r="HDY34" s="3182"/>
      <c r="HDZ34" s="3182"/>
      <c r="HEA34" s="3182"/>
      <c r="HEB34" s="3182"/>
      <c r="HEC34" s="3182"/>
      <c r="HED34" s="3182"/>
      <c r="HEE34" s="3182"/>
      <c r="HEF34" s="3182"/>
      <c r="HEG34" s="3182"/>
      <c r="HEH34" s="3182"/>
      <c r="HEI34" s="3182"/>
      <c r="HEJ34" s="3182"/>
      <c r="HEK34" s="3182"/>
      <c r="HEL34" s="3182"/>
      <c r="HEM34" s="3182"/>
      <c r="HEN34" s="3182"/>
      <c r="HEO34" s="3182"/>
      <c r="HEP34" s="3182"/>
      <c r="HEQ34" s="3182"/>
      <c r="HER34" s="3182"/>
      <c r="HES34" s="3182"/>
      <c r="HET34" s="3182"/>
      <c r="HEU34" s="3182"/>
      <c r="HEV34" s="3182"/>
      <c r="HEW34" s="3182"/>
      <c r="HEX34" s="3182"/>
      <c r="HEY34" s="3182"/>
      <c r="HEZ34" s="3182"/>
      <c r="HFA34" s="3182"/>
      <c r="HFB34" s="3182"/>
      <c r="HFC34" s="3182"/>
      <c r="HFD34" s="3182"/>
      <c r="HFE34" s="3182"/>
      <c r="HFF34" s="3182"/>
      <c r="HFG34" s="3182"/>
      <c r="HFH34" s="3182"/>
      <c r="HFI34" s="3182"/>
      <c r="HFJ34" s="3182"/>
      <c r="HFK34" s="3182"/>
      <c r="HFL34" s="3182"/>
      <c r="HFM34" s="3182"/>
      <c r="HFN34" s="3182"/>
      <c r="HFO34" s="3182"/>
      <c r="HFP34" s="3182"/>
      <c r="HFQ34" s="3182"/>
      <c r="HFR34" s="3182"/>
      <c r="HFS34" s="3182"/>
      <c r="HFT34" s="3182"/>
      <c r="HFU34" s="3182"/>
      <c r="HFV34" s="3182"/>
      <c r="HFW34" s="3182"/>
      <c r="HFX34" s="3182"/>
      <c r="HFY34" s="3182"/>
      <c r="HFZ34" s="3182"/>
      <c r="HGA34" s="3182"/>
      <c r="HGB34" s="3182"/>
      <c r="HGC34" s="3182"/>
      <c r="HGD34" s="3182"/>
      <c r="HGE34" s="3182"/>
      <c r="HGF34" s="3182"/>
      <c r="HGG34" s="3182"/>
      <c r="HGH34" s="3182"/>
      <c r="HGI34" s="3182"/>
      <c r="HGJ34" s="3182"/>
      <c r="HGK34" s="3182"/>
      <c r="HGL34" s="3182"/>
      <c r="HGM34" s="3182"/>
      <c r="HGN34" s="3182"/>
      <c r="HGO34" s="3182"/>
      <c r="HGP34" s="3182"/>
      <c r="HGQ34" s="3182"/>
      <c r="HGR34" s="3182"/>
      <c r="HGS34" s="3182"/>
      <c r="HGT34" s="3182"/>
      <c r="HGU34" s="3182"/>
      <c r="HGV34" s="3182"/>
      <c r="HGW34" s="3182"/>
      <c r="HGX34" s="3182"/>
      <c r="HGY34" s="3182"/>
      <c r="HGZ34" s="3182"/>
      <c r="HHA34" s="3182"/>
      <c r="HHB34" s="3182"/>
      <c r="HHC34" s="3182"/>
      <c r="HHD34" s="3182"/>
      <c r="HHE34" s="3182"/>
      <c r="HHF34" s="3182"/>
      <c r="HHG34" s="3182"/>
      <c r="HHH34" s="3182"/>
      <c r="HHI34" s="3182"/>
      <c r="HHJ34" s="3182"/>
      <c r="HHK34" s="3182"/>
      <c r="HHL34" s="3182"/>
      <c r="HHM34" s="3182"/>
      <c r="HHN34" s="3182"/>
      <c r="HHO34" s="3182"/>
      <c r="HHP34" s="3182"/>
      <c r="HHQ34" s="3182"/>
      <c r="HHR34" s="3182"/>
      <c r="HHS34" s="3182"/>
      <c r="HHT34" s="3182"/>
      <c r="HHU34" s="3182"/>
      <c r="HHV34" s="3182"/>
      <c r="HHW34" s="3182"/>
      <c r="HHX34" s="3182"/>
      <c r="HHY34" s="3182"/>
      <c r="HHZ34" s="3182"/>
      <c r="HIA34" s="3182"/>
      <c r="HIB34" s="3182"/>
      <c r="HIC34" s="3182"/>
      <c r="HID34" s="3182"/>
      <c r="HIE34" s="3182"/>
      <c r="HIF34" s="3182"/>
      <c r="HIG34" s="3182"/>
      <c r="HIH34" s="3182"/>
      <c r="HII34" s="3182"/>
      <c r="HIJ34" s="3182"/>
      <c r="HIK34" s="3182"/>
      <c r="HIL34" s="3182"/>
      <c r="HIM34" s="3182"/>
      <c r="HIN34" s="3182"/>
      <c r="HIO34" s="3182"/>
      <c r="HIP34" s="3182"/>
      <c r="HIQ34" s="3182"/>
      <c r="HIR34" s="3182"/>
      <c r="HIS34" s="3182"/>
      <c r="HIT34" s="3182"/>
      <c r="HIU34" s="3182"/>
      <c r="HIV34" s="3182"/>
      <c r="HIW34" s="3182"/>
      <c r="HIX34" s="3182"/>
      <c r="HIY34" s="3182"/>
      <c r="HIZ34" s="3182"/>
      <c r="HJA34" s="3182"/>
      <c r="HJB34" s="3182"/>
      <c r="HJC34" s="3182"/>
      <c r="HJD34" s="3182"/>
      <c r="HJE34" s="3182"/>
      <c r="HJF34" s="3182"/>
      <c r="HJG34" s="3182"/>
      <c r="HJH34" s="3182"/>
      <c r="HJI34" s="3182"/>
      <c r="HJJ34" s="3182"/>
      <c r="HJK34" s="3182"/>
      <c r="HJL34" s="3182"/>
      <c r="HJM34" s="3182"/>
      <c r="HJN34" s="3182"/>
      <c r="HJO34" s="3182"/>
      <c r="HJP34" s="3182"/>
      <c r="HJQ34" s="3182"/>
      <c r="HJR34" s="3182"/>
      <c r="HJS34" s="3182"/>
      <c r="HJT34" s="3182"/>
      <c r="HJU34" s="3182"/>
      <c r="HJV34" s="3182"/>
      <c r="HJW34" s="3182"/>
      <c r="HJX34" s="3182"/>
      <c r="HJY34" s="3182"/>
      <c r="HJZ34" s="3182"/>
      <c r="HKA34" s="3182"/>
      <c r="HKB34" s="3182"/>
      <c r="HKC34" s="3182"/>
      <c r="HKD34" s="3182"/>
      <c r="HKE34" s="3182"/>
      <c r="HKF34" s="3182"/>
      <c r="HKG34" s="3182"/>
      <c r="HKH34" s="3182"/>
      <c r="HKI34" s="3182"/>
      <c r="HKJ34" s="3182"/>
      <c r="HKK34" s="3182"/>
      <c r="HKL34" s="3182"/>
      <c r="HKM34" s="3182"/>
      <c r="HKN34" s="3182"/>
      <c r="HKO34" s="3182"/>
      <c r="HKP34" s="3182"/>
      <c r="HKQ34" s="3182"/>
      <c r="HKR34" s="3182"/>
      <c r="HKS34" s="3182"/>
      <c r="HKT34" s="3182"/>
      <c r="HKU34" s="3182"/>
      <c r="HKV34" s="3182"/>
      <c r="HKW34" s="3182"/>
      <c r="HKX34" s="3182"/>
      <c r="HKY34" s="3182"/>
      <c r="HKZ34" s="3182"/>
      <c r="HLA34" s="3182"/>
      <c r="HLB34" s="3182"/>
      <c r="HLC34" s="3182"/>
      <c r="HLD34" s="3182"/>
      <c r="HLE34" s="3182"/>
      <c r="HLF34" s="3182"/>
      <c r="HLG34" s="3182"/>
      <c r="HLH34" s="3182"/>
      <c r="HLI34" s="3182"/>
      <c r="HLJ34" s="3182"/>
      <c r="HLK34" s="3182"/>
      <c r="HLL34" s="3182"/>
      <c r="HLM34" s="3182"/>
      <c r="HLN34" s="3182"/>
      <c r="HLO34" s="3182"/>
      <c r="HLP34" s="3182"/>
      <c r="HLQ34" s="3182"/>
      <c r="HLR34" s="3182"/>
      <c r="HLS34" s="3182"/>
      <c r="HLT34" s="3182"/>
      <c r="HLU34" s="3182"/>
      <c r="HLV34" s="3182"/>
      <c r="HLW34" s="3182"/>
      <c r="HLX34" s="3182"/>
      <c r="HLY34" s="3182"/>
      <c r="HLZ34" s="3182"/>
      <c r="HMA34" s="3182"/>
      <c r="HMB34" s="3182"/>
      <c r="HMC34" s="3182"/>
      <c r="HMD34" s="3182"/>
      <c r="HME34" s="3182"/>
      <c r="HMF34" s="3182"/>
      <c r="HMG34" s="3182"/>
      <c r="HMH34" s="3182"/>
      <c r="HMI34" s="3182"/>
      <c r="HMJ34" s="3182"/>
      <c r="HMK34" s="3182"/>
      <c r="HML34" s="3182"/>
      <c r="HMM34" s="3182"/>
      <c r="HMN34" s="3182"/>
      <c r="HMO34" s="3182"/>
      <c r="HMP34" s="3182"/>
      <c r="HMQ34" s="3182"/>
      <c r="HMR34" s="3182"/>
      <c r="HMS34" s="3182"/>
      <c r="HMT34" s="3182"/>
      <c r="HMU34" s="3182"/>
      <c r="HMV34" s="3182"/>
      <c r="HMW34" s="3182"/>
      <c r="HMX34" s="3182"/>
      <c r="HMY34" s="3182"/>
      <c r="HMZ34" s="3182"/>
      <c r="HNA34" s="3182"/>
      <c r="HNB34" s="3182"/>
      <c r="HNC34" s="3182"/>
      <c r="HND34" s="3182"/>
      <c r="HNE34" s="3182"/>
      <c r="HNF34" s="3182"/>
      <c r="HNG34" s="3182"/>
      <c r="HNH34" s="3182"/>
      <c r="HNI34" s="3182"/>
      <c r="HNJ34" s="3182"/>
      <c r="HNK34" s="3182"/>
      <c r="HNL34" s="3182"/>
      <c r="HNM34" s="3182"/>
      <c r="HNN34" s="3182"/>
      <c r="HNO34" s="3182"/>
      <c r="HNP34" s="3182"/>
      <c r="HNQ34" s="3182"/>
      <c r="HNR34" s="3182"/>
      <c r="HNS34" s="3182"/>
      <c r="HNT34" s="3182"/>
      <c r="HNU34" s="3182"/>
      <c r="HNV34" s="3182"/>
      <c r="HNW34" s="3182"/>
      <c r="HNX34" s="3182"/>
      <c r="HNY34" s="3182"/>
      <c r="HNZ34" s="3182"/>
      <c r="HOA34" s="3182"/>
      <c r="HOB34" s="3182"/>
      <c r="HOC34" s="3182"/>
      <c r="HOD34" s="3182"/>
      <c r="HOE34" s="3182"/>
      <c r="HOF34" s="3182"/>
      <c r="HOG34" s="3182"/>
      <c r="HOH34" s="3182"/>
      <c r="HOI34" s="3182"/>
      <c r="HOJ34" s="3182"/>
      <c r="HOK34" s="3182"/>
      <c r="HOL34" s="3182"/>
      <c r="HOM34" s="3182"/>
      <c r="HON34" s="3182"/>
      <c r="HOO34" s="3182"/>
      <c r="HOP34" s="3182"/>
      <c r="HOQ34" s="3182"/>
      <c r="HOR34" s="3182"/>
      <c r="HOS34" s="3182"/>
      <c r="HOT34" s="3182"/>
      <c r="HOU34" s="3182"/>
      <c r="HOV34" s="3182"/>
      <c r="HOW34" s="3182"/>
      <c r="HOX34" s="3182"/>
      <c r="HOY34" s="3182"/>
      <c r="HOZ34" s="3182"/>
      <c r="HPA34" s="3182"/>
      <c r="HPB34" s="3182"/>
      <c r="HPC34" s="3182"/>
      <c r="HPD34" s="3182"/>
      <c r="HPE34" s="3182"/>
      <c r="HPF34" s="3182"/>
      <c r="HPG34" s="3182"/>
      <c r="HPH34" s="3182"/>
      <c r="HPI34" s="3182"/>
      <c r="HPJ34" s="3182"/>
      <c r="HPK34" s="3182"/>
      <c r="HPL34" s="3182"/>
      <c r="HPM34" s="3182"/>
      <c r="HPN34" s="3182"/>
      <c r="HPO34" s="3182"/>
      <c r="HPP34" s="3182"/>
      <c r="HPQ34" s="3182"/>
      <c r="HPR34" s="3182"/>
      <c r="HPS34" s="3182"/>
      <c r="HPT34" s="3182"/>
      <c r="HPU34" s="3182"/>
      <c r="HPV34" s="3182"/>
      <c r="HPW34" s="3182"/>
      <c r="HPX34" s="3182"/>
      <c r="HPY34" s="3182"/>
      <c r="HPZ34" s="3182"/>
      <c r="HQA34" s="3182"/>
      <c r="HQB34" s="3182"/>
      <c r="HQC34" s="3182"/>
      <c r="HQD34" s="3182"/>
      <c r="HQE34" s="3182"/>
      <c r="HQF34" s="3182"/>
      <c r="HQG34" s="3182"/>
      <c r="HQH34" s="3182"/>
      <c r="HQI34" s="3182"/>
      <c r="HQJ34" s="3182"/>
      <c r="HQK34" s="3182"/>
      <c r="HQL34" s="3182"/>
      <c r="HQM34" s="3182"/>
      <c r="HQN34" s="3182"/>
      <c r="HQO34" s="3182"/>
      <c r="HQP34" s="3182"/>
      <c r="HQQ34" s="3182"/>
      <c r="HQR34" s="3182"/>
      <c r="HQS34" s="3182"/>
      <c r="HQT34" s="3182"/>
      <c r="HQU34" s="3182"/>
      <c r="HQV34" s="3182"/>
      <c r="HQW34" s="3182"/>
      <c r="HQX34" s="3182"/>
      <c r="HQY34" s="3182"/>
      <c r="HQZ34" s="3182"/>
      <c r="HRA34" s="3182"/>
      <c r="HRB34" s="3182"/>
      <c r="HRC34" s="3182"/>
      <c r="HRD34" s="3182"/>
      <c r="HRE34" s="3182"/>
      <c r="HRF34" s="3182"/>
      <c r="HRG34" s="3182"/>
      <c r="HRH34" s="3182"/>
      <c r="HRI34" s="3182"/>
      <c r="HRJ34" s="3182"/>
      <c r="HRK34" s="3182"/>
      <c r="HRL34" s="3182"/>
      <c r="HRM34" s="3182"/>
      <c r="HRN34" s="3182"/>
      <c r="HRO34" s="3182"/>
      <c r="HRP34" s="3182"/>
      <c r="HRQ34" s="3182"/>
      <c r="HRR34" s="3182"/>
      <c r="HRS34" s="3182"/>
      <c r="HRT34" s="3182"/>
      <c r="HRU34" s="3182"/>
      <c r="HRV34" s="3182"/>
      <c r="HRW34" s="3182"/>
      <c r="HRX34" s="3182"/>
      <c r="HRY34" s="3182"/>
      <c r="HRZ34" s="3182"/>
      <c r="HSA34" s="3182"/>
      <c r="HSB34" s="3182"/>
      <c r="HSC34" s="3182"/>
      <c r="HSD34" s="3182"/>
      <c r="HSE34" s="3182"/>
      <c r="HSF34" s="3182"/>
      <c r="HSG34" s="3182"/>
      <c r="HSH34" s="3182"/>
      <c r="HSI34" s="3182"/>
      <c r="HSJ34" s="3182"/>
      <c r="HSK34" s="3182"/>
      <c r="HSL34" s="3182"/>
      <c r="HSM34" s="3182"/>
      <c r="HSN34" s="3182"/>
      <c r="HSO34" s="3182"/>
      <c r="HSP34" s="3182"/>
      <c r="HSQ34" s="3182"/>
      <c r="HSR34" s="3182"/>
      <c r="HSS34" s="3182"/>
      <c r="HST34" s="3182"/>
      <c r="HSU34" s="3182"/>
      <c r="HSV34" s="3182"/>
      <c r="HSW34" s="3182"/>
      <c r="HSX34" s="3182"/>
      <c r="HSY34" s="3182"/>
      <c r="HSZ34" s="3182"/>
      <c r="HTA34" s="3182"/>
      <c r="HTB34" s="3182"/>
      <c r="HTC34" s="3182"/>
      <c r="HTD34" s="3182"/>
      <c r="HTE34" s="3182"/>
      <c r="HTF34" s="3182"/>
      <c r="HTG34" s="3182"/>
      <c r="HTH34" s="3182"/>
      <c r="HTI34" s="3182"/>
      <c r="HTJ34" s="3182"/>
      <c r="HTK34" s="3182"/>
      <c r="HTL34" s="3182"/>
      <c r="HTM34" s="3182"/>
      <c r="HTN34" s="3182"/>
      <c r="HTO34" s="3182"/>
      <c r="HTP34" s="3182"/>
      <c r="HTQ34" s="3182"/>
      <c r="HTR34" s="3182"/>
      <c r="HTS34" s="3182"/>
      <c r="HTT34" s="3182"/>
      <c r="HTU34" s="3182"/>
      <c r="HTV34" s="3182"/>
      <c r="HTW34" s="3182"/>
      <c r="HTX34" s="3182"/>
      <c r="HTY34" s="3182"/>
      <c r="HTZ34" s="3182"/>
      <c r="HUA34" s="3182"/>
      <c r="HUB34" s="3182"/>
      <c r="HUC34" s="3182"/>
      <c r="HUD34" s="3182"/>
      <c r="HUE34" s="3182"/>
      <c r="HUF34" s="3182"/>
      <c r="HUG34" s="3182"/>
      <c r="HUH34" s="3182"/>
      <c r="HUI34" s="3182"/>
      <c r="HUJ34" s="3182"/>
      <c r="HUK34" s="3182"/>
      <c r="HUL34" s="3182"/>
      <c r="HUM34" s="3182"/>
      <c r="HUN34" s="3182"/>
      <c r="HUO34" s="3182"/>
      <c r="HUP34" s="3182"/>
      <c r="HUQ34" s="3182"/>
      <c r="HUR34" s="3182"/>
      <c r="HUS34" s="3182"/>
      <c r="HUT34" s="3182"/>
      <c r="HUU34" s="3182"/>
      <c r="HUV34" s="3182"/>
      <c r="HUW34" s="3182"/>
      <c r="HUX34" s="3182"/>
      <c r="HUY34" s="3182"/>
      <c r="HUZ34" s="3182"/>
      <c r="HVA34" s="3182"/>
      <c r="HVB34" s="3182"/>
      <c r="HVC34" s="3182"/>
      <c r="HVD34" s="3182"/>
      <c r="HVE34" s="3182"/>
      <c r="HVF34" s="3182"/>
      <c r="HVG34" s="3182"/>
      <c r="HVH34" s="3182"/>
      <c r="HVI34" s="3182"/>
      <c r="HVJ34" s="3182"/>
      <c r="HVK34" s="3182"/>
      <c r="HVL34" s="3182"/>
      <c r="HVM34" s="3182"/>
      <c r="HVN34" s="3182"/>
      <c r="HVO34" s="3182"/>
      <c r="HVP34" s="3182"/>
      <c r="HVQ34" s="3182"/>
      <c r="HVR34" s="3182"/>
      <c r="HVS34" s="3182"/>
      <c r="HVT34" s="3182"/>
      <c r="HVU34" s="3182"/>
      <c r="HVV34" s="3182"/>
      <c r="HVW34" s="3182"/>
      <c r="HVX34" s="3182"/>
      <c r="HVY34" s="3182"/>
      <c r="HVZ34" s="3182"/>
      <c r="HWA34" s="3182"/>
      <c r="HWB34" s="3182"/>
      <c r="HWC34" s="3182"/>
      <c r="HWD34" s="3182"/>
      <c r="HWE34" s="3182"/>
      <c r="HWF34" s="3182"/>
      <c r="HWG34" s="3182"/>
      <c r="HWH34" s="3182"/>
      <c r="HWI34" s="3182"/>
      <c r="HWJ34" s="3182"/>
      <c r="HWK34" s="3182"/>
      <c r="HWL34" s="3182"/>
      <c r="HWM34" s="3182"/>
      <c r="HWN34" s="3182"/>
      <c r="HWO34" s="3182"/>
      <c r="HWP34" s="3182"/>
      <c r="HWQ34" s="3182"/>
      <c r="HWR34" s="3182"/>
      <c r="HWS34" s="3182"/>
      <c r="HWT34" s="3182"/>
      <c r="HWU34" s="3182"/>
      <c r="HWV34" s="3182"/>
      <c r="HWW34" s="3182"/>
      <c r="HWX34" s="3182"/>
      <c r="HWY34" s="3182"/>
      <c r="HWZ34" s="3182"/>
      <c r="HXA34" s="3182"/>
      <c r="HXB34" s="3182"/>
      <c r="HXC34" s="3182"/>
      <c r="HXD34" s="3182"/>
      <c r="HXE34" s="3182"/>
      <c r="HXF34" s="3182"/>
      <c r="HXG34" s="3182"/>
      <c r="HXH34" s="3182"/>
      <c r="HXI34" s="3182"/>
      <c r="HXJ34" s="3182"/>
      <c r="HXK34" s="3182"/>
      <c r="HXL34" s="3182"/>
      <c r="HXM34" s="3182"/>
      <c r="HXN34" s="3182"/>
      <c r="HXO34" s="3182"/>
      <c r="HXP34" s="3182"/>
      <c r="HXQ34" s="3182"/>
      <c r="HXR34" s="3182"/>
      <c r="HXS34" s="3182"/>
      <c r="HXT34" s="3182"/>
      <c r="HXU34" s="3182"/>
      <c r="HXV34" s="3182"/>
      <c r="HXW34" s="3182"/>
      <c r="HXX34" s="3182"/>
      <c r="HXY34" s="3182"/>
      <c r="HXZ34" s="3182"/>
      <c r="HYA34" s="3182"/>
      <c r="HYB34" s="3182"/>
      <c r="HYC34" s="3182"/>
      <c r="HYD34" s="3182"/>
      <c r="HYE34" s="3182"/>
      <c r="HYF34" s="3182"/>
      <c r="HYG34" s="3182"/>
      <c r="HYH34" s="3182"/>
      <c r="HYI34" s="3182"/>
      <c r="HYJ34" s="3182"/>
      <c r="HYK34" s="3182"/>
      <c r="HYL34" s="3182"/>
      <c r="HYM34" s="3182"/>
      <c r="HYN34" s="3182"/>
      <c r="HYO34" s="3182"/>
      <c r="HYP34" s="3182"/>
      <c r="HYQ34" s="3182"/>
      <c r="HYR34" s="3182"/>
      <c r="HYS34" s="3182"/>
      <c r="HYT34" s="3182"/>
      <c r="HYU34" s="3182"/>
      <c r="HYV34" s="3182"/>
      <c r="HYW34" s="3182"/>
      <c r="HYX34" s="3182"/>
      <c r="HYY34" s="3182"/>
      <c r="HYZ34" s="3182"/>
      <c r="HZA34" s="3182"/>
      <c r="HZB34" s="3182"/>
      <c r="HZC34" s="3182"/>
      <c r="HZD34" s="3182"/>
      <c r="HZE34" s="3182"/>
      <c r="HZF34" s="3182"/>
      <c r="HZG34" s="3182"/>
      <c r="HZH34" s="3182"/>
      <c r="HZI34" s="3182"/>
      <c r="HZJ34" s="3182"/>
      <c r="HZK34" s="3182"/>
      <c r="HZL34" s="3182"/>
      <c r="HZM34" s="3182"/>
      <c r="HZN34" s="3182"/>
      <c r="HZO34" s="3182"/>
      <c r="HZP34" s="3182"/>
      <c r="HZQ34" s="3182"/>
      <c r="HZR34" s="3182"/>
      <c r="HZS34" s="3182"/>
      <c r="HZT34" s="3182"/>
      <c r="HZU34" s="3182"/>
      <c r="HZV34" s="3182"/>
      <c r="HZW34" s="3182"/>
      <c r="HZX34" s="3182"/>
      <c r="HZY34" s="3182"/>
      <c r="HZZ34" s="3182"/>
      <c r="IAA34" s="3182"/>
      <c r="IAB34" s="3182"/>
      <c r="IAC34" s="3182"/>
      <c r="IAD34" s="3182"/>
      <c r="IAE34" s="3182"/>
      <c r="IAF34" s="3182"/>
      <c r="IAG34" s="3182"/>
      <c r="IAH34" s="3182"/>
      <c r="IAI34" s="3182"/>
      <c r="IAJ34" s="3182"/>
      <c r="IAK34" s="3182"/>
      <c r="IAL34" s="3182"/>
      <c r="IAM34" s="3182"/>
      <c r="IAN34" s="3182"/>
      <c r="IAO34" s="3182"/>
      <c r="IAP34" s="3182"/>
      <c r="IAQ34" s="3182"/>
      <c r="IAR34" s="3182"/>
      <c r="IAS34" s="3182"/>
      <c r="IAT34" s="3182"/>
      <c r="IAU34" s="3182"/>
      <c r="IAV34" s="3182"/>
      <c r="IAW34" s="3182"/>
      <c r="IAX34" s="3182"/>
      <c r="IAY34" s="3182"/>
      <c r="IAZ34" s="3182"/>
      <c r="IBA34" s="3182"/>
      <c r="IBB34" s="3182"/>
      <c r="IBC34" s="3182"/>
      <c r="IBD34" s="3182"/>
      <c r="IBE34" s="3182"/>
      <c r="IBF34" s="3182"/>
      <c r="IBG34" s="3182"/>
      <c r="IBH34" s="3182"/>
      <c r="IBI34" s="3182"/>
      <c r="IBJ34" s="3182"/>
      <c r="IBK34" s="3182"/>
      <c r="IBL34" s="3182"/>
      <c r="IBM34" s="3182"/>
      <c r="IBN34" s="3182"/>
      <c r="IBO34" s="3182"/>
      <c r="IBP34" s="3182"/>
      <c r="IBQ34" s="3182"/>
      <c r="IBR34" s="3182"/>
      <c r="IBS34" s="3182"/>
      <c r="IBT34" s="3182"/>
      <c r="IBU34" s="3182"/>
      <c r="IBV34" s="3182"/>
      <c r="IBW34" s="3182"/>
      <c r="IBX34" s="3182"/>
      <c r="IBY34" s="3182"/>
      <c r="IBZ34" s="3182"/>
      <c r="ICA34" s="3182"/>
      <c r="ICB34" s="3182"/>
      <c r="ICC34" s="3182"/>
      <c r="ICD34" s="3182"/>
      <c r="ICE34" s="3182"/>
      <c r="ICF34" s="3182"/>
      <c r="ICG34" s="3182"/>
      <c r="ICH34" s="3182"/>
      <c r="ICI34" s="3182"/>
      <c r="ICJ34" s="3182"/>
      <c r="ICK34" s="3182"/>
      <c r="ICL34" s="3182"/>
      <c r="ICM34" s="3182"/>
      <c r="ICN34" s="3182"/>
      <c r="ICO34" s="3182"/>
      <c r="ICP34" s="3182"/>
      <c r="ICQ34" s="3182"/>
      <c r="ICR34" s="3182"/>
      <c r="ICS34" s="3182"/>
      <c r="ICT34" s="3182"/>
      <c r="ICU34" s="3182"/>
      <c r="ICV34" s="3182"/>
      <c r="ICW34" s="3182"/>
      <c r="ICX34" s="3182"/>
      <c r="ICY34" s="3182"/>
      <c r="ICZ34" s="3182"/>
      <c r="IDA34" s="3182"/>
      <c r="IDB34" s="3182"/>
      <c r="IDC34" s="3182"/>
      <c r="IDD34" s="3182"/>
      <c r="IDE34" s="3182"/>
      <c r="IDF34" s="3182"/>
      <c r="IDG34" s="3182"/>
      <c r="IDH34" s="3182"/>
      <c r="IDI34" s="3182"/>
      <c r="IDJ34" s="3182"/>
      <c r="IDK34" s="3182"/>
      <c r="IDL34" s="3182"/>
      <c r="IDM34" s="3182"/>
      <c r="IDN34" s="3182"/>
      <c r="IDO34" s="3182"/>
      <c r="IDP34" s="3182"/>
      <c r="IDQ34" s="3182"/>
      <c r="IDR34" s="3182"/>
      <c r="IDS34" s="3182"/>
      <c r="IDT34" s="3182"/>
      <c r="IDU34" s="3182"/>
      <c r="IDV34" s="3182"/>
      <c r="IDW34" s="3182"/>
      <c r="IDX34" s="3182"/>
      <c r="IDY34" s="3182"/>
      <c r="IDZ34" s="3182"/>
      <c r="IEA34" s="3182"/>
      <c r="IEB34" s="3182"/>
      <c r="IEC34" s="3182"/>
      <c r="IED34" s="3182"/>
      <c r="IEE34" s="3182"/>
      <c r="IEF34" s="3182"/>
      <c r="IEG34" s="3182"/>
      <c r="IEH34" s="3182"/>
      <c r="IEI34" s="3182"/>
      <c r="IEJ34" s="3182"/>
      <c r="IEK34" s="3182"/>
      <c r="IEL34" s="3182"/>
      <c r="IEM34" s="3182"/>
      <c r="IEN34" s="3182"/>
      <c r="IEO34" s="3182"/>
      <c r="IEP34" s="3182"/>
      <c r="IEQ34" s="3182"/>
      <c r="IER34" s="3182"/>
      <c r="IES34" s="3182"/>
      <c r="IET34" s="3182"/>
      <c r="IEU34" s="3182"/>
      <c r="IEV34" s="3182"/>
      <c r="IEW34" s="3182"/>
      <c r="IEX34" s="3182"/>
      <c r="IEY34" s="3182"/>
      <c r="IEZ34" s="3182"/>
      <c r="IFA34" s="3182"/>
      <c r="IFB34" s="3182"/>
      <c r="IFC34" s="3182"/>
      <c r="IFD34" s="3182"/>
      <c r="IFE34" s="3182"/>
      <c r="IFF34" s="3182"/>
      <c r="IFG34" s="3182"/>
      <c r="IFH34" s="3182"/>
      <c r="IFI34" s="3182"/>
      <c r="IFJ34" s="3182"/>
      <c r="IFK34" s="3182"/>
      <c r="IFL34" s="3182"/>
      <c r="IFM34" s="3182"/>
      <c r="IFN34" s="3182"/>
      <c r="IFO34" s="3182"/>
      <c r="IFP34" s="3182"/>
      <c r="IFQ34" s="3182"/>
      <c r="IFR34" s="3182"/>
      <c r="IFS34" s="3182"/>
      <c r="IFT34" s="3182"/>
      <c r="IFU34" s="3182"/>
      <c r="IFV34" s="3182"/>
      <c r="IFW34" s="3182"/>
      <c r="IFX34" s="3182"/>
      <c r="IFY34" s="3182"/>
      <c r="IFZ34" s="3182"/>
      <c r="IGA34" s="3182"/>
      <c r="IGB34" s="3182"/>
      <c r="IGC34" s="3182"/>
      <c r="IGD34" s="3182"/>
      <c r="IGE34" s="3182"/>
      <c r="IGF34" s="3182"/>
      <c r="IGG34" s="3182"/>
      <c r="IGH34" s="3182"/>
      <c r="IGI34" s="3182"/>
      <c r="IGJ34" s="3182"/>
      <c r="IGK34" s="3182"/>
      <c r="IGL34" s="3182"/>
      <c r="IGM34" s="3182"/>
      <c r="IGN34" s="3182"/>
      <c r="IGO34" s="3182"/>
      <c r="IGP34" s="3182"/>
      <c r="IGQ34" s="3182"/>
      <c r="IGR34" s="3182"/>
      <c r="IGS34" s="3182"/>
      <c r="IGT34" s="3182"/>
      <c r="IGU34" s="3182"/>
      <c r="IGV34" s="3182"/>
      <c r="IGW34" s="3182"/>
      <c r="IGX34" s="3182"/>
      <c r="IGY34" s="3182"/>
      <c r="IGZ34" s="3182"/>
      <c r="IHA34" s="3182"/>
      <c r="IHB34" s="3182"/>
      <c r="IHC34" s="3182"/>
      <c r="IHD34" s="3182"/>
      <c r="IHE34" s="3182"/>
      <c r="IHF34" s="3182"/>
      <c r="IHG34" s="3182"/>
      <c r="IHH34" s="3182"/>
      <c r="IHI34" s="3182"/>
      <c r="IHJ34" s="3182"/>
      <c r="IHK34" s="3182"/>
      <c r="IHL34" s="3182"/>
      <c r="IHM34" s="3182"/>
      <c r="IHN34" s="3182"/>
      <c r="IHO34" s="3182"/>
      <c r="IHP34" s="3182"/>
      <c r="IHQ34" s="3182"/>
      <c r="IHR34" s="3182"/>
      <c r="IHS34" s="3182"/>
      <c r="IHT34" s="3182"/>
      <c r="IHU34" s="3182"/>
      <c r="IHV34" s="3182"/>
      <c r="IHW34" s="3182"/>
      <c r="IHX34" s="3182"/>
      <c r="IHY34" s="3182"/>
      <c r="IHZ34" s="3182"/>
      <c r="IIA34" s="3182"/>
      <c r="IIB34" s="3182"/>
      <c r="IIC34" s="3182"/>
      <c r="IID34" s="3182"/>
      <c r="IIE34" s="3182"/>
      <c r="IIF34" s="3182"/>
      <c r="IIG34" s="3182"/>
      <c r="IIH34" s="3182"/>
      <c r="III34" s="3182"/>
      <c r="IIJ34" s="3182"/>
      <c r="IIK34" s="3182"/>
      <c r="IIL34" s="3182"/>
      <c r="IIM34" s="3182"/>
      <c r="IIN34" s="3182"/>
      <c r="IIO34" s="3182"/>
      <c r="IIP34" s="3182"/>
      <c r="IIQ34" s="3182"/>
      <c r="IIR34" s="3182"/>
      <c r="IIS34" s="3182"/>
      <c r="IIT34" s="3182"/>
      <c r="IIU34" s="3182"/>
      <c r="IIV34" s="3182"/>
      <c r="IIW34" s="3182"/>
      <c r="IIX34" s="3182"/>
      <c r="IIY34" s="3182"/>
      <c r="IIZ34" s="3182"/>
      <c r="IJA34" s="3182"/>
      <c r="IJB34" s="3182"/>
      <c r="IJC34" s="3182"/>
      <c r="IJD34" s="3182"/>
      <c r="IJE34" s="3182"/>
      <c r="IJF34" s="3182"/>
      <c r="IJG34" s="3182"/>
      <c r="IJH34" s="3182"/>
      <c r="IJI34" s="3182"/>
      <c r="IJJ34" s="3182"/>
      <c r="IJK34" s="3182"/>
      <c r="IJL34" s="3182"/>
      <c r="IJM34" s="3182"/>
      <c r="IJN34" s="3182"/>
      <c r="IJO34" s="3182"/>
      <c r="IJP34" s="3182"/>
      <c r="IJQ34" s="3182"/>
      <c r="IJR34" s="3182"/>
      <c r="IJS34" s="3182"/>
      <c r="IJT34" s="3182"/>
      <c r="IJU34" s="3182"/>
      <c r="IJV34" s="3182"/>
      <c r="IJW34" s="3182"/>
      <c r="IJX34" s="3182"/>
      <c r="IJY34" s="3182"/>
      <c r="IJZ34" s="3182"/>
      <c r="IKA34" s="3182"/>
      <c r="IKB34" s="3182"/>
      <c r="IKC34" s="3182"/>
      <c r="IKD34" s="3182"/>
      <c r="IKE34" s="3182"/>
      <c r="IKF34" s="3182"/>
      <c r="IKG34" s="3182"/>
      <c r="IKH34" s="3182"/>
      <c r="IKI34" s="3182"/>
      <c r="IKJ34" s="3182"/>
      <c r="IKK34" s="3182"/>
      <c r="IKL34" s="3182"/>
      <c r="IKM34" s="3182"/>
      <c r="IKN34" s="3182"/>
      <c r="IKO34" s="3182"/>
      <c r="IKP34" s="3182"/>
      <c r="IKQ34" s="3182"/>
      <c r="IKR34" s="3182"/>
      <c r="IKS34" s="3182"/>
      <c r="IKT34" s="3182"/>
      <c r="IKU34" s="3182"/>
      <c r="IKV34" s="3182"/>
      <c r="IKW34" s="3182"/>
      <c r="IKX34" s="3182"/>
      <c r="IKY34" s="3182"/>
      <c r="IKZ34" s="3182"/>
      <c r="ILA34" s="3182"/>
      <c r="ILB34" s="3182"/>
      <c r="ILC34" s="3182"/>
      <c r="ILD34" s="3182"/>
      <c r="ILE34" s="3182"/>
      <c r="ILF34" s="3182"/>
      <c r="ILG34" s="3182"/>
      <c r="ILH34" s="3182"/>
      <c r="ILI34" s="3182"/>
      <c r="ILJ34" s="3182"/>
      <c r="ILK34" s="3182"/>
      <c r="ILL34" s="3182"/>
      <c r="ILM34" s="3182"/>
      <c r="ILN34" s="3182"/>
      <c r="ILO34" s="3182"/>
      <c r="ILP34" s="3182"/>
      <c r="ILQ34" s="3182"/>
      <c r="ILR34" s="3182"/>
      <c r="ILS34" s="3182"/>
      <c r="ILT34" s="3182"/>
      <c r="ILU34" s="3182"/>
      <c r="ILV34" s="3182"/>
      <c r="ILW34" s="3182"/>
      <c r="ILX34" s="3182"/>
      <c r="ILY34" s="3182"/>
      <c r="ILZ34" s="3182"/>
      <c r="IMA34" s="3182"/>
      <c r="IMB34" s="3182"/>
      <c r="IMC34" s="3182"/>
      <c r="IMD34" s="3182"/>
      <c r="IME34" s="3182"/>
      <c r="IMF34" s="3182"/>
      <c r="IMG34" s="3182"/>
      <c r="IMH34" s="3182"/>
      <c r="IMI34" s="3182"/>
      <c r="IMJ34" s="3182"/>
      <c r="IMK34" s="3182"/>
      <c r="IML34" s="3182"/>
      <c r="IMM34" s="3182"/>
      <c r="IMN34" s="3182"/>
      <c r="IMO34" s="3182"/>
      <c r="IMP34" s="3182"/>
      <c r="IMQ34" s="3182"/>
      <c r="IMR34" s="3182"/>
      <c r="IMS34" s="3182"/>
      <c r="IMT34" s="3182"/>
      <c r="IMU34" s="3182"/>
      <c r="IMV34" s="3182"/>
      <c r="IMW34" s="3182"/>
      <c r="IMX34" s="3182"/>
      <c r="IMY34" s="3182"/>
      <c r="IMZ34" s="3182"/>
      <c r="INA34" s="3182"/>
      <c r="INB34" s="3182"/>
      <c r="INC34" s="3182"/>
      <c r="IND34" s="3182"/>
      <c r="INE34" s="3182"/>
      <c r="INF34" s="3182"/>
      <c r="ING34" s="3182"/>
      <c r="INH34" s="3182"/>
      <c r="INI34" s="3182"/>
      <c r="INJ34" s="3182"/>
      <c r="INK34" s="3182"/>
      <c r="INL34" s="3182"/>
      <c r="INM34" s="3182"/>
      <c r="INN34" s="3182"/>
      <c r="INO34" s="3182"/>
      <c r="INP34" s="3182"/>
      <c r="INQ34" s="3182"/>
      <c r="INR34" s="3182"/>
      <c r="INS34" s="3182"/>
      <c r="INT34" s="3182"/>
      <c r="INU34" s="3182"/>
      <c r="INV34" s="3182"/>
      <c r="INW34" s="3182"/>
      <c r="INX34" s="3182"/>
      <c r="INY34" s="3182"/>
      <c r="INZ34" s="3182"/>
      <c r="IOA34" s="3182"/>
      <c r="IOB34" s="3182"/>
      <c r="IOC34" s="3182"/>
      <c r="IOD34" s="3182"/>
      <c r="IOE34" s="3182"/>
      <c r="IOF34" s="3182"/>
      <c r="IOG34" s="3182"/>
      <c r="IOH34" s="3182"/>
      <c r="IOI34" s="3182"/>
      <c r="IOJ34" s="3182"/>
      <c r="IOK34" s="3182"/>
      <c r="IOL34" s="3182"/>
      <c r="IOM34" s="3182"/>
      <c r="ION34" s="3182"/>
      <c r="IOO34" s="3182"/>
      <c r="IOP34" s="3182"/>
      <c r="IOQ34" s="3182"/>
      <c r="IOR34" s="3182"/>
      <c r="IOS34" s="3182"/>
      <c r="IOT34" s="3182"/>
      <c r="IOU34" s="3182"/>
      <c r="IOV34" s="3182"/>
      <c r="IOW34" s="3182"/>
      <c r="IOX34" s="3182"/>
      <c r="IOY34" s="3182"/>
      <c r="IOZ34" s="3182"/>
      <c r="IPA34" s="3182"/>
      <c r="IPB34" s="3182"/>
      <c r="IPC34" s="3182"/>
      <c r="IPD34" s="3182"/>
      <c r="IPE34" s="3182"/>
      <c r="IPF34" s="3182"/>
      <c r="IPG34" s="3182"/>
      <c r="IPH34" s="3182"/>
      <c r="IPI34" s="3182"/>
      <c r="IPJ34" s="3182"/>
      <c r="IPK34" s="3182"/>
      <c r="IPL34" s="3182"/>
      <c r="IPM34" s="3182"/>
      <c r="IPN34" s="3182"/>
      <c r="IPO34" s="3182"/>
      <c r="IPP34" s="3182"/>
      <c r="IPQ34" s="3182"/>
      <c r="IPR34" s="3182"/>
      <c r="IPS34" s="3182"/>
      <c r="IPT34" s="3182"/>
      <c r="IPU34" s="3182"/>
      <c r="IPV34" s="3182"/>
      <c r="IPW34" s="3182"/>
      <c r="IPX34" s="3182"/>
      <c r="IPY34" s="3182"/>
      <c r="IPZ34" s="3182"/>
      <c r="IQA34" s="3182"/>
      <c r="IQB34" s="3182"/>
      <c r="IQC34" s="3182"/>
      <c r="IQD34" s="3182"/>
      <c r="IQE34" s="3182"/>
      <c r="IQF34" s="3182"/>
      <c r="IQG34" s="3182"/>
      <c r="IQH34" s="3182"/>
      <c r="IQI34" s="3182"/>
      <c r="IQJ34" s="3182"/>
      <c r="IQK34" s="3182"/>
      <c r="IQL34" s="3182"/>
      <c r="IQM34" s="3182"/>
      <c r="IQN34" s="3182"/>
      <c r="IQO34" s="3182"/>
      <c r="IQP34" s="3182"/>
      <c r="IQQ34" s="3182"/>
      <c r="IQR34" s="3182"/>
      <c r="IQS34" s="3182"/>
      <c r="IQT34" s="3182"/>
      <c r="IQU34" s="3182"/>
      <c r="IQV34" s="3182"/>
      <c r="IQW34" s="3182"/>
      <c r="IQX34" s="3182"/>
      <c r="IQY34" s="3182"/>
      <c r="IQZ34" s="3182"/>
      <c r="IRA34" s="3182"/>
      <c r="IRB34" s="3182"/>
      <c r="IRC34" s="3182"/>
      <c r="IRD34" s="3182"/>
      <c r="IRE34" s="3182"/>
      <c r="IRF34" s="3182"/>
      <c r="IRG34" s="3182"/>
      <c r="IRH34" s="3182"/>
      <c r="IRI34" s="3182"/>
      <c r="IRJ34" s="3182"/>
      <c r="IRK34" s="3182"/>
      <c r="IRL34" s="3182"/>
      <c r="IRM34" s="3182"/>
      <c r="IRN34" s="3182"/>
      <c r="IRO34" s="3182"/>
      <c r="IRP34" s="3182"/>
      <c r="IRQ34" s="3182"/>
      <c r="IRR34" s="3182"/>
      <c r="IRS34" s="3182"/>
      <c r="IRT34" s="3182"/>
      <c r="IRU34" s="3182"/>
      <c r="IRV34" s="3182"/>
      <c r="IRW34" s="3182"/>
      <c r="IRX34" s="3182"/>
      <c r="IRY34" s="3182"/>
      <c r="IRZ34" s="3182"/>
      <c r="ISA34" s="3182"/>
      <c r="ISB34" s="3182"/>
      <c r="ISC34" s="3182"/>
      <c r="ISD34" s="3182"/>
      <c r="ISE34" s="3182"/>
      <c r="ISF34" s="3182"/>
      <c r="ISG34" s="3182"/>
      <c r="ISH34" s="3182"/>
      <c r="ISI34" s="3182"/>
      <c r="ISJ34" s="3182"/>
      <c r="ISK34" s="3182"/>
      <c r="ISL34" s="3182"/>
      <c r="ISM34" s="3182"/>
      <c r="ISN34" s="3182"/>
      <c r="ISO34" s="3182"/>
      <c r="ISP34" s="3182"/>
      <c r="ISQ34" s="3182"/>
      <c r="ISR34" s="3182"/>
      <c r="ISS34" s="3182"/>
      <c r="IST34" s="3182"/>
      <c r="ISU34" s="3182"/>
      <c r="ISV34" s="3182"/>
      <c r="ISW34" s="3182"/>
      <c r="ISX34" s="3182"/>
      <c r="ISY34" s="3182"/>
      <c r="ISZ34" s="3182"/>
      <c r="ITA34" s="3182"/>
      <c r="ITB34" s="3182"/>
      <c r="ITC34" s="3182"/>
      <c r="ITD34" s="3182"/>
      <c r="ITE34" s="3182"/>
      <c r="ITF34" s="3182"/>
      <c r="ITG34" s="3182"/>
      <c r="ITH34" s="3182"/>
      <c r="ITI34" s="3182"/>
      <c r="ITJ34" s="3182"/>
      <c r="ITK34" s="3182"/>
      <c r="ITL34" s="3182"/>
      <c r="ITM34" s="3182"/>
      <c r="ITN34" s="3182"/>
      <c r="ITO34" s="3182"/>
      <c r="ITP34" s="3182"/>
      <c r="ITQ34" s="3182"/>
      <c r="ITR34" s="3182"/>
      <c r="ITS34" s="3182"/>
      <c r="ITT34" s="3182"/>
      <c r="ITU34" s="3182"/>
      <c r="ITV34" s="3182"/>
      <c r="ITW34" s="3182"/>
      <c r="ITX34" s="3182"/>
      <c r="ITY34" s="3182"/>
      <c r="ITZ34" s="3182"/>
      <c r="IUA34" s="3182"/>
      <c r="IUB34" s="3182"/>
      <c r="IUC34" s="3182"/>
      <c r="IUD34" s="3182"/>
      <c r="IUE34" s="3182"/>
      <c r="IUF34" s="3182"/>
      <c r="IUG34" s="3182"/>
      <c r="IUH34" s="3182"/>
      <c r="IUI34" s="3182"/>
      <c r="IUJ34" s="3182"/>
      <c r="IUK34" s="3182"/>
      <c r="IUL34" s="3182"/>
      <c r="IUM34" s="3182"/>
      <c r="IUN34" s="3182"/>
      <c r="IUO34" s="3182"/>
      <c r="IUP34" s="3182"/>
      <c r="IUQ34" s="3182"/>
      <c r="IUR34" s="3182"/>
      <c r="IUS34" s="3182"/>
      <c r="IUT34" s="3182"/>
      <c r="IUU34" s="3182"/>
      <c r="IUV34" s="3182"/>
      <c r="IUW34" s="3182"/>
      <c r="IUX34" s="3182"/>
      <c r="IUY34" s="3182"/>
      <c r="IUZ34" s="3182"/>
      <c r="IVA34" s="3182"/>
      <c r="IVB34" s="3182"/>
      <c r="IVC34" s="3182"/>
      <c r="IVD34" s="3182"/>
      <c r="IVE34" s="3182"/>
      <c r="IVF34" s="3182"/>
      <c r="IVG34" s="3182"/>
      <c r="IVH34" s="3182"/>
      <c r="IVI34" s="3182"/>
      <c r="IVJ34" s="3182"/>
      <c r="IVK34" s="3182"/>
      <c r="IVL34" s="3182"/>
      <c r="IVM34" s="3182"/>
      <c r="IVN34" s="3182"/>
      <c r="IVO34" s="3182"/>
      <c r="IVP34" s="3182"/>
      <c r="IVQ34" s="3182"/>
      <c r="IVR34" s="3182"/>
      <c r="IVS34" s="3182"/>
      <c r="IVT34" s="3182"/>
      <c r="IVU34" s="3182"/>
      <c r="IVV34" s="3182"/>
      <c r="IVW34" s="3182"/>
      <c r="IVX34" s="3182"/>
      <c r="IVY34" s="3182"/>
      <c r="IVZ34" s="3182"/>
      <c r="IWA34" s="3182"/>
      <c r="IWB34" s="3182"/>
      <c r="IWC34" s="3182"/>
      <c r="IWD34" s="3182"/>
      <c r="IWE34" s="3182"/>
      <c r="IWF34" s="3182"/>
      <c r="IWG34" s="3182"/>
      <c r="IWH34" s="3182"/>
      <c r="IWI34" s="3182"/>
      <c r="IWJ34" s="3182"/>
      <c r="IWK34" s="3182"/>
      <c r="IWL34" s="3182"/>
      <c r="IWM34" s="3182"/>
      <c r="IWN34" s="3182"/>
      <c r="IWO34" s="3182"/>
      <c r="IWP34" s="3182"/>
      <c r="IWQ34" s="3182"/>
      <c r="IWR34" s="3182"/>
      <c r="IWS34" s="3182"/>
      <c r="IWT34" s="3182"/>
      <c r="IWU34" s="3182"/>
      <c r="IWV34" s="3182"/>
      <c r="IWW34" s="3182"/>
      <c r="IWX34" s="3182"/>
      <c r="IWY34" s="3182"/>
      <c r="IWZ34" s="3182"/>
      <c r="IXA34" s="3182"/>
      <c r="IXB34" s="3182"/>
      <c r="IXC34" s="3182"/>
      <c r="IXD34" s="3182"/>
      <c r="IXE34" s="3182"/>
      <c r="IXF34" s="3182"/>
      <c r="IXG34" s="3182"/>
      <c r="IXH34" s="3182"/>
      <c r="IXI34" s="3182"/>
      <c r="IXJ34" s="3182"/>
      <c r="IXK34" s="3182"/>
      <c r="IXL34" s="3182"/>
      <c r="IXM34" s="3182"/>
      <c r="IXN34" s="3182"/>
      <c r="IXO34" s="3182"/>
      <c r="IXP34" s="3182"/>
      <c r="IXQ34" s="3182"/>
      <c r="IXR34" s="3182"/>
      <c r="IXS34" s="3182"/>
      <c r="IXT34" s="3182"/>
      <c r="IXU34" s="3182"/>
      <c r="IXV34" s="3182"/>
      <c r="IXW34" s="3182"/>
      <c r="IXX34" s="3182"/>
      <c r="IXY34" s="3182"/>
      <c r="IXZ34" s="3182"/>
      <c r="IYA34" s="3182"/>
      <c r="IYB34" s="3182"/>
      <c r="IYC34" s="3182"/>
      <c r="IYD34" s="3182"/>
      <c r="IYE34" s="3182"/>
      <c r="IYF34" s="3182"/>
      <c r="IYG34" s="3182"/>
      <c r="IYH34" s="3182"/>
      <c r="IYI34" s="3182"/>
      <c r="IYJ34" s="3182"/>
      <c r="IYK34" s="3182"/>
      <c r="IYL34" s="3182"/>
      <c r="IYM34" s="3182"/>
      <c r="IYN34" s="3182"/>
      <c r="IYO34" s="3182"/>
      <c r="IYP34" s="3182"/>
      <c r="IYQ34" s="3182"/>
      <c r="IYR34" s="3182"/>
      <c r="IYS34" s="3182"/>
      <c r="IYT34" s="3182"/>
      <c r="IYU34" s="3182"/>
      <c r="IYV34" s="3182"/>
      <c r="IYW34" s="3182"/>
      <c r="IYX34" s="3182"/>
      <c r="IYY34" s="3182"/>
      <c r="IYZ34" s="3182"/>
      <c r="IZA34" s="3182"/>
      <c r="IZB34" s="3182"/>
      <c r="IZC34" s="3182"/>
      <c r="IZD34" s="3182"/>
      <c r="IZE34" s="3182"/>
      <c r="IZF34" s="3182"/>
      <c r="IZG34" s="3182"/>
      <c r="IZH34" s="3182"/>
      <c r="IZI34" s="3182"/>
      <c r="IZJ34" s="3182"/>
      <c r="IZK34" s="3182"/>
      <c r="IZL34" s="3182"/>
      <c r="IZM34" s="3182"/>
      <c r="IZN34" s="3182"/>
      <c r="IZO34" s="3182"/>
      <c r="IZP34" s="3182"/>
      <c r="IZQ34" s="3182"/>
      <c r="IZR34" s="3182"/>
      <c r="IZS34" s="3182"/>
      <c r="IZT34" s="3182"/>
      <c r="IZU34" s="3182"/>
      <c r="IZV34" s="3182"/>
      <c r="IZW34" s="3182"/>
      <c r="IZX34" s="3182"/>
      <c r="IZY34" s="3182"/>
      <c r="IZZ34" s="3182"/>
      <c r="JAA34" s="3182"/>
      <c r="JAB34" s="3182"/>
      <c r="JAC34" s="3182"/>
      <c r="JAD34" s="3182"/>
      <c r="JAE34" s="3182"/>
      <c r="JAF34" s="3182"/>
      <c r="JAG34" s="3182"/>
      <c r="JAH34" s="3182"/>
      <c r="JAI34" s="3182"/>
      <c r="JAJ34" s="3182"/>
      <c r="JAK34" s="3182"/>
      <c r="JAL34" s="3182"/>
      <c r="JAM34" s="3182"/>
      <c r="JAN34" s="3182"/>
      <c r="JAO34" s="3182"/>
      <c r="JAP34" s="3182"/>
      <c r="JAQ34" s="3182"/>
      <c r="JAR34" s="3182"/>
      <c r="JAS34" s="3182"/>
      <c r="JAT34" s="3182"/>
      <c r="JAU34" s="3182"/>
      <c r="JAV34" s="3182"/>
      <c r="JAW34" s="3182"/>
      <c r="JAX34" s="3182"/>
      <c r="JAY34" s="3182"/>
      <c r="JAZ34" s="3182"/>
      <c r="JBA34" s="3182"/>
      <c r="JBB34" s="3182"/>
      <c r="JBC34" s="3182"/>
      <c r="JBD34" s="3182"/>
      <c r="JBE34" s="3182"/>
      <c r="JBF34" s="3182"/>
      <c r="JBG34" s="3182"/>
      <c r="JBH34" s="3182"/>
      <c r="JBI34" s="3182"/>
      <c r="JBJ34" s="3182"/>
      <c r="JBK34" s="3182"/>
      <c r="JBL34" s="3182"/>
      <c r="JBM34" s="3182"/>
      <c r="JBN34" s="3182"/>
      <c r="JBO34" s="3182"/>
      <c r="JBP34" s="3182"/>
      <c r="JBQ34" s="3182"/>
      <c r="JBR34" s="3182"/>
      <c r="JBS34" s="3182"/>
      <c r="JBT34" s="3182"/>
      <c r="JBU34" s="3182"/>
      <c r="JBV34" s="3182"/>
      <c r="JBW34" s="3182"/>
      <c r="JBX34" s="3182"/>
      <c r="JBY34" s="3182"/>
      <c r="JBZ34" s="3182"/>
      <c r="JCA34" s="3182"/>
      <c r="JCB34" s="3182"/>
      <c r="JCC34" s="3182"/>
      <c r="JCD34" s="3182"/>
      <c r="JCE34" s="3182"/>
      <c r="JCF34" s="3182"/>
      <c r="JCG34" s="3182"/>
      <c r="JCH34" s="3182"/>
      <c r="JCI34" s="3182"/>
      <c r="JCJ34" s="3182"/>
      <c r="JCK34" s="3182"/>
      <c r="JCL34" s="3182"/>
      <c r="JCM34" s="3182"/>
      <c r="JCN34" s="3182"/>
      <c r="JCO34" s="3182"/>
      <c r="JCP34" s="3182"/>
      <c r="JCQ34" s="3182"/>
      <c r="JCR34" s="3182"/>
      <c r="JCS34" s="3182"/>
      <c r="JCT34" s="3182"/>
      <c r="JCU34" s="3182"/>
      <c r="JCV34" s="3182"/>
      <c r="JCW34" s="3182"/>
      <c r="JCX34" s="3182"/>
      <c r="JCY34" s="3182"/>
      <c r="JCZ34" s="3182"/>
      <c r="JDA34" s="3182"/>
      <c r="JDB34" s="3182"/>
      <c r="JDC34" s="3182"/>
      <c r="JDD34" s="3182"/>
      <c r="JDE34" s="3182"/>
      <c r="JDF34" s="3182"/>
      <c r="JDG34" s="3182"/>
      <c r="JDH34" s="3182"/>
      <c r="JDI34" s="3182"/>
      <c r="JDJ34" s="3182"/>
      <c r="JDK34" s="3182"/>
      <c r="JDL34" s="3182"/>
      <c r="JDM34" s="3182"/>
      <c r="JDN34" s="3182"/>
      <c r="JDO34" s="3182"/>
      <c r="JDP34" s="3182"/>
      <c r="JDQ34" s="3182"/>
      <c r="JDR34" s="3182"/>
      <c r="JDS34" s="3182"/>
      <c r="JDT34" s="3182"/>
      <c r="JDU34" s="3182"/>
      <c r="JDV34" s="3182"/>
      <c r="JDW34" s="3182"/>
      <c r="JDX34" s="3182"/>
      <c r="JDY34" s="3182"/>
      <c r="JDZ34" s="3182"/>
      <c r="JEA34" s="3182"/>
      <c r="JEB34" s="3182"/>
      <c r="JEC34" s="3182"/>
      <c r="JED34" s="3182"/>
      <c r="JEE34" s="3182"/>
      <c r="JEF34" s="3182"/>
      <c r="JEG34" s="3182"/>
      <c r="JEH34" s="3182"/>
      <c r="JEI34" s="3182"/>
      <c r="JEJ34" s="3182"/>
      <c r="JEK34" s="3182"/>
      <c r="JEL34" s="3182"/>
      <c r="JEM34" s="3182"/>
      <c r="JEN34" s="3182"/>
      <c r="JEO34" s="3182"/>
      <c r="JEP34" s="3182"/>
      <c r="JEQ34" s="3182"/>
      <c r="JER34" s="3182"/>
      <c r="JES34" s="3182"/>
      <c r="JET34" s="3182"/>
      <c r="JEU34" s="3182"/>
      <c r="JEV34" s="3182"/>
      <c r="JEW34" s="3182"/>
      <c r="JEX34" s="3182"/>
      <c r="JEY34" s="3182"/>
      <c r="JEZ34" s="3182"/>
      <c r="JFA34" s="3182"/>
      <c r="JFB34" s="3182"/>
      <c r="JFC34" s="3182"/>
      <c r="JFD34" s="3182"/>
      <c r="JFE34" s="3182"/>
      <c r="JFF34" s="3182"/>
      <c r="JFG34" s="3182"/>
      <c r="JFH34" s="3182"/>
      <c r="JFI34" s="3182"/>
      <c r="JFJ34" s="3182"/>
      <c r="JFK34" s="3182"/>
      <c r="JFL34" s="3182"/>
      <c r="JFM34" s="3182"/>
      <c r="JFN34" s="3182"/>
      <c r="JFO34" s="3182"/>
      <c r="JFP34" s="3182"/>
      <c r="JFQ34" s="3182"/>
      <c r="JFR34" s="3182"/>
      <c r="JFS34" s="3182"/>
      <c r="JFT34" s="3182"/>
      <c r="JFU34" s="3182"/>
      <c r="JFV34" s="3182"/>
      <c r="JFW34" s="3182"/>
      <c r="JFX34" s="3182"/>
      <c r="JFY34" s="3182"/>
      <c r="JFZ34" s="3182"/>
      <c r="JGA34" s="3182"/>
      <c r="JGB34" s="3182"/>
      <c r="JGC34" s="3182"/>
      <c r="JGD34" s="3182"/>
      <c r="JGE34" s="3182"/>
      <c r="JGF34" s="3182"/>
      <c r="JGG34" s="3182"/>
      <c r="JGH34" s="3182"/>
      <c r="JGI34" s="3182"/>
      <c r="JGJ34" s="3182"/>
      <c r="JGK34" s="3182"/>
      <c r="JGL34" s="3182"/>
      <c r="JGM34" s="3182"/>
      <c r="JGN34" s="3182"/>
      <c r="JGO34" s="3182"/>
      <c r="JGP34" s="3182"/>
      <c r="JGQ34" s="3182"/>
      <c r="JGR34" s="3182"/>
      <c r="JGS34" s="3182"/>
      <c r="JGT34" s="3182"/>
      <c r="JGU34" s="3182"/>
      <c r="JGV34" s="3182"/>
      <c r="JGW34" s="3182"/>
      <c r="JGX34" s="3182"/>
      <c r="JGY34" s="3182"/>
      <c r="JGZ34" s="3182"/>
      <c r="JHA34" s="3182"/>
      <c r="JHB34" s="3182"/>
      <c r="JHC34" s="3182"/>
      <c r="JHD34" s="3182"/>
      <c r="JHE34" s="3182"/>
      <c r="JHF34" s="3182"/>
      <c r="JHG34" s="3182"/>
      <c r="JHH34" s="3182"/>
      <c r="JHI34" s="3182"/>
      <c r="JHJ34" s="3182"/>
      <c r="JHK34" s="3182"/>
      <c r="JHL34" s="3182"/>
      <c r="JHM34" s="3182"/>
      <c r="JHN34" s="3182"/>
      <c r="JHO34" s="3182"/>
      <c r="JHP34" s="3182"/>
      <c r="JHQ34" s="3182"/>
      <c r="JHR34" s="3182"/>
      <c r="JHS34" s="3182"/>
      <c r="JHT34" s="3182"/>
      <c r="JHU34" s="3182"/>
      <c r="JHV34" s="3182"/>
      <c r="JHW34" s="3182"/>
      <c r="JHX34" s="3182"/>
      <c r="JHY34" s="3182"/>
      <c r="JHZ34" s="3182"/>
      <c r="JIA34" s="3182"/>
      <c r="JIB34" s="3182"/>
      <c r="JIC34" s="3182"/>
      <c r="JID34" s="3182"/>
      <c r="JIE34" s="3182"/>
      <c r="JIF34" s="3182"/>
      <c r="JIG34" s="3182"/>
      <c r="JIH34" s="3182"/>
      <c r="JII34" s="3182"/>
      <c r="JIJ34" s="3182"/>
      <c r="JIK34" s="3182"/>
      <c r="JIL34" s="3182"/>
      <c r="JIM34" s="3182"/>
      <c r="JIN34" s="3182"/>
      <c r="JIO34" s="3182"/>
      <c r="JIP34" s="3182"/>
      <c r="JIQ34" s="3182"/>
      <c r="JIR34" s="3182"/>
      <c r="JIS34" s="3182"/>
      <c r="JIT34" s="3182"/>
      <c r="JIU34" s="3182"/>
      <c r="JIV34" s="3182"/>
      <c r="JIW34" s="3182"/>
      <c r="JIX34" s="3182"/>
      <c r="JIY34" s="3182"/>
      <c r="JIZ34" s="3182"/>
      <c r="JJA34" s="3182"/>
      <c r="JJB34" s="3182"/>
      <c r="JJC34" s="3182"/>
      <c r="JJD34" s="3182"/>
      <c r="JJE34" s="3182"/>
      <c r="JJF34" s="3182"/>
      <c r="JJG34" s="3182"/>
      <c r="JJH34" s="3182"/>
      <c r="JJI34" s="3182"/>
      <c r="JJJ34" s="3182"/>
      <c r="JJK34" s="3182"/>
      <c r="JJL34" s="3182"/>
      <c r="JJM34" s="3182"/>
      <c r="JJN34" s="3182"/>
      <c r="JJO34" s="3182"/>
      <c r="JJP34" s="3182"/>
      <c r="JJQ34" s="3182"/>
      <c r="JJR34" s="3182"/>
      <c r="JJS34" s="3182"/>
      <c r="JJT34" s="3182"/>
      <c r="JJU34" s="3182"/>
      <c r="JJV34" s="3182"/>
      <c r="JJW34" s="3182"/>
      <c r="JJX34" s="3182"/>
      <c r="JJY34" s="3182"/>
      <c r="JJZ34" s="3182"/>
      <c r="JKA34" s="3182"/>
      <c r="JKB34" s="3182"/>
      <c r="JKC34" s="3182"/>
      <c r="JKD34" s="3182"/>
      <c r="JKE34" s="3182"/>
      <c r="JKF34" s="3182"/>
      <c r="JKG34" s="3182"/>
      <c r="JKH34" s="3182"/>
      <c r="JKI34" s="3182"/>
      <c r="JKJ34" s="3182"/>
      <c r="JKK34" s="3182"/>
      <c r="JKL34" s="3182"/>
      <c r="JKM34" s="3182"/>
      <c r="JKN34" s="3182"/>
      <c r="JKO34" s="3182"/>
      <c r="JKP34" s="3182"/>
      <c r="JKQ34" s="3182"/>
      <c r="JKR34" s="3182"/>
      <c r="JKS34" s="3182"/>
      <c r="JKT34" s="3182"/>
      <c r="JKU34" s="3182"/>
      <c r="JKV34" s="3182"/>
      <c r="JKW34" s="3182"/>
      <c r="JKX34" s="3182"/>
      <c r="JKY34" s="3182"/>
      <c r="JKZ34" s="3182"/>
      <c r="JLA34" s="3182"/>
      <c r="JLB34" s="3182"/>
      <c r="JLC34" s="3182"/>
      <c r="JLD34" s="3182"/>
      <c r="JLE34" s="3182"/>
      <c r="JLF34" s="3182"/>
      <c r="JLG34" s="3182"/>
      <c r="JLH34" s="3182"/>
      <c r="JLI34" s="3182"/>
      <c r="JLJ34" s="3182"/>
      <c r="JLK34" s="3182"/>
      <c r="JLL34" s="3182"/>
      <c r="JLM34" s="3182"/>
      <c r="JLN34" s="3182"/>
      <c r="JLO34" s="3182"/>
      <c r="JLP34" s="3182"/>
      <c r="JLQ34" s="3182"/>
      <c r="JLR34" s="3182"/>
      <c r="JLS34" s="3182"/>
      <c r="JLT34" s="3182"/>
      <c r="JLU34" s="3182"/>
      <c r="JLV34" s="3182"/>
      <c r="JLW34" s="3182"/>
      <c r="JLX34" s="3182"/>
      <c r="JLY34" s="3182"/>
      <c r="JLZ34" s="3182"/>
      <c r="JMA34" s="3182"/>
      <c r="JMB34" s="3182"/>
      <c r="JMC34" s="3182"/>
      <c r="JMD34" s="3182"/>
      <c r="JME34" s="3182"/>
      <c r="JMF34" s="3182"/>
      <c r="JMG34" s="3182"/>
      <c r="JMH34" s="3182"/>
      <c r="JMI34" s="3182"/>
      <c r="JMJ34" s="3182"/>
      <c r="JMK34" s="3182"/>
      <c r="JML34" s="3182"/>
      <c r="JMM34" s="3182"/>
      <c r="JMN34" s="3182"/>
      <c r="JMO34" s="3182"/>
      <c r="JMP34" s="3182"/>
      <c r="JMQ34" s="3182"/>
      <c r="JMR34" s="3182"/>
      <c r="JMS34" s="3182"/>
      <c r="JMT34" s="3182"/>
      <c r="JMU34" s="3182"/>
      <c r="JMV34" s="3182"/>
      <c r="JMW34" s="3182"/>
      <c r="JMX34" s="3182"/>
      <c r="JMY34" s="3182"/>
      <c r="JMZ34" s="3182"/>
      <c r="JNA34" s="3182"/>
      <c r="JNB34" s="3182"/>
      <c r="JNC34" s="3182"/>
      <c r="JND34" s="3182"/>
      <c r="JNE34" s="3182"/>
      <c r="JNF34" s="3182"/>
      <c r="JNG34" s="3182"/>
      <c r="JNH34" s="3182"/>
      <c r="JNI34" s="3182"/>
      <c r="JNJ34" s="3182"/>
      <c r="JNK34" s="3182"/>
      <c r="JNL34" s="3182"/>
      <c r="JNM34" s="3182"/>
      <c r="JNN34" s="3182"/>
      <c r="JNO34" s="3182"/>
      <c r="JNP34" s="3182"/>
      <c r="JNQ34" s="3182"/>
      <c r="JNR34" s="3182"/>
      <c r="JNS34" s="3182"/>
      <c r="JNT34" s="3182"/>
      <c r="JNU34" s="3182"/>
      <c r="JNV34" s="3182"/>
      <c r="JNW34" s="3182"/>
      <c r="JNX34" s="3182"/>
      <c r="JNY34" s="3182"/>
      <c r="JNZ34" s="3182"/>
      <c r="JOA34" s="3182"/>
      <c r="JOB34" s="3182"/>
      <c r="JOC34" s="3182"/>
      <c r="JOD34" s="3182"/>
      <c r="JOE34" s="3182"/>
      <c r="JOF34" s="3182"/>
      <c r="JOG34" s="3182"/>
      <c r="JOH34" s="3182"/>
      <c r="JOI34" s="3182"/>
      <c r="JOJ34" s="3182"/>
      <c r="JOK34" s="3182"/>
      <c r="JOL34" s="3182"/>
      <c r="JOM34" s="3182"/>
      <c r="JON34" s="3182"/>
      <c r="JOO34" s="3182"/>
      <c r="JOP34" s="3182"/>
      <c r="JOQ34" s="3182"/>
      <c r="JOR34" s="3182"/>
      <c r="JOS34" s="3182"/>
      <c r="JOT34" s="3182"/>
      <c r="JOU34" s="3182"/>
      <c r="JOV34" s="3182"/>
      <c r="JOW34" s="3182"/>
      <c r="JOX34" s="3182"/>
      <c r="JOY34" s="3182"/>
      <c r="JOZ34" s="3182"/>
      <c r="JPA34" s="3182"/>
      <c r="JPB34" s="3182"/>
      <c r="JPC34" s="3182"/>
      <c r="JPD34" s="3182"/>
      <c r="JPE34" s="3182"/>
      <c r="JPF34" s="3182"/>
      <c r="JPG34" s="3182"/>
      <c r="JPH34" s="3182"/>
      <c r="JPI34" s="3182"/>
      <c r="JPJ34" s="3182"/>
      <c r="JPK34" s="3182"/>
      <c r="JPL34" s="3182"/>
      <c r="JPM34" s="3182"/>
      <c r="JPN34" s="3182"/>
      <c r="JPO34" s="3182"/>
      <c r="JPP34" s="3182"/>
      <c r="JPQ34" s="3182"/>
      <c r="JPR34" s="3182"/>
      <c r="JPS34" s="3182"/>
      <c r="JPT34" s="3182"/>
      <c r="JPU34" s="3182"/>
      <c r="JPV34" s="3182"/>
      <c r="JPW34" s="3182"/>
      <c r="JPX34" s="3182"/>
      <c r="JPY34" s="3182"/>
      <c r="JPZ34" s="3182"/>
      <c r="JQA34" s="3182"/>
      <c r="JQB34" s="3182"/>
      <c r="JQC34" s="3182"/>
      <c r="JQD34" s="3182"/>
      <c r="JQE34" s="3182"/>
      <c r="JQF34" s="3182"/>
      <c r="JQG34" s="3182"/>
      <c r="JQH34" s="3182"/>
      <c r="JQI34" s="3182"/>
      <c r="JQJ34" s="3182"/>
      <c r="JQK34" s="3182"/>
      <c r="JQL34" s="3182"/>
      <c r="JQM34" s="3182"/>
      <c r="JQN34" s="3182"/>
      <c r="JQO34" s="3182"/>
      <c r="JQP34" s="3182"/>
      <c r="JQQ34" s="3182"/>
      <c r="JQR34" s="3182"/>
      <c r="JQS34" s="3182"/>
      <c r="JQT34" s="3182"/>
      <c r="JQU34" s="3182"/>
      <c r="JQV34" s="3182"/>
      <c r="JQW34" s="3182"/>
      <c r="JQX34" s="3182"/>
      <c r="JQY34" s="3182"/>
      <c r="JQZ34" s="3182"/>
      <c r="JRA34" s="3182"/>
      <c r="JRB34" s="3182"/>
      <c r="JRC34" s="3182"/>
      <c r="JRD34" s="3182"/>
      <c r="JRE34" s="3182"/>
      <c r="JRF34" s="3182"/>
      <c r="JRG34" s="3182"/>
      <c r="JRH34" s="3182"/>
      <c r="JRI34" s="3182"/>
      <c r="JRJ34" s="3182"/>
      <c r="JRK34" s="3182"/>
      <c r="JRL34" s="3182"/>
      <c r="JRM34" s="3182"/>
      <c r="JRN34" s="3182"/>
      <c r="JRO34" s="3182"/>
      <c r="JRP34" s="3182"/>
      <c r="JRQ34" s="3182"/>
      <c r="JRR34" s="3182"/>
      <c r="JRS34" s="3182"/>
      <c r="JRT34" s="3182"/>
      <c r="JRU34" s="3182"/>
      <c r="JRV34" s="3182"/>
      <c r="JRW34" s="3182"/>
      <c r="JRX34" s="3182"/>
      <c r="JRY34" s="3182"/>
      <c r="JRZ34" s="3182"/>
      <c r="JSA34" s="3182"/>
      <c r="JSB34" s="3182"/>
      <c r="JSC34" s="3182"/>
      <c r="JSD34" s="3182"/>
      <c r="JSE34" s="3182"/>
      <c r="JSF34" s="3182"/>
      <c r="JSG34" s="3182"/>
      <c r="JSH34" s="3182"/>
      <c r="JSI34" s="3182"/>
      <c r="JSJ34" s="3182"/>
      <c r="JSK34" s="3182"/>
      <c r="JSL34" s="3182"/>
      <c r="JSM34" s="3182"/>
      <c r="JSN34" s="3182"/>
      <c r="JSO34" s="3182"/>
      <c r="JSP34" s="3182"/>
      <c r="JSQ34" s="3182"/>
      <c r="JSR34" s="3182"/>
      <c r="JSS34" s="3182"/>
      <c r="JST34" s="3182"/>
      <c r="JSU34" s="3182"/>
      <c r="JSV34" s="3182"/>
      <c r="JSW34" s="3182"/>
      <c r="JSX34" s="3182"/>
      <c r="JSY34" s="3182"/>
      <c r="JSZ34" s="3182"/>
      <c r="JTA34" s="3182"/>
      <c r="JTB34" s="3182"/>
      <c r="JTC34" s="3182"/>
      <c r="JTD34" s="3182"/>
      <c r="JTE34" s="3182"/>
      <c r="JTF34" s="3182"/>
      <c r="JTG34" s="3182"/>
      <c r="JTH34" s="3182"/>
      <c r="JTI34" s="3182"/>
      <c r="JTJ34" s="3182"/>
      <c r="JTK34" s="3182"/>
      <c r="JTL34" s="3182"/>
      <c r="JTM34" s="3182"/>
      <c r="JTN34" s="3182"/>
      <c r="JTO34" s="3182"/>
      <c r="JTP34" s="3182"/>
      <c r="JTQ34" s="3182"/>
      <c r="JTR34" s="3182"/>
      <c r="JTS34" s="3182"/>
      <c r="JTT34" s="3182"/>
      <c r="JTU34" s="3182"/>
      <c r="JTV34" s="3182"/>
      <c r="JTW34" s="3182"/>
      <c r="JTX34" s="3182"/>
      <c r="JTY34" s="3182"/>
      <c r="JTZ34" s="3182"/>
      <c r="JUA34" s="3182"/>
      <c r="JUB34" s="3182"/>
      <c r="JUC34" s="3182"/>
      <c r="JUD34" s="3182"/>
      <c r="JUE34" s="3182"/>
      <c r="JUF34" s="3182"/>
      <c r="JUG34" s="3182"/>
      <c r="JUH34" s="3182"/>
      <c r="JUI34" s="3182"/>
      <c r="JUJ34" s="3182"/>
      <c r="JUK34" s="3182"/>
      <c r="JUL34" s="3182"/>
      <c r="JUM34" s="3182"/>
      <c r="JUN34" s="3182"/>
      <c r="JUO34" s="3182"/>
      <c r="JUP34" s="3182"/>
      <c r="JUQ34" s="3182"/>
      <c r="JUR34" s="3182"/>
      <c r="JUS34" s="3182"/>
      <c r="JUT34" s="3182"/>
      <c r="JUU34" s="3182"/>
      <c r="JUV34" s="3182"/>
      <c r="JUW34" s="3182"/>
      <c r="JUX34" s="3182"/>
      <c r="JUY34" s="3182"/>
      <c r="JUZ34" s="3182"/>
      <c r="JVA34" s="3182"/>
      <c r="JVB34" s="3182"/>
      <c r="JVC34" s="3182"/>
      <c r="JVD34" s="3182"/>
      <c r="JVE34" s="3182"/>
      <c r="JVF34" s="3182"/>
      <c r="JVG34" s="3182"/>
      <c r="JVH34" s="3182"/>
      <c r="JVI34" s="3182"/>
      <c r="JVJ34" s="3182"/>
      <c r="JVK34" s="3182"/>
      <c r="JVL34" s="3182"/>
      <c r="JVM34" s="3182"/>
      <c r="JVN34" s="3182"/>
      <c r="JVO34" s="3182"/>
      <c r="JVP34" s="3182"/>
      <c r="JVQ34" s="3182"/>
      <c r="JVR34" s="3182"/>
      <c r="JVS34" s="3182"/>
      <c r="JVT34" s="3182"/>
      <c r="JVU34" s="3182"/>
      <c r="JVV34" s="3182"/>
      <c r="JVW34" s="3182"/>
      <c r="JVX34" s="3182"/>
      <c r="JVY34" s="3182"/>
      <c r="JVZ34" s="3182"/>
      <c r="JWA34" s="3182"/>
      <c r="JWB34" s="3182"/>
      <c r="JWC34" s="3182"/>
      <c r="JWD34" s="3182"/>
      <c r="JWE34" s="3182"/>
      <c r="JWF34" s="3182"/>
      <c r="JWG34" s="3182"/>
      <c r="JWH34" s="3182"/>
      <c r="JWI34" s="3182"/>
      <c r="JWJ34" s="3182"/>
      <c r="JWK34" s="3182"/>
      <c r="JWL34" s="3182"/>
      <c r="JWM34" s="3182"/>
      <c r="JWN34" s="3182"/>
      <c r="JWO34" s="3182"/>
      <c r="JWP34" s="3182"/>
      <c r="JWQ34" s="3182"/>
      <c r="JWR34" s="3182"/>
      <c r="JWS34" s="3182"/>
      <c r="JWT34" s="3182"/>
      <c r="JWU34" s="3182"/>
      <c r="JWV34" s="3182"/>
      <c r="JWW34" s="3182"/>
      <c r="JWX34" s="3182"/>
      <c r="JWY34" s="3182"/>
      <c r="JWZ34" s="3182"/>
      <c r="JXA34" s="3182"/>
      <c r="JXB34" s="3182"/>
      <c r="JXC34" s="3182"/>
      <c r="JXD34" s="3182"/>
      <c r="JXE34" s="3182"/>
      <c r="JXF34" s="3182"/>
      <c r="JXG34" s="3182"/>
      <c r="JXH34" s="3182"/>
      <c r="JXI34" s="3182"/>
      <c r="JXJ34" s="3182"/>
      <c r="JXK34" s="3182"/>
      <c r="JXL34" s="3182"/>
      <c r="JXM34" s="3182"/>
      <c r="JXN34" s="3182"/>
      <c r="JXO34" s="3182"/>
      <c r="JXP34" s="3182"/>
      <c r="JXQ34" s="3182"/>
      <c r="JXR34" s="3182"/>
      <c r="JXS34" s="3182"/>
      <c r="JXT34" s="3182"/>
      <c r="JXU34" s="3182"/>
      <c r="JXV34" s="3182"/>
      <c r="JXW34" s="3182"/>
      <c r="JXX34" s="3182"/>
      <c r="JXY34" s="3182"/>
      <c r="JXZ34" s="3182"/>
      <c r="JYA34" s="3182"/>
      <c r="JYB34" s="3182"/>
      <c r="JYC34" s="3182"/>
      <c r="JYD34" s="3182"/>
      <c r="JYE34" s="3182"/>
      <c r="JYF34" s="3182"/>
      <c r="JYG34" s="3182"/>
      <c r="JYH34" s="3182"/>
      <c r="JYI34" s="3182"/>
      <c r="JYJ34" s="3182"/>
      <c r="JYK34" s="3182"/>
      <c r="JYL34" s="3182"/>
      <c r="JYM34" s="3182"/>
      <c r="JYN34" s="3182"/>
      <c r="JYO34" s="3182"/>
      <c r="JYP34" s="3182"/>
      <c r="JYQ34" s="3182"/>
      <c r="JYR34" s="3182"/>
      <c r="JYS34" s="3182"/>
      <c r="JYT34" s="3182"/>
      <c r="JYU34" s="3182"/>
      <c r="JYV34" s="3182"/>
      <c r="JYW34" s="3182"/>
      <c r="JYX34" s="3182"/>
      <c r="JYY34" s="3182"/>
      <c r="JYZ34" s="3182"/>
      <c r="JZA34" s="3182"/>
      <c r="JZB34" s="3182"/>
      <c r="JZC34" s="3182"/>
      <c r="JZD34" s="3182"/>
      <c r="JZE34" s="3182"/>
      <c r="JZF34" s="3182"/>
      <c r="JZG34" s="3182"/>
      <c r="JZH34" s="3182"/>
      <c r="JZI34" s="3182"/>
      <c r="JZJ34" s="3182"/>
      <c r="JZK34" s="3182"/>
      <c r="JZL34" s="3182"/>
      <c r="JZM34" s="3182"/>
      <c r="JZN34" s="3182"/>
      <c r="JZO34" s="3182"/>
      <c r="JZP34" s="3182"/>
      <c r="JZQ34" s="3182"/>
      <c r="JZR34" s="3182"/>
      <c r="JZS34" s="3182"/>
      <c r="JZT34" s="3182"/>
      <c r="JZU34" s="3182"/>
      <c r="JZV34" s="3182"/>
      <c r="JZW34" s="3182"/>
      <c r="JZX34" s="3182"/>
      <c r="JZY34" s="3182"/>
      <c r="JZZ34" s="3182"/>
      <c r="KAA34" s="3182"/>
      <c r="KAB34" s="3182"/>
      <c r="KAC34" s="3182"/>
      <c r="KAD34" s="3182"/>
      <c r="KAE34" s="3182"/>
      <c r="KAF34" s="3182"/>
      <c r="KAG34" s="3182"/>
      <c r="KAH34" s="3182"/>
      <c r="KAI34" s="3182"/>
      <c r="KAJ34" s="3182"/>
      <c r="KAK34" s="3182"/>
      <c r="KAL34" s="3182"/>
      <c r="KAM34" s="3182"/>
      <c r="KAN34" s="3182"/>
      <c r="KAO34" s="3182"/>
      <c r="KAP34" s="3182"/>
      <c r="KAQ34" s="3182"/>
      <c r="KAR34" s="3182"/>
      <c r="KAS34" s="3182"/>
      <c r="KAT34" s="3182"/>
      <c r="KAU34" s="3182"/>
      <c r="KAV34" s="3182"/>
      <c r="KAW34" s="3182"/>
      <c r="KAX34" s="3182"/>
      <c r="KAY34" s="3182"/>
      <c r="KAZ34" s="3182"/>
      <c r="KBA34" s="3182"/>
      <c r="KBB34" s="3182"/>
      <c r="KBC34" s="3182"/>
      <c r="KBD34" s="3182"/>
      <c r="KBE34" s="3182"/>
      <c r="KBF34" s="3182"/>
      <c r="KBG34" s="3182"/>
      <c r="KBH34" s="3182"/>
      <c r="KBI34" s="3182"/>
      <c r="KBJ34" s="3182"/>
      <c r="KBK34" s="3182"/>
      <c r="KBL34" s="3182"/>
      <c r="KBM34" s="3182"/>
      <c r="KBN34" s="3182"/>
      <c r="KBO34" s="3182"/>
      <c r="KBP34" s="3182"/>
      <c r="KBQ34" s="3182"/>
      <c r="KBR34" s="3182"/>
      <c r="KBS34" s="3182"/>
      <c r="KBT34" s="3182"/>
      <c r="KBU34" s="3182"/>
      <c r="KBV34" s="3182"/>
      <c r="KBW34" s="3182"/>
      <c r="KBX34" s="3182"/>
      <c r="KBY34" s="3182"/>
      <c r="KBZ34" s="3182"/>
      <c r="KCA34" s="3182"/>
      <c r="KCB34" s="3182"/>
      <c r="KCC34" s="3182"/>
      <c r="KCD34" s="3182"/>
      <c r="KCE34" s="3182"/>
      <c r="KCF34" s="3182"/>
      <c r="KCG34" s="3182"/>
      <c r="KCH34" s="3182"/>
      <c r="KCI34" s="3182"/>
      <c r="KCJ34" s="3182"/>
      <c r="KCK34" s="3182"/>
      <c r="KCL34" s="3182"/>
      <c r="KCM34" s="3182"/>
      <c r="KCN34" s="3182"/>
      <c r="KCO34" s="3182"/>
      <c r="KCP34" s="3182"/>
      <c r="KCQ34" s="3182"/>
      <c r="KCR34" s="3182"/>
      <c r="KCS34" s="3182"/>
      <c r="KCT34" s="3182"/>
      <c r="KCU34" s="3182"/>
      <c r="KCV34" s="3182"/>
      <c r="KCW34" s="3182"/>
      <c r="KCX34" s="3182"/>
      <c r="KCY34" s="3182"/>
      <c r="KCZ34" s="3182"/>
      <c r="KDA34" s="3182"/>
      <c r="KDB34" s="3182"/>
      <c r="KDC34" s="3182"/>
      <c r="KDD34" s="3182"/>
      <c r="KDE34" s="3182"/>
      <c r="KDF34" s="3182"/>
      <c r="KDG34" s="3182"/>
      <c r="KDH34" s="3182"/>
      <c r="KDI34" s="3182"/>
      <c r="KDJ34" s="3182"/>
      <c r="KDK34" s="3182"/>
      <c r="KDL34" s="3182"/>
      <c r="KDM34" s="3182"/>
      <c r="KDN34" s="3182"/>
      <c r="KDO34" s="3182"/>
      <c r="KDP34" s="3182"/>
      <c r="KDQ34" s="3182"/>
      <c r="KDR34" s="3182"/>
      <c r="KDS34" s="3182"/>
      <c r="KDT34" s="3182"/>
      <c r="KDU34" s="3182"/>
      <c r="KDV34" s="3182"/>
      <c r="KDW34" s="3182"/>
      <c r="KDX34" s="3182"/>
      <c r="KDY34" s="3182"/>
      <c r="KDZ34" s="3182"/>
      <c r="KEA34" s="3182"/>
      <c r="KEB34" s="3182"/>
      <c r="KEC34" s="3182"/>
      <c r="KED34" s="3182"/>
      <c r="KEE34" s="3182"/>
      <c r="KEF34" s="3182"/>
      <c r="KEG34" s="3182"/>
      <c r="KEH34" s="3182"/>
      <c r="KEI34" s="3182"/>
      <c r="KEJ34" s="3182"/>
      <c r="KEK34" s="3182"/>
      <c r="KEL34" s="3182"/>
      <c r="KEM34" s="3182"/>
      <c r="KEN34" s="3182"/>
      <c r="KEO34" s="3182"/>
      <c r="KEP34" s="3182"/>
      <c r="KEQ34" s="3182"/>
      <c r="KER34" s="3182"/>
      <c r="KES34" s="3182"/>
      <c r="KET34" s="3182"/>
      <c r="KEU34" s="3182"/>
      <c r="KEV34" s="3182"/>
      <c r="KEW34" s="3182"/>
      <c r="KEX34" s="3182"/>
      <c r="KEY34" s="3182"/>
      <c r="KEZ34" s="3182"/>
      <c r="KFA34" s="3182"/>
      <c r="KFB34" s="3182"/>
      <c r="KFC34" s="3182"/>
      <c r="KFD34" s="3182"/>
      <c r="KFE34" s="3182"/>
      <c r="KFF34" s="3182"/>
      <c r="KFG34" s="3182"/>
      <c r="KFH34" s="3182"/>
      <c r="KFI34" s="3182"/>
      <c r="KFJ34" s="3182"/>
      <c r="KFK34" s="3182"/>
      <c r="KFL34" s="3182"/>
      <c r="KFM34" s="3182"/>
      <c r="KFN34" s="3182"/>
      <c r="KFO34" s="3182"/>
      <c r="KFP34" s="3182"/>
      <c r="KFQ34" s="3182"/>
      <c r="KFR34" s="3182"/>
      <c r="KFS34" s="3182"/>
      <c r="KFT34" s="3182"/>
      <c r="KFU34" s="3182"/>
      <c r="KFV34" s="3182"/>
      <c r="KFW34" s="3182"/>
      <c r="KFX34" s="3182"/>
      <c r="KFY34" s="3182"/>
      <c r="KFZ34" s="3182"/>
      <c r="KGA34" s="3182"/>
      <c r="KGB34" s="3182"/>
      <c r="KGC34" s="3182"/>
      <c r="KGD34" s="3182"/>
      <c r="KGE34" s="3182"/>
      <c r="KGF34" s="3182"/>
      <c r="KGG34" s="3182"/>
      <c r="KGH34" s="3182"/>
      <c r="KGI34" s="3182"/>
      <c r="KGJ34" s="3182"/>
      <c r="KGK34" s="3182"/>
      <c r="KGL34" s="3182"/>
      <c r="KGM34" s="3182"/>
      <c r="KGN34" s="3182"/>
      <c r="KGO34" s="3182"/>
      <c r="KGP34" s="3182"/>
      <c r="KGQ34" s="3182"/>
      <c r="KGR34" s="3182"/>
      <c r="KGS34" s="3182"/>
      <c r="KGT34" s="3182"/>
      <c r="KGU34" s="3182"/>
      <c r="KGV34" s="3182"/>
      <c r="KGW34" s="3182"/>
      <c r="KGX34" s="3182"/>
      <c r="KGY34" s="3182"/>
      <c r="KGZ34" s="3182"/>
      <c r="KHA34" s="3182"/>
      <c r="KHB34" s="3182"/>
      <c r="KHC34" s="3182"/>
      <c r="KHD34" s="3182"/>
      <c r="KHE34" s="3182"/>
      <c r="KHF34" s="3182"/>
      <c r="KHG34" s="3182"/>
      <c r="KHH34" s="3182"/>
      <c r="KHI34" s="3182"/>
      <c r="KHJ34" s="3182"/>
      <c r="KHK34" s="3182"/>
      <c r="KHL34" s="3182"/>
      <c r="KHM34" s="3182"/>
      <c r="KHN34" s="3182"/>
      <c r="KHO34" s="3182"/>
      <c r="KHP34" s="3182"/>
      <c r="KHQ34" s="3182"/>
      <c r="KHR34" s="3182"/>
      <c r="KHS34" s="3182"/>
      <c r="KHT34" s="3182"/>
      <c r="KHU34" s="3182"/>
      <c r="KHV34" s="3182"/>
      <c r="KHW34" s="3182"/>
      <c r="KHX34" s="3182"/>
      <c r="KHY34" s="3182"/>
      <c r="KHZ34" s="3182"/>
      <c r="KIA34" s="3182"/>
      <c r="KIB34" s="3182"/>
      <c r="KIC34" s="3182"/>
      <c r="KID34" s="3182"/>
      <c r="KIE34" s="3182"/>
      <c r="KIF34" s="3182"/>
      <c r="KIG34" s="3182"/>
      <c r="KIH34" s="3182"/>
      <c r="KII34" s="3182"/>
      <c r="KIJ34" s="3182"/>
      <c r="KIK34" s="3182"/>
      <c r="KIL34" s="3182"/>
      <c r="KIM34" s="3182"/>
      <c r="KIN34" s="3182"/>
      <c r="KIO34" s="3182"/>
      <c r="KIP34" s="3182"/>
      <c r="KIQ34" s="3182"/>
      <c r="KIR34" s="3182"/>
      <c r="KIS34" s="3182"/>
      <c r="KIT34" s="3182"/>
      <c r="KIU34" s="3182"/>
      <c r="KIV34" s="3182"/>
      <c r="KIW34" s="3182"/>
      <c r="KIX34" s="3182"/>
      <c r="KIY34" s="3182"/>
      <c r="KIZ34" s="3182"/>
      <c r="KJA34" s="3182"/>
      <c r="KJB34" s="3182"/>
      <c r="KJC34" s="3182"/>
      <c r="KJD34" s="3182"/>
      <c r="KJE34" s="3182"/>
      <c r="KJF34" s="3182"/>
      <c r="KJG34" s="3182"/>
      <c r="KJH34" s="3182"/>
      <c r="KJI34" s="3182"/>
      <c r="KJJ34" s="3182"/>
      <c r="KJK34" s="3182"/>
      <c r="KJL34" s="3182"/>
      <c r="KJM34" s="3182"/>
      <c r="KJN34" s="3182"/>
      <c r="KJO34" s="3182"/>
      <c r="KJP34" s="3182"/>
      <c r="KJQ34" s="3182"/>
      <c r="KJR34" s="3182"/>
      <c r="KJS34" s="3182"/>
      <c r="KJT34" s="3182"/>
      <c r="KJU34" s="3182"/>
      <c r="KJV34" s="3182"/>
      <c r="KJW34" s="3182"/>
      <c r="KJX34" s="3182"/>
      <c r="KJY34" s="3182"/>
      <c r="KJZ34" s="3182"/>
      <c r="KKA34" s="3182"/>
      <c r="KKB34" s="3182"/>
      <c r="KKC34" s="3182"/>
      <c r="KKD34" s="3182"/>
      <c r="KKE34" s="3182"/>
      <c r="KKF34" s="3182"/>
      <c r="KKG34" s="3182"/>
      <c r="KKH34" s="3182"/>
      <c r="KKI34" s="3182"/>
      <c r="KKJ34" s="3182"/>
      <c r="KKK34" s="3182"/>
      <c r="KKL34" s="3182"/>
      <c r="KKM34" s="3182"/>
      <c r="KKN34" s="3182"/>
      <c r="KKO34" s="3182"/>
      <c r="KKP34" s="3182"/>
      <c r="KKQ34" s="3182"/>
      <c r="KKR34" s="3182"/>
      <c r="KKS34" s="3182"/>
      <c r="KKT34" s="3182"/>
      <c r="KKU34" s="3182"/>
      <c r="KKV34" s="3182"/>
      <c r="KKW34" s="3182"/>
      <c r="KKX34" s="3182"/>
      <c r="KKY34" s="3182"/>
      <c r="KKZ34" s="3182"/>
      <c r="KLA34" s="3182"/>
      <c r="KLB34" s="3182"/>
      <c r="KLC34" s="3182"/>
      <c r="KLD34" s="3182"/>
      <c r="KLE34" s="3182"/>
      <c r="KLF34" s="3182"/>
      <c r="KLG34" s="3182"/>
      <c r="KLH34" s="3182"/>
      <c r="KLI34" s="3182"/>
      <c r="KLJ34" s="3182"/>
      <c r="KLK34" s="3182"/>
      <c r="KLL34" s="3182"/>
      <c r="KLM34" s="3182"/>
      <c r="KLN34" s="3182"/>
      <c r="KLO34" s="3182"/>
      <c r="KLP34" s="3182"/>
      <c r="KLQ34" s="3182"/>
      <c r="KLR34" s="3182"/>
      <c r="KLS34" s="3182"/>
      <c r="KLT34" s="3182"/>
      <c r="KLU34" s="3182"/>
      <c r="KLV34" s="3182"/>
      <c r="KLW34" s="3182"/>
      <c r="KLX34" s="3182"/>
      <c r="KLY34" s="3182"/>
      <c r="KLZ34" s="3182"/>
      <c r="KMA34" s="3182"/>
      <c r="KMB34" s="3182"/>
      <c r="KMC34" s="3182"/>
      <c r="KMD34" s="3182"/>
      <c r="KME34" s="3182"/>
      <c r="KMF34" s="3182"/>
      <c r="KMG34" s="3182"/>
      <c r="KMH34" s="3182"/>
      <c r="KMI34" s="3182"/>
      <c r="KMJ34" s="3182"/>
      <c r="KMK34" s="3182"/>
      <c r="KML34" s="3182"/>
      <c r="KMM34" s="3182"/>
      <c r="KMN34" s="3182"/>
      <c r="KMO34" s="3182"/>
      <c r="KMP34" s="3182"/>
      <c r="KMQ34" s="3182"/>
      <c r="KMR34" s="3182"/>
      <c r="KMS34" s="3182"/>
      <c r="KMT34" s="3182"/>
      <c r="KMU34" s="3182"/>
      <c r="KMV34" s="3182"/>
      <c r="KMW34" s="3182"/>
      <c r="KMX34" s="3182"/>
      <c r="KMY34" s="3182"/>
      <c r="KMZ34" s="3182"/>
      <c r="KNA34" s="3182"/>
      <c r="KNB34" s="3182"/>
      <c r="KNC34" s="3182"/>
      <c r="KND34" s="3182"/>
      <c r="KNE34" s="3182"/>
      <c r="KNF34" s="3182"/>
      <c r="KNG34" s="3182"/>
      <c r="KNH34" s="3182"/>
      <c r="KNI34" s="3182"/>
      <c r="KNJ34" s="3182"/>
      <c r="KNK34" s="3182"/>
      <c r="KNL34" s="3182"/>
      <c r="KNM34" s="3182"/>
      <c r="KNN34" s="3182"/>
      <c r="KNO34" s="3182"/>
      <c r="KNP34" s="3182"/>
      <c r="KNQ34" s="3182"/>
      <c r="KNR34" s="3182"/>
      <c r="KNS34" s="3182"/>
      <c r="KNT34" s="3182"/>
      <c r="KNU34" s="3182"/>
      <c r="KNV34" s="3182"/>
      <c r="KNW34" s="3182"/>
      <c r="KNX34" s="3182"/>
      <c r="KNY34" s="3182"/>
      <c r="KNZ34" s="3182"/>
      <c r="KOA34" s="3182"/>
      <c r="KOB34" s="3182"/>
      <c r="KOC34" s="3182"/>
      <c r="KOD34" s="3182"/>
      <c r="KOE34" s="3182"/>
      <c r="KOF34" s="3182"/>
      <c r="KOG34" s="3182"/>
      <c r="KOH34" s="3182"/>
      <c r="KOI34" s="3182"/>
      <c r="KOJ34" s="3182"/>
      <c r="KOK34" s="3182"/>
      <c r="KOL34" s="3182"/>
      <c r="KOM34" s="3182"/>
      <c r="KON34" s="3182"/>
      <c r="KOO34" s="3182"/>
      <c r="KOP34" s="3182"/>
      <c r="KOQ34" s="3182"/>
      <c r="KOR34" s="3182"/>
      <c r="KOS34" s="3182"/>
      <c r="KOT34" s="3182"/>
      <c r="KOU34" s="3182"/>
      <c r="KOV34" s="3182"/>
      <c r="KOW34" s="3182"/>
      <c r="KOX34" s="3182"/>
      <c r="KOY34" s="3182"/>
      <c r="KOZ34" s="3182"/>
      <c r="KPA34" s="3182"/>
      <c r="KPB34" s="3182"/>
      <c r="KPC34" s="3182"/>
      <c r="KPD34" s="3182"/>
      <c r="KPE34" s="3182"/>
      <c r="KPF34" s="3182"/>
      <c r="KPG34" s="3182"/>
      <c r="KPH34" s="3182"/>
      <c r="KPI34" s="3182"/>
      <c r="KPJ34" s="3182"/>
      <c r="KPK34" s="3182"/>
      <c r="KPL34" s="3182"/>
      <c r="KPM34" s="3182"/>
      <c r="KPN34" s="3182"/>
      <c r="KPO34" s="3182"/>
      <c r="KPP34" s="3182"/>
      <c r="KPQ34" s="3182"/>
      <c r="KPR34" s="3182"/>
      <c r="KPS34" s="3182"/>
      <c r="KPT34" s="3182"/>
      <c r="KPU34" s="3182"/>
      <c r="KPV34" s="3182"/>
      <c r="KPW34" s="3182"/>
      <c r="KPX34" s="3182"/>
      <c r="KPY34" s="3182"/>
      <c r="KPZ34" s="3182"/>
      <c r="KQA34" s="3182"/>
      <c r="KQB34" s="3182"/>
      <c r="KQC34" s="3182"/>
      <c r="KQD34" s="3182"/>
      <c r="KQE34" s="3182"/>
      <c r="KQF34" s="3182"/>
      <c r="KQG34" s="3182"/>
      <c r="KQH34" s="3182"/>
      <c r="KQI34" s="3182"/>
      <c r="KQJ34" s="3182"/>
      <c r="KQK34" s="3182"/>
      <c r="KQL34" s="3182"/>
      <c r="KQM34" s="3182"/>
      <c r="KQN34" s="3182"/>
      <c r="KQO34" s="3182"/>
      <c r="KQP34" s="3182"/>
      <c r="KQQ34" s="3182"/>
      <c r="KQR34" s="3182"/>
      <c r="KQS34" s="3182"/>
      <c r="KQT34" s="3182"/>
      <c r="KQU34" s="3182"/>
      <c r="KQV34" s="3182"/>
      <c r="KQW34" s="3182"/>
      <c r="KQX34" s="3182"/>
      <c r="KQY34" s="3182"/>
      <c r="KQZ34" s="3182"/>
      <c r="KRA34" s="3182"/>
      <c r="KRB34" s="3182"/>
      <c r="KRC34" s="3182"/>
      <c r="KRD34" s="3182"/>
      <c r="KRE34" s="3182"/>
      <c r="KRF34" s="3182"/>
      <c r="KRG34" s="3182"/>
      <c r="KRH34" s="3182"/>
      <c r="KRI34" s="3182"/>
      <c r="KRJ34" s="3182"/>
      <c r="KRK34" s="3182"/>
      <c r="KRL34" s="3182"/>
      <c r="KRM34" s="3182"/>
      <c r="KRN34" s="3182"/>
      <c r="KRO34" s="3182"/>
      <c r="KRP34" s="3182"/>
      <c r="KRQ34" s="3182"/>
      <c r="KRR34" s="3182"/>
      <c r="KRS34" s="3182"/>
      <c r="KRT34" s="3182"/>
      <c r="KRU34" s="3182"/>
      <c r="KRV34" s="3182"/>
      <c r="KRW34" s="3182"/>
      <c r="KRX34" s="3182"/>
      <c r="KRY34" s="3182"/>
      <c r="KRZ34" s="3182"/>
      <c r="KSA34" s="3182"/>
      <c r="KSB34" s="3182"/>
      <c r="KSC34" s="3182"/>
      <c r="KSD34" s="3182"/>
      <c r="KSE34" s="3182"/>
      <c r="KSF34" s="3182"/>
      <c r="KSG34" s="3182"/>
      <c r="KSH34" s="3182"/>
      <c r="KSI34" s="3182"/>
      <c r="KSJ34" s="3182"/>
      <c r="KSK34" s="3182"/>
      <c r="KSL34" s="3182"/>
      <c r="KSM34" s="3182"/>
      <c r="KSN34" s="3182"/>
      <c r="KSO34" s="3182"/>
      <c r="KSP34" s="3182"/>
      <c r="KSQ34" s="3182"/>
      <c r="KSR34" s="3182"/>
      <c r="KSS34" s="3182"/>
      <c r="KST34" s="3182"/>
      <c r="KSU34" s="3182"/>
      <c r="KSV34" s="3182"/>
      <c r="KSW34" s="3182"/>
      <c r="KSX34" s="3182"/>
      <c r="KSY34" s="3182"/>
      <c r="KSZ34" s="3182"/>
      <c r="KTA34" s="3182"/>
      <c r="KTB34" s="3182"/>
      <c r="KTC34" s="3182"/>
      <c r="KTD34" s="3182"/>
      <c r="KTE34" s="3182"/>
      <c r="KTF34" s="3182"/>
      <c r="KTG34" s="3182"/>
      <c r="KTH34" s="3182"/>
      <c r="KTI34" s="3182"/>
      <c r="KTJ34" s="3182"/>
      <c r="KTK34" s="3182"/>
      <c r="KTL34" s="3182"/>
      <c r="KTM34" s="3182"/>
      <c r="KTN34" s="3182"/>
      <c r="KTO34" s="3182"/>
      <c r="KTP34" s="3182"/>
      <c r="KTQ34" s="3182"/>
      <c r="KTR34" s="3182"/>
      <c r="KTS34" s="3182"/>
      <c r="KTT34" s="3182"/>
      <c r="KTU34" s="3182"/>
      <c r="KTV34" s="3182"/>
      <c r="KTW34" s="3182"/>
      <c r="KTX34" s="3182"/>
      <c r="KTY34" s="3182"/>
      <c r="KTZ34" s="3182"/>
      <c r="KUA34" s="3182"/>
      <c r="KUB34" s="3182"/>
      <c r="KUC34" s="3182"/>
      <c r="KUD34" s="3182"/>
      <c r="KUE34" s="3182"/>
      <c r="KUF34" s="3182"/>
      <c r="KUG34" s="3182"/>
      <c r="KUH34" s="3182"/>
      <c r="KUI34" s="3182"/>
      <c r="KUJ34" s="3182"/>
      <c r="KUK34" s="3182"/>
      <c r="KUL34" s="3182"/>
      <c r="KUM34" s="3182"/>
      <c r="KUN34" s="3182"/>
      <c r="KUO34" s="3182"/>
      <c r="KUP34" s="3182"/>
      <c r="KUQ34" s="3182"/>
      <c r="KUR34" s="3182"/>
      <c r="KUS34" s="3182"/>
      <c r="KUT34" s="3182"/>
      <c r="KUU34" s="3182"/>
      <c r="KUV34" s="3182"/>
      <c r="KUW34" s="3182"/>
      <c r="KUX34" s="3182"/>
      <c r="KUY34" s="3182"/>
      <c r="KUZ34" s="3182"/>
      <c r="KVA34" s="3182"/>
      <c r="KVB34" s="3182"/>
      <c r="KVC34" s="3182"/>
      <c r="KVD34" s="3182"/>
      <c r="KVE34" s="3182"/>
      <c r="KVF34" s="3182"/>
      <c r="KVG34" s="3182"/>
      <c r="KVH34" s="3182"/>
      <c r="KVI34" s="3182"/>
      <c r="KVJ34" s="3182"/>
      <c r="KVK34" s="3182"/>
      <c r="KVL34" s="3182"/>
      <c r="KVM34" s="3182"/>
      <c r="KVN34" s="3182"/>
      <c r="KVO34" s="3182"/>
      <c r="KVP34" s="3182"/>
      <c r="KVQ34" s="3182"/>
      <c r="KVR34" s="3182"/>
      <c r="KVS34" s="3182"/>
      <c r="KVT34" s="3182"/>
      <c r="KVU34" s="3182"/>
      <c r="KVV34" s="3182"/>
      <c r="KVW34" s="3182"/>
      <c r="KVX34" s="3182"/>
      <c r="KVY34" s="3182"/>
      <c r="KVZ34" s="3182"/>
      <c r="KWA34" s="3182"/>
      <c r="KWB34" s="3182"/>
      <c r="KWC34" s="3182"/>
      <c r="KWD34" s="3182"/>
      <c r="KWE34" s="3182"/>
      <c r="KWF34" s="3182"/>
      <c r="KWG34" s="3182"/>
      <c r="KWH34" s="3182"/>
      <c r="KWI34" s="3182"/>
      <c r="KWJ34" s="3182"/>
      <c r="KWK34" s="3182"/>
      <c r="KWL34" s="3182"/>
      <c r="KWM34" s="3182"/>
      <c r="KWN34" s="3182"/>
      <c r="KWO34" s="3182"/>
      <c r="KWP34" s="3182"/>
      <c r="KWQ34" s="3182"/>
      <c r="KWR34" s="3182"/>
      <c r="KWS34" s="3182"/>
      <c r="KWT34" s="3182"/>
      <c r="KWU34" s="3182"/>
      <c r="KWV34" s="3182"/>
      <c r="KWW34" s="3182"/>
      <c r="KWX34" s="3182"/>
      <c r="KWY34" s="3182"/>
      <c r="KWZ34" s="3182"/>
      <c r="KXA34" s="3182"/>
      <c r="KXB34" s="3182"/>
      <c r="KXC34" s="3182"/>
      <c r="KXD34" s="3182"/>
      <c r="KXE34" s="3182"/>
      <c r="KXF34" s="3182"/>
      <c r="KXG34" s="3182"/>
      <c r="KXH34" s="3182"/>
      <c r="KXI34" s="3182"/>
      <c r="KXJ34" s="3182"/>
      <c r="KXK34" s="3182"/>
      <c r="KXL34" s="3182"/>
      <c r="KXM34" s="3182"/>
      <c r="KXN34" s="3182"/>
      <c r="KXO34" s="3182"/>
      <c r="KXP34" s="3182"/>
      <c r="KXQ34" s="3182"/>
      <c r="KXR34" s="3182"/>
      <c r="KXS34" s="3182"/>
      <c r="KXT34" s="3182"/>
      <c r="KXU34" s="3182"/>
      <c r="KXV34" s="3182"/>
      <c r="KXW34" s="3182"/>
      <c r="KXX34" s="3182"/>
      <c r="KXY34" s="3182"/>
      <c r="KXZ34" s="3182"/>
      <c r="KYA34" s="3182"/>
      <c r="KYB34" s="3182"/>
      <c r="KYC34" s="3182"/>
      <c r="KYD34" s="3182"/>
      <c r="KYE34" s="3182"/>
      <c r="KYF34" s="3182"/>
      <c r="KYG34" s="3182"/>
      <c r="KYH34" s="3182"/>
      <c r="KYI34" s="3182"/>
      <c r="KYJ34" s="3182"/>
      <c r="KYK34" s="3182"/>
      <c r="KYL34" s="3182"/>
      <c r="KYM34" s="3182"/>
      <c r="KYN34" s="3182"/>
      <c r="KYO34" s="3182"/>
      <c r="KYP34" s="3182"/>
      <c r="KYQ34" s="3182"/>
      <c r="KYR34" s="3182"/>
      <c r="KYS34" s="3182"/>
      <c r="KYT34" s="3182"/>
      <c r="KYU34" s="3182"/>
      <c r="KYV34" s="3182"/>
      <c r="KYW34" s="3182"/>
      <c r="KYX34" s="3182"/>
      <c r="KYY34" s="3182"/>
      <c r="KYZ34" s="3182"/>
      <c r="KZA34" s="3182"/>
      <c r="KZB34" s="3182"/>
      <c r="KZC34" s="3182"/>
      <c r="KZD34" s="3182"/>
      <c r="KZE34" s="3182"/>
      <c r="KZF34" s="3182"/>
      <c r="KZG34" s="3182"/>
      <c r="KZH34" s="3182"/>
      <c r="KZI34" s="3182"/>
      <c r="KZJ34" s="3182"/>
      <c r="KZK34" s="3182"/>
      <c r="KZL34" s="3182"/>
      <c r="KZM34" s="3182"/>
      <c r="KZN34" s="3182"/>
      <c r="KZO34" s="3182"/>
      <c r="KZP34" s="3182"/>
      <c r="KZQ34" s="3182"/>
      <c r="KZR34" s="3182"/>
      <c r="KZS34" s="3182"/>
      <c r="KZT34" s="3182"/>
      <c r="KZU34" s="3182"/>
      <c r="KZV34" s="3182"/>
      <c r="KZW34" s="3182"/>
      <c r="KZX34" s="3182"/>
      <c r="KZY34" s="3182"/>
      <c r="KZZ34" s="3182"/>
      <c r="LAA34" s="3182"/>
      <c r="LAB34" s="3182"/>
      <c r="LAC34" s="3182"/>
      <c r="LAD34" s="3182"/>
      <c r="LAE34" s="3182"/>
      <c r="LAF34" s="3182"/>
      <c r="LAG34" s="3182"/>
      <c r="LAH34" s="3182"/>
      <c r="LAI34" s="3182"/>
      <c r="LAJ34" s="3182"/>
      <c r="LAK34" s="3182"/>
      <c r="LAL34" s="3182"/>
      <c r="LAM34" s="3182"/>
      <c r="LAN34" s="3182"/>
      <c r="LAO34" s="3182"/>
      <c r="LAP34" s="3182"/>
      <c r="LAQ34" s="3182"/>
      <c r="LAR34" s="3182"/>
      <c r="LAS34" s="3182"/>
      <c r="LAT34" s="3182"/>
      <c r="LAU34" s="3182"/>
      <c r="LAV34" s="3182"/>
      <c r="LAW34" s="3182"/>
      <c r="LAX34" s="3182"/>
      <c r="LAY34" s="3182"/>
      <c r="LAZ34" s="3182"/>
      <c r="LBA34" s="3182"/>
      <c r="LBB34" s="3182"/>
      <c r="LBC34" s="3182"/>
      <c r="LBD34" s="3182"/>
      <c r="LBE34" s="3182"/>
      <c r="LBF34" s="3182"/>
      <c r="LBG34" s="3182"/>
      <c r="LBH34" s="3182"/>
      <c r="LBI34" s="3182"/>
      <c r="LBJ34" s="3182"/>
      <c r="LBK34" s="3182"/>
      <c r="LBL34" s="3182"/>
      <c r="LBM34" s="3182"/>
      <c r="LBN34" s="3182"/>
      <c r="LBO34" s="3182"/>
      <c r="LBP34" s="3182"/>
      <c r="LBQ34" s="3182"/>
      <c r="LBR34" s="3182"/>
      <c r="LBS34" s="3182"/>
      <c r="LBT34" s="3182"/>
      <c r="LBU34" s="3182"/>
      <c r="LBV34" s="3182"/>
      <c r="LBW34" s="3182"/>
      <c r="LBX34" s="3182"/>
      <c r="LBY34" s="3182"/>
      <c r="LBZ34" s="3182"/>
      <c r="LCA34" s="3182"/>
      <c r="LCB34" s="3182"/>
      <c r="LCC34" s="3182"/>
      <c r="LCD34" s="3182"/>
      <c r="LCE34" s="3182"/>
      <c r="LCF34" s="3182"/>
      <c r="LCG34" s="3182"/>
      <c r="LCH34" s="3182"/>
      <c r="LCI34" s="3182"/>
      <c r="LCJ34" s="3182"/>
      <c r="LCK34" s="3182"/>
      <c r="LCL34" s="3182"/>
      <c r="LCM34" s="3182"/>
      <c r="LCN34" s="3182"/>
      <c r="LCO34" s="3182"/>
      <c r="LCP34" s="3182"/>
      <c r="LCQ34" s="3182"/>
      <c r="LCR34" s="3182"/>
      <c r="LCS34" s="3182"/>
      <c r="LCT34" s="3182"/>
      <c r="LCU34" s="3182"/>
      <c r="LCV34" s="3182"/>
      <c r="LCW34" s="3182"/>
      <c r="LCX34" s="3182"/>
      <c r="LCY34" s="3182"/>
      <c r="LCZ34" s="3182"/>
      <c r="LDA34" s="3182"/>
      <c r="LDB34" s="3182"/>
      <c r="LDC34" s="3182"/>
      <c r="LDD34" s="3182"/>
      <c r="LDE34" s="3182"/>
      <c r="LDF34" s="3182"/>
      <c r="LDG34" s="3182"/>
      <c r="LDH34" s="3182"/>
      <c r="LDI34" s="3182"/>
      <c r="LDJ34" s="3182"/>
      <c r="LDK34" s="3182"/>
      <c r="LDL34" s="3182"/>
      <c r="LDM34" s="3182"/>
      <c r="LDN34" s="3182"/>
      <c r="LDO34" s="3182"/>
      <c r="LDP34" s="3182"/>
      <c r="LDQ34" s="3182"/>
      <c r="LDR34" s="3182"/>
      <c r="LDS34" s="3182"/>
      <c r="LDT34" s="3182"/>
      <c r="LDU34" s="3182"/>
      <c r="LDV34" s="3182"/>
      <c r="LDW34" s="3182"/>
      <c r="LDX34" s="3182"/>
      <c r="LDY34" s="3182"/>
      <c r="LDZ34" s="3182"/>
      <c r="LEA34" s="3182"/>
      <c r="LEB34" s="3182"/>
      <c r="LEC34" s="3182"/>
      <c r="LED34" s="3182"/>
      <c r="LEE34" s="3182"/>
      <c r="LEF34" s="3182"/>
      <c r="LEG34" s="3182"/>
      <c r="LEH34" s="3182"/>
      <c r="LEI34" s="3182"/>
      <c r="LEJ34" s="3182"/>
      <c r="LEK34" s="3182"/>
      <c r="LEL34" s="3182"/>
      <c r="LEM34" s="3182"/>
      <c r="LEN34" s="3182"/>
      <c r="LEO34" s="3182"/>
      <c r="LEP34" s="3182"/>
      <c r="LEQ34" s="3182"/>
      <c r="LER34" s="3182"/>
      <c r="LES34" s="3182"/>
      <c r="LET34" s="3182"/>
      <c r="LEU34" s="3182"/>
      <c r="LEV34" s="3182"/>
      <c r="LEW34" s="3182"/>
      <c r="LEX34" s="3182"/>
      <c r="LEY34" s="3182"/>
      <c r="LEZ34" s="3182"/>
      <c r="LFA34" s="3182"/>
      <c r="LFB34" s="3182"/>
      <c r="LFC34" s="3182"/>
      <c r="LFD34" s="3182"/>
      <c r="LFE34" s="3182"/>
      <c r="LFF34" s="3182"/>
      <c r="LFG34" s="3182"/>
      <c r="LFH34" s="3182"/>
      <c r="LFI34" s="3182"/>
      <c r="LFJ34" s="3182"/>
      <c r="LFK34" s="3182"/>
      <c r="LFL34" s="3182"/>
      <c r="LFM34" s="3182"/>
      <c r="LFN34" s="3182"/>
      <c r="LFO34" s="3182"/>
      <c r="LFP34" s="3182"/>
      <c r="LFQ34" s="3182"/>
      <c r="LFR34" s="3182"/>
      <c r="LFS34" s="3182"/>
      <c r="LFT34" s="3182"/>
      <c r="LFU34" s="3182"/>
      <c r="LFV34" s="3182"/>
      <c r="LFW34" s="3182"/>
      <c r="LFX34" s="3182"/>
      <c r="LFY34" s="3182"/>
      <c r="LFZ34" s="3182"/>
      <c r="LGA34" s="3182"/>
      <c r="LGB34" s="3182"/>
      <c r="LGC34" s="3182"/>
      <c r="LGD34" s="3182"/>
      <c r="LGE34" s="3182"/>
      <c r="LGF34" s="3182"/>
      <c r="LGG34" s="3182"/>
      <c r="LGH34" s="3182"/>
      <c r="LGI34" s="3182"/>
      <c r="LGJ34" s="3182"/>
      <c r="LGK34" s="3182"/>
      <c r="LGL34" s="3182"/>
      <c r="LGM34" s="3182"/>
      <c r="LGN34" s="3182"/>
      <c r="LGO34" s="3182"/>
      <c r="LGP34" s="3182"/>
      <c r="LGQ34" s="3182"/>
      <c r="LGR34" s="3182"/>
      <c r="LGS34" s="3182"/>
      <c r="LGT34" s="3182"/>
      <c r="LGU34" s="3182"/>
      <c r="LGV34" s="3182"/>
      <c r="LGW34" s="3182"/>
      <c r="LGX34" s="3182"/>
      <c r="LGY34" s="3182"/>
      <c r="LGZ34" s="3182"/>
      <c r="LHA34" s="3182"/>
      <c r="LHB34" s="3182"/>
      <c r="LHC34" s="3182"/>
      <c r="LHD34" s="3182"/>
      <c r="LHE34" s="3182"/>
      <c r="LHF34" s="3182"/>
      <c r="LHG34" s="3182"/>
      <c r="LHH34" s="3182"/>
      <c r="LHI34" s="3182"/>
      <c r="LHJ34" s="3182"/>
      <c r="LHK34" s="3182"/>
      <c r="LHL34" s="3182"/>
      <c r="LHM34" s="3182"/>
      <c r="LHN34" s="3182"/>
      <c r="LHO34" s="3182"/>
      <c r="LHP34" s="3182"/>
      <c r="LHQ34" s="3182"/>
      <c r="LHR34" s="3182"/>
      <c r="LHS34" s="3182"/>
      <c r="LHT34" s="3182"/>
      <c r="LHU34" s="3182"/>
      <c r="LHV34" s="3182"/>
      <c r="LHW34" s="3182"/>
      <c r="LHX34" s="3182"/>
      <c r="LHY34" s="3182"/>
      <c r="LHZ34" s="3182"/>
      <c r="LIA34" s="3182"/>
      <c r="LIB34" s="3182"/>
      <c r="LIC34" s="3182"/>
      <c r="LID34" s="3182"/>
      <c r="LIE34" s="3182"/>
      <c r="LIF34" s="3182"/>
      <c r="LIG34" s="3182"/>
      <c r="LIH34" s="3182"/>
      <c r="LII34" s="3182"/>
      <c r="LIJ34" s="3182"/>
      <c r="LIK34" s="3182"/>
      <c r="LIL34" s="3182"/>
      <c r="LIM34" s="3182"/>
      <c r="LIN34" s="3182"/>
      <c r="LIO34" s="3182"/>
      <c r="LIP34" s="3182"/>
      <c r="LIQ34" s="3182"/>
      <c r="LIR34" s="3182"/>
      <c r="LIS34" s="3182"/>
      <c r="LIT34" s="3182"/>
      <c r="LIU34" s="3182"/>
      <c r="LIV34" s="3182"/>
      <c r="LIW34" s="3182"/>
      <c r="LIX34" s="3182"/>
      <c r="LIY34" s="3182"/>
      <c r="LIZ34" s="3182"/>
      <c r="LJA34" s="3182"/>
      <c r="LJB34" s="3182"/>
      <c r="LJC34" s="3182"/>
      <c r="LJD34" s="3182"/>
      <c r="LJE34" s="3182"/>
      <c r="LJF34" s="3182"/>
      <c r="LJG34" s="3182"/>
      <c r="LJH34" s="3182"/>
      <c r="LJI34" s="3182"/>
      <c r="LJJ34" s="3182"/>
      <c r="LJK34" s="3182"/>
      <c r="LJL34" s="3182"/>
      <c r="LJM34" s="3182"/>
      <c r="LJN34" s="3182"/>
      <c r="LJO34" s="3182"/>
      <c r="LJP34" s="3182"/>
      <c r="LJQ34" s="3182"/>
      <c r="LJR34" s="3182"/>
      <c r="LJS34" s="3182"/>
      <c r="LJT34" s="3182"/>
      <c r="LJU34" s="3182"/>
      <c r="LJV34" s="3182"/>
      <c r="LJW34" s="3182"/>
      <c r="LJX34" s="3182"/>
      <c r="LJY34" s="3182"/>
      <c r="LJZ34" s="3182"/>
      <c r="LKA34" s="3182"/>
      <c r="LKB34" s="3182"/>
      <c r="LKC34" s="3182"/>
      <c r="LKD34" s="3182"/>
      <c r="LKE34" s="3182"/>
      <c r="LKF34" s="3182"/>
      <c r="LKG34" s="3182"/>
      <c r="LKH34" s="3182"/>
      <c r="LKI34" s="3182"/>
      <c r="LKJ34" s="3182"/>
      <c r="LKK34" s="3182"/>
      <c r="LKL34" s="3182"/>
      <c r="LKM34" s="3182"/>
      <c r="LKN34" s="3182"/>
      <c r="LKO34" s="3182"/>
      <c r="LKP34" s="3182"/>
      <c r="LKQ34" s="3182"/>
      <c r="LKR34" s="3182"/>
      <c r="LKS34" s="3182"/>
      <c r="LKT34" s="3182"/>
      <c r="LKU34" s="3182"/>
      <c r="LKV34" s="3182"/>
      <c r="LKW34" s="3182"/>
      <c r="LKX34" s="3182"/>
      <c r="LKY34" s="3182"/>
      <c r="LKZ34" s="3182"/>
      <c r="LLA34" s="3182"/>
      <c r="LLB34" s="3182"/>
      <c r="LLC34" s="3182"/>
      <c r="LLD34" s="3182"/>
      <c r="LLE34" s="3182"/>
      <c r="LLF34" s="3182"/>
      <c r="LLG34" s="3182"/>
      <c r="LLH34" s="3182"/>
      <c r="LLI34" s="3182"/>
      <c r="LLJ34" s="3182"/>
      <c r="LLK34" s="3182"/>
      <c r="LLL34" s="3182"/>
      <c r="LLM34" s="3182"/>
      <c r="LLN34" s="3182"/>
      <c r="LLO34" s="3182"/>
      <c r="LLP34" s="3182"/>
      <c r="LLQ34" s="3182"/>
      <c r="LLR34" s="3182"/>
      <c r="LLS34" s="3182"/>
      <c r="LLT34" s="3182"/>
      <c r="LLU34" s="3182"/>
      <c r="LLV34" s="3182"/>
      <c r="LLW34" s="3182"/>
      <c r="LLX34" s="3182"/>
      <c r="LLY34" s="3182"/>
      <c r="LLZ34" s="3182"/>
      <c r="LMA34" s="3182"/>
      <c r="LMB34" s="3182"/>
      <c r="LMC34" s="3182"/>
      <c r="LMD34" s="3182"/>
      <c r="LME34" s="3182"/>
      <c r="LMF34" s="3182"/>
      <c r="LMG34" s="3182"/>
      <c r="LMH34" s="3182"/>
      <c r="LMI34" s="3182"/>
      <c r="LMJ34" s="3182"/>
      <c r="LMK34" s="3182"/>
      <c r="LML34" s="3182"/>
      <c r="LMM34" s="3182"/>
      <c r="LMN34" s="3182"/>
      <c r="LMO34" s="3182"/>
      <c r="LMP34" s="3182"/>
      <c r="LMQ34" s="3182"/>
      <c r="LMR34" s="3182"/>
      <c r="LMS34" s="3182"/>
      <c r="LMT34" s="3182"/>
      <c r="LMU34" s="3182"/>
      <c r="LMV34" s="3182"/>
      <c r="LMW34" s="3182"/>
      <c r="LMX34" s="3182"/>
      <c r="LMY34" s="3182"/>
      <c r="LMZ34" s="3182"/>
      <c r="LNA34" s="3182"/>
      <c r="LNB34" s="3182"/>
      <c r="LNC34" s="3182"/>
      <c r="LND34" s="3182"/>
      <c r="LNE34" s="3182"/>
      <c r="LNF34" s="3182"/>
      <c r="LNG34" s="3182"/>
      <c r="LNH34" s="3182"/>
      <c r="LNI34" s="3182"/>
      <c r="LNJ34" s="3182"/>
      <c r="LNK34" s="3182"/>
      <c r="LNL34" s="3182"/>
      <c r="LNM34" s="3182"/>
      <c r="LNN34" s="3182"/>
      <c r="LNO34" s="3182"/>
      <c r="LNP34" s="3182"/>
      <c r="LNQ34" s="3182"/>
      <c r="LNR34" s="3182"/>
      <c r="LNS34" s="3182"/>
      <c r="LNT34" s="3182"/>
      <c r="LNU34" s="3182"/>
      <c r="LNV34" s="3182"/>
      <c r="LNW34" s="3182"/>
      <c r="LNX34" s="3182"/>
      <c r="LNY34" s="3182"/>
      <c r="LNZ34" s="3182"/>
      <c r="LOA34" s="3182"/>
      <c r="LOB34" s="3182"/>
      <c r="LOC34" s="3182"/>
      <c r="LOD34" s="3182"/>
      <c r="LOE34" s="3182"/>
      <c r="LOF34" s="3182"/>
      <c r="LOG34" s="3182"/>
      <c r="LOH34" s="3182"/>
      <c r="LOI34" s="3182"/>
      <c r="LOJ34" s="3182"/>
      <c r="LOK34" s="3182"/>
      <c r="LOL34" s="3182"/>
      <c r="LOM34" s="3182"/>
      <c r="LON34" s="3182"/>
      <c r="LOO34" s="3182"/>
      <c r="LOP34" s="3182"/>
      <c r="LOQ34" s="3182"/>
      <c r="LOR34" s="3182"/>
      <c r="LOS34" s="3182"/>
      <c r="LOT34" s="3182"/>
      <c r="LOU34" s="3182"/>
      <c r="LOV34" s="3182"/>
      <c r="LOW34" s="3182"/>
      <c r="LOX34" s="3182"/>
      <c r="LOY34" s="3182"/>
      <c r="LOZ34" s="3182"/>
      <c r="LPA34" s="3182"/>
      <c r="LPB34" s="3182"/>
      <c r="LPC34" s="3182"/>
      <c r="LPD34" s="3182"/>
      <c r="LPE34" s="3182"/>
      <c r="LPF34" s="3182"/>
      <c r="LPG34" s="3182"/>
      <c r="LPH34" s="3182"/>
      <c r="LPI34" s="3182"/>
      <c r="LPJ34" s="3182"/>
      <c r="LPK34" s="3182"/>
      <c r="LPL34" s="3182"/>
      <c r="LPM34" s="3182"/>
      <c r="LPN34" s="3182"/>
      <c r="LPO34" s="3182"/>
      <c r="LPP34" s="3182"/>
      <c r="LPQ34" s="3182"/>
      <c r="LPR34" s="3182"/>
      <c r="LPS34" s="3182"/>
      <c r="LPT34" s="3182"/>
      <c r="LPU34" s="3182"/>
      <c r="LPV34" s="3182"/>
      <c r="LPW34" s="3182"/>
      <c r="LPX34" s="3182"/>
      <c r="LPY34" s="3182"/>
      <c r="LPZ34" s="3182"/>
      <c r="LQA34" s="3182"/>
      <c r="LQB34" s="3182"/>
      <c r="LQC34" s="3182"/>
      <c r="LQD34" s="3182"/>
      <c r="LQE34" s="3182"/>
      <c r="LQF34" s="3182"/>
      <c r="LQG34" s="3182"/>
      <c r="LQH34" s="3182"/>
      <c r="LQI34" s="3182"/>
      <c r="LQJ34" s="3182"/>
      <c r="LQK34" s="3182"/>
      <c r="LQL34" s="3182"/>
      <c r="LQM34" s="3182"/>
      <c r="LQN34" s="3182"/>
      <c r="LQO34" s="3182"/>
      <c r="LQP34" s="3182"/>
      <c r="LQQ34" s="3182"/>
      <c r="LQR34" s="3182"/>
      <c r="LQS34" s="3182"/>
      <c r="LQT34" s="3182"/>
      <c r="LQU34" s="3182"/>
      <c r="LQV34" s="3182"/>
      <c r="LQW34" s="3182"/>
      <c r="LQX34" s="3182"/>
      <c r="LQY34" s="3182"/>
      <c r="LQZ34" s="3182"/>
      <c r="LRA34" s="3182"/>
      <c r="LRB34" s="3182"/>
      <c r="LRC34" s="3182"/>
      <c r="LRD34" s="3182"/>
      <c r="LRE34" s="3182"/>
      <c r="LRF34" s="3182"/>
      <c r="LRG34" s="3182"/>
      <c r="LRH34" s="3182"/>
      <c r="LRI34" s="3182"/>
      <c r="LRJ34" s="3182"/>
      <c r="LRK34" s="3182"/>
      <c r="LRL34" s="3182"/>
      <c r="LRM34" s="3182"/>
      <c r="LRN34" s="3182"/>
      <c r="LRO34" s="3182"/>
      <c r="LRP34" s="3182"/>
      <c r="LRQ34" s="3182"/>
      <c r="LRR34" s="3182"/>
      <c r="LRS34" s="3182"/>
      <c r="LRT34" s="3182"/>
      <c r="LRU34" s="3182"/>
      <c r="LRV34" s="3182"/>
      <c r="LRW34" s="3182"/>
      <c r="LRX34" s="3182"/>
      <c r="LRY34" s="3182"/>
      <c r="LRZ34" s="3182"/>
      <c r="LSA34" s="3182"/>
      <c r="LSB34" s="3182"/>
      <c r="LSC34" s="3182"/>
      <c r="LSD34" s="3182"/>
      <c r="LSE34" s="3182"/>
      <c r="LSF34" s="3182"/>
      <c r="LSG34" s="3182"/>
      <c r="LSH34" s="3182"/>
      <c r="LSI34" s="3182"/>
      <c r="LSJ34" s="3182"/>
      <c r="LSK34" s="3182"/>
      <c r="LSL34" s="3182"/>
      <c r="LSM34" s="3182"/>
      <c r="LSN34" s="3182"/>
      <c r="LSO34" s="3182"/>
      <c r="LSP34" s="3182"/>
      <c r="LSQ34" s="3182"/>
      <c r="LSR34" s="3182"/>
      <c r="LSS34" s="3182"/>
      <c r="LST34" s="3182"/>
      <c r="LSU34" s="3182"/>
      <c r="LSV34" s="3182"/>
      <c r="LSW34" s="3182"/>
      <c r="LSX34" s="3182"/>
      <c r="LSY34" s="3182"/>
      <c r="LSZ34" s="3182"/>
      <c r="LTA34" s="3182"/>
      <c r="LTB34" s="3182"/>
      <c r="LTC34" s="3182"/>
      <c r="LTD34" s="3182"/>
      <c r="LTE34" s="3182"/>
      <c r="LTF34" s="3182"/>
      <c r="LTG34" s="3182"/>
      <c r="LTH34" s="3182"/>
      <c r="LTI34" s="3182"/>
      <c r="LTJ34" s="3182"/>
      <c r="LTK34" s="3182"/>
      <c r="LTL34" s="3182"/>
      <c r="LTM34" s="3182"/>
      <c r="LTN34" s="3182"/>
      <c r="LTO34" s="3182"/>
      <c r="LTP34" s="3182"/>
      <c r="LTQ34" s="3182"/>
      <c r="LTR34" s="3182"/>
      <c r="LTS34" s="3182"/>
      <c r="LTT34" s="3182"/>
      <c r="LTU34" s="3182"/>
      <c r="LTV34" s="3182"/>
      <c r="LTW34" s="3182"/>
      <c r="LTX34" s="3182"/>
      <c r="LTY34" s="3182"/>
      <c r="LTZ34" s="3182"/>
      <c r="LUA34" s="3182"/>
      <c r="LUB34" s="3182"/>
      <c r="LUC34" s="3182"/>
      <c r="LUD34" s="3182"/>
      <c r="LUE34" s="3182"/>
      <c r="LUF34" s="3182"/>
      <c r="LUG34" s="3182"/>
      <c r="LUH34" s="3182"/>
      <c r="LUI34" s="3182"/>
      <c r="LUJ34" s="3182"/>
      <c r="LUK34" s="3182"/>
      <c r="LUL34" s="3182"/>
      <c r="LUM34" s="3182"/>
      <c r="LUN34" s="3182"/>
      <c r="LUO34" s="3182"/>
      <c r="LUP34" s="3182"/>
      <c r="LUQ34" s="3182"/>
      <c r="LUR34" s="3182"/>
      <c r="LUS34" s="3182"/>
      <c r="LUT34" s="3182"/>
      <c r="LUU34" s="3182"/>
      <c r="LUV34" s="3182"/>
      <c r="LUW34" s="3182"/>
      <c r="LUX34" s="3182"/>
      <c r="LUY34" s="3182"/>
      <c r="LUZ34" s="3182"/>
      <c r="LVA34" s="3182"/>
      <c r="LVB34" s="3182"/>
      <c r="LVC34" s="3182"/>
      <c r="LVD34" s="3182"/>
      <c r="LVE34" s="3182"/>
      <c r="LVF34" s="3182"/>
      <c r="LVG34" s="3182"/>
      <c r="LVH34" s="3182"/>
      <c r="LVI34" s="3182"/>
      <c r="LVJ34" s="3182"/>
      <c r="LVK34" s="3182"/>
      <c r="LVL34" s="3182"/>
      <c r="LVM34" s="3182"/>
      <c r="LVN34" s="3182"/>
      <c r="LVO34" s="3182"/>
      <c r="LVP34" s="3182"/>
      <c r="LVQ34" s="3182"/>
      <c r="LVR34" s="3182"/>
      <c r="LVS34" s="3182"/>
      <c r="LVT34" s="3182"/>
      <c r="LVU34" s="3182"/>
      <c r="LVV34" s="3182"/>
      <c r="LVW34" s="3182"/>
      <c r="LVX34" s="3182"/>
      <c r="LVY34" s="3182"/>
      <c r="LVZ34" s="3182"/>
      <c r="LWA34" s="3182"/>
      <c r="LWB34" s="3182"/>
      <c r="LWC34" s="3182"/>
      <c r="LWD34" s="3182"/>
      <c r="LWE34" s="3182"/>
      <c r="LWF34" s="3182"/>
      <c r="LWG34" s="3182"/>
      <c r="LWH34" s="3182"/>
      <c r="LWI34" s="3182"/>
      <c r="LWJ34" s="3182"/>
      <c r="LWK34" s="3182"/>
      <c r="LWL34" s="3182"/>
      <c r="LWM34" s="3182"/>
      <c r="LWN34" s="3182"/>
      <c r="LWO34" s="3182"/>
      <c r="LWP34" s="3182"/>
      <c r="LWQ34" s="3182"/>
      <c r="LWR34" s="3182"/>
      <c r="LWS34" s="3182"/>
      <c r="LWT34" s="3182"/>
      <c r="LWU34" s="3182"/>
      <c r="LWV34" s="3182"/>
      <c r="LWW34" s="3182"/>
      <c r="LWX34" s="3182"/>
      <c r="LWY34" s="3182"/>
      <c r="LWZ34" s="3182"/>
      <c r="LXA34" s="3182"/>
      <c r="LXB34" s="3182"/>
      <c r="LXC34" s="3182"/>
      <c r="LXD34" s="3182"/>
      <c r="LXE34" s="3182"/>
      <c r="LXF34" s="3182"/>
      <c r="LXG34" s="3182"/>
      <c r="LXH34" s="3182"/>
      <c r="LXI34" s="3182"/>
      <c r="LXJ34" s="3182"/>
      <c r="LXK34" s="3182"/>
      <c r="LXL34" s="3182"/>
      <c r="LXM34" s="3182"/>
      <c r="LXN34" s="3182"/>
      <c r="LXO34" s="3182"/>
      <c r="LXP34" s="3182"/>
      <c r="LXQ34" s="3182"/>
      <c r="LXR34" s="3182"/>
      <c r="LXS34" s="3182"/>
      <c r="LXT34" s="3182"/>
      <c r="LXU34" s="3182"/>
      <c r="LXV34" s="3182"/>
      <c r="LXW34" s="3182"/>
      <c r="LXX34" s="3182"/>
      <c r="LXY34" s="3182"/>
      <c r="LXZ34" s="3182"/>
      <c r="LYA34" s="3182"/>
      <c r="LYB34" s="3182"/>
      <c r="LYC34" s="3182"/>
      <c r="LYD34" s="3182"/>
      <c r="LYE34" s="3182"/>
      <c r="LYF34" s="3182"/>
      <c r="LYG34" s="3182"/>
      <c r="LYH34" s="3182"/>
      <c r="LYI34" s="3182"/>
      <c r="LYJ34" s="3182"/>
      <c r="LYK34" s="3182"/>
      <c r="LYL34" s="3182"/>
      <c r="LYM34" s="3182"/>
      <c r="LYN34" s="3182"/>
      <c r="LYO34" s="3182"/>
      <c r="LYP34" s="3182"/>
      <c r="LYQ34" s="3182"/>
      <c r="LYR34" s="3182"/>
      <c r="LYS34" s="3182"/>
      <c r="LYT34" s="3182"/>
      <c r="LYU34" s="3182"/>
      <c r="LYV34" s="3182"/>
      <c r="LYW34" s="3182"/>
      <c r="LYX34" s="3182"/>
      <c r="LYY34" s="3182"/>
      <c r="LYZ34" s="3182"/>
      <c r="LZA34" s="3182"/>
      <c r="LZB34" s="3182"/>
      <c r="LZC34" s="3182"/>
      <c r="LZD34" s="3182"/>
      <c r="LZE34" s="3182"/>
      <c r="LZF34" s="3182"/>
      <c r="LZG34" s="3182"/>
      <c r="LZH34" s="3182"/>
      <c r="LZI34" s="3182"/>
      <c r="LZJ34" s="3182"/>
      <c r="LZK34" s="3182"/>
      <c r="LZL34" s="3182"/>
      <c r="LZM34" s="3182"/>
      <c r="LZN34" s="3182"/>
      <c r="LZO34" s="3182"/>
      <c r="LZP34" s="3182"/>
      <c r="LZQ34" s="3182"/>
      <c r="LZR34" s="3182"/>
      <c r="LZS34" s="3182"/>
      <c r="LZT34" s="3182"/>
      <c r="LZU34" s="3182"/>
      <c r="LZV34" s="3182"/>
      <c r="LZW34" s="3182"/>
      <c r="LZX34" s="3182"/>
      <c r="LZY34" s="3182"/>
      <c r="LZZ34" s="3182"/>
      <c r="MAA34" s="3182"/>
      <c r="MAB34" s="3182"/>
      <c r="MAC34" s="3182"/>
      <c r="MAD34" s="3182"/>
      <c r="MAE34" s="3182"/>
      <c r="MAF34" s="3182"/>
      <c r="MAG34" s="3182"/>
      <c r="MAH34" s="3182"/>
      <c r="MAI34" s="3182"/>
      <c r="MAJ34" s="3182"/>
      <c r="MAK34" s="3182"/>
      <c r="MAL34" s="3182"/>
      <c r="MAM34" s="3182"/>
      <c r="MAN34" s="3182"/>
      <c r="MAO34" s="3182"/>
      <c r="MAP34" s="3182"/>
      <c r="MAQ34" s="3182"/>
      <c r="MAR34" s="3182"/>
      <c r="MAS34" s="3182"/>
      <c r="MAT34" s="3182"/>
      <c r="MAU34" s="3182"/>
      <c r="MAV34" s="3182"/>
      <c r="MAW34" s="3182"/>
      <c r="MAX34" s="3182"/>
      <c r="MAY34" s="3182"/>
      <c r="MAZ34" s="3182"/>
      <c r="MBA34" s="3182"/>
      <c r="MBB34" s="3182"/>
      <c r="MBC34" s="3182"/>
      <c r="MBD34" s="3182"/>
      <c r="MBE34" s="3182"/>
      <c r="MBF34" s="3182"/>
      <c r="MBG34" s="3182"/>
      <c r="MBH34" s="3182"/>
      <c r="MBI34" s="3182"/>
      <c r="MBJ34" s="3182"/>
      <c r="MBK34" s="3182"/>
      <c r="MBL34" s="3182"/>
      <c r="MBM34" s="3182"/>
      <c r="MBN34" s="3182"/>
      <c r="MBO34" s="3182"/>
      <c r="MBP34" s="3182"/>
      <c r="MBQ34" s="3182"/>
      <c r="MBR34" s="3182"/>
      <c r="MBS34" s="3182"/>
      <c r="MBT34" s="3182"/>
      <c r="MBU34" s="3182"/>
      <c r="MBV34" s="3182"/>
      <c r="MBW34" s="3182"/>
      <c r="MBX34" s="3182"/>
      <c r="MBY34" s="3182"/>
      <c r="MBZ34" s="3182"/>
      <c r="MCA34" s="3182"/>
      <c r="MCB34" s="3182"/>
      <c r="MCC34" s="3182"/>
      <c r="MCD34" s="3182"/>
      <c r="MCE34" s="3182"/>
      <c r="MCF34" s="3182"/>
      <c r="MCG34" s="3182"/>
      <c r="MCH34" s="3182"/>
      <c r="MCI34" s="3182"/>
      <c r="MCJ34" s="3182"/>
      <c r="MCK34" s="3182"/>
      <c r="MCL34" s="3182"/>
      <c r="MCM34" s="3182"/>
      <c r="MCN34" s="3182"/>
      <c r="MCO34" s="3182"/>
      <c r="MCP34" s="3182"/>
      <c r="MCQ34" s="3182"/>
      <c r="MCR34" s="3182"/>
      <c r="MCS34" s="3182"/>
      <c r="MCT34" s="3182"/>
      <c r="MCU34" s="3182"/>
      <c r="MCV34" s="3182"/>
      <c r="MCW34" s="3182"/>
      <c r="MCX34" s="3182"/>
      <c r="MCY34" s="3182"/>
      <c r="MCZ34" s="3182"/>
      <c r="MDA34" s="3182"/>
      <c r="MDB34" s="3182"/>
      <c r="MDC34" s="3182"/>
      <c r="MDD34" s="3182"/>
      <c r="MDE34" s="3182"/>
      <c r="MDF34" s="3182"/>
      <c r="MDG34" s="3182"/>
      <c r="MDH34" s="3182"/>
      <c r="MDI34" s="3182"/>
      <c r="MDJ34" s="3182"/>
      <c r="MDK34" s="3182"/>
      <c r="MDL34" s="3182"/>
      <c r="MDM34" s="3182"/>
      <c r="MDN34" s="3182"/>
      <c r="MDO34" s="3182"/>
      <c r="MDP34" s="3182"/>
      <c r="MDQ34" s="3182"/>
      <c r="MDR34" s="3182"/>
      <c r="MDS34" s="3182"/>
      <c r="MDT34" s="3182"/>
      <c r="MDU34" s="3182"/>
      <c r="MDV34" s="3182"/>
      <c r="MDW34" s="3182"/>
      <c r="MDX34" s="3182"/>
      <c r="MDY34" s="3182"/>
      <c r="MDZ34" s="3182"/>
      <c r="MEA34" s="3182"/>
      <c r="MEB34" s="3182"/>
      <c r="MEC34" s="3182"/>
      <c r="MED34" s="3182"/>
      <c r="MEE34" s="3182"/>
      <c r="MEF34" s="3182"/>
      <c r="MEG34" s="3182"/>
      <c r="MEH34" s="3182"/>
      <c r="MEI34" s="3182"/>
      <c r="MEJ34" s="3182"/>
      <c r="MEK34" s="3182"/>
      <c r="MEL34" s="3182"/>
      <c r="MEM34" s="3182"/>
      <c r="MEN34" s="3182"/>
      <c r="MEO34" s="3182"/>
      <c r="MEP34" s="3182"/>
      <c r="MEQ34" s="3182"/>
      <c r="MER34" s="3182"/>
      <c r="MES34" s="3182"/>
      <c r="MET34" s="3182"/>
      <c r="MEU34" s="3182"/>
      <c r="MEV34" s="3182"/>
      <c r="MEW34" s="3182"/>
      <c r="MEX34" s="3182"/>
      <c r="MEY34" s="3182"/>
      <c r="MEZ34" s="3182"/>
      <c r="MFA34" s="3182"/>
      <c r="MFB34" s="3182"/>
      <c r="MFC34" s="3182"/>
      <c r="MFD34" s="3182"/>
      <c r="MFE34" s="3182"/>
      <c r="MFF34" s="3182"/>
      <c r="MFG34" s="3182"/>
      <c r="MFH34" s="3182"/>
      <c r="MFI34" s="3182"/>
      <c r="MFJ34" s="3182"/>
      <c r="MFK34" s="3182"/>
      <c r="MFL34" s="3182"/>
      <c r="MFM34" s="3182"/>
      <c r="MFN34" s="3182"/>
      <c r="MFO34" s="3182"/>
      <c r="MFP34" s="3182"/>
      <c r="MFQ34" s="3182"/>
      <c r="MFR34" s="3182"/>
      <c r="MFS34" s="3182"/>
      <c r="MFT34" s="3182"/>
      <c r="MFU34" s="3182"/>
      <c r="MFV34" s="3182"/>
      <c r="MFW34" s="3182"/>
      <c r="MFX34" s="3182"/>
      <c r="MFY34" s="3182"/>
      <c r="MFZ34" s="3182"/>
      <c r="MGA34" s="3182"/>
      <c r="MGB34" s="3182"/>
      <c r="MGC34" s="3182"/>
      <c r="MGD34" s="3182"/>
      <c r="MGE34" s="3182"/>
      <c r="MGF34" s="3182"/>
      <c r="MGG34" s="3182"/>
      <c r="MGH34" s="3182"/>
      <c r="MGI34" s="3182"/>
      <c r="MGJ34" s="3182"/>
      <c r="MGK34" s="3182"/>
      <c r="MGL34" s="3182"/>
      <c r="MGM34" s="3182"/>
      <c r="MGN34" s="3182"/>
      <c r="MGO34" s="3182"/>
      <c r="MGP34" s="3182"/>
      <c r="MGQ34" s="3182"/>
      <c r="MGR34" s="3182"/>
      <c r="MGS34" s="3182"/>
      <c r="MGT34" s="3182"/>
      <c r="MGU34" s="3182"/>
      <c r="MGV34" s="3182"/>
      <c r="MGW34" s="3182"/>
      <c r="MGX34" s="3182"/>
      <c r="MGY34" s="3182"/>
      <c r="MGZ34" s="3182"/>
      <c r="MHA34" s="3182"/>
      <c r="MHB34" s="3182"/>
      <c r="MHC34" s="3182"/>
      <c r="MHD34" s="3182"/>
      <c r="MHE34" s="3182"/>
      <c r="MHF34" s="3182"/>
      <c r="MHG34" s="3182"/>
      <c r="MHH34" s="3182"/>
      <c r="MHI34" s="3182"/>
      <c r="MHJ34" s="3182"/>
      <c r="MHK34" s="3182"/>
      <c r="MHL34" s="3182"/>
      <c r="MHM34" s="3182"/>
      <c r="MHN34" s="3182"/>
      <c r="MHO34" s="3182"/>
      <c r="MHP34" s="3182"/>
      <c r="MHQ34" s="3182"/>
      <c r="MHR34" s="3182"/>
      <c r="MHS34" s="3182"/>
      <c r="MHT34" s="3182"/>
      <c r="MHU34" s="3182"/>
      <c r="MHV34" s="3182"/>
      <c r="MHW34" s="3182"/>
      <c r="MHX34" s="3182"/>
      <c r="MHY34" s="3182"/>
      <c r="MHZ34" s="3182"/>
      <c r="MIA34" s="3182"/>
      <c r="MIB34" s="3182"/>
      <c r="MIC34" s="3182"/>
      <c r="MID34" s="3182"/>
      <c r="MIE34" s="3182"/>
      <c r="MIF34" s="3182"/>
      <c r="MIG34" s="3182"/>
      <c r="MIH34" s="3182"/>
      <c r="MII34" s="3182"/>
      <c r="MIJ34" s="3182"/>
      <c r="MIK34" s="3182"/>
      <c r="MIL34" s="3182"/>
      <c r="MIM34" s="3182"/>
      <c r="MIN34" s="3182"/>
      <c r="MIO34" s="3182"/>
      <c r="MIP34" s="3182"/>
      <c r="MIQ34" s="3182"/>
      <c r="MIR34" s="3182"/>
      <c r="MIS34" s="3182"/>
      <c r="MIT34" s="3182"/>
      <c r="MIU34" s="3182"/>
      <c r="MIV34" s="3182"/>
      <c r="MIW34" s="3182"/>
      <c r="MIX34" s="3182"/>
      <c r="MIY34" s="3182"/>
      <c r="MIZ34" s="3182"/>
      <c r="MJA34" s="3182"/>
      <c r="MJB34" s="3182"/>
      <c r="MJC34" s="3182"/>
      <c r="MJD34" s="3182"/>
      <c r="MJE34" s="3182"/>
      <c r="MJF34" s="3182"/>
      <c r="MJG34" s="3182"/>
      <c r="MJH34" s="3182"/>
      <c r="MJI34" s="3182"/>
      <c r="MJJ34" s="3182"/>
      <c r="MJK34" s="3182"/>
      <c r="MJL34" s="3182"/>
      <c r="MJM34" s="3182"/>
      <c r="MJN34" s="3182"/>
      <c r="MJO34" s="3182"/>
      <c r="MJP34" s="3182"/>
      <c r="MJQ34" s="3182"/>
      <c r="MJR34" s="3182"/>
      <c r="MJS34" s="3182"/>
      <c r="MJT34" s="3182"/>
      <c r="MJU34" s="3182"/>
      <c r="MJV34" s="3182"/>
      <c r="MJW34" s="3182"/>
      <c r="MJX34" s="3182"/>
      <c r="MJY34" s="3182"/>
      <c r="MJZ34" s="3182"/>
      <c r="MKA34" s="3182"/>
      <c r="MKB34" s="3182"/>
      <c r="MKC34" s="3182"/>
      <c r="MKD34" s="3182"/>
      <c r="MKE34" s="3182"/>
      <c r="MKF34" s="3182"/>
      <c r="MKG34" s="3182"/>
      <c r="MKH34" s="3182"/>
      <c r="MKI34" s="3182"/>
      <c r="MKJ34" s="3182"/>
      <c r="MKK34" s="3182"/>
      <c r="MKL34" s="3182"/>
      <c r="MKM34" s="3182"/>
      <c r="MKN34" s="3182"/>
      <c r="MKO34" s="3182"/>
      <c r="MKP34" s="3182"/>
      <c r="MKQ34" s="3182"/>
      <c r="MKR34" s="3182"/>
      <c r="MKS34" s="3182"/>
      <c r="MKT34" s="3182"/>
      <c r="MKU34" s="3182"/>
      <c r="MKV34" s="3182"/>
      <c r="MKW34" s="3182"/>
      <c r="MKX34" s="3182"/>
      <c r="MKY34" s="3182"/>
      <c r="MKZ34" s="3182"/>
      <c r="MLA34" s="3182"/>
      <c r="MLB34" s="3182"/>
      <c r="MLC34" s="3182"/>
      <c r="MLD34" s="3182"/>
      <c r="MLE34" s="3182"/>
      <c r="MLF34" s="3182"/>
      <c r="MLG34" s="3182"/>
      <c r="MLH34" s="3182"/>
      <c r="MLI34" s="3182"/>
      <c r="MLJ34" s="3182"/>
      <c r="MLK34" s="3182"/>
      <c r="MLL34" s="3182"/>
      <c r="MLM34" s="3182"/>
      <c r="MLN34" s="3182"/>
      <c r="MLO34" s="3182"/>
      <c r="MLP34" s="3182"/>
      <c r="MLQ34" s="3182"/>
      <c r="MLR34" s="3182"/>
      <c r="MLS34" s="3182"/>
      <c r="MLT34" s="3182"/>
      <c r="MLU34" s="3182"/>
      <c r="MLV34" s="3182"/>
      <c r="MLW34" s="3182"/>
      <c r="MLX34" s="3182"/>
      <c r="MLY34" s="3182"/>
      <c r="MLZ34" s="3182"/>
      <c r="MMA34" s="3182"/>
      <c r="MMB34" s="3182"/>
      <c r="MMC34" s="3182"/>
      <c r="MMD34" s="3182"/>
      <c r="MME34" s="3182"/>
      <c r="MMF34" s="3182"/>
      <c r="MMG34" s="3182"/>
      <c r="MMH34" s="3182"/>
      <c r="MMI34" s="3182"/>
      <c r="MMJ34" s="3182"/>
      <c r="MMK34" s="3182"/>
      <c r="MML34" s="3182"/>
      <c r="MMM34" s="3182"/>
      <c r="MMN34" s="3182"/>
      <c r="MMO34" s="3182"/>
      <c r="MMP34" s="3182"/>
      <c r="MMQ34" s="3182"/>
      <c r="MMR34" s="3182"/>
      <c r="MMS34" s="3182"/>
      <c r="MMT34" s="3182"/>
      <c r="MMU34" s="3182"/>
      <c r="MMV34" s="3182"/>
      <c r="MMW34" s="3182"/>
      <c r="MMX34" s="3182"/>
      <c r="MMY34" s="3182"/>
      <c r="MMZ34" s="3182"/>
      <c r="MNA34" s="3182"/>
      <c r="MNB34" s="3182"/>
      <c r="MNC34" s="3182"/>
      <c r="MND34" s="3182"/>
      <c r="MNE34" s="3182"/>
      <c r="MNF34" s="3182"/>
      <c r="MNG34" s="3182"/>
      <c r="MNH34" s="3182"/>
      <c r="MNI34" s="3182"/>
      <c r="MNJ34" s="3182"/>
      <c r="MNK34" s="3182"/>
      <c r="MNL34" s="3182"/>
      <c r="MNM34" s="3182"/>
      <c r="MNN34" s="3182"/>
      <c r="MNO34" s="3182"/>
      <c r="MNP34" s="3182"/>
      <c r="MNQ34" s="3182"/>
      <c r="MNR34" s="3182"/>
      <c r="MNS34" s="3182"/>
      <c r="MNT34" s="3182"/>
      <c r="MNU34" s="3182"/>
      <c r="MNV34" s="3182"/>
      <c r="MNW34" s="3182"/>
      <c r="MNX34" s="3182"/>
      <c r="MNY34" s="3182"/>
      <c r="MNZ34" s="3182"/>
      <c r="MOA34" s="3182"/>
      <c r="MOB34" s="3182"/>
      <c r="MOC34" s="3182"/>
      <c r="MOD34" s="3182"/>
      <c r="MOE34" s="3182"/>
      <c r="MOF34" s="3182"/>
      <c r="MOG34" s="3182"/>
      <c r="MOH34" s="3182"/>
      <c r="MOI34" s="3182"/>
      <c r="MOJ34" s="3182"/>
      <c r="MOK34" s="3182"/>
      <c r="MOL34" s="3182"/>
      <c r="MOM34" s="3182"/>
      <c r="MON34" s="3182"/>
      <c r="MOO34" s="3182"/>
      <c r="MOP34" s="3182"/>
      <c r="MOQ34" s="3182"/>
      <c r="MOR34" s="3182"/>
      <c r="MOS34" s="3182"/>
      <c r="MOT34" s="3182"/>
      <c r="MOU34" s="3182"/>
      <c r="MOV34" s="3182"/>
      <c r="MOW34" s="3182"/>
      <c r="MOX34" s="3182"/>
      <c r="MOY34" s="3182"/>
      <c r="MOZ34" s="3182"/>
      <c r="MPA34" s="3182"/>
      <c r="MPB34" s="3182"/>
      <c r="MPC34" s="3182"/>
      <c r="MPD34" s="3182"/>
      <c r="MPE34" s="3182"/>
      <c r="MPF34" s="3182"/>
      <c r="MPG34" s="3182"/>
      <c r="MPH34" s="3182"/>
      <c r="MPI34" s="3182"/>
      <c r="MPJ34" s="3182"/>
      <c r="MPK34" s="3182"/>
      <c r="MPL34" s="3182"/>
      <c r="MPM34" s="3182"/>
      <c r="MPN34" s="3182"/>
      <c r="MPO34" s="3182"/>
      <c r="MPP34" s="3182"/>
      <c r="MPQ34" s="3182"/>
      <c r="MPR34" s="3182"/>
      <c r="MPS34" s="3182"/>
      <c r="MPT34" s="3182"/>
      <c r="MPU34" s="3182"/>
      <c r="MPV34" s="3182"/>
      <c r="MPW34" s="3182"/>
      <c r="MPX34" s="3182"/>
      <c r="MPY34" s="3182"/>
      <c r="MPZ34" s="3182"/>
      <c r="MQA34" s="3182"/>
      <c r="MQB34" s="3182"/>
      <c r="MQC34" s="3182"/>
      <c r="MQD34" s="3182"/>
      <c r="MQE34" s="3182"/>
      <c r="MQF34" s="3182"/>
      <c r="MQG34" s="3182"/>
      <c r="MQH34" s="3182"/>
      <c r="MQI34" s="3182"/>
      <c r="MQJ34" s="3182"/>
      <c r="MQK34" s="3182"/>
      <c r="MQL34" s="3182"/>
      <c r="MQM34" s="3182"/>
      <c r="MQN34" s="3182"/>
      <c r="MQO34" s="3182"/>
      <c r="MQP34" s="3182"/>
      <c r="MQQ34" s="3182"/>
      <c r="MQR34" s="3182"/>
      <c r="MQS34" s="3182"/>
      <c r="MQT34" s="3182"/>
      <c r="MQU34" s="3182"/>
      <c r="MQV34" s="3182"/>
      <c r="MQW34" s="3182"/>
      <c r="MQX34" s="3182"/>
      <c r="MQY34" s="3182"/>
      <c r="MQZ34" s="3182"/>
      <c r="MRA34" s="3182"/>
      <c r="MRB34" s="3182"/>
      <c r="MRC34" s="3182"/>
      <c r="MRD34" s="3182"/>
      <c r="MRE34" s="3182"/>
      <c r="MRF34" s="3182"/>
      <c r="MRG34" s="3182"/>
      <c r="MRH34" s="3182"/>
      <c r="MRI34" s="3182"/>
      <c r="MRJ34" s="3182"/>
      <c r="MRK34" s="3182"/>
      <c r="MRL34" s="3182"/>
      <c r="MRM34" s="3182"/>
      <c r="MRN34" s="3182"/>
      <c r="MRO34" s="3182"/>
      <c r="MRP34" s="3182"/>
      <c r="MRQ34" s="3182"/>
      <c r="MRR34" s="3182"/>
      <c r="MRS34" s="3182"/>
      <c r="MRT34" s="3182"/>
      <c r="MRU34" s="3182"/>
      <c r="MRV34" s="3182"/>
      <c r="MRW34" s="3182"/>
      <c r="MRX34" s="3182"/>
      <c r="MRY34" s="3182"/>
      <c r="MRZ34" s="3182"/>
      <c r="MSA34" s="3182"/>
      <c r="MSB34" s="3182"/>
      <c r="MSC34" s="3182"/>
      <c r="MSD34" s="3182"/>
      <c r="MSE34" s="3182"/>
      <c r="MSF34" s="3182"/>
      <c r="MSG34" s="3182"/>
      <c r="MSH34" s="3182"/>
      <c r="MSI34" s="3182"/>
      <c r="MSJ34" s="3182"/>
      <c r="MSK34" s="3182"/>
      <c r="MSL34" s="3182"/>
      <c r="MSM34" s="3182"/>
      <c r="MSN34" s="3182"/>
      <c r="MSO34" s="3182"/>
      <c r="MSP34" s="3182"/>
      <c r="MSQ34" s="3182"/>
      <c r="MSR34" s="3182"/>
      <c r="MSS34" s="3182"/>
      <c r="MST34" s="3182"/>
      <c r="MSU34" s="3182"/>
      <c r="MSV34" s="3182"/>
      <c r="MSW34" s="3182"/>
      <c r="MSX34" s="3182"/>
      <c r="MSY34" s="3182"/>
      <c r="MSZ34" s="3182"/>
      <c r="MTA34" s="3182"/>
      <c r="MTB34" s="3182"/>
      <c r="MTC34" s="3182"/>
      <c r="MTD34" s="3182"/>
      <c r="MTE34" s="3182"/>
      <c r="MTF34" s="3182"/>
      <c r="MTG34" s="3182"/>
      <c r="MTH34" s="3182"/>
      <c r="MTI34" s="3182"/>
      <c r="MTJ34" s="3182"/>
      <c r="MTK34" s="3182"/>
      <c r="MTL34" s="3182"/>
      <c r="MTM34" s="3182"/>
      <c r="MTN34" s="3182"/>
      <c r="MTO34" s="3182"/>
      <c r="MTP34" s="3182"/>
      <c r="MTQ34" s="3182"/>
      <c r="MTR34" s="3182"/>
      <c r="MTS34" s="3182"/>
      <c r="MTT34" s="3182"/>
      <c r="MTU34" s="3182"/>
      <c r="MTV34" s="3182"/>
      <c r="MTW34" s="3182"/>
      <c r="MTX34" s="3182"/>
      <c r="MTY34" s="3182"/>
      <c r="MTZ34" s="3182"/>
      <c r="MUA34" s="3182"/>
      <c r="MUB34" s="3182"/>
      <c r="MUC34" s="3182"/>
      <c r="MUD34" s="3182"/>
      <c r="MUE34" s="3182"/>
      <c r="MUF34" s="3182"/>
      <c r="MUG34" s="3182"/>
      <c r="MUH34" s="3182"/>
      <c r="MUI34" s="3182"/>
      <c r="MUJ34" s="3182"/>
      <c r="MUK34" s="3182"/>
      <c r="MUL34" s="3182"/>
      <c r="MUM34" s="3182"/>
      <c r="MUN34" s="3182"/>
      <c r="MUO34" s="3182"/>
      <c r="MUP34" s="3182"/>
      <c r="MUQ34" s="3182"/>
      <c r="MUR34" s="3182"/>
      <c r="MUS34" s="3182"/>
      <c r="MUT34" s="3182"/>
      <c r="MUU34" s="3182"/>
      <c r="MUV34" s="3182"/>
      <c r="MUW34" s="3182"/>
      <c r="MUX34" s="3182"/>
      <c r="MUY34" s="3182"/>
      <c r="MUZ34" s="3182"/>
      <c r="MVA34" s="3182"/>
      <c r="MVB34" s="3182"/>
      <c r="MVC34" s="3182"/>
      <c r="MVD34" s="3182"/>
      <c r="MVE34" s="3182"/>
      <c r="MVF34" s="3182"/>
      <c r="MVG34" s="3182"/>
      <c r="MVH34" s="3182"/>
      <c r="MVI34" s="3182"/>
      <c r="MVJ34" s="3182"/>
      <c r="MVK34" s="3182"/>
      <c r="MVL34" s="3182"/>
      <c r="MVM34" s="3182"/>
      <c r="MVN34" s="3182"/>
      <c r="MVO34" s="3182"/>
      <c r="MVP34" s="3182"/>
      <c r="MVQ34" s="3182"/>
      <c r="MVR34" s="3182"/>
      <c r="MVS34" s="3182"/>
      <c r="MVT34" s="3182"/>
      <c r="MVU34" s="3182"/>
      <c r="MVV34" s="3182"/>
      <c r="MVW34" s="3182"/>
      <c r="MVX34" s="3182"/>
      <c r="MVY34" s="3182"/>
      <c r="MVZ34" s="3182"/>
      <c r="MWA34" s="3182"/>
      <c r="MWB34" s="3182"/>
      <c r="MWC34" s="3182"/>
      <c r="MWD34" s="3182"/>
      <c r="MWE34" s="3182"/>
      <c r="MWF34" s="3182"/>
      <c r="MWG34" s="3182"/>
      <c r="MWH34" s="3182"/>
      <c r="MWI34" s="3182"/>
      <c r="MWJ34" s="3182"/>
      <c r="MWK34" s="3182"/>
      <c r="MWL34" s="3182"/>
      <c r="MWM34" s="3182"/>
      <c r="MWN34" s="3182"/>
      <c r="MWO34" s="3182"/>
      <c r="MWP34" s="3182"/>
      <c r="MWQ34" s="3182"/>
      <c r="MWR34" s="3182"/>
      <c r="MWS34" s="3182"/>
      <c r="MWT34" s="3182"/>
      <c r="MWU34" s="3182"/>
      <c r="MWV34" s="3182"/>
      <c r="MWW34" s="3182"/>
      <c r="MWX34" s="3182"/>
      <c r="MWY34" s="3182"/>
      <c r="MWZ34" s="3182"/>
      <c r="MXA34" s="3182"/>
      <c r="MXB34" s="3182"/>
      <c r="MXC34" s="3182"/>
      <c r="MXD34" s="3182"/>
      <c r="MXE34" s="3182"/>
      <c r="MXF34" s="3182"/>
      <c r="MXG34" s="3182"/>
      <c r="MXH34" s="3182"/>
      <c r="MXI34" s="3182"/>
      <c r="MXJ34" s="3182"/>
      <c r="MXK34" s="3182"/>
      <c r="MXL34" s="3182"/>
      <c r="MXM34" s="3182"/>
      <c r="MXN34" s="3182"/>
      <c r="MXO34" s="3182"/>
      <c r="MXP34" s="3182"/>
      <c r="MXQ34" s="3182"/>
      <c r="MXR34" s="3182"/>
      <c r="MXS34" s="3182"/>
      <c r="MXT34" s="3182"/>
      <c r="MXU34" s="3182"/>
      <c r="MXV34" s="3182"/>
      <c r="MXW34" s="3182"/>
      <c r="MXX34" s="3182"/>
      <c r="MXY34" s="3182"/>
      <c r="MXZ34" s="3182"/>
      <c r="MYA34" s="3182"/>
      <c r="MYB34" s="3182"/>
      <c r="MYC34" s="3182"/>
      <c r="MYD34" s="3182"/>
      <c r="MYE34" s="3182"/>
      <c r="MYF34" s="3182"/>
      <c r="MYG34" s="3182"/>
      <c r="MYH34" s="3182"/>
      <c r="MYI34" s="3182"/>
      <c r="MYJ34" s="3182"/>
      <c r="MYK34" s="3182"/>
      <c r="MYL34" s="3182"/>
      <c r="MYM34" s="3182"/>
      <c r="MYN34" s="3182"/>
      <c r="MYO34" s="3182"/>
      <c r="MYP34" s="3182"/>
      <c r="MYQ34" s="3182"/>
      <c r="MYR34" s="3182"/>
      <c r="MYS34" s="3182"/>
      <c r="MYT34" s="3182"/>
      <c r="MYU34" s="3182"/>
      <c r="MYV34" s="3182"/>
      <c r="MYW34" s="3182"/>
      <c r="MYX34" s="3182"/>
      <c r="MYY34" s="3182"/>
      <c r="MYZ34" s="3182"/>
      <c r="MZA34" s="3182"/>
      <c r="MZB34" s="3182"/>
      <c r="MZC34" s="3182"/>
      <c r="MZD34" s="3182"/>
      <c r="MZE34" s="3182"/>
      <c r="MZF34" s="3182"/>
      <c r="MZG34" s="3182"/>
      <c r="MZH34" s="3182"/>
      <c r="MZI34" s="3182"/>
      <c r="MZJ34" s="3182"/>
      <c r="MZK34" s="3182"/>
      <c r="MZL34" s="3182"/>
      <c r="MZM34" s="3182"/>
      <c r="MZN34" s="3182"/>
      <c r="MZO34" s="3182"/>
      <c r="MZP34" s="3182"/>
      <c r="MZQ34" s="3182"/>
      <c r="MZR34" s="3182"/>
      <c r="MZS34" s="3182"/>
      <c r="MZT34" s="3182"/>
      <c r="MZU34" s="3182"/>
      <c r="MZV34" s="3182"/>
      <c r="MZW34" s="3182"/>
      <c r="MZX34" s="3182"/>
      <c r="MZY34" s="3182"/>
      <c r="MZZ34" s="3182"/>
      <c r="NAA34" s="3182"/>
      <c r="NAB34" s="3182"/>
      <c r="NAC34" s="3182"/>
      <c r="NAD34" s="3182"/>
      <c r="NAE34" s="3182"/>
      <c r="NAF34" s="3182"/>
      <c r="NAG34" s="3182"/>
      <c r="NAH34" s="3182"/>
      <c r="NAI34" s="3182"/>
      <c r="NAJ34" s="3182"/>
      <c r="NAK34" s="3182"/>
      <c r="NAL34" s="3182"/>
      <c r="NAM34" s="3182"/>
      <c r="NAN34" s="3182"/>
      <c r="NAO34" s="3182"/>
      <c r="NAP34" s="3182"/>
      <c r="NAQ34" s="3182"/>
      <c r="NAR34" s="3182"/>
      <c r="NAS34" s="3182"/>
      <c r="NAT34" s="3182"/>
      <c r="NAU34" s="3182"/>
      <c r="NAV34" s="3182"/>
      <c r="NAW34" s="3182"/>
      <c r="NAX34" s="3182"/>
      <c r="NAY34" s="3182"/>
      <c r="NAZ34" s="3182"/>
      <c r="NBA34" s="3182"/>
      <c r="NBB34" s="3182"/>
      <c r="NBC34" s="3182"/>
      <c r="NBD34" s="3182"/>
      <c r="NBE34" s="3182"/>
      <c r="NBF34" s="3182"/>
      <c r="NBG34" s="3182"/>
      <c r="NBH34" s="3182"/>
      <c r="NBI34" s="3182"/>
      <c r="NBJ34" s="3182"/>
      <c r="NBK34" s="3182"/>
      <c r="NBL34" s="3182"/>
      <c r="NBM34" s="3182"/>
      <c r="NBN34" s="3182"/>
      <c r="NBO34" s="3182"/>
      <c r="NBP34" s="3182"/>
      <c r="NBQ34" s="3182"/>
      <c r="NBR34" s="3182"/>
      <c r="NBS34" s="3182"/>
      <c r="NBT34" s="3182"/>
      <c r="NBU34" s="3182"/>
      <c r="NBV34" s="3182"/>
      <c r="NBW34" s="3182"/>
      <c r="NBX34" s="3182"/>
      <c r="NBY34" s="3182"/>
      <c r="NBZ34" s="3182"/>
      <c r="NCA34" s="3182"/>
      <c r="NCB34" s="3182"/>
      <c r="NCC34" s="3182"/>
      <c r="NCD34" s="3182"/>
      <c r="NCE34" s="3182"/>
      <c r="NCF34" s="3182"/>
      <c r="NCG34" s="3182"/>
      <c r="NCH34" s="3182"/>
      <c r="NCI34" s="3182"/>
      <c r="NCJ34" s="3182"/>
      <c r="NCK34" s="3182"/>
      <c r="NCL34" s="3182"/>
      <c r="NCM34" s="3182"/>
      <c r="NCN34" s="3182"/>
      <c r="NCO34" s="3182"/>
      <c r="NCP34" s="3182"/>
      <c r="NCQ34" s="3182"/>
      <c r="NCR34" s="3182"/>
      <c r="NCS34" s="3182"/>
      <c r="NCT34" s="3182"/>
      <c r="NCU34" s="3182"/>
      <c r="NCV34" s="3182"/>
      <c r="NCW34" s="3182"/>
      <c r="NCX34" s="3182"/>
      <c r="NCY34" s="3182"/>
      <c r="NCZ34" s="3182"/>
      <c r="NDA34" s="3182"/>
      <c r="NDB34" s="3182"/>
      <c r="NDC34" s="3182"/>
      <c r="NDD34" s="3182"/>
      <c r="NDE34" s="3182"/>
      <c r="NDF34" s="3182"/>
      <c r="NDG34" s="3182"/>
      <c r="NDH34" s="3182"/>
      <c r="NDI34" s="3182"/>
      <c r="NDJ34" s="3182"/>
      <c r="NDK34" s="3182"/>
      <c r="NDL34" s="3182"/>
      <c r="NDM34" s="3182"/>
      <c r="NDN34" s="3182"/>
      <c r="NDO34" s="3182"/>
      <c r="NDP34" s="3182"/>
      <c r="NDQ34" s="3182"/>
      <c r="NDR34" s="3182"/>
      <c r="NDS34" s="3182"/>
      <c r="NDT34" s="3182"/>
      <c r="NDU34" s="3182"/>
      <c r="NDV34" s="3182"/>
      <c r="NDW34" s="3182"/>
      <c r="NDX34" s="3182"/>
      <c r="NDY34" s="3182"/>
      <c r="NDZ34" s="3182"/>
      <c r="NEA34" s="3182"/>
      <c r="NEB34" s="3182"/>
      <c r="NEC34" s="3182"/>
      <c r="NED34" s="3182"/>
      <c r="NEE34" s="3182"/>
      <c r="NEF34" s="3182"/>
      <c r="NEG34" s="3182"/>
      <c r="NEH34" s="3182"/>
      <c r="NEI34" s="3182"/>
      <c r="NEJ34" s="3182"/>
      <c r="NEK34" s="3182"/>
      <c r="NEL34" s="3182"/>
      <c r="NEM34" s="3182"/>
      <c r="NEN34" s="3182"/>
      <c r="NEO34" s="3182"/>
      <c r="NEP34" s="3182"/>
      <c r="NEQ34" s="3182"/>
      <c r="NER34" s="3182"/>
      <c r="NES34" s="3182"/>
      <c r="NET34" s="3182"/>
      <c r="NEU34" s="3182"/>
      <c r="NEV34" s="3182"/>
      <c r="NEW34" s="3182"/>
      <c r="NEX34" s="3182"/>
      <c r="NEY34" s="3182"/>
      <c r="NEZ34" s="3182"/>
      <c r="NFA34" s="3182"/>
      <c r="NFB34" s="3182"/>
      <c r="NFC34" s="3182"/>
      <c r="NFD34" s="3182"/>
      <c r="NFE34" s="3182"/>
      <c r="NFF34" s="3182"/>
      <c r="NFG34" s="3182"/>
      <c r="NFH34" s="3182"/>
      <c r="NFI34" s="3182"/>
      <c r="NFJ34" s="3182"/>
      <c r="NFK34" s="3182"/>
      <c r="NFL34" s="3182"/>
      <c r="NFM34" s="3182"/>
      <c r="NFN34" s="3182"/>
      <c r="NFO34" s="3182"/>
      <c r="NFP34" s="3182"/>
      <c r="NFQ34" s="3182"/>
      <c r="NFR34" s="3182"/>
      <c r="NFS34" s="3182"/>
      <c r="NFT34" s="3182"/>
      <c r="NFU34" s="3182"/>
      <c r="NFV34" s="3182"/>
      <c r="NFW34" s="3182"/>
      <c r="NFX34" s="3182"/>
      <c r="NFY34" s="3182"/>
      <c r="NFZ34" s="3182"/>
      <c r="NGA34" s="3182"/>
      <c r="NGB34" s="3182"/>
      <c r="NGC34" s="3182"/>
      <c r="NGD34" s="3182"/>
      <c r="NGE34" s="3182"/>
      <c r="NGF34" s="3182"/>
      <c r="NGG34" s="3182"/>
      <c r="NGH34" s="3182"/>
      <c r="NGI34" s="3182"/>
      <c r="NGJ34" s="3182"/>
      <c r="NGK34" s="3182"/>
      <c r="NGL34" s="3182"/>
      <c r="NGM34" s="3182"/>
      <c r="NGN34" s="3182"/>
      <c r="NGO34" s="3182"/>
      <c r="NGP34" s="3182"/>
      <c r="NGQ34" s="3182"/>
      <c r="NGR34" s="3182"/>
      <c r="NGS34" s="3182"/>
      <c r="NGT34" s="3182"/>
      <c r="NGU34" s="3182"/>
      <c r="NGV34" s="3182"/>
      <c r="NGW34" s="3182"/>
      <c r="NGX34" s="3182"/>
      <c r="NGY34" s="3182"/>
      <c r="NGZ34" s="3182"/>
      <c r="NHA34" s="3182"/>
      <c r="NHB34" s="3182"/>
      <c r="NHC34" s="3182"/>
      <c r="NHD34" s="3182"/>
      <c r="NHE34" s="3182"/>
      <c r="NHF34" s="3182"/>
      <c r="NHG34" s="3182"/>
      <c r="NHH34" s="3182"/>
      <c r="NHI34" s="3182"/>
      <c r="NHJ34" s="3182"/>
      <c r="NHK34" s="3182"/>
      <c r="NHL34" s="3182"/>
      <c r="NHM34" s="3182"/>
      <c r="NHN34" s="3182"/>
      <c r="NHO34" s="3182"/>
      <c r="NHP34" s="3182"/>
      <c r="NHQ34" s="3182"/>
      <c r="NHR34" s="3182"/>
      <c r="NHS34" s="3182"/>
      <c r="NHT34" s="3182"/>
      <c r="NHU34" s="3182"/>
      <c r="NHV34" s="3182"/>
      <c r="NHW34" s="3182"/>
      <c r="NHX34" s="3182"/>
      <c r="NHY34" s="3182"/>
      <c r="NHZ34" s="3182"/>
      <c r="NIA34" s="3182"/>
      <c r="NIB34" s="3182"/>
      <c r="NIC34" s="3182"/>
      <c r="NID34" s="3182"/>
      <c r="NIE34" s="3182"/>
      <c r="NIF34" s="3182"/>
      <c r="NIG34" s="3182"/>
      <c r="NIH34" s="3182"/>
      <c r="NII34" s="3182"/>
      <c r="NIJ34" s="3182"/>
      <c r="NIK34" s="3182"/>
      <c r="NIL34" s="3182"/>
      <c r="NIM34" s="3182"/>
      <c r="NIN34" s="3182"/>
      <c r="NIO34" s="3182"/>
      <c r="NIP34" s="3182"/>
      <c r="NIQ34" s="3182"/>
      <c r="NIR34" s="3182"/>
      <c r="NIS34" s="3182"/>
      <c r="NIT34" s="3182"/>
      <c r="NIU34" s="3182"/>
      <c r="NIV34" s="3182"/>
      <c r="NIW34" s="3182"/>
      <c r="NIX34" s="3182"/>
      <c r="NIY34" s="3182"/>
      <c r="NIZ34" s="3182"/>
      <c r="NJA34" s="3182"/>
      <c r="NJB34" s="3182"/>
      <c r="NJC34" s="3182"/>
      <c r="NJD34" s="3182"/>
      <c r="NJE34" s="3182"/>
      <c r="NJF34" s="3182"/>
      <c r="NJG34" s="3182"/>
      <c r="NJH34" s="3182"/>
      <c r="NJI34" s="3182"/>
      <c r="NJJ34" s="3182"/>
      <c r="NJK34" s="3182"/>
      <c r="NJL34" s="3182"/>
      <c r="NJM34" s="3182"/>
      <c r="NJN34" s="3182"/>
      <c r="NJO34" s="3182"/>
      <c r="NJP34" s="3182"/>
      <c r="NJQ34" s="3182"/>
      <c r="NJR34" s="3182"/>
      <c r="NJS34" s="3182"/>
      <c r="NJT34" s="3182"/>
      <c r="NJU34" s="3182"/>
      <c r="NJV34" s="3182"/>
      <c r="NJW34" s="3182"/>
      <c r="NJX34" s="3182"/>
      <c r="NJY34" s="3182"/>
      <c r="NJZ34" s="3182"/>
      <c r="NKA34" s="3182"/>
      <c r="NKB34" s="3182"/>
      <c r="NKC34" s="3182"/>
      <c r="NKD34" s="3182"/>
      <c r="NKE34" s="3182"/>
      <c r="NKF34" s="3182"/>
      <c r="NKG34" s="3182"/>
      <c r="NKH34" s="3182"/>
      <c r="NKI34" s="3182"/>
      <c r="NKJ34" s="3182"/>
      <c r="NKK34" s="3182"/>
      <c r="NKL34" s="3182"/>
      <c r="NKM34" s="3182"/>
      <c r="NKN34" s="3182"/>
      <c r="NKO34" s="3182"/>
      <c r="NKP34" s="3182"/>
      <c r="NKQ34" s="3182"/>
      <c r="NKR34" s="3182"/>
      <c r="NKS34" s="3182"/>
      <c r="NKT34" s="3182"/>
      <c r="NKU34" s="3182"/>
      <c r="NKV34" s="3182"/>
      <c r="NKW34" s="3182"/>
      <c r="NKX34" s="3182"/>
      <c r="NKY34" s="3182"/>
      <c r="NKZ34" s="3182"/>
      <c r="NLA34" s="3182"/>
      <c r="NLB34" s="3182"/>
      <c r="NLC34" s="3182"/>
      <c r="NLD34" s="3182"/>
      <c r="NLE34" s="3182"/>
      <c r="NLF34" s="3182"/>
      <c r="NLG34" s="3182"/>
      <c r="NLH34" s="3182"/>
      <c r="NLI34" s="3182"/>
      <c r="NLJ34" s="3182"/>
      <c r="NLK34" s="3182"/>
      <c r="NLL34" s="3182"/>
      <c r="NLM34" s="3182"/>
      <c r="NLN34" s="3182"/>
      <c r="NLO34" s="3182"/>
      <c r="NLP34" s="3182"/>
      <c r="NLQ34" s="3182"/>
      <c r="NLR34" s="3182"/>
      <c r="NLS34" s="3182"/>
      <c r="NLT34" s="3182"/>
      <c r="NLU34" s="3182"/>
      <c r="NLV34" s="3182"/>
      <c r="NLW34" s="3182"/>
      <c r="NLX34" s="3182"/>
      <c r="NLY34" s="3182"/>
      <c r="NLZ34" s="3182"/>
      <c r="NMA34" s="3182"/>
      <c r="NMB34" s="3182"/>
      <c r="NMC34" s="3182"/>
      <c r="NMD34" s="3182"/>
      <c r="NME34" s="3182"/>
      <c r="NMF34" s="3182"/>
      <c r="NMG34" s="3182"/>
      <c r="NMH34" s="3182"/>
      <c r="NMI34" s="3182"/>
      <c r="NMJ34" s="3182"/>
      <c r="NMK34" s="3182"/>
      <c r="NML34" s="3182"/>
      <c r="NMM34" s="3182"/>
      <c r="NMN34" s="3182"/>
      <c r="NMO34" s="3182"/>
      <c r="NMP34" s="3182"/>
      <c r="NMQ34" s="3182"/>
      <c r="NMR34" s="3182"/>
      <c r="NMS34" s="3182"/>
      <c r="NMT34" s="3182"/>
      <c r="NMU34" s="3182"/>
      <c r="NMV34" s="3182"/>
      <c r="NMW34" s="3182"/>
      <c r="NMX34" s="3182"/>
      <c r="NMY34" s="3182"/>
      <c r="NMZ34" s="3182"/>
      <c r="NNA34" s="3182"/>
      <c r="NNB34" s="3182"/>
      <c r="NNC34" s="3182"/>
      <c r="NND34" s="3182"/>
      <c r="NNE34" s="3182"/>
      <c r="NNF34" s="3182"/>
      <c r="NNG34" s="3182"/>
      <c r="NNH34" s="3182"/>
      <c r="NNI34" s="3182"/>
      <c r="NNJ34" s="3182"/>
      <c r="NNK34" s="3182"/>
      <c r="NNL34" s="3182"/>
      <c r="NNM34" s="3182"/>
      <c r="NNN34" s="3182"/>
      <c r="NNO34" s="3182"/>
      <c r="NNP34" s="3182"/>
      <c r="NNQ34" s="3182"/>
      <c r="NNR34" s="3182"/>
      <c r="NNS34" s="3182"/>
      <c r="NNT34" s="3182"/>
      <c r="NNU34" s="3182"/>
      <c r="NNV34" s="3182"/>
      <c r="NNW34" s="3182"/>
      <c r="NNX34" s="3182"/>
      <c r="NNY34" s="3182"/>
      <c r="NNZ34" s="3182"/>
      <c r="NOA34" s="3182"/>
      <c r="NOB34" s="3182"/>
      <c r="NOC34" s="3182"/>
      <c r="NOD34" s="3182"/>
      <c r="NOE34" s="3182"/>
      <c r="NOF34" s="3182"/>
      <c r="NOG34" s="3182"/>
      <c r="NOH34" s="3182"/>
      <c r="NOI34" s="3182"/>
      <c r="NOJ34" s="3182"/>
      <c r="NOK34" s="3182"/>
      <c r="NOL34" s="3182"/>
      <c r="NOM34" s="3182"/>
      <c r="NON34" s="3182"/>
      <c r="NOO34" s="3182"/>
      <c r="NOP34" s="3182"/>
      <c r="NOQ34" s="3182"/>
      <c r="NOR34" s="3182"/>
      <c r="NOS34" s="3182"/>
      <c r="NOT34" s="3182"/>
      <c r="NOU34" s="3182"/>
      <c r="NOV34" s="3182"/>
      <c r="NOW34" s="3182"/>
      <c r="NOX34" s="3182"/>
      <c r="NOY34" s="3182"/>
      <c r="NOZ34" s="3182"/>
      <c r="NPA34" s="3182"/>
      <c r="NPB34" s="3182"/>
      <c r="NPC34" s="3182"/>
      <c r="NPD34" s="3182"/>
      <c r="NPE34" s="3182"/>
      <c r="NPF34" s="3182"/>
      <c r="NPG34" s="3182"/>
      <c r="NPH34" s="3182"/>
      <c r="NPI34" s="3182"/>
      <c r="NPJ34" s="3182"/>
      <c r="NPK34" s="3182"/>
      <c r="NPL34" s="3182"/>
      <c r="NPM34" s="3182"/>
      <c r="NPN34" s="3182"/>
      <c r="NPO34" s="3182"/>
      <c r="NPP34" s="3182"/>
      <c r="NPQ34" s="3182"/>
      <c r="NPR34" s="3182"/>
      <c r="NPS34" s="3182"/>
      <c r="NPT34" s="3182"/>
      <c r="NPU34" s="3182"/>
      <c r="NPV34" s="3182"/>
      <c r="NPW34" s="3182"/>
      <c r="NPX34" s="3182"/>
      <c r="NPY34" s="3182"/>
      <c r="NPZ34" s="3182"/>
      <c r="NQA34" s="3182"/>
      <c r="NQB34" s="3182"/>
      <c r="NQC34" s="3182"/>
      <c r="NQD34" s="3182"/>
      <c r="NQE34" s="3182"/>
      <c r="NQF34" s="3182"/>
      <c r="NQG34" s="3182"/>
      <c r="NQH34" s="3182"/>
      <c r="NQI34" s="3182"/>
      <c r="NQJ34" s="3182"/>
      <c r="NQK34" s="3182"/>
      <c r="NQL34" s="3182"/>
      <c r="NQM34" s="3182"/>
      <c r="NQN34" s="3182"/>
      <c r="NQO34" s="3182"/>
      <c r="NQP34" s="3182"/>
      <c r="NQQ34" s="3182"/>
      <c r="NQR34" s="3182"/>
      <c r="NQS34" s="3182"/>
      <c r="NQT34" s="3182"/>
      <c r="NQU34" s="3182"/>
      <c r="NQV34" s="3182"/>
      <c r="NQW34" s="3182"/>
      <c r="NQX34" s="3182"/>
      <c r="NQY34" s="3182"/>
      <c r="NQZ34" s="3182"/>
      <c r="NRA34" s="3182"/>
      <c r="NRB34" s="3182"/>
      <c r="NRC34" s="3182"/>
      <c r="NRD34" s="3182"/>
      <c r="NRE34" s="3182"/>
      <c r="NRF34" s="3182"/>
      <c r="NRG34" s="3182"/>
      <c r="NRH34" s="3182"/>
      <c r="NRI34" s="3182"/>
      <c r="NRJ34" s="3182"/>
      <c r="NRK34" s="3182"/>
      <c r="NRL34" s="3182"/>
      <c r="NRM34" s="3182"/>
      <c r="NRN34" s="3182"/>
      <c r="NRO34" s="3182"/>
      <c r="NRP34" s="3182"/>
      <c r="NRQ34" s="3182"/>
      <c r="NRR34" s="3182"/>
      <c r="NRS34" s="3182"/>
      <c r="NRT34" s="3182"/>
      <c r="NRU34" s="3182"/>
      <c r="NRV34" s="3182"/>
      <c r="NRW34" s="3182"/>
      <c r="NRX34" s="3182"/>
      <c r="NRY34" s="3182"/>
      <c r="NRZ34" s="3182"/>
      <c r="NSA34" s="3182"/>
      <c r="NSB34" s="3182"/>
      <c r="NSC34" s="3182"/>
      <c r="NSD34" s="3182"/>
      <c r="NSE34" s="3182"/>
      <c r="NSF34" s="3182"/>
      <c r="NSG34" s="3182"/>
      <c r="NSH34" s="3182"/>
      <c r="NSI34" s="3182"/>
      <c r="NSJ34" s="3182"/>
      <c r="NSK34" s="3182"/>
      <c r="NSL34" s="3182"/>
      <c r="NSM34" s="3182"/>
      <c r="NSN34" s="3182"/>
      <c r="NSO34" s="3182"/>
      <c r="NSP34" s="3182"/>
      <c r="NSQ34" s="3182"/>
      <c r="NSR34" s="3182"/>
      <c r="NSS34" s="3182"/>
      <c r="NST34" s="3182"/>
      <c r="NSU34" s="3182"/>
      <c r="NSV34" s="3182"/>
      <c r="NSW34" s="3182"/>
      <c r="NSX34" s="3182"/>
      <c r="NSY34" s="3182"/>
      <c r="NSZ34" s="3182"/>
      <c r="NTA34" s="3182"/>
      <c r="NTB34" s="3182"/>
      <c r="NTC34" s="3182"/>
      <c r="NTD34" s="3182"/>
      <c r="NTE34" s="3182"/>
      <c r="NTF34" s="3182"/>
      <c r="NTG34" s="3182"/>
      <c r="NTH34" s="3182"/>
      <c r="NTI34" s="3182"/>
      <c r="NTJ34" s="3182"/>
      <c r="NTK34" s="3182"/>
      <c r="NTL34" s="3182"/>
      <c r="NTM34" s="3182"/>
      <c r="NTN34" s="3182"/>
      <c r="NTO34" s="3182"/>
      <c r="NTP34" s="3182"/>
      <c r="NTQ34" s="3182"/>
      <c r="NTR34" s="3182"/>
      <c r="NTS34" s="3182"/>
      <c r="NTT34" s="3182"/>
      <c r="NTU34" s="3182"/>
      <c r="NTV34" s="3182"/>
      <c r="NTW34" s="3182"/>
      <c r="NTX34" s="3182"/>
      <c r="NTY34" s="3182"/>
      <c r="NTZ34" s="3182"/>
      <c r="NUA34" s="3182"/>
      <c r="NUB34" s="3182"/>
      <c r="NUC34" s="3182"/>
      <c r="NUD34" s="3182"/>
      <c r="NUE34" s="3182"/>
      <c r="NUF34" s="3182"/>
      <c r="NUG34" s="3182"/>
      <c r="NUH34" s="3182"/>
      <c r="NUI34" s="3182"/>
      <c r="NUJ34" s="3182"/>
      <c r="NUK34" s="3182"/>
      <c r="NUL34" s="3182"/>
      <c r="NUM34" s="3182"/>
      <c r="NUN34" s="3182"/>
      <c r="NUO34" s="3182"/>
      <c r="NUP34" s="3182"/>
      <c r="NUQ34" s="3182"/>
      <c r="NUR34" s="3182"/>
      <c r="NUS34" s="3182"/>
      <c r="NUT34" s="3182"/>
      <c r="NUU34" s="3182"/>
      <c r="NUV34" s="3182"/>
      <c r="NUW34" s="3182"/>
      <c r="NUX34" s="3182"/>
      <c r="NUY34" s="3182"/>
      <c r="NUZ34" s="3182"/>
      <c r="NVA34" s="3182"/>
      <c r="NVB34" s="3182"/>
      <c r="NVC34" s="3182"/>
      <c r="NVD34" s="3182"/>
      <c r="NVE34" s="3182"/>
      <c r="NVF34" s="3182"/>
      <c r="NVG34" s="3182"/>
      <c r="NVH34" s="3182"/>
      <c r="NVI34" s="3182"/>
      <c r="NVJ34" s="3182"/>
      <c r="NVK34" s="3182"/>
      <c r="NVL34" s="3182"/>
      <c r="NVM34" s="3182"/>
      <c r="NVN34" s="3182"/>
      <c r="NVO34" s="3182"/>
      <c r="NVP34" s="3182"/>
      <c r="NVQ34" s="3182"/>
      <c r="NVR34" s="3182"/>
      <c r="NVS34" s="3182"/>
      <c r="NVT34" s="3182"/>
      <c r="NVU34" s="3182"/>
      <c r="NVV34" s="3182"/>
      <c r="NVW34" s="3182"/>
      <c r="NVX34" s="3182"/>
      <c r="NVY34" s="3182"/>
      <c r="NVZ34" s="3182"/>
      <c r="NWA34" s="3182"/>
      <c r="NWB34" s="3182"/>
      <c r="NWC34" s="3182"/>
      <c r="NWD34" s="3182"/>
      <c r="NWE34" s="3182"/>
      <c r="NWF34" s="3182"/>
      <c r="NWG34" s="3182"/>
      <c r="NWH34" s="3182"/>
      <c r="NWI34" s="3182"/>
      <c r="NWJ34" s="3182"/>
      <c r="NWK34" s="3182"/>
      <c r="NWL34" s="3182"/>
      <c r="NWM34" s="3182"/>
      <c r="NWN34" s="3182"/>
      <c r="NWO34" s="3182"/>
      <c r="NWP34" s="3182"/>
      <c r="NWQ34" s="3182"/>
      <c r="NWR34" s="3182"/>
      <c r="NWS34" s="3182"/>
      <c r="NWT34" s="3182"/>
      <c r="NWU34" s="3182"/>
      <c r="NWV34" s="3182"/>
      <c r="NWW34" s="3182"/>
      <c r="NWX34" s="3182"/>
      <c r="NWY34" s="3182"/>
      <c r="NWZ34" s="3182"/>
      <c r="NXA34" s="3182"/>
      <c r="NXB34" s="3182"/>
      <c r="NXC34" s="3182"/>
      <c r="NXD34" s="3182"/>
      <c r="NXE34" s="3182"/>
      <c r="NXF34" s="3182"/>
      <c r="NXG34" s="3182"/>
      <c r="NXH34" s="3182"/>
      <c r="NXI34" s="3182"/>
      <c r="NXJ34" s="3182"/>
      <c r="NXK34" s="3182"/>
      <c r="NXL34" s="3182"/>
      <c r="NXM34" s="3182"/>
      <c r="NXN34" s="3182"/>
      <c r="NXO34" s="3182"/>
      <c r="NXP34" s="3182"/>
      <c r="NXQ34" s="3182"/>
      <c r="NXR34" s="3182"/>
      <c r="NXS34" s="3182"/>
      <c r="NXT34" s="3182"/>
      <c r="NXU34" s="3182"/>
      <c r="NXV34" s="3182"/>
      <c r="NXW34" s="3182"/>
      <c r="NXX34" s="3182"/>
      <c r="NXY34" s="3182"/>
      <c r="NXZ34" s="3182"/>
      <c r="NYA34" s="3182"/>
      <c r="NYB34" s="3182"/>
      <c r="NYC34" s="3182"/>
      <c r="NYD34" s="3182"/>
      <c r="NYE34" s="3182"/>
      <c r="NYF34" s="3182"/>
      <c r="NYG34" s="3182"/>
      <c r="NYH34" s="3182"/>
      <c r="NYI34" s="3182"/>
      <c r="NYJ34" s="3182"/>
      <c r="NYK34" s="3182"/>
      <c r="NYL34" s="3182"/>
      <c r="NYM34" s="3182"/>
      <c r="NYN34" s="3182"/>
      <c r="NYO34" s="3182"/>
      <c r="NYP34" s="3182"/>
      <c r="NYQ34" s="3182"/>
      <c r="NYR34" s="3182"/>
      <c r="NYS34" s="3182"/>
      <c r="NYT34" s="3182"/>
      <c r="NYU34" s="3182"/>
      <c r="NYV34" s="3182"/>
      <c r="NYW34" s="3182"/>
      <c r="NYX34" s="3182"/>
      <c r="NYY34" s="3182"/>
      <c r="NYZ34" s="3182"/>
      <c r="NZA34" s="3182"/>
      <c r="NZB34" s="3182"/>
      <c r="NZC34" s="3182"/>
      <c r="NZD34" s="3182"/>
      <c r="NZE34" s="3182"/>
      <c r="NZF34" s="3182"/>
      <c r="NZG34" s="3182"/>
      <c r="NZH34" s="3182"/>
      <c r="NZI34" s="3182"/>
      <c r="NZJ34" s="3182"/>
      <c r="NZK34" s="3182"/>
      <c r="NZL34" s="3182"/>
      <c r="NZM34" s="3182"/>
      <c r="NZN34" s="3182"/>
      <c r="NZO34" s="3182"/>
      <c r="NZP34" s="3182"/>
      <c r="NZQ34" s="3182"/>
      <c r="NZR34" s="3182"/>
      <c r="NZS34" s="3182"/>
      <c r="NZT34" s="3182"/>
      <c r="NZU34" s="3182"/>
      <c r="NZV34" s="3182"/>
      <c r="NZW34" s="3182"/>
      <c r="NZX34" s="3182"/>
      <c r="NZY34" s="3182"/>
      <c r="NZZ34" s="3182"/>
      <c r="OAA34" s="3182"/>
      <c r="OAB34" s="3182"/>
      <c r="OAC34" s="3182"/>
      <c r="OAD34" s="3182"/>
      <c r="OAE34" s="3182"/>
      <c r="OAF34" s="3182"/>
      <c r="OAG34" s="3182"/>
      <c r="OAH34" s="3182"/>
      <c r="OAI34" s="3182"/>
      <c r="OAJ34" s="3182"/>
      <c r="OAK34" s="3182"/>
      <c r="OAL34" s="3182"/>
      <c r="OAM34" s="3182"/>
      <c r="OAN34" s="3182"/>
      <c r="OAO34" s="3182"/>
      <c r="OAP34" s="3182"/>
      <c r="OAQ34" s="3182"/>
      <c r="OAR34" s="3182"/>
      <c r="OAS34" s="3182"/>
      <c r="OAT34" s="3182"/>
      <c r="OAU34" s="3182"/>
      <c r="OAV34" s="3182"/>
      <c r="OAW34" s="3182"/>
      <c r="OAX34" s="3182"/>
      <c r="OAY34" s="3182"/>
      <c r="OAZ34" s="3182"/>
      <c r="OBA34" s="3182"/>
      <c r="OBB34" s="3182"/>
      <c r="OBC34" s="3182"/>
      <c r="OBD34" s="3182"/>
      <c r="OBE34" s="3182"/>
      <c r="OBF34" s="3182"/>
      <c r="OBG34" s="3182"/>
      <c r="OBH34" s="3182"/>
      <c r="OBI34" s="3182"/>
      <c r="OBJ34" s="3182"/>
      <c r="OBK34" s="3182"/>
      <c r="OBL34" s="3182"/>
      <c r="OBM34" s="3182"/>
      <c r="OBN34" s="3182"/>
      <c r="OBO34" s="3182"/>
      <c r="OBP34" s="3182"/>
      <c r="OBQ34" s="3182"/>
      <c r="OBR34" s="3182"/>
      <c r="OBS34" s="3182"/>
      <c r="OBT34" s="3182"/>
      <c r="OBU34" s="3182"/>
      <c r="OBV34" s="3182"/>
      <c r="OBW34" s="3182"/>
      <c r="OBX34" s="3182"/>
      <c r="OBY34" s="3182"/>
      <c r="OBZ34" s="3182"/>
      <c r="OCA34" s="3182"/>
      <c r="OCB34" s="3182"/>
      <c r="OCC34" s="3182"/>
      <c r="OCD34" s="3182"/>
      <c r="OCE34" s="3182"/>
      <c r="OCF34" s="3182"/>
      <c r="OCG34" s="3182"/>
      <c r="OCH34" s="3182"/>
      <c r="OCI34" s="3182"/>
      <c r="OCJ34" s="3182"/>
      <c r="OCK34" s="3182"/>
      <c r="OCL34" s="3182"/>
      <c r="OCM34" s="3182"/>
      <c r="OCN34" s="3182"/>
      <c r="OCO34" s="3182"/>
      <c r="OCP34" s="3182"/>
      <c r="OCQ34" s="3182"/>
      <c r="OCR34" s="3182"/>
      <c r="OCS34" s="3182"/>
      <c r="OCT34" s="3182"/>
      <c r="OCU34" s="3182"/>
      <c r="OCV34" s="3182"/>
      <c r="OCW34" s="3182"/>
      <c r="OCX34" s="3182"/>
      <c r="OCY34" s="3182"/>
      <c r="OCZ34" s="3182"/>
      <c r="ODA34" s="3182"/>
      <c r="ODB34" s="3182"/>
      <c r="ODC34" s="3182"/>
      <c r="ODD34" s="3182"/>
      <c r="ODE34" s="3182"/>
      <c r="ODF34" s="3182"/>
      <c r="ODG34" s="3182"/>
      <c r="ODH34" s="3182"/>
      <c r="ODI34" s="3182"/>
      <c r="ODJ34" s="3182"/>
      <c r="ODK34" s="3182"/>
      <c r="ODL34" s="3182"/>
      <c r="ODM34" s="3182"/>
      <c r="ODN34" s="3182"/>
      <c r="ODO34" s="3182"/>
      <c r="ODP34" s="3182"/>
      <c r="ODQ34" s="3182"/>
      <c r="ODR34" s="3182"/>
      <c r="ODS34" s="3182"/>
      <c r="ODT34" s="3182"/>
      <c r="ODU34" s="3182"/>
      <c r="ODV34" s="3182"/>
      <c r="ODW34" s="3182"/>
      <c r="ODX34" s="3182"/>
      <c r="ODY34" s="3182"/>
      <c r="ODZ34" s="3182"/>
      <c r="OEA34" s="3182"/>
      <c r="OEB34" s="3182"/>
      <c r="OEC34" s="3182"/>
      <c r="OED34" s="3182"/>
      <c r="OEE34" s="3182"/>
      <c r="OEF34" s="3182"/>
      <c r="OEG34" s="3182"/>
      <c r="OEH34" s="3182"/>
      <c r="OEI34" s="3182"/>
      <c r="OEJ34" s="3182"/>
      <c r="OEK34" s="3182"/>
      <c r="OEL34" s="3182"/>
      <c r="OEM34" s="3182"/>
      <c r="OEN34" s="3182"/>
      <c r="OEO34" s="3182"/>
      <c r="OEP34" s="3182"/>
      <c r="OEQ34" s="3182"/>
      <c r="OER34" s="3182"/>
      <c r="OES34" s="3182"/>
      <c r="OET34" s="3182"/>
      <c r="OEU34" s="3182"/>
      <c r="OEV34" s="3182"/>
      <c r="OEW34" s="3182"/>
      <c r="OEX34" s="3182"/>
      <c r="OEY34" s="3182"/>
      <c r="OEZ34" s="3182"/>
      <c r="OFA34" s="3182"/>
      <c r="OFB34" s="3182"/>
      <c r="OFC34" s="3182"/>
      <c r="OFD34" s="3182"/>
      <c r="OFE34" s="3182"/>
      <c r="OFF34" s="3182"/>
      <c r="OFG34" s="3182"/>
      <c r="OFH34" s="3182"/>
      <c r="OFI34" s="3182"/>
      <c r="OFJ34" s="3182"/>
      <c r="OFK34" s="3182"/>
      <c r="OFL34" s="3182"/>
      <c r="OFM34" s="3182"/>
      <c r="OFN34" s="3182"/>
      <c r="OFO34" s="3182"/>
      <c r="OFP34" s="3182"/>
      <c r="OFQ34" s="3182"/>
      <c r="OFR34" s="3182"/>
      <c r="OFS34" s="3182"/>
      <c r="OFT34" s="3182"/>
      <c r="OFU34" s="3182"/>
      <c r="OFV34" s="3182"/>
      <c r="OFW34" s="3182"/>
      <c r="OFX34" s="3182"/>
      <c r="OFY34" s="3182"/>
      <c r="OFZ34" s="3182"/>
      <c r="OGA34" s="3182"/>
      <c r="OGB34" s="3182"/>
      <c r="OGC34" s="3182"/>
      <c r="OGD34" s="3182"/>
      <c r="OGE34" s="3182"/>
      <c r="OGF34" s="3182"/>
      <c r="OGG34" s="3182"/>
      <c r="OGH34" s="3182"/>
      <c r="OGI34" s="3182"/>
      <c r="OGJ34" s="3182"/>
      <c r="OGK34" s="3182"/>
      <c r="OGL34" s="3182"/>
      <c r="OGM34" s="3182"/>
      <c r="OGN34" s="3182"/>
      <c r="OGO34" s="3182"/>
      <c r="OGP34" s="3182"/>
      <c r="OGQ34" s="3182"/>
      <c r="OGR34" s="3182"/>
      <c r="OGS34" s="3182"/>
      <c r="OGT34" s="3182"/>
      <c r="OGU34" s="3182"/>
      <c r="OGV34" s="3182"/>
      <c r="OGW34" s="3182"/>
      <c r="OGX34" s="3182"/>
      <c r="OGY34" s="3182"/>
      <c r="OGZ34" s="3182"/>
      <c r="OHA34" s="3182"/>
      <c r="OHB34" s="3182"/>
      <c r="OHC34" s="3182"/>
      <c r="OHD34" s="3182"/>
      <c r="OHE34" s="3182"/>
      <c r="OHF34" s="3182"/>
      <c r="OHG34" s="3182"/>
      <c r="OHH34" s="3182"/>
      <c r="OHI34" s="3182"/>
      <c r="OHJ34" s="3182"/>
      <c r="OHK34" s="3182"/>
      <c r="OHL34" s="3182"/>
      <c r="OHM34" s="3182"/>
      <c r="OHN34" s="3182"/>
      <c r="OHO34" s="3182"/>
      <c r="OHP34" s="3182"/>
      <c r="OHQ34" s="3182"/>
      <c r="OHR34" s="3182"/>
      <c r="OHS34" s="3182"/>
      <c r="OHT34" s="3182"/>
      <c r="OHU34" s="3182"/>
      <c r="OHV34" s="3182"/>
      <c r="OHW34" s="3182"/>
      <c r="OHX34" s="3182"/>
      <c r="OHY34" s="3182"/>
      <c r="OHZ34" s="3182"/>
      <c r="OIA34" s="3182"/>
      <c r="OIB34" s="3182"/>
      <c r="OIC34" s="3182"/>
      <c r="OID34" s="3182"/>
      <c r="OIE34" s="3182"/>
      <c r="OIF34" s="3182"/>
      <c r="OIG34" s="3182"/>
      <c r="OIH34" s="3182"/>
      <c r="OII34" s="3182"/>
      <c r="OIJ34" s="3182"/>
      <c r="OIK34" s="3182"/>
      <c r="OIL34" s="3182"/>
      <c r="OIM34" s="3182"/>
      <c r="OIN34" s="3182"/>
      <c r="OIO34" s="3182"/>
      <c r="OIP34" s="3182"/>
      <c r="OIQ34" s="3182"/>
      <c r="OIR34" s="3182"/>
      <c r="OIS34" s="3182"/>
      <c r="OIT34" s="3182"/>
      <c r="OIU34" s="3182"/>
      <c r="OIV34" s="3182"/>
      <c r="OIW34" s="3182"/>
      <c r="OIX34" s="3182"/>
      <c r="OIY34" s="3182"/>
      <c r="OIZ34" s="3182"/>
      <c r="OJA34" s="3182"/>
      <c r="OJB34" s="3182"/>
      <c r="OJC34" s="3182"/>
      <c r="OJD34" s="3182"/>
      <c r="OJE34" s="3182"/>
      <c r="OJF34" s="3182"/>
      <c r="OJG34" s="3182"/>
      <c r="OJH34" s="3182"/>
      <c r="OJI34" s="3182"/>
      <c r="OJJ34" s="3182"/>
      <c r="OJK34" s="3182"/>
      <c r="OJL34" s="3182"/>
      <c r="OJM34" s="3182"/>
      <c r="OJN34" s="3182"/>
      <c r="OJO34" s="3182"/>
      <c r="OJP34" s="3182"/>
      <c r="OJQ34" s="3182"/>
      <c r="OJR34" s="3182"/>
      <c r="OJS34" s="3182"/>
      <c r="OJT34" s="3182"/>
      <c r="OJU34" s="3182"/>
      <c r="OJV34" s="3182"/>
      <c r="OJW34" s="3182"/>
      <c r="OJX34" s="3182"/>
      <c r="OJY34" s="3182"/>
      <c r="OJZ34" s="3182"/>
      <c r="OKA34" s="3182"/>
      <c r="OKB34" s="3182"/>
      <c r="OKC34" s="3182"/>
      <c r="OKD34" s="3182"/>
      <c r="OKE34" s="3182"/>
      <c r="OKF34" s="3182"/>
      <c r="OKG34" s="3182"/>
      <c r="OKH34" s="3182"/>
      <c r="OKI34" s="3182"/>
      <c r="OKJ34" s="3182"/>
      <c r="OKK34" s="3182"/>
      <c r="OKL34" s="3182"/>
      <c r="OKM34" s="3182"/>
      <c r="OKN34" s="3182"/>
      <c r="OKO34" s="3182"/>
      <c r="OKP34" s="3182"/>
      <c r="OKQ34" s="3182"/>
      <c r="OKR34" s="3182"/>
      <c r="OKS34" s="3182"/>
      <c r="OKT34" s="3182"/>
      <c r="OKU34" s="3182"/>
      <c r="OKV34" s="3182"/>
      <c r="OKW34" s="3182"/>
      <c r="OKX34" s="3182"/>
      <c r="OKY34" s="3182"/>
      <c r="OKZ34" s="3182"/>
      <c r="OLA34" s="3182"/>
      <c r="OLB34" s="3182"/>
      <c r="OLC34" s="3182"/>
      <c r="OLD34" s="3182"/>
      <c r="OLE34" s="3182"/>
      <c r="OLF34" s="3182"/>
      <c r="OLG34" s="3182"/>
      <c r="OLH34" s="3182"/>
      <c r="OLI34" s="3182"/>
      <c r="OLJ34" s="3182"/>
      <c r="OLK34" s="3182"/>
      <c r="OLL34" s="3182"/>
      <c r="OLM34" s="3182"/>
      <c r="OLN34" s="3182"/>
      <c r="OLO34" s="3182"/>
      <c r="OLP34" s="3182"/>
      <c r="OLQ34" s="3182"/>
      <c r="OLR34" s="3182"/>
      <c r="OLS34" s="3182"/>
      <c r="OLT34" s="3182"/>
      <c r="OLU34" s="3182"/>
      <c r="OLV34" s="3182"/>
      <c r="OLW34" s="3182"/>
      <c r="OLX34" s="3182"/>
      <c r="OLY34" s="3182"/>
      <c r="OLZ34" s="3182"/>
      <c r="OMA34" s="3182"/>
      <c r="OMB34" s="3182"/>
      <c r="OMC34" s="3182"/>
      <c r="OMD34" s="3182"/>
      <c r="OME34" s="3182"/>
      <c r="OMF34" s="3182"/>
      <c r="OMG34" s="3182"/>
      <c r="OMH34" s="3182"/>
      <c r="OMI34" s="3182"/>
      <c r="OMJ34" s="3182"/>
      <c r="OMK34" s="3182"/>
      <c r="OML34" s="3182"/>
      <c r="OMM34" s="3182"/>
      <c r="OMN34" s="3182"/>
      <c r="OMO34" s="3182"/>
      <c r="OMP34" s="3182"/>
      <c r="OMQ34" s="3182"/>
      <c r="OMR34" s="3182"/>
      <c r="OMS34" s="3182"/>
      <c r="OMT34" s="3182"/>
      <c r="OMU34" s="3182"/>
      <c r="OMV34" s="3182"/>
      <c r="OMW34" s="3182"/>
      <c r="OMX34" s="3182"/>
      <c r="OMY34" s="3182"/>
      <c r="OMZ34" s="3182"/>
      <c r="ONA34" s="3182"/>
      <c r="ONB34" s="3182"/>
      <c r="ONC34" s="3182"/>
      <c r="OND34" s="3182"/>
      <c r="ONE34" s="3182"/>
      <c r="ONF34" s="3182"/>
      <c r="ONG34" s="3182"/>
      <c r="ONH34" s="3182"/>
      <c r="ONI34" s="3182"/>
      <c r="ONJ34" s="3182"/>
      <c r="ONK34" s="3182"/>
      <c r="ONL34" s="3182"/>
      <c r="ONM34" s="3182"/>
      <c r="ONN34" s="3182"/>
      <c r="ONO34" s="3182"/>
      <c r="ONP34" s="3182"/>
      <c r="ONQ34" s="3182"/>
      <c r="ONR34" s="3182"/>
      <c r="ONS34" s="3182"/>
      <c r="ONT34" s="3182"/>
      <c r="ONU34" s="3182"/>
      <c r="ONV34" s="3182"/>
      <c r="ONW34" s="3182"/>
      <c r="ONX34" s="3182"/>
      <c r="ONY34" s="3182"/>
      <c r="ONZ34" s="3182"/>
      <c r="OOA34" s="3182"/>
      <c r="OOB34" s="3182"/>
      <c r="OOC34" s="3182"/>
      <c r="OOD34" s="3182"/>
      <c r="OOE34" s="3182"/>
      <c r="OOF34" s="3182"/>
      <c r="OOG34" s="3182"/>
      <c r="OOH34" s="3182"/>
      <c r="OOI34" s="3182"/>
      <c r="OOJ34" s="3182"/>
      <c r="OOK34" s="3182"/>
      <c r="OOL34" s="3182"/>
      <c r="OOM34" s="3182"/>
      <c r="OON34" s="3182"/>
      <c r="OOO34" s="3182"/>
      <c r="OOP34" s="3182"/>
      <c r="OOQ34" s="3182"/>
      <c r="OOR34" s="3182"/>
      <c r="OOS34" s="3182"/>
      <c r="OOT34" s="3182"/>
      <c r="OOU34" s="3182"/>
      <c r="OOV34" s="3182"/>
      <c r="OOW34" s="3182"/>
      <c r="OOX34" s="3182"/>
      <c r="OOY34" s="3182"/>
      <c r="OOZ34" s="3182"/>
      <c r="OPA34" s="3182"/>
      <c r="OPB34" s="3182"/>
      <c r="OPC34" s="3182"/>
      <c r="OPD34" s="3182"/>
      <c r="OPE34" s="3182"/>
      <c r="OPF34" s="3182"/>
      <c r="OPG34" s="3182"/>
      <c r="OPH34" s="3182"/>
      <c r="OPI34" s="3182"/>
      <c r="OPJ34" s="3182"/>
      <c r="OPK34" s="3182"/>
      <c r="OPL34" s="3182"/>
      <c r="OPM34" s="3182"/>
      <c r="OPN34" s="3182"/>
      <c r="OPO34" s="3182"/>
      <c r="OPP34" s="3182"/>
      <c r="OPQ34" s="3182"/>
      <c r="OPR34" s="3182"/>
      <c r="OPS34" s="3182"/>
      <c r="OPT34" s="3182"/>
      <c r="OPU34" s="3182"/>
      <c r="OPV34" s="3182"/>
      <c r="OPW34" s="3182"/>
      <c r="OPX34" s="3182"/>
      <c r="OPY34" s="3182"/>
      <c r="OPZ34" s="3182"/>
      <c r="OQA34" s="3182"/>
      <c r="OQB34" s="3182"/>
      <c r="OQC34" s="3182"/>
      <c r="OQD34" s="3182"/>
      <c r="OQE34" s="3182"/>
      <c r="OQF34" s="3182"/>
      <c r="OQG34" s="3182"/>
      <c r="OQH34" s="3182"/>
      <c r="OQI34" s="3182"/>
      <c r="OQJ34" s="3182"/>
      <c r="OQK34" s="3182"/>
      <c r="OQL34" s="3182"/>
      <c r="OQM34" s="3182"/>
      <c r="OQN34" s="3182"/>
      <c r="OQO34" s="3182"/>
      <c r="OQP34" s="3182"/>
      <c r="OQQ34" s="3182"/>
      <c r="OQR34" s="3182"/>
      <c r="OQS34" s="3182"/>
      <c r="OQT34" s="3182"/>
      <c r="OQU34" s="3182"/>
      <c r="OQV34" s="3182"/>
      <c r="OQW34" s="3182"/>
      <c r="OQX34" s="3182"/>
      <c r="OQY34" s="3182"/>
      <c r="OQZ34" s="3182"/>
      <c r="ORA34" s="3182"/>
      <c r="ORB34" s="3182"/>
      <c r="ORC34" s="3182"/>
      <c r="ORD34" s="3182"/>
      <c r="ORE34" s="3182"/>
      <c r="ORF34" s="3182"/>
      <c r="ORG34" s="3182"/>
      <c r="ORH34" s="3182"/>
      <c r="ORI34" s="3182"/>
      <c r="ORJ34" s="3182"/>
      <c r="ORK34" s="3182"/>
      <c r="ORL34" s="3182"/>
      <c r="ORM34" s="3182"/>
      <c r="ORN34" s="3182"/>
      <c r="ORO34" s="3182"/>
      <c r="ORP34" s="3182"/>
      <c r="ORQ34" s="3182"/>
      <c r="ORR34" s="3182"/>
      <c r="ORS34" s="3182"/>
      <c r="ORT34" s="3182"/>
      <c r="ORU34" s="3182"/>
      <c r="ORV34" s="3182"/>
      <c r="ORW34" s="3182"/>
      <c r="ORX34" s="3182"/>
      <c r="ORY34" s="3182"/>
      <c r="ORZ34" s="3182"/>
      <c r="OSA34" s="3182"/>
      <c r="OSB34" s="3182"/>
      <c r="OSC34" s="3182"/>
      <c r="OSD34" s="3182"/>
      <c r="OSE34" s="3182"/>
      <c r="OSF34" s="3182"/>
      <c r="OSG34" s="3182"/>
      <c r="OSH34" s="3182"/>
      <c r="OSI34" s="3182"/>
      <c r="OSJ34" s="3182"/>
      <c r="OSK34" s="3182"/>
      <c r="OSL34" s="3182"/>
      <c r="OSM34" s="3182"/>
      <c r="OSN34" s="3182"/>
      <c r="OSO34" s="3182"/>
      <c r="OSP34" s="3182"/>
      <c r="OSQ34" s="3182"/>
      <c r="OSR34" s="3182"/>
      <c r="OSS34" s="3182"/>
      <c r="OST34" s="3182"/>
      <c r="OSU34" s="3182"/>
      <c r="OSV34" s="3182"/>
      <c r="OSW34" s="3182"/>
      <c r="OSX34" s="3182"/>
      <c r="OSY34" s="3182"/>
      <c r="OSZ34" s="3182"/>
      <c r="OTA34" s="3182"/>
      <c r="OTB34" s="3182"/>
      <c r="OTC34" s="3182"/>
      <c r="OTD34" s="3182"/>
      <c r="OTE34" s="3182"/>
      <c r="OTF34" s="3182"/>
      <c r="OTG34" s="3182"/>
      <c r="OTH34" s="3182"/>
      <c r="OTI34" s="3182"/>
      <c r="OTJ34" s="3182"/>
      <c r="OTK34" s="3182"/>
      <c r="OTL34" s="3182"/>
      <c r="OTM34" s="3182"/>
      <c r="OTN34" s="3182"/>
      <c r="OTO34" s="3182"/>
      <c r="OTP34" s="3182"/>
      <c r="OTQ34" s="3182"/>
      <c r="OTR34" s="3182"/>
      <c r="OTS34" s="3182"/>
      <c r="OTT34" s="3182"/>
      <c r="OTU34" s="3182"/>
      <c r="OTV34" s="3182"/>
      <c r="OTW34" s="3182"/>
      <c r="OTX34" s="3182"/>
      <c r="OTY34" s="3182"/>
      <c r="OTZ34" s="3182"/>
      <c r="OUA34" s="3182"/>
      <c r="OUB34" s="3182"/>
      <c r="OUC34" s="3182"/>
      <c r="OUD34" s="3182"/>
      <c r="OUE34" s="3182"/>
      <c r="OUF34" s="3182"/>
      <c r="OUG34" s="3182"/>
      <c r="OUH34" s="3182"/>
      <c r="OUI34" s="3182"/>
      <c r="OUJ34" s="3182"/>
      <c r="OUK34" s="3182"/>
      <c r="OUL34" s="3182"/>
      <c r="OUM34" s="3182"/>
      <c r="OUN34" s="3182"/>
      <c r="OUO34" s="3182"/>
      <c r="OUP34" s="3182"/>
      <c r="OUQ34" s="3182"/>
      <c r="OUR34" s="3182"/>
      <c r="OUS34" s="3182"/>
      <c r="OUT34" s="3182"/>
      <c r="OUU34" s="3182"/>
      <c r="OUV34" s="3182"/>
      <c r="OUW34" s="3182"/>
      <c r="OUX34" s="3182"/>
      <c r="OUY34" s="3182"/>
      <c r="OUZ34" s="3182"/>
      <c r="OVA34" s="3182"/>
      <c r="OVB34" s="3182"/>
      <c r="OVC34" s="3182"/>
      <c r="OVD34" s="3182"/>
      <c r="OVE34" s="3182"/>
      <c r="OVF34" s="3182"/>
      <c r="OVG34" s="3182"/>
      <c r="OVH34" s="3182"/>
      <c r="OVI34" s="3182"/>
      <c r="OVJ34" s="3182"/>
      <c r="OVK34" s="3182"/>
      <c r="OVL34" s="3182"/>
      <c r="OVM34" s="3182"/>
      <c r="OVN34" s="3182"/>
      <c r="OVO34" s="3182"/>
      <c r="OVP34" s="3182"/>
      <c r="OVQ34" s="3182"/>
      <c r="OVR34" s="3182"/>
      <c r="OVS34" s="3182"/>
      <c r="OVT34" s="3182"/>
      <c r="OVU34" s="3182"/>
      <c r="OVV34" s="3182"/>
      <c r="OVW34" s="3182"/>
      <c r="OVX34" s="3182"/>
      <c r="OVY34" s="3182"/>
      <c r="OVZ34" s="3182"/>
      <c r="OWA34" s="3182"/>
      <c r="OWB34" s="3182"/>
      <c r="OWC34" s="3182"/>
      <c r="OWD34" s="3182"/>
      <c r="OWE34" s="3182"/>
      <c r="OWF34" s="3182"/>
      <c r="OWG34" s="3182"/>
      <c r="OWH34" s="3182"/>
      <c r="OWI34" s="3182"/>
      <c r="OWJ34" s="3182"/>
      <c r="OWK34" s="3182"/>
      <c r="OWL34" s="3182"/>
      <c r="OWM34" s="3182"/>
      <c r="OWN34" s="3182"/>
      <c r="OWO34" s="3182"/>
      <c r="OWP34" s="3182"/>
      <c r="OWQ34" s="3182"/>
      <c r="OWR34" s="3182"/>
      <c r="OWS34" s="3182"/>
      <c r="OWT34" s="3182"/>
      <c r="OWU34" s="3182"/>
      <c r="OWV34" s="3182"/>
      <c r="OWW34" s="3182"/>
      <c r="OWX34" s="3182"/>
      <c r="OWY34" s="3182"/>
      <c r="OWZ34" s="3182"/>
      <c r="OXA34" s="3182"/>
      <c r="OXB34" s="3182"/>
      <c r="OXC34" s="3182"/>
      <c r="OXD34" s="3182"/>
      <c r="OXE34" s="3182"/>
      <c r="OXF34" s="3182"/>
      <c r="OXG34" s="3182"/>
      <c r="OXH34" s="3182"/>
      <c r="OXI34" s="3182"/>
      <c r="OXJ34" s="3182"/>
      <c r="OXK34" s="3182"/>
      <c r="OXL34" s="3182"/>
      <c r="OXM34" s="3182"/>
      <c r="OXN34" s="3182"/>
      <c r="OXO34" s="3182"/>
      <c r="OXP34" s="3182"/>
      <c r="OXQ34" s="3182"/>
      <c r="OXR34" s="3182"/>
      <c r="OXS34" s="3182"/>
      <c r="OXT34" s="3182"/>
      <c r="OXU34" s="3182"/>
      <c r="OXV34" s="3182"/>
      <c r="OXW34" s="3182"/>
      <c r="OXX34" s="3182"/>
      <c r="OXY34" s="3182"/>
      <c r="OXZ34" s="3182"/>
      <c r="OYA34" s="3182"/>
      <c r="OYB34" s="3182"/>
      <c r="OYC34" s="3182"/>
      <c r="OYD34" s="3182"/>
      <c r="OYE34" s="3182"/>
      <c r="OYF34" s="3182"/>
      <c r="OYG34" s="3182"/>
      <c r="OYH34" s="3182"/>
      <c r="OYI34" s="3182"/>
      <c r="OYJ34" s="3182"/>
      <c r="OYK34" s="3182"/>
      <c r="OYL34" s="3182"/>
      <c r="OYM34" s="3182"/>
      <c r="OYN34" s="3182"/>
      <c r="OYO34" s="3182"/>
      <c r="OYP34" s="3182"/>
      <c r="OYQ34" s="3182"/>
      <c r="OYR34" s="3182"/>
      <c r="OYS34" s="3182"/>
      <c r="OYT34" s="3182"/>
      <c r="OYU34" s="3182"/>
      <c r="OYV34" s="3182"/>
      <c r="OYW34" s="3182"/>
      <c r="OYX34" s="3182"/>
      <c r="OYY34" s="3182"/>
      <c r="OYZ34" s="3182"/>
      <c r="OZA34" s="3182"/>
      <c r="OZB34" s="3182"/>
      <c r="OZC34" s="3182"/>
      <c r="OZD34" s="3182"/>
      <c r="OZE34" s="3182"/>
      <c r="OZF34" s="3182"/>
      <c r="OZG34" s="3182"/>
      <c r="OZH34" s="3182"/>
      <c r="OZI34" s="3182"/>
      <c r="OZJ34" s="3182"/>
      <c r="OZK34" s="3182"/>
      <c r="OZL34" s="3182"/>
      <c r="OZM34" s="3182"/>
      <c r="OZN34" s="3182"/>
      <c r="OZO34" s="3182"/>
      <c r="OZP34" s="3182"/>
      <c r="OZQ34" s="3182"/>
      <c r="OZR34" s="3182"/>
      <c r="OZS34" s="3182"/>
      <c r="OZT34" s="3182"/>
      <c r="OZU34" s="3182"/>
      <c r="OZV34" s="3182"/>
      <c r="OZW34" s="3182"/>
      <c r="OZX34" s="3182"/>
      <c r="OZY34" s="3182"/>
      <c r="OZZ34" s="3182"/>
      <c r="PAA34" s="3182"/>
      <c r="PAB34" s="3182"/>
      <c r="PAC34" s="3182"/>
      <c r="PAD34" s="3182"/>
      <c r="PAE34" s="3182"/>
      <c r="PAF34" s="3182"/>
      <c r="PAG34" s="3182"/>
      <c r="PAH34" s="3182"/>
      <c r="PAI34" s="3182"/>
      <c r="PAJ34" s="3182"/>
      <c r="PAK34" s="3182"/>
      <c r="PAL34" s="3182"/>
      <c r="PAM34" s="3182"/>
      <c r="PAN34" s="3182"/>
      <c r="PAO34" s="3182"/>
      <c r="PAP34" s="3182"/>
      <c r="PAQ34" s="3182"/>
      <c r="PAR34" s="3182"/>
      <c r="PAS34" s="3182"/>
      <c r="PAT34" s="3182"/>
      <c r="PAU34" s="3182"/>
      <c r="PAV34" s="3182"/>
      <c r="PAW34" s="3182"/>
      <c r="PAX34" s="3182"/>
      <c r="PAY34" s="3182"/>
      <c r="PAZ34" s="3182"/>
      <c r="PBA34" s="3182"/>
      <c r="PBB34" s="3182"/>
      <c r="PBC34" s="3182"/>
      <c r="PBD34" s="3182"/>
      <c r="PBE34" s="3182"/>
      <c r="PBF34" s="3182"/>
      <c r="PBG34" s="3182"/>
      <c r="PBH34" s="3182"/>
      <c r="PBI34" s="3182"/>
      <c r="PBJ34" s="3182"/>
      <c r="PBK34" s="3182"/>
      <c r="PBL34" s="3182"/>
      <c r="PBM34" s="3182"/>
      <c r="PBN34" s="3182"/>
      <c r="PBO34" s="3182"/>
      <c r="PBP34" s="3182"/>
      <c r="PBQ34" s="3182"/>
      <c r="PBR34" s="3182"/>
      <c r="PBS34" s="3182"/>
      <c r="PBT34" s="3182"/>
      <c r="PBU34" s="3182"/>
      <c r="PBV34" s="3182"/>
      <c r="PBW34" s="3182"/>
      <c r="PBX34" s="3182"/>
      <c r="PBY34" s="3182"/>
      <c r="PBZ34" s="3182"/>
      <c r="PCA34" s="3182"/>
      <c r="PCB34" s="3182"/>
      <c r="PCC34" s="3182"/>
      <c r="PCD34" s="3182"/>
      <c r="PCE34" s="3182"/>
      <c r="PCF34" s="3182"/>
      <c r="PCG34" s="3182"/>
      <c r="PCH34" s="3182"/>
      <c r="PCI34" s="3182"/>
      <c r="PCJ34" s="3182"/>
      <c r="PCK34" s="3182"/>
      <c r="PCL34" s="3182"/>
      <c r="PCM34" s="3182"/>
      <c r="PCN34" s="3182"/>
      <c r="PCO34" s="3182"/>
      <c r="PCP34" s="3182"/>
      <c r="PCQ34" s="3182"/>
      <c r="PCR34" s="3182"/>
      <c r="PCS34" s="3182"/>
      <c r="PCT34" s="3182"/>
      <c r="PCU34" s="3182"/>
      <c r="PCV34" s="3182"/>
      <c r="PCW34" s="3182"/>
      <c r="PCX34" s="3182"/>
      <c r="PCY34" s="3182"/>
      <c r="PCZ34" s="3182"/>
      <c r="PDA34" s="3182"/>
      <c r="PDB34" s="3182"/>
      <c r="PDC34" s="3182"/>
      <c r="PDD34" s="3182"/>
      <c r="PDE34" s="3182"/>
      <c r="PDF34" s="3182"/>
      <c r="PDG34" s="3182"/>
      <c r="PDH34" s="3182"/>
      <c r="PDI34" s="3182"/>
      <c r="PDJ34" s="3182"/>
      <c r="PDK34" s="3182"/>
      <c r="PDL34" s="3182"/>
      <c r="PDM34" s="3182"/>
      <c r="PDN34" s="3182"/>
      <c r="PDO34" s="3182"/>
      <c r="PDP34" s="3182"/>
      <c r="PDQ34" s="3182"/>
      <c r="PDR34" s="3182"/>
      <c r="PDS34" s="3182"/>
      <c r="PDT34" s="3182"/>
      <c r="PDU34" s="3182"/>
      <c r="PDV34" s="3182"/>
      <c r="PDW34" s="3182"/>
      <c r="PDX34" s="3182"/>
      <c r="PDY34" s="3182"/>
      <c r="PDZ34" s="3182"/>
      <c r="PEA34" s="3182"/>
      <c r="PEB34" s="3182"/>
      <c r="PEC34" s="3182"/>
      <c r="PED34" s="3182"/>
      <c r="PEE34" s="3182"/>
      <c r="PEF34" s="3182"/>
      <c r="PEG34" s="3182"/>
      <c r="PEH34" s="3182"/>
      <c r="PEI34" s="3182"/>
      <c r="PEJ34" s="3182"/>
      <c r="PEK34" s="3182"/>
      <c r="PEL34" s="3182"/>
      <c r="PEM34" s="3182"/>
      <c r="PEN34" s="3182"/>
      <c r="PEO34" s="3182"/>
      <c r="PEP34" s="3182"/>
      <c r="PEQ34" s="3182"/>
      <c r="PER34" s="3182"/>
      <c r="PES34" s="3182"/>
      <c r="PET34" s="3182"/>
      <c r="PEU34" s="3182"/>
      <c r="PEV34" s="3182"/>
      <c r="PEW34" s="3182"/>
      <c r="PEX34" s="3182"/>
      <c r="PEY34" s="3182"/>
      <c r="PEZ34" s="3182"/>
      <c r="PFA34" s="3182"/>
      <c r="PFB34" s="3182"/>
      <c r="PFC34" s="3182"/>
      <c r="PFD34" s="3182"/>
      <c r="PFE34" s="3182"/>
      <c r="PFF34" s="3182"/>
      <c r="PFG34" s="3182"/>
      <c r="PFH34" s="3182"/>
      <c r="PFI34" s="3182"/>
      <c r="PFJ34" s="3182"/>
      <c r="PFK34" s="3182"/>
      <c r="PFL34" s="3182"/>
      <c r="PFM34" s="3182"/>
      <c r="PFN34" s="3182"/>
      <c r="PFO34" s="3182"/>
      <c r="PFP34" s="3182"/>
      <c r="PFQ34" s="3182"/>
      <c r="PFR34" s="3182"/>
      <c r="PFS34" s="3182"/>
      <c r="PFT34" s="3182"/>
      <c r="PFU34" s="3182"/>
      <c r="PFV34" s="3182"/>
      <c r="PFW34" s="3182"/>
      <c r="PFX34" s="3182"/>
      <c r="PFY34" s="3182"/>
      <c r="PFZ34" s="3182"/>
      <c r="PGA34" s="3182"/>
      <c r="PGB34" s="3182"/>
      <c r="PGC34" s="3182"/>
      <c r="PGD34" s="3182"/>
      <c r="PGE34" s="3182"/>
      <c r="PGF34" s="3182"/>
      <c r="PGG34" s="3182"/>
      <c r="PGH34" s="3182"/>
      <c r="PGI34" s="3182"/>
      <c r="PGJ34" s="3182"/>
      <c r="PGK34" s="3182"/>
      <c r="PGL34" s="3182"/>
      <c r="PGM34" s="3182"/>
      <c r="PGN34" s="3182"/>
      <c r="PGO34" s="3182"/>
      <c r="PGP34" s="3182"/>
      <c r="PGQ34" s="3182"/>
      <c r="PGR34" s="3182"/>
      <c r="PGS34" s="3182"/>
      <c r="PGT34" s="3182"/>
      <c r="PGU34" s="3182"/>
      <c r="PGV34" s="3182"/>
      <c r="PGW34" s="3182"/>
      <c r="PGX34" s="3182"/>
      <c r="PGY34" s="3182"/>
      <c r="PGZ34" s="3182"/>
      <c r="PHA34" s="3182"/>
      <c r="PHB34" s="3182"/>
      <c r="PHC34" s="3182"/>
      <c r="PHD34" s="3182"/>
      <c r="PHE34" s="3182"/>
      <c r="PHF34" s="3182"/>
      <c r="PHG34" s="3182"/>
      <c r="PHH34" s="3182"/>
      <c r="PHI34" s="3182"/>
      <c r="PHJ34" s="3182"/>
      <c r="PHK34" s="3182"/>
      <c r="PHL34" s="3182"/>
      <c r="PHM34" s="3182"/>
      <c r="PHN34" s="3182"/>
      <c r="PHO34" s="3182"/>
      <c r="PHP34" s="3182"/>
      <c r="PHQ34" s="3182"/>
      <c r="PHR34" s="3182"/>
      <c r="PHS34" s="3182"/>
      <c r="PHT34" s="3182"/>
      <c r="PHU34" s="3182"/>
      <c r="PHV34" s="3182"/>
      <c r="PHW34" s="3182"/>
      <c r="PHX34" s="3182"/>
      <c r="PHY34" s="3182"/>
      <c r="PHZ34" s="3182"/>
      <c r="PIA34" s="3182"/>
      <c r="PIB34" s="3182"/>
      <c r="PIC34" s="3182"/>
      <c r="PID34" s="3182"/>
      <c r="PIE34" s="3182"/>
      <c r="PIF34" s="3182"/>
      <c r="PIG34" s="3182"/>
      <c r="PIH34" s="3182"/>
      <c r="PII34" s="3182"/>
      <c r="PIJ34" s="3182"/>
      <c r="PIK34" s="3182"/>
      <c r="PIL34" s="3182"/>
      <c r="PIM34" s="3182"/>
      <c r="PIN34" s="3182"/>
      <c r="PIO34" s="3182"/>
      <c r="PIP34" s="3182"/>
      <c r="PIQ34" s="3182"/>
      <c r="PIR34" s="3182"/>
      <c r="PIS34" s="3182"/>
      <c r="PIT34" s="3182"/>
      <c r="PIU34" s="3182"/>
      <c r="PIV34" s="3182"/>
      <c r="PIW34" s="3182"/>
      <c r="PIX34" s="3182"/>
      <c r="PIY34" s="3182"/>
      <c r="PIZ34" s="3182"/>
      <c r="PJA34" s="3182"/>
      <c r="PJB34" s="3182"/>
      <c r="PJC34" s="3182"/>
      <c r="PJD34" s="3182"/>
      <c r="PJE34" s="3182"/>
      <c r="PJF34" s="3182"/>
      <c r="PJG34" s="3182"/>
      <c r="PJH34" s="3182"/>
      <c r="PJI34" s="3182"/>
      <c r="PJJ34" s="3182"/>
      <c r="PJK34" s="3182"/>
      <c r="PJL34" s="3182"/>
      <c r="PJM34" s="3182"/>
      <c r="PJN34" s="3182"/>
      <c r="PJO34" s="3182"/>
      <c r="PJP34" s="3182"/>
      <c r="PJQ34" s="3182"/>
      <c r="PJR34" s="3182"/>
      <c r="PJS34" s="3182"/>
      <c r="PJT34" s="3182"/>
      <c r="PJU34" s="3182"/>
      <c r="PJV34" s="3182"/>
      <c r="PJW34" s="3182"/>
      <c r="PJX34" s="3182"/>
      <c r="PJY34" s="3182"/>
      <c r="PJZ34" s="3182"/>
      <c r="PKA34" s="3182"/>
      <c r="PKB34" s="3182"/>
      <c r="PKC34" s="3182"/>
      <c r="PKD34" s="3182"/>
      <c r="PKE34" s="3182"/>
      <c r="PKF34" s="3182"/>
      <c r="PKG34" s="3182"/>
      <c r="PKH34" s="3182"/>
      <c r="PKI34" s="3182"/>
      <c r="PKJ34" s="3182"/>
      <c r="PKK34" s="3182"/>
      <c r="PKL34" s="3182"/>
      <c r="PKM34" s="3182"/>
      <c r="PKN34" s="3182"/>
      <c r="PKO34" s="3182"/>
      <c r="PKP34" s="3182"/>
      <c r="PKQ34" s="3182"/>
      <c r="PKR34" s="3182"/>
      <c r="PKS34" s="3182"/>
      <c r="PKT34" s="3182"/>
      <c r="PKU34" s="3182"/>
      <c r="PKV34" s="3182"/>
      <c r="PKW34" s="3182"/>
      <c r="PKX34" s="3182"/>
      <c r="PKY34" s="3182"/>
      <c r="PKZ34" s="3182"/>
      <c r="PLA34" s="3182"/>
      <c r="PLB34" s="3182"/>
      <c r="PLC34" s="3182"/>
      <c r="PLD34" s="3182"/>
      <c r="PLE34" s="3182"/>
      <c r="PLF34" s="3182"/>
      <c r="PLG34" s="3182"/>
      <c r="PLH34" s="3182"/>
      <c r="PLI34" s="3182"/>
      <c r="PLJ34" s="3182"/>
      <c r="PLK34" s="3182"/>
      <c r="PLL34" s="3182"/>
      <c r="PLM34" s="3182"/>
      <c r="PLN34" s="3182"/>
      <c r="PLO34" s="3182"/>
      <c r="PLP34" s="3182"/>
      <c r="PLQ34" s="3182"/>
      <c r="PLR34" s="3182"/>
      <c r="PLS34" s="3182"/>
      <c r="PLT34" s="3182"/>
      <c r="PLU34" s="3182"/>
      <c r="PLV34" s="3182"/>
      <c r="PLW34" s="3182"/>
      <c r="PLX34" s="3182"/>
      <c r="PLY34" s="3182"/>
      <c r="PLZ34" s="3182"/>
      <c r="PMA34" s="3182"/>
      <c r="PMB34" s="3182"/>
      <c r="PMC34" s="3182"/>
      <c r="PMD34" s="3182"/>
      <c r="PME34" s="3182"/>
      <c r="PMF34" s="3182"/>
      <c r="PMG34" s="3182"/>
      <c r="PMH34" s="3182"/>
      <c r="PMI34" s="3182"/>
      <c r="PMJ34" s="3182"/>
      <c r="PMK34" s="3182"/>
      <c r="PML34" s="3182"/>
      <c r="PMM34" s="3182"/>
      <c r="PMN34" s="3182"/>
      <c r="PMO34" s="3182"/>
      <c r="PMP34" s="3182"/>
      <c r="PMQ34" s="3182"/>
      <c r="PMR34" s="3182"/>
      <c r="PMS34" s="3182"/>
      <c r="PMT34" s="3182"/>
      <c r="PMU34" s="3182"/>
      <c r="PMV34" s="3182"/>
      <c r="PMW34" s="3182"/>
      <c r="PMX34" s="3182"/>
      <c r="PMY34" s="3182"/>
      <c r="PMZ34" s="3182"/>
      <c r="PNA34" s="3182"/>
      <c r="PNB34" s="3182"/>
      <c r="PNC34" s="3182"/>
      <c r="PND34" s="3182"/>
      <c r="PNE34" s="3182"/>
      <c r="PNF34" s="3182"/>
      <c r="PNG34" s="3182"/>
      <c r="PNH34" s="3182"/>
      <c r="PNI34" s="3182"/>
      <c r="PNJ34" s="3182"/>
      <c r="PNK34" s="3182"/>
      <c r="PNL34" s="3182"/>
      <c r="PNM34" s="3182"/>
      <c r="PNN34" s="3182"/>
      <c r="PNO34" s="3182"/>
      <c r="PNP34" s="3182"/>
      <c r="PNQ34" s="3182"/>
      <c r="PNR34" s="3182"/>
      <c r="PNS34" s="3182"/>
      <c r="PNT34" s="3182"/>
      <c r="PNU34" s="3182"/>
      <c r="PNV34" s="3182"/>
      <c r="PNW34" s="3182"/>
      <c r="PNX34" s="3182"/>
      <c r="PNY34" s="3182"/>
      <c r="PNZ34" s="3182"/>
      <c r="POA34" s="3182"/>
      <c r="POB34" s="3182"/>
      <c r="POC34" s="3182"/>
      <c r="POD34" s="3182"/>
      <c r="POE34" s="3182"/>
      <c r="POF34" s="3182"/>
      <c r="POG34" s="3182"/>
      <c r="POH34" s="3182"/>
      <c r="POI34" s="3182"/>
      <c r="POJ34" s="3182"/>
      <c r="POK34" s="3182"/>
      <c r="POL34" s="3182"/>
      <c r="POM34" s="3182"/>
      <c r="PON34" s="3182"/>
      <c r="POO34" s="3182"/>
      <c r="POP34" s="3182"/>
      <c r="POQ34" s="3182"/>
      <c r="POR34" s="3182"/>
      <c r="POS34" s="3182"/>
      <c r="POT34" s="3182"/>
      <c r="POU34" s="3182"/>
      <c r="POV34" s="3182"/>
      <c r="POW34" s="3182"/>
      <c r="POX34" s="3182"/>
      <c r="POY34" s="3182"/>
      <c r="POZ34" s="3182"/>
      <c r="PPA34" s="3182"/>
      <c r="PPB34" s="3182"/>
      <c r="PPC34" s="3182"/>
      <c r="PPD34" s="3182"/>
      <c r="PPE34" s="3182"/>
      <c r="PPF34" s="3182"/>
      <c r="PPG34" s="3182"/>
      <c r="PPH34" s="3182"/>
      <c r="PPI34" s="3182"/>
      <c r="PPJ34" s="3182"/>
      <c r="PPK34" s="3182"/>
      <c r="PPL34" s="3182"/>
      <c r="PPM34" s="3182"/>
      <c r="PPN34" s="3182"/>
      <c r="PPO34" s="3182"/>
      <c r="PPP34" s="3182"/>
      <c r="PPQ34" s="3182"/>
      <c r="PPR34" s="3182"/>
      <c r="PPS34" s="3182"/>
      <c r="PPT34" s="3182"/>
      <c r="PPU34" s="3182"/>
      <c r="PPV34" s="3182"/>
      <c r="PPW34" s="3182"/>
      <c r="PPX34" s="3182"/>
      <c r="PPY34" s="3182"/>
      <c r="PPZ34" s="3182"/>
      <c r="PQA34" s="3182"/>
      <c r="PQB34" s="3182"/>
      <c r="PQC34" s="3182"/>
      <c r="PQD34" s="3182"/>
      <c r="PQE34" s="3182"/>
      <c r="PQF34" s="3182"/>
      <c r="PQG34" s="3182"/>
      <c r="PQH34" s="3182"/>
      <c r="PQI34" s="3182"/>
      <c r="PQJ34" s="3182"/>
      <c r="PQK34" s="3182"/>
      <c r="PQL34" s="3182"/>
      <c r="PQM34" s="3182"/>
      <c r="PQN34" s="3182"/>
      <c r="PQO34" s="3182"/>
      <c r="PQP34" s="3182"/>
      <c r="PQQ34" s="3182"/>
      <c r="PQR34" s="3182"/>
      <c r="PQS34" s="3182"/>
      <c r="PQT34" s="3182"/>
      <c r="PQU34" s="3182"/>
      <c r="PQV34" s="3182"/>
      <c r="PQW34" s="3182"/>
      <c r="PQX34" s="3182"/>
      <c r="PQY34" s="3182"/>
      <c r="PQZ34" s="3182"/>
      <c r="PRA34" s="3182"/>
      <c r="PRB34" s="3182"/>
      <c r="PRC34" s="3182"/>
      <c r="PRD34" s="3182"/>
      <c r="PRE34" s="3182"/>
      <c r="PRF34" s="3182"/>
      <c r="PRG34" s="3182"/>
      <c r="PRH34" s="3182"/>
      <c r="PRI34" s="3182"/>
      <c r="PRJ34" s="3182"/>
      <c r="PRK34" s="3182"/>
      <c r="PRL34" s="3182"/>
      <c r="PRM34" s="3182"/>
      <c r="PRN34" s="3182"/>
      <c r="PRO34" s="3182"/>
      <c r="PRP34" s="3182"/>
      <c r="PRQ34" s="3182"/>
      <c r="PRR34" s="3182"/>
      <c r="PRS34" s="3182"/>
      <c r="PRT34" s="3182"/>
      <c r="PRU34" s="3182"/>
      <c r="PRV34" s="3182"/>
      <c r="PRW34" s="3182"/>
      <c r="PRX34" s="3182"/>
      <c r="PRY34" s="3182"/>
      <c r="PRZ34" s="3182"/>
      <c r="PSA34" s="3182"/>
      <c r="PSB34" s="3182"/>
      <c r="PSC34" s="3182"/>
      <c r="PSD34" s="3182"/>
      <c r="PSE34" s="3182"/>
      <c r="PSF34" s="3182"/>
      <c r="PSG34" s="3182"/>
      <c r="PSH34" s="3182"/>
      <c r="PSI34" s="3182"/>
      <c r="PSJ34" s="3182"/>
      <c r="PSK34" s="3182"/>
      <c r="PSL34" s="3182"/>
      <c r="PSM34" s="3182"/>
      <c r="PSN34" s="3182"/>
      <c r="PSO34" s="3182"/>
      <c r="PSP34" s="3182"/>
      <c r="PSQ34" s="3182"/>
      <c r="PSR34" s="3182"/>
      <c r="PSS34" s="3182"/>
      <c r="PST34" s="3182"/>
      <c r="PSU34" s="3182"/>
      <c r="PSV34" s="3182"/>
      <c r="PSW34" s="3182"/>
      <c r="PSX34" s="3182"/>
      <c r="PSY34" s="3182"/>
      <c r="PSZ34" s="3182"/>
      <c r="PTA34" s="3182"/>
      <c r="PTB34" s="3182"/>
      <c r="PTC34" s="3182"/>
      <c r="PTD34" s="3182"/>
      <c r="PTE34" s="3182"/>
      <c r="PTF34" s="3182"/>
      <c r="PTG34" s="3182"/>
      <c r="PTH34" s="3182"/>
      <c r="PTI34" s="3182"/>
      <c r="PTJ34" s="3182"/>
      <c r="PTK34" s="3182"/>
      <c r="PTL34" s="3182"/>
      <c r="PTM34" s="3182"/>
      <c r="PTN34" s="3182"/>
      <c r="PTO34" s="3182"/>
      <c r="PTP34" s="3182"/>
      <c r="PTQ34" s="3182"/>
      <c r="PTR34" s="3182"/>
      <c r="PTS34" s="3182"/>
      <c r="PTT34" s="3182"/>
      <c r="PTU34" s="3182"/>
      <c r="PTV34" s="3182"/>
      <c r="PTW34" s="3182"/>
      <c r="PTX34" s="3182"/>
      <c r="PTY34" s="3182"/>
      <c r="PTZ34" s="3182"/>
      <c r="PUA34" s="3182"/>
      <c r="PUB34" s="3182"/>
      <c r="PUC34" s="3182"/>
      <c r="PUD34" s="3182"/>
      <c r="PUE34" s="3182"/>
      <c r="PUF34" s="3182"/>
      <c r="PUG34" s="3182"/>
      <c r="PUH34" s="3182"/>
      <c r="PUI34" s="3182"/>
      <c r="PUJ34" s="3182"/>
      <c r="PUK34" s="3182"/>
      <c r="PUL34" s="3182"/>
      <c r="PUM34" s="3182"/>
      <c r="PUN34" s="3182"/>
      <c r="PUO34" s="3182"/>
      <c r="PUP34" s="3182"/>
      <c r="PUQ34" s="3182"/>
      <c r="PUR34" s="3182"/>
      <c r="PUS34" s="3182"/>
      <c r="PUT34" s="3182"/>
      <c r="PUU34" s="3182"/>
      <c r="PUV34" s="3182"/>
      <c r="PUW34" s="3182"/>
      <c r="PUX34" s="3182"/>
      <c r="PUY34" s="3182"/>
      <c r="PUZ34" s="3182"/>
      <c r="PVA34" s="3182"/>
      <c r="PVB34" s="3182"/>
      <c r="PVC34" s="3182"/>
      <c r="PVD34" s="3182"/>
      <c r="PVE34" s="3182"/>
      <c r="PVF34" s="3182"/>
      <c r="PVG34" s="3182"/>
      <c r="PVH34" s="3182"/>
      <c r="PVI34" s="3182"/>
      <c r="PVJ34" s="3182"/>
      <c r="PVK34" s="3182"/>
      <c r="PVL34" s="3182"/>
      <c r="PVM34" s="3182"/>
      <c r="PVN34" s="3182"/>
      <c r="PVO34" s="3182"/>
      <c r="PVP34" s="3182"/>
      <c r="PVQ34" s="3182"/>
      <c r="PVR34" s="3182"/>
      <c r="PVS34" s="3182"/>
      <c r="PVT34" s="3182"/>
      <c r="PVU34" s="3182"/>
      <c r="PVV34" s="3182"/>
      <c r="PVW34" s="3182"/>
      <c r="PVX34" s="3182"/>
      <c r="PVY34" s="3182"/>
      <c r="PVZ34" s="3182"/>
      <c r="PWA34" s="3182"/>
      <c r="PWB34" s="3182"/>
      <c r="PWC34" s="3182"/>
      <c r="PWD34" s="3182"/>
      <c r="PWE34" s="3182"/>
      <c r="PWF34" s="3182"/>
      <c r="PWG34" s="3182"/>
      <c r="PWH34" s="3182"/>
      <c r="PWI34" s="3182"/>
      <c r="PWJ34" s="3182"/>
      <c r="PWK34" s="3182"/>
      <c r="PWL34" s="3182"/>
      <c r="PWM34" s="3182"/>
      <c r="PWN34" s="3182"/>
      <c r="PWO34" s="3182"/>
      <c r="PWP34" s="3182"/>
      <c r="PWQ34" s="3182"/>
      <c r="PWR34" s="3182"/>
      <c r="PWS34" s="3182"/>
      <c r="PWT34" s="3182"/>
      <c r="PWU34" s="3182"/>
      <c r="PWV34" s="3182"/>
      <c r="PWW34" s="3182"/>
      <c r="PWX34" s="3182"/>
      <c r="PWY34" s="3182"/>
      <c r="PWZ34" s="3182"/>
      <c r="PXA34" s="3182"/>
      <c r="PXB34" s="3182"/>
      <c r="PXC34" s="3182"/>
      <c r="PXD34" s="3182"/>
      <c r="PXE34" s="3182"/>
      <c r="PXF34" s="3182"/>
      <c r="PXG34" s="3182"/>
      <c r="PXH34" s="3182"/>
      <c r="PXI34" s="3182"/>
      <c r="PXJ34" s="3182"/>
      <c r="PXK34" s="3182"/>
      <c r="PXL34" s="3182"/>
      <c r="PXM34" s="3182"/>
      <c r="PXN34" s="3182"/>
      <c r="PXO34" s="3182"/>
      <c r="PXP34" s="3182"/>
      <c r="PXQ34" s="3182"/>
      <c r="PXR34" s="3182"/>
      <c r="PXS34" s="3182"/>
      <c r="PXT34" s="3182"/>
      <c r="PXU34" s="3182"/>
      <c r="PXV34" s="3182"/>
      <c r="PXW34" s="3182"/>
      <c r="PXX34" s="3182"/>
      <c r="PXY34" s="3182"/>
      <c r="PXZ34" s="3182"/>
      <c r="PYA34" s="3182"/>
      <c r="PYB34" s="3182"/>
      <c r="PYC34" s="3182"/>
      <c r="PYD34" s="3182"/>
      <c r="PYE34" s="3182"/>
      <c r="PYF34" s="3182"/>
      <c r="PYG34" s="3182"/>
      <c r="PYH34" s="3182"/>
      <c r="PYI34" s="3182"/>
      <c r="PYJ34" s="3182"/>
      <c r="PYK34" s="3182"/>
      <c r="PYL34" s="3182"/>
      <c r="PYM34" s="3182"/>
      <c r="PYN34" s="3182"/>
      <c r="PYO34" s="3182"/>
      <c r="PYP34" s="3182"/>
      <c r="PYQ34" s="3182"/>
      <c r="PYR34" s="3182"/>
      <c r="PYS34" s="3182"/>
      <c r="PYT34" s="3182"/>
      <c r="PYU34" s="3182"/>
      <c r="PYV34" s="3182"/>
      <c r="PYW34" s="3182"/>
      <c r="PYX34" s="3182"/>
      <c r="PYY34" s="3182"/>
      <c r="PYZ34" s="3182"/>
      <c r="PZA34" s="3182"/>
      <c r="PZB34" s="3182"/>
      <c r="PZC34" s="3182"/>
      <c r="PZD34" s="3182"/>
      <c r="PZE34" s="3182"/>
      <c r="PZF34" s="3182"/>
      <c r="PZG34" s="3182"/>
      <c r="PZH34" s="3182"/>
      <c r="PZI34" s="3182"/>
      <c r="PZJ34" s="3182"/>
      <c r="PZK34" s="3182"/>
      <c r="PZL34" s="3182"/>
      <c r="PZM34" s="3182"/>
      <c r="PZN34" s="3182"/>
      <c r="PZO34" s="3182"/>
      <c r="PZP34" s="3182"/>
      <c r="PZQ34" s="3182"/>
      <c r="PZR34" s="3182"/>
      <c r="PZS34" s="3182"/>
      <c r="PZT34" s="3182"/>
      <c r="PZU34" s="3182"/>
      <c r="PZV34" s="3182"/>
      <c r="PZW34" s="3182"/>
      <c r="PZX34" s="3182"/>
      <c r="PZY34" s="3182"/>
      <c r="PZZ34" s="3182"/>
      <c r="QAA34" s="3182"/>
      <c r="QAB34" s="3182"/>
      <c r="QAC34" s="3182"/>
      <c r="QAD34" s="3182"/>
      <c r="QAE34" s="3182"/>
      <c r="QAF34" s="3182"/>
      <c r="QAG34" s="3182"/>
      <c r="QAH34" s="3182"/>
      <c r="QAI34" s="3182"/>
      <c r="QAJ34" s="3182"/>
      <c r="QAK34" s="3182"/>
      <c r="QAL34" s="3182"/>
      <c r="QAM34" s="3182"/>
      <c r="QAN34" s="3182"/>
      <c r="QAO34" s="3182"/>
      <c r="QAP34" s="3182"/>
      <c r="QAQ34" s="3182"/>
      <c r="QAR34" s="3182"/>
      <c r="QAS34" s="3182"/>
      <c r="QAT34" s="3182"/>
      <c r="QAU34" s="3182"/>
      <c r="QAV34" s="3182"/>
      <c r="QAW34" s="3182"/>
      <c r="QAX34" s="3182"/>
      <c r="QAY34" s="3182"/>
      <c r="QAZ34" s="3182"/>
      <c r="QBA34" s="3182"/>
      <c r="QBB34" s="3182"/>
      <c r="QBC34" s="3182"/>
      <c r="QBD34" s="3182"/>
      <c r="QBE34" s="3182"/>
      <c r="QBF34" s="3182"/>
      <c r="QBG34" s="3182"/>
      <c r="QBH34" s="3182"/>
      <c r="QBI34" s="3182"/>
      <c r="QBJ34" s="3182"/>
      <c r="QBK34" s="3182"/>
      <c r="QBL34" s="3182"/>
      <c r="QBM34" s="3182"/>
      <c r="QBN34" s="3182"/>
      <c r="QBO34" s="3182"/>
      <c r="QBP34" s="3182"/>
      <c r="QBQ34" s="3182"/>
      <c r="QBR34" s="3182"/>
      <c r="QBS34" s="3182"/>
      <c r="QBT34" s="3182"/>
      <c r="QBU34" s="3182"/>
      <c r="QBV34" s="3182"/>
      <c r="QBW34" s="3182"/>
      <c r="QBX34" s="3182"/>
      <c r="QBY34" s="3182"/>
      <c r="QBZ34" s="3182"/>
      <c r="QCA34" s="3182"/>
      <c r="QCB34" s="3182"/>
      <c r="QCC34" s="3182"/>
      <c r="QCD34" s="3182"/>
      <c r="QCE34" s="3182"/>
      <c r="QCF34" s="3182"/>
      <c r="QCG34" s="3182"/>
      <c r="QCH34" s="3182"/>
      <c r="QCI34" s="3182"/>
      <c r="QCJ34" s="3182"/>
      <c r="QCK34" s="3182"/>
      <c r="QCL34" s="3182"/>
      <c r="QCM34" s="3182"/>
      <c r="QCN34" s="3182"/>
      <c r="QCO34" s="3182"/>
      <c r="QCP34" s="3182"/>
      <c r="QCQ34" s="3182"/>
      <c r="QCR34" s="3182"/>
      <c r="QCS34" s="3182"/>
      <c r="QCT34" s="3182"/>
      <c r="QCU34" s="3182"/>
      <c r="QCV34" s="3182"/>
      <c r="QCW34" s="3182"/>
      <c r="QCX34" s="3182"/>
      <c r="QCY34" s="3182"/>
      <c r="QCZ34" s="3182"/>
      <c r="QDA34" s="3182"/>
      <c r="QDB34" s="3182"/>
      <c r="QDC34" s="3182"/>
      <c r="QDD34" s="3182"/>
      <c r="QDE34" s="3182"/>
      <c r="QDF34" s="3182"/>
      <c r="QDG34" s="3182"/>
      <c r="QDH34" s="3182"/>
      <c r="QDI34" s="3182"/>
      <c r="QDJ34" s="3182"/>
      <c r="QDK34" s="3182"/>
      <c r="QDL34" s="3182"/>
      <c r="QDM34" s="3182"/>
      <c r="QDN34" s="3182"/>
      <c r="QDO34" s="3182"/>
      <c r="QDP34" s="3182"/>
      <c r="QDQ34" s="3182"/>
      <c r="QDR34" s="3182"/>
      <c r="QDS34" s="3182"/>
      <c r="QDT34" s="3182"/>
      <c r="QDU34" s="3182"/>
      <c r="QDV34" s="3182"/>
      <c r="QDW34" s="3182"/>
      <c r="QDX34" s="3182"/>
      <c r="QDY34" s="3182"/>
      <c r="QDZ34" s="3182"/>
      <c r="QEA34" s="3182"/>
      <c r="QEB34" s="3182"/>
      <c r="QEC34" s="3182"/>
      <c r="QED34" s="3182"/>
      <c r="QEE34" s="3182"/>
      <c r="QEF34" s="3182"/>
      <c r="QEG34" s="3182"/>
      <c r="QEH34" s="3182"/>
      <c r="QEI34" s="3182"/>
      <c r="QEJ34" s="3182"/>
      <c r="QEK34" s="3182"/>
      <c r="QEL34" s="3182"/>
      <c r="QEM34" s="3182"/>
      <c r="QEN34" s="3182"/>
      <c r="QEO34" s="3182"/>
      <c r="QEP34" s="3182"/>
      <c r="QEQ34" s="3182"/>
      <c r="QER34" s="3182"/>
      <c r="QES34" s="3182"/>
      <c r="QET34" s="3182"/>
      <c r="QEU34" s="3182"/>
      <c r="QEV34" s="3182"/>
      <c r="QEW34" s="3182"/>
      <c r="QEX34" s="3182"/>
      <c r="QEY34" s="3182"/>
      <c r="QEZ34" s="3182"/>
      <c r="QFA34" s="3182"/>
      <c r="QFB34" s="3182"/>
      <c r="QFC34" s="3182"/>
      <c r="QFD34" s="3182"/>
      <c r="QFE34" s="3182"/>
      <c r="QFF34" s="3182"/>
      <c r="QFG34" s="3182"/>
      <c r="QFH34" s="3182"/>
      <c r="QFI34" s="3182"/>
      <c r="QFJ34" s="3182"/>
      <c r="QFK34" s="3182"/>
      <c r="QFL34" s="3182"/>
      <c r="QFM34" s="3182"/>
      <c r="QFN34" s="3182"/>
      <c r="QFO34" s="3182"/>
      <c r="QFP34" s="3182"/>
      <c r="QFQ34" s="3182"/>
      <c r="QFR34" s="3182"/>
      <c r="QFS34" s="3182"/>
      <c r="QFT34" s="3182"/>
      <c r="QFU34" s="3182"/>
      <c r="QFV34" s="3182"/>
      <c r="QFW34" s="3182"/>
      <c r="QFX34" s="3182"/>
      <c r="QFY34" s="3182"/>
      <c r="QFZ34" s="3182"/>
      <c r="QGA34" s="3182"/>
      <c r="QGB34" s="3182"/>
      <c r="QGC34" s="3182"/>
      <c r="QGD34" s="3182"/>
      <c r="QGE34" s="3182"/>
      <c r="QGF34" s="3182"/>
      <c r="QGG34" s="3182"/>
      <c r="QGH34" s="3182"/>
      <c r="QGI34" s="3182"/>
      <c r="QGJ34" s="3182"/>
      <c r="QGK34" s="3182"/>
      <c r="QGL34" s="3182"/>
      <c r="QGM34" s="3182"/>
      <c r="QGN34" s="3182"/>
      <c r="QGO34" s="3182"/>
      <c r="QGP34" s="3182"/>
      <c r="QGQ34" s="3182"/>
      <c r="QGR34" s="3182"/>
      <c r="QGS34" s="3182"/>
      <c r="QGT34" s="3182"/>
      <c r="QGU34" s="3182"/>
      <c r="QGV34" s="3182"/>
      <c r="QGW34" s="3182"/>
      <c r="QGX34" s="3182"/>
      <c r="QGY34" s="3182"/>
      <c r="QGZ34" s="3182"/>
      <c r="QHA34" s="3182"/>
      <c r="QHB34" s="3182"/>
      <c r="QHC34" s="3182"/>
      <c r="QHD34" s="3182"/>
      <c r="QHE34" s="3182"/>
      <c r="QHF34" s="3182"/>
      <c r="QHG34" s="3182"/>
      <c r="QHH34" s="3182"/>
      <c r="QHI34" s="3182"/>
      <c r="QHJ34" s="3182"/>
      <c r="QHK34" s="3182"/>
      <c r="QHL34" s="3182"/>
      <c r="QHM34" s="3182"/>
      <c r="QHN34" s="3182"/>
      <c r="QHO34" s="3182"/>
      <c r="QHP34" s="3182"/>
      <c r="QHQ34" s="3182"/>
      <c r="QHR34" s="3182"/>
      <c r="QHS34" s="3182"/>
      <c r="QHT34" s="3182"/>
      <c r="QHU34" s="3182"/>
      <c r="QHV34" s="3182"/>
      <c r="QHW34" s="3182"/>
      <c r="QHX34" s="3182"/>
      <c r="QHY34" s="3182"/>
      <c r="QHZ34" s="3182"/>
      <c r="QIA34" s="3182"/>
      <c r="QIB34" s="3182"/>
      <c r="QIC34" s="3182"/>
      <c r="QID34" s="3182"/>
      <c r="QIE34" s="3182"/>
      <c r="QIF34" s="3182"/>
      <c r="QIG34" s="3182"/>
      <c r="QIH34" s="3182"/>
      <c r="QII34" s="3182"/>
      <c r="QIJ34" s="3182"/>
      <c r="QIK34" s="3182"/>
      <c r="QIL34" s="3182"/>
      <c r="QIM34" s="3182"/>
      <c r="QIN34" s="3182"/>
      <c r="QIO34" s="3182"/>
      <c r="QIP34" s="3182"/>
      <c r="QIQ34" s="3182"/>
      <c r="QIR34" s="3182"/>
      <c r="QIS34" s="3182"/>
      <c r="QIT34" s="3182"/>
      <c r="QIU34" s="3182"/>
      <c r="QIV34" s="3182"/>
      <c r="QIW34" s="3182"/>
      <c r="QIX34" s="3182"/>
      <c r="QIY34" s="3182"/>
      <c r="QIZ34" s="3182"/>
      <c r="QJA34" s="3182"/>
      <c r="QJB34" s="3182"/>
      <c r="QJC34" s="3182"/>
      <c r="QJD34" s="3182"/>
      <c r="QJE34" s="3182"/>
      <c r="QJF34" s="3182"/>
      <c r="QJG34" s="3182"/>
      <c r="QJH34" s="3182"/>
      <c r="QJI34" s="3182"/>
      <c r="QJJ34" s="3182"/>
      <c r="QJK34" s="3182"/>
      <c r="QJL34" s="3182"/>
      <c r="QJM34" s="3182"/>
      <c r="QJN34" s="3182"/>
      <c r="QJO34" s="3182"/>
      <c r="QJP34" s="3182"/>
      <c r="QJQ34" s="3182"/>
      <c r="QJR34" s="3182"/>
      <c r="QJS34" s="3182"/>
      <c r="QJT34" s="3182"/>
      <c r="QJU34" s="3182"/>
      <c r="QJV34" s="3182"/>
      <c r="QJW34" s="3182"/>
      <c r="QJX34" s="3182"/>
      <c r="QJY34" s="3182"/>
      <c r="QJZ34" s="3182"/>
      <c r="QKA34" s="3182"/>
      <c r="QKB34" s="3182"/>
      <c r="QKC34" s="3182"/>
      <c r="QKD34" s="3182"/>
      <c r="QKE34" s="3182"/>
      <c r="QKF34" s="3182"/>
      <c r="QKG34" s="3182"/>
      <c r="QKH34" s="3182"/>
      <c r="QKI34" s="3182"/>
      <c r="QKJ34" s="3182"/>
      <c r="QKK34" s="3182"/>
      <c r="QKL34" s="3182"/>
      <c r="QKM34" s="3182"/>
      <c r="QKN34" s="3182"/>
      <c r="QKO34" s="3182"/>
      <c r="QKP34" s="3182"/>
      <c r="QKQ34" s="3182"/>
      <c r="QKR34" s="3182"/>
      <c r="QKS34" s="3182"/>
      <c r="QKT34" s="3182"/>
      <c r="QKU34" s="3182"/>
      <c r="QKV34" s="3182"/>
      <c r="QKW34" s="3182"/>
      <c r="QKX34" s="3182"/>
      <c r="QKY34" s="3182"/>
      <c r="QKZ34" s="3182"/>
      <c r="QLA34" s="3182"/>
      <c r="QLB34" s="3182"/>
      <c r="QLC34" s="3182"/>
      <c r="QLD34" s="3182"/>
      <c r="QLE34" s="3182"/>
      <c r="QLF34" s="3182"/>
      <c r="QLG34" s="3182"/>
      <c r="QLH34" s="3182"/>
      <c r="QLI34" s="3182"/>
      <c r="QLJ34" s="3182"/>
      <c r="QLK34" s="3182"/>
      <c r="QLL34" s="3182"/>
      <c r="QLM34" s="3182"/>
      <c r="QLN34" s="3182"/>
      <c r="QLO34" s="3182"/>
      <c r="QLP34" s="3182"/>
      <c r="QLQ34" s="3182"/>
      <c r="QLR34" s="3182"/>
      <c r="QLS34" s="3182"/>
      <c r="QLT34" s="3182"/>
      <c r="QLU34" s="3182"/>
      <c r="QLV34" s="3182"/>
      <c r="QLW34" s="3182"/>
      <c r="QLX34" s="3182"/>
      <c r="QLY34" s="3182"/>
      <c r="QLZ34" s="3182"/>
      <c r="QMA34" s="3182"/>
      <c r="QMB34" s="3182"/>
      <c r="QMC34" s="3182"/>
      <c r="QMD34" s="3182"/>
      <c r="QME34" s="3182"/>
      <c r="QMF34" s="3182"/>
      <c r="QMG34" s="3182"/>
      <c r="QMH34" s="3182"/>
      <c r="QMI34" s="3182"/>
      <c r="QMJ34" s="3182"/>
      <c r="QMK34" s="3182"/>
      <c r="QML34" s="3182"/>
      <c r="QMM34" s="3182"/>
      <c r="QMN34" s="3182"/>
      <c r="QMO34" s="3182"/>
      <c r="QMP34" s="3182"/>
      <c r="QMQ34" s="3182"/>
      <c r="QMR34" s="3182"/>
      <c r="QMS34" s="3182"/>
      <c r="QMT34" s="3182"/>
      <c r="QMU34" s="3182"/>
      <c r="QMV34" s="3182"/>
      <c r="QMW34" s="3182"/>
      <c r="QMX34" s="3182"/>
      <c r="QMY34" s="3182"/>
      <c r="QMZ34" s="3182"/>
      <c r="QNA34" s="3182"/>
      <c r="QNB34" s="3182"/>
      <c r="QNC34" s="3182"/>
      <c r="QND34" s="3182"/>
      <c r="QNE34" s="3182"/>
      <c r="QNF34" s="3182"/>
      <c r="QNG34" s="3182"/>
      <c r="QNH34" s="3182"/>
      <c r="QNI34" s="3182"/>
      <c r="QNJ34" s="3182"/>
      <c r="QNK34" s="3182"/>
      <c r="QNL34" s="3182"/>
      <c r="QNM34" s="3182"/>
      <c r="QNN34" s="3182"/>
      <c r="QNO34" s="3182"/>
      <c r="QNP34" s="3182"/>
      <c r="QNQ34" s="3182"/>
      <c r="QNR34" s="3182"/>
      <c r="QNS34" s="3182"/>
      <c r="QNT34" s="3182"/>
      <c r="QNU34" s="3182"/>
      <c r="QNV34" s="3182"/>
      <c r="QNW34" s="3182"/>
      <c r="QNX34" s="3182"/>
      <c r="QNY34" s="3182"/>
      <c r="QNZ34" s="3182"/>
      <c r="QOA34" s="3182"/>
      <c r="QOB34" s="3182"/>
      <c r="QOC34" s="3182"/>
      <c r="QOD34" s="3182"/>
      <c r="QOE34" s="3182"/>
      <c r="QOF34" s="3182"/>
      <c r="QOG34" s="3182"/>
      <c r="QOH34" s="3182"/>
      <c r="QOI34" s="3182"/>
      <c r="QOJ34" s="3182"/>
      <c r="QOK34" s="3182"/>
      <c r="QOL34" s="3182"/>
      <c r="QOM34" s="3182"/>
      <c r="QON34" s="3182"/>
      <c r="QOO34" s="3182"/>
      <c r="QOP34" s="3182"/>
      <c r="QOQ34" s="3182"/>
      <c r="QOR34" s="3182"/>
      <c r="QOS34" s="3182"/>
      <c r="QOT34" s="3182"/>
      <c r="QOU34" s="3182"/>
      <c r="QOV34" s="3182"/>
      <c r="QOW34" s="3182"/>
      <c r="QOX34" s="3182"/>
      <c r="QOY34" s="3182"/>
      <c r="QOZ34" s="3182"/>
      <c r="QPA34" s="3182"/>
      <c r="QPB34" s="3182"/>
      <c r="QPC34" s="3182"/>
      <c r="QPD34" s="3182"/>
      <c r="QPE34" s="3182"/>
      <c r="QPF34" s="3182"/>
      <c r="QPG34" s="3182"/>
      <c r="QPH34" s="3182"/>
      <c r="QPI34" s="3182"/>
      <c r="QPJ34" s="3182"/>
      <c r="QPK34" s="3182"/>
      <c r="QPL34" s="3182"/>
      <c r="QPM34" s="3182"/>
      <c r="QPN34" s="3182"/>
      <c r="QPO34" s="3182"/>
      <c r="QPP34" s="3182"/>
      <c r="QPQ34" s="3182"/>
      <c r="QPR34" s="3182"/>
      <c r="QPS34" s="3182"/>
      <c r="QPT34" s="3182"/>
      <c r="QPU34" s="3182"/>
      <c r="QPV34" s="3182"/>
      <c r="QPW34" s="3182"/>
      <c r="QPX34" s="3182"/>
      <c r="QPY34" s="3182"/>
      <c r="QPZ34" s="3182"/>
      <c r="QQA34" s="3182"/>
      <c r="QQB34" s="3182"/>
      <c r="QQC34" s="3182"/>
      <c r="QQD34" s="3182"/>
      <c r="QQE34" s="3182"/>
      <c r="QQF34" s="3182"/>
      <c r="QQG34" s="3182"/>
      <c r="QQH34" s="3182"/>
      <c r="QQI34" s="3182"/>
      <c r="QQJ34" s="3182"/>
      <c r="QQK34" s="3182"/>
      <c r="QQL34" s="3182"/>
      <c r="QQM34" s="3182"/>
      <c r="QQN34" s="3182"/>
      <c r="QQO34" s="3182"/>
      <c r="QQP34" s="3182"/>
      <c r="QQQ34" s="3182"/>
      <c r="QQR34" s="3182"/>
      <c r="QQS34" s="3182"/>
      <c r="QQT34" s="3182"/>
      <c r="QQU34" s="3182"/>
      <c r="QQV34" s="3182"/>
      <c r="QQW34" s="3182"/>
      <c r="QQX34" s="3182"/>
      <c r="QQY34" s="3182"/>
      <c r="QQZ34" s="3182"/>
      <c r="QRA34" s="3182"/>
      <c r="QRB34" s="3182"/>
      <c r="QRC34" s="3182"/>
      <c r="QRD34" s="3182"/>
      <c r="QRE34" s="3182"/>
      <c r="QRF34" s="3182"/>
      <c r="QRG34" s="3182"/>
      <c r="QRH34" s="3182"/>
      <c r="QRI34" s="3182"/>
      <c r="QRJ34" s="3182"/>
      <c r="QRK34" s="3182"/>
      <c r="QRL34" s="3182"/>
      <c r="QRM34" s="3182"/>
      <c r="QRN34" s="3182"/>
      <c r="QRO34" s="3182"/>
      <c r="QRP34" s="3182"/>
      <c r="QRQ34" s="3182"/>
      <c r="QRR34" s="3182"/>
      <c r="QRS34" s="3182"/>
      <c r="QRT34" s="3182"/>
      <c r="QRU34" s="3182"/>
      <c r="QRV34" s="3182"/>
      <c r="QRW34" s="3182"/>
      <c r="QRX34" s="3182"/>
      <c r="QRY34" s="3182"/>
      <c r="QRZ34" s="3182"/>
      <c r="QSA34" s="3182"/>
      <c r="QSB34" s="3182"/>
      <c r="QSC34" s="3182"/>
      <c r="QSD34" s="3182"/>
      <c r="QSE34" s="3182"/>
      <c r="QSF34" s="3182"/>
      <c r="QSG34" s="3182"/>
      <c r="QSH34" s="3182"/>
      <c r="QSI34" s="3182"/>
      <c r="QSJ34" s="3182"/>
      <c r="QSK34" s="3182"/>
      <c r="QSL34" s="3182"/>
      <c r="QSM34" s="3182"/>
      <c r="QSN34" s="3182"/>
      <c r="QSO34" s="3182"/>
      <c r="QSP34" s="3182"/>
      <c r="QSQ34" s="3182"/>
      <c r="QSR34" s="3182"/>
      <c r="QSS34" s="3182"/>
      <c r="QST34" s="3182"/>
      <c r="QSU34" s="3182"/>
      <c r="QSV34" s="3182"/>
      <c r="QSW34" s="3182"/>
      <c r="QSX34" s="3182"/>
      <c r="QSY34" s="3182"/>
      <c r="QSZ34" s="3182"/>
      <c r="QTA34" s="3182"/>
      <c r="QTB34" s="3182"/>
      <c r="QTC34" s="3182"/>
      <c r="QTD34" s="3182"/>
      <c r="QTE34" s="3182"/>
      <c r="QTF34" s="3182"/>
      <c r="QTG34" s="3182"/>
      <c r="QTH34" s="3182"/>
      <c r="QTI34" s="3182"/>
      <c r="QTJ34" s="3182"/>
      <c r="QTK34" s="3182"/>
      <c r="QTL34" s="3182"/>
      <c r="QTM34" s="3182"/>
      <c r="QTN34" s="3182"/>
      <c r="QTO34" s="3182"/>
      <c r="QTP34" s="3182"/>
      <c r="QTQ34" s="3182"/>
      <c r="QTR34" s="3182"/>
      <c r="QTS34" s="3182"/>
      <c r="QTT34" s="3182"/>
      <c r="QTU34" s="3182"/>
      <c r="QTV34" s="3182"/>
      <c r="QTW34" s="3182"/>
      <c r="QTX34" s="3182"/>
      <c r="QTY34" s="3182"/>
      <c r="QTZ34" s="3182"/>
      <c r="QUA34" s="3182"/>
      <c r="QUB34" s="3182"/>
      <c r="QUC34" s="3182"/>
      <c r="QUD34" s="3182"/>
      <c r="QUE34" s="3182"/>
      <c r="QUF34" s="3182"/>
      <c r="QUG34" s="3182"/>
      <c r="QUH34" s="3182"/>
      <c r="QUI34" s="3182"/>
      <c r="QUJ34" s="3182"/>
      <c r="QUK34" s="3182"/>
      <c r="QUL34" s="3182"/>
      <c r="QUM34" s="3182"/>
      <c r="QUN34" s="3182"/>
      <c r="QUO34" s="3182"/>
      <c r="QUP34" s="3182"/>
      <c r="QUQ34" s="3182"/>
      <c r="QUR34" s="3182"/>
      <c r="QUS34" s="3182"/>
      <c r="QUT34" s="3182"/>
      <c r="QUU34" s="3182"/>
      <c r="QUV34" s="3182"/>
      <c r="QUW34" s="3182"/>
      <c r="QUX34" s="3182"/>
      <c r="QUY34" s="3182"/>
      <c r="QUZ34" s="3182"/>
      <c r="QVA34" s="3182"/>
      <c r="QVB34" s="3182"/>
      <c r="QVC34" s="3182"/>
      <c r="QVD34" s="3182"/>
      <c r="QVE34" s="3182"/>
      <c r="QVF34" s="3182"/>
      <c r="QVG34" s="3182"/>
      <c r="QVH34" s="3182"/>
      <c r="QVI34" s="3182"/>
      <c r="QVJ34" s="3182"/>
      <c r="QVK34" s="3182"/>
      <c r="QVL34" s="3182"/>
      <c r="QVM34" s="3182"/>
      <c r="QVN34" s="3182"/>
      <c r="QVO34" s="3182"/>
      <c r="QVP34" s="3182"/>
      <c r="QVQ34" s="3182"/>
      <c r="QVR34" s="3182"/>
      <c r="QVS34" s="3182"/>
      <c r="QVT34" s="3182"/>
      <c r="QVU34" s="3182"/>
      <c r="QVV34" s="3182"/>
      <c r="QVW34" s="3182"/>
      <c r="QVX34" s="3182"/>
      <c r="QVY34" s="3182"/>
      <c r="QVZ34" s="3182"/>
      <c r="QWA34" s="3182"/>
      <c r="QWB34" s="3182"/>
      <c r="QWC34" s="3182"/>
      <c r="QWD34" s="3182"/>
      <c r="QWE34" s="3182"/>
      <c r="QWF34" s="3182"/>
      <c r="QWG34" s="3182"/>
      <c r="QWH34" s="3182"/>
      <c r="QWI34" s="3182"/>
      <c r="QWJ34" s="3182"/>
      <c r="QWK34" s="3182"/>
      <c r="QWL34" s="3182"/>
      <c r="QWM34" s="3182"/>
      <c r="QWN34" s="3182"/>
      <c r="QWO34" s="3182"/>
      <c r="QWP34" s="3182"/>
      <c r="QWQ34" s="3182"/>
      <c r="QWR34" s="3182"/>
      <c r="QWS34" s="3182"/>
      <c r="QWT34" s="3182"/>
      <c r="QWU34" s="3182"/>
      <c r="QWV34" s="3182"/>
      <c r="QWW34" s="3182"/>
      <c r="QWX34" s="3182"/>
      <c r="QWY34" s="3182"/>
      <c r="QWZ34" s="3182"/>
      <c r="QXA34" s="3182"/>
      <c r="QXB34" s="3182"/>
      <c r="QXC34" s="3182"/>
      <c r="QXD34" s="3182"/>
      <c r="QXE34" s="3182"/>
      <c r="QXF34" s="3182"/>
      <c r="QXG34" s="3182"/>
      <c r="QXH34" s="3182"/>
      <c r="QXI34" s="3182"/>
      <c r="QXJ34" s="3182"/>
      <c r="QXK34" s="3182"/>
      <c r="QXL34" s="3182"/>
      <c r="QXM34" s="3182"/>
      <c r="QXN34" s="3182"/>
      <c r="QXO34" s="3182"/>
      <c r="QXP34" s="3182"/>
      <c r="QXQ34" s="3182"/>
      <c r="QXR34" s="3182"/>
      <c r="QXS34" s="3182"/>
      <c r="QXT34" s="3182"/>
      <c r="QXU34" s="3182"/>
      <c r="QXV34" s="3182"/>
      <c r="QXW34" s="3182"/>
      <c r="QXX34" s="3182"/>
      <c r="QXY34" s="3182"/>
      <c r="QXZ34" s="3182"/>
      <c r="QYA34" s="3182"/>
      <c r="QYB34" s="3182"/>
      <c r="QYC34" s="3182"/>
      <c r="QYD34" s="3182"/>
      <c r="QYE34" s="3182"/>
      <c r="QYF34" s="3182"/>
      <c r="QYG34" s="3182"/>
      <c r="QYH34" s="3182"/>
      <c r="QYI34" s="3182"/>
      <c r="QYJ34" s="3182"/>
      <c r="QYK34" s="3182"/>
      <c r="QYL34" s="3182"/>
      <c r="QYM34" s="3182"/>
      <c r="QYN34" s="3182"/>
      <c r="QYO34" s="3182"/>
      <c r="QYP34" s="3182"/>
      <c r="QYQ34" s="3182"/>
      <c r="QYR34" s="3182"/>
      <c r="QYS34" s="3182"/>
      <c r="QYT34" s="3182"/>
      <c r="QYU34" s="3182"/>
      <c r="QYV34" s="3182"/>
      <c r="QYW34" s="3182"/>
      <c r="QYX34" s="3182"/>
      <c r="QYY34" s="3182"/>
      <c r="QYZ34" s="3182"/>
      <c r="QZA34" s="3182"/>
      <c r="QZB34" s="3182"/>
      <c r="QZC34" s="3182"/>
      <c r="QZD34" s="3182"/>
      <c r="QZE34" s="3182"/>
      <c r="QZF34" s="3182"/>
      <c r="QZG34" s="3182"/>
      <c r="QZH34" s="3182"/>
      <c r="QZI34" s="3182"/>
      <c r="QZJ34" s="3182"/>
      <c r="QZK34" s="3182"/>
      <c r="QZL34" s="3182"/>
      <c r="QZM34" s="3182"/>
      <c r="QZN34" s="3182"/>
      <c r="QZO34" s="3182"/>
      <c r="QZP34" s="3182"/>
      <c r="QZQ34" s="3182"/>
      <c r="QZR34" s="3182"/>
      <c r="QZS34" s="3182"/>
      <c r="QZT34" s="3182"/>
      <c r="QZU34" s="3182"/>
      <c r="QZV34" s="3182"/>
      <c r="QZW34" s="3182"/>
      <c r="QZX34" s="3182"/>
      <c r="QZY34" s="3182"/>
      <c r="QZZ34" s="3182"/>
      <c r="RAA34" s="3182"/>
      <c r="RAB34" s="3182"/>
      <c r="RAC34" s="3182"/>
      <c r="RAD34" s="3182"/>
      <c r="RAE34" s="3182"/>
      <c r="RAF34" s="3182"/>
      <c r="RAG34" s="3182"/>
      <c r="RAH34" s="3182"/>
      <c r="RAI34" s="3182"/>
      <c r="RAJ34" s="3182"/>
      <c r="RAK34" s="3182"/>
      <c r="RAL34" s="3182"/>
      <c r="RAM34" s="3182"/>
      <c r="RAN34" s="3182"/>
      <c r="RAO34" s="3182"/>
      <c r="RAP34" s="3182"/>
      <c r="RAQ34" s="3182"/>
      <c r="RAR34" s="3182"/>
      <c r="RAS34" s="3182"/>
      <c r="RAT34" s="3182"/>
      <c r="RAU34" s="3182"/>
      <c r="RAV34" s="3182"/>
      <c r="RAW34" s="3182"/>
      <c r="RAX34" s="3182"/>
      <c r="RAY34" s="3182"/>
      <c r="RAZ34" s="3182"/>
      <c r="RBA34" s="3182"/>
      <c r="RBB34" s="3182"/>
      <c r="RBC34" s="3182"/>
      <c r="RBD34" s="3182"/>
      <c r="RBE34" s="3182"/>
      <c r="RBF34" s="3182"/>
      <c r="RBG34" s="3182"/>
      <c r="RBH34" s="3182"/>
      <c r="RBI34" s="3182"/>
      <c r="RBJ34" s="3182"/>
      <c r="RBK34" s="3182"/>
      <c r="RBL34" s="3182"/>
      <c r="RBM34" s="3182"/>
      <c r="RBN34" s="3182"/>
      <c r="RBO34" s="3182"/>
      <c r="RBP34" s="3182"/>
      <c r="RBQ34" s="3182"/>
      <c r="RBR34" s="3182"/>
      <c r="RBS34" s="3182"/>
      <c r="RBT34" s="3182"/>
      <c r="RBU34" s="3182"/>
      <c r="RBV34" s="3182"/>
      <c r="RBW34" s="3182"/>
      <c r="RBX34" s="3182"/>
      <c r="RBY34" s="3182"/>
      <c r="RBZ34" s="3182"/>
      <c r="RCA34" s="3182"/>
      <c r="RCB34" s="3182"/>
      <c r="RCC34" s="3182"/>
      <c r="RCD34" s="3182"/>
      <c r="RCE34" s="3182"/>
      <c r="RCF34" s="3182"/>
      <c r="RCG34" s="3182"/>
      <c r="RCH34" s="3182"/>
      <c r="RCI34" s="3182"/>
      <c r="RCJ34" s="3182"/>
      <c r="RCK34" s="3182"/>
      <c r="RCL34" s="3182"/>
      <c r="RCM34" s="3182"/>
      <c r="RCN34" s="3182"/>
      <c r="RCO34" s="3182"/>
      <c r="RCP34" s="3182"/>
      <c r="RCQ34" s="3182"/>
      <c r="RCR34" s="3182"/>
      <c r="RCS34" s="3182"/>
      <c r="RCT34" s="3182"/>
      <c r="RCU34" s="3182"/>
      <c r="RCV34" s="3182"/>
      <c r="RCW34" s="3182"/>
      <c r="RCX34" s="3182"/>
      <c r="RCY34" s="3182"/>
      <c r="RCZ34" s="3182"/>
      <c r="RDA34" s="3182"/>
      <c r="RDB34" s="3182"/>
      <c r="RDC34" s="3182"/>
      <c r="RDD34" s="3182"/>
      <c r="RDE34" s="3182"/>
      <c r="RDF34" s="3182"/>
      <c r="RDG34" s="3182"/>
      <c r="RDH34" s="3182"/>
      <c r="RDI34" s="3182"/>
      <c r="RDJ34" s="3182"/>
      <c r="RDK34" s="3182"/>
      <c r="RDL34" s="3182"/>
      <c r="RDM34" s="3182"/>
      <c r="RDN34" s="3182"/>
      <c r="RDO34" s="3182"/>
      <c r="RDP34" s="3182"/>
      <c r="RDQ34" s="3182"/>
      <c r="RDR34" s="3182"/>
      <c r="RDS34" s="3182"/>
      <c r="RDT34" s="3182"/>
      <c r="RDU34" s="3182"/>
      <c r="RDV34" s="3182"/>
      <c r="RDW34" s="3182"/>
      <c r="RDX34" s="3182"/>
      <c r="RDY34" s="3182"/>
      <c r="RDZ34" s="3182"/>
      <c r="REA34" s="3182"/>
      <c r="REB34" s="3182"/>
      <c r="REC34" s="3182"/>
      <c r="RED34" s="3182"/>
      <c r="REE34" s="3182"/>
      <c r="REF34" s="3182"/>
      <c r="REG34" s="3182"/>
      <c r="REH34" s="3182"/>
      <c r="REI34" s="3182"/>
      <c r="REJ34" s="3182"/>
      <c r="REK34" s="3182"/>
      <c r="REL34" s="3182"/>
      <c r="REM34" s="3182"/>
      <c r="REN34" s="3182"/>
      <c r="REO34" s="3182"/>
      <c r="REP34" s="3182"/>
      <c r="REQ34" s="3182"/>
      <c r="RER34" s="3182"/>
      <c r="RES34" s="3182"/>
      <c r="RET34" s="3182"/>
      <c r="REU34" s="3182"/>
      <c r="REV34" s="3182"/>
      <c r="REW34" s="3182"/>
      <c r="REX34" s="3182"/>
      <c r="REY34" s="3182"/>
      <c r="REZ34" s="3182"/>
      <c r="RFA34" s="3182"/>
      <c r="RFB34" s="3182"/>
      <c r="RFC34" s="3182"/>
      <c r="RFD34" s="3182"/>
      <c r="RFE34" s="3182"/>
      <c r="RFF34" s="3182"/>
      <c r="RFG34" s="3182"/>
      <c r="RFH34" s="3182"/>
      <c r="RFI34" s="3182"/>
      <c r="RFJ34" s="3182"/>
      <c r="RFK34" s="3182"/>
      <c r="RFL34" s="3182"/>
      <c r="RFM34" s="3182"/>
      <c r="RFN34" s="3182"/>
      <c r="RFO34" s="3182"/>
      <c r="RFP34" s="3182"/>
      <c r="RFQ34" s="3182"/>
      <c r="RFR34" s="3182"/>
      <c r="RFS34" s="3182"/>
      <c r="RFT34" s="3182"/>
      <c r="RFU34" s="3182"/>
      <c r="RFV34" s="3182"/>
      <c r="RFW34" s="3182"/>
      <c r="RFX34" s="3182"/>
      <c r="RFY34" s="3182"/>
      <c r="RFZ34" s="3182"/>
      <c r="RGA34" s="3182"/>
      <c r="RGB34" s="3182"/>
      <c r="RGC34" s="3182"/>
      <c r="RGD34" s="3182"/>
      <c r="RGE34" s="3182"/>
      <c r="RGF34" s="3182"/>
      <c r="RGG34" s="3182"/>
      <c r="RGH34" s="3182"/>
      <c r="RGI34" s="3182"/>
      <c r="RGJ34" s="3182"/>
      <c r="RGK34" s="3182"/>
      <c r="RGL34" s="3182"/>
      <c r="RGM34" s="3182"/>
      <c r="RGN34" s="3182"/>
      <c r="RGO34" s="3182"/>
      <c r="RGP34" s="3182"/>
      <c r="RGQ34" s="3182"/>
      <c r="RGR34" s="3182"/>
      <c r="RGS34" s="3182"/>
      <c r="RGT34" s="3182"/>
      <c r="RGU34" s="3182"/>
      <c r="RGV34" s="3182"/>
      <c r="RGW34" s="3182"/>
      <c r="RGX34" s="3182"/>
      <c r="RGY34" s="3182"/>
      <c r="RGZ34" s="3182"/>
      <c r="RHA34" s="3182"/>
      <c r="RHB34" s="3182"/>
      <c r="RHC34" s="3182"/>
      <c r="RHD34" s="3182"/>
      <c r="RHE34" s="3182"/>
      <c r="RHF34" s="3182"/>
      <c r="RHG34" s="3182"/>
      <c r="RHH34" s="3182"/>
      <c r="RHI34" s="3182"/>
      <c r="RHJ34" s="3182"/>
      <c r="RHK34" s="3182"/>
      <c r="RHL34" s="3182"/>
      <c r="RHM34" s="3182"/>
      <c r="RHN34" s="3182"/>
      <c r="RHO34" s="3182"/>
      <c r="RHP34" s="3182"/>
      <c r="RHQ34" s="3182"/>
      <c r="RHR34" s="3182"/>
      <c r="RHS34" s="3182"/>
      <c r="RHT34" s="3182"/>
      <c r="RHU34" s="3182"/>
      <c r="RHV34" s="3182"/>
      <c r="RHW34" s="3182"/>
      <c r="RHX34" s="3182"/>
      <c r="RHY34" s="3182"/>
      <c r="RHZ34" s="3182"/>
      <c r="RIA34" s="3182"/>
      <c r="RIB34" s="3182"/>
      <c r="RIC34" s="3182"/>
      <c r="RID34" s="3182"/>
      <c r="RIE34" s="3182"/>
      <c r="RIF34" s="3182"/>
      <c r="RIG34" s="3182"/>
      <c r="RIH34" s="3182"/>
      <c r="RII34" s="3182"/>
      <c r="RIJ34" s="3182"/>
      <c r="RIK34" s="3182"/>
      <c r="RIL34" s="3182"/>
      <c r="RIM34" s="3182"/>
      <c r="RIN34" s="3182"/>
      <c r="RIO34" s="3182"/>
      <c r="RIP34" s="3182"/>
      <c r="RIQ34" s="3182"/>
      <c r="RIR34" s="3182"/>
      <c r="RIS34" s="3182"/>
      <c r="RIT34" s="3182"/>
      <c r="RIU34" s="3182"/>
      <c r="RIV34" s="3182"/>
      <c r="RIW34" s="3182"/>
      <c r="RIX34" s="3182"/>
      <c r="RIY34" s="3182"/>
      <c r="RIZ34" s="3182"/>
      <c r="RJA34" s="3182"/>
      <c r="RJB34" s="3182"/>
      <c r="RJC34" s="3182"/>
      <c r="RJD34" s="3182"/>
      <c r="RJE34" s="3182"/>
      <c r="RJF34" s="3182"/>
      <c r="RJG34" s="3182"/>
      <c r="RJH34" s="3182"/>
      <c r="RJI34" s="3182"/>
      <c r="RJJ34" s="3182"/>
      <c r="RJK34" s="3182"/>
      <c r="RJL34" s="3182"/>
      <c r="RJM34" s="3182"/>
      <c r="RJN34" s="3182"/>
      <c r="RJO34" s="3182"/>
      <c r="RJP34" s="3182"/>
      <c r="RJQ34" s="3182"/>
      <c r="RJR34" s="3182"/>
      <c r="RJS34" s="3182"/>
      <c r="RJT34" s="3182"/>
      <c r="RJU34" s="3182"/>
      <c r="RJV34" s="3182"/>
      <c r="RJW34" s="3182"/>
      <c r="RJX34" s="3182"/>
      <c r="RJY34" s="3182"/>
      <c r="RJZ34" s="3182"/>
      <c r="RKA34" s="3182"/>
      <c r="RKB34" s="3182"/>
      <c r="RKC34" s="3182"/>
      <c r="RKD34" s="3182"/>
      <c r="RKE34" s="3182"/>
      <c r="RKF34" s="3182"/>
      <c r="RKG34" s="3182"/>
      <c r="RKH34" s="3182"/>
      <c r="RKI34" s="3182"/>
      <c r="RKJ34" s="3182"/>
      <c r="RKK34" s="3182"/>
      <c r="RKL34" s="3182"/>
      <c r="RKM34" s="3182"/>
      <c r="RKN34" s="3182"/>
      <c r="RKO34" s="3182"/>
      <c r="RKP34" s="3182"/>
      <c r="RKQ34" s="3182"/>
      <c r="RKR34" s="3182"/>
      <c r="RKS34" s="3182"/>
      <c r="RKT34" s="3182"/>
      <c r="RKU34" s="3182"/>
      <c r="RKV34" s="3182"/>
      <c r="RKW34" s="3182"/>
      <c r="RKX34" s="3182"/>
      <c r="RKY34" s="3182"/>
      <c r="RKZ34" s="3182"/>
      <c r="RLA34" s="3182"/>
      <c r="RLB34" s="3182"/>
      <c r="RLC34" s="3182"/>
      <c r="RLD34" s="3182"/>
      <c r="RLE34" s="3182"/>
      <c r="RLF34" s="3182"/>
      <c r="RLG34" s="3182"/>
      <c r="RLH34" s="3182"/>
      <c r="RLI34" s="3182"/>
      <c r="RLJ34" s="3182"/>
      <c r="RLK34" s="3182"/>
      <c r="RLL34" s="3182"/>
      <c r="RLM34" s="3182"/>
      <c r="RLN34" s="3182"/>
      <c r="RLO34" s="3182"/>
      <c r="RLP34" s="3182"/>
      <c r="RLQ34" s="3182"/>
      <c r="RLR34" s="3182"/>
      <c r="RLS34" s="3182"/>
      <c r="RLT34" s="3182"/>
      <c r="RLU34" s="3182"/>
      <c r="RLV34" s="3182"/>
      <c r="RLW34" s="3182"/>
      <c r="RLX34" s="3182"/>
      <c r="RLY34" s="3182"/>
      <c r="RLZ34" s="3182"/>
      <c r="RMA34" s="3182"/>
      <c r="RMB34" s="3182"/>
      <c r="RMC34" s="3182"/>
      <c r="RMD34" s="3182"/>
      <c r="RME34" s="3182"/>
      <c r="RMF34" s="3182"/>
      <c r="RMG34" s="3182"/>
      <c r="RMH34" s="3182"/>
      <c r="RMI34" s="3182"/>
      <c r="RMJ34" s="3182"/>
      <c r="RMK34" s="3182"/>
      <c r="RML34" s="3182"/>
      <c r="RMM34" s="3182"/>
      <c r="RMN34" s="3182"/>
      <c r="RMO34" s="3182"/>
      <c r="RMP34" s="3182"/>
      <c r="RMQ34" s="3182"/>
      <c r="RMR34" s="3182"/>
      <c r="RMS34" s="3182"/>
      <c r="RMT34" s="3182"/>
      <c r="RMU34" s="3182"/>
      <c r="RMV34" s="3182"/>
      <c r="RMW34" s="3182"/>
      <c r="RMX34" s="3182"/>
      <c r="RMY34" s="3182"/>
      <c r="RMZ34" s="3182"/>
      <c r="RNA34" s="3182"/>
      <c r="RNB34" s="3182"/>
      <c r="RNC34" s="3182"/>
      <c r="RND34" s="3182"/>
      <c r="RNE34" s="3182"/>
      <c r="RNF34" s="3182"/>
      <c r="RNG34" s="3182"/>
      <c r="RNH34" s="3182"/>
      <c r="RNI34" s="3182"/>
      <c r="RNJ34" s="3182"/>
      <c r="RNK34" s="3182"/>
      <c r="RNL34" s="3182"/>
      <c r="RNM34" s="3182"/>
      <c r="RNN34" s="3182"/>
      <c r="RNO34" s="3182"/>
      <c r="RNP34" s="3182"/>
      <c r="RNQ34" s="3182"/>
      <c r="RNR34" s="3182"/>
      <c r="RNS34" s="3182"/>
      <c r="RNT34" s="3182"/>
      <c r="RNU34" s="3182"/>
      <c r="RNV34" s="3182"/>
      <c r="RNW34" s="3182"/>
      <c r="RNX34" s="3182"/>
      <c r="RNY34" s="3182"/>
      <c r="RNZ34" s="3182"/>
      <c r="ROA34" s="3182"/>
      <c r="ROB34" s="3182"/>
      <c r="ROC34" s="3182"/>
      <c r="ROD34" s="3182"/>
      <c r="ROE34" s="3182"/>
      <c r="ROF34" s="3182"/>
      <c r="ROG34" s="3182"/>
      <c r="ROH34" s="3182"/>
      <c r="ROI34" s="3182"/>
      <c r="ROJ34" s="3182"/>
      <c r="ROK34" s="3182"/>
      <c r="ROL34" s="3182"/>
      <c r="ROM34" s="3182"/>
      <c r="RON34" s="3182"/>
      <c r="ROO34" s="3182"/>
      <c r="ROP34" s="3182"/>
      <c r="ROQ34" s="3182"/>
      <c r="ROR34" s="3182"/>
      <c r="ROS34" s="3182"/>
      <c r="ROT34" s="3182"/>
      <c r="ROU34" s="3182"/>
      <c r="ROV34" s="3182"/>
      <c r="ROW34" s="3182"/>
      <c r="ROX34" s="3182"/>
      <c r="ROY34" s="3182"/>
      <c r="ROZ34" s="3182"/>
      <c r="RPA34" s="3182"/>
      <c r="RPB34" s="3182"/>
      <c r="RPC34" s="3182"/>
      <c r="RPD34" s="3182"/>
      <c r="RPE34" s="3182"/>
      <c r="RPF34" s="3182"/>
      <c r="RPG34" s="3182"/>
      <c r="RPH34" s="3182"/>
      <c r="RPI34" s="3182"/>
      <c r="RPJ34" s="3182"/>
      <c r="RPK34" s="3182"/>
      <c r="RPL34" s="3182"/>
      <c r="RPM34" s="3182"/>
      <c r="RPN34" s="3182"/>
      <c r="RPO34" s="3182"/>
      <c r="RPP34" s="3182"/>
      <c r="RPQ34" s="3182"/>
      <c r="RPR34" s="3182"/>
      <c r="RPS34" s="3182"/>
      <c r="RPT34" s="3182"/>
      <c r="RPU34" s="3182"/>
      <c r="RPV34" s="3182"/>
      <c r="RPW34" s="3182"/>
      <c r="RPX34" s="3182"/>
      <c r="RPY34" s="3182"/>
      <c r="RPZ34" s="3182"/>
      <c r="RQA34" s="3182"/>
      <c r="RQB34" s="3182"/>
      <c r="RQC34" s="3182"/>
      <c r="RQD34" s="3182"/>
      <c r="RQE34" s="3182"/>
      <c r="RQF34" s="3182"/>
      <c r="RQG34" s="3182"/>
      <c r="RQH34" s="3182"/>
      <c r="RQI34" s="3182"/>
      <c r="RQJ34" s="3182"/>
      <c r="RQK34" s="3182"/>
      <c r="RQL34" s="3182"/>
      <c r="RQM34" s="3182"/>
      <c r="RQN34" s="3182"/>
      <c r="RQO34" s="3182"/>
      <c r="RQP34" s="3182"/>
      <c r="RQQ34" s="3182"/>
      <c r="RQR34" s="3182"/>
      <c r="RQS34" s="3182"/>
      <c r="RQT34" s="3182"/>
      <c r="RQU34" s="3182"/>
      <c r="RQV34" s="3182"/>
      <c r="RQW34" s="3182"/>
      <c r="RQX34" s="3182"/>
      <c r="RQY34" s="3182"/>
      <c r="RQZ34" s="3182"/>
      <c r="RRA34" s="3182"/>
      <c r="RRB34" s="3182"/>
      <c r="RRC34" s="3182"/>
      <c r="RRD34" s="3182"/>
      <c r="RRE34" s="3182"/>
      <c r="RRF34" s="3182"/>
      <c r="RRG34" s="3182"/>
      <c r="RRH34" s="3182"/>
      <c r="RRI34" s="3182"/>
      <c r="RRJ34" s="3182"/>
      <c r="RRK34" s="3182"/>
      <c r="RRL34" s="3182"/>
      <c r="RRM34" s="3182"/>
      <c r="RRN34" s="3182"/>
      <c r="RRO34" s="3182"/>
      <c r="RRP34" s="3182"/>
      <c r="RRQ34" s="3182"/>
      <c r="RRR34" s="3182"/>
      <c r="RRS34" s="3182"/>
      <c r="RRT34" s="3182"/>
      <c r="RRU34" s="3182"/>
      <c r="RRV34" s="3182"/>
      <c r="RRW34" s="3182"/>
      <c r="RRX34" s="3182"/>
      <c r="RRY34" s="3182"/>
      <c r="RRZ34" s="3182"/>
      <c r="RSA34" s="3182"/>
      <c r="RSB34" s="3182"/>
      <c r="RSC34" s="3182"/>
      <c r="RSD34" s="3182"/>
      <c r="RSE34" s="3182"/>
      <c r="RSF34" s="3182"/>
      <c r="RSG34" s="3182"/>
      <c r="RSH34" s="3182"/>
      <c r="RSI34" s="3182"/>
      <c r="RSJ34" s="3182"/>
      <c r="RSK34" s="3182"/>
      <c r="RSL34" s="3182"/>
      <c r="RSM34" s="3182"/>
      <c r="RSN34" s="3182"/>
      <c r="RSO34" s="3182"/>
      <c r="RSP34" s="3182"/>
      <c r="RSQ34" s="3182"/>
      <c r="RSR34" s="3182"/>
      <c r="RSS34" s="3182"/>
      <c r="RST34" s="3182"/>
      <c r="RSU34" s="3182"/>
      <c r="RSV34" s="3182"/>
      <c r="RSW34" s="3182"/>
      <c r="RSX34" s="3182"/>
      <c r="RSY34" s="3182"/>
      <c r="RSZ34" s="3182"/>
      <c r="RTA34" s="3182"/>
      <c r="RTB34" s="3182"/>
      <c r="RTC34" s="3182"/>
      <c r="RTD34" s="3182"/>
      <c r="RTE34" s="3182"/>
      <c r="RTF34" s="3182"/>
      <c r="RTG34" s="3182"/>
      <c r="RTH34" s="3182"/>
      <c r="RTI34" s="3182"/>
      <c r="RTJ34" s="3182"/>
      <c r="RTK34" s="3182"/>
      <c r="RTL34" s="3182"/>
      <c r="RTM34" s="3182"/>
      <c r="RTN34" s="3182"/>
      <c r="RTO34" s="3182"/>
      <c r="RTP34" s="3182"/>
      <c r="RTQ34" s="3182"/>
      <c r="RTR34" s="3182"/>
      <c r="RTS34" s="3182"/>
      <c r="RTT34" s="3182"/>
      <c r="RTU34" s="3182"/>
      <c r="RTV34" s="3182"/>
      <c r="RTW34" s="3182"/>
      <c r="RTX34" s="3182"/>
      <c r="RTY34" s="3182"/>
      <c r="RTZ34" s="3182"/>
      <c r="RUA34" s="3182"/>
      <c r="RUB34" s="3182"/>
      <c r="RUC34" s="3182"/>
      <c r="RUD34" s="3182"/>
      <c r="RUE34" s="3182"/>
      <c r="RUF34" s="3182"/>
      <c r="RUG34" s="3182"/>
      <c r="RUH34" s="3182"/>
      <c r="RUI34" s="3182"/>
      <c r="RUJ34" s="3182"/>
      <c r="RUK34" s="3182"/>
      <c r="RUL34" s="3182"/>
      <c r="RUM34" s="3182"/>
      <c r="RUN34" s="3182"/>
      <c r="RUO34" s="3182"/>
      <c r="RUP34" s="3182"/>
      <c r="RUQ34" s="3182"/>
      <c r="RUR34" s="3182"/>
      <c r="RUS34" s="3182"/>
      <c r="RUT34" s="3182"/>
      <c r="RUU34" s="3182"/>
      <c r="RUV34" s="3182"/>
      <c r="RUW34" s="3182"/>
      <c r="RUX34" s="3182"/>
      <c r="RUY34" s="3182"/>
      <c r="RUZ34" s="3182"/>
      <c r="RVA34" s="3182"/>
      <c r="RVB34" s="3182"/>
      <c r="RVC34" s="3182"/>
      <c r="RVD34" s="3182"/>
      <c r="RVE34" s="3182"/>
      <c r="RVF34" s="3182"/>
      <c r="RVG34" s="3182"/>
      <c r="RVH34" s="3182"/>
      <c r="RVI34" s="3182"/>
      <c r="RVJ34" s="3182"/>
      <c r="RVK34" s="3182"/>
      <c r="RVL34" s="3182"/>
      <c r="RVM34" s="3182"/>
      <c r="RVN34" s="3182"/>
      <c r="RVO34" s="3182"/>
      <c r="RVP34" s="3182"/>
      <c r="RVQ34" s="3182"/>
      <c r="RVR34" s="3182"/>
      <c r="RVS34" s="3182"/>
      <c r="RVT34" s="3182"/>
      <c r="RVU34" s="3182"/>
      <c r="RVV34" s="3182"/>
      <c r="RVW34" s="3182"/>
      <c r="RVX34" s="3182"/>
      <c r="RVY34" s="3182"/>
      <c r="RVZ34" s="3182"/>
      <c r="RWA34" s="3182"/>
      <c r="RWB34" s="3182"/>
      <c r="RWC34" s="3182"/>
      <c r="RWD34" s="3182"/>
      <c r="RWE34" s="3182"/>
      <c r="RWF34" s="3182"/>
      <c r="RWG34" s="3182"/>
      <c r="RWH34" s="3182"/>
      <c r="RWI34" s="3182"/>
      <c r="RWJ34" s="3182"/>
      <c r="RWK34" s="3182"/>
      <c r="RWL34" s="3182"/>
      <c r="RWM34" s="3182"/>
      <c r="RWN34" s="3182"/>
      <c r="RWO34" s="3182"/>
      <c r="RWP34" s="3182"/>
      <c r="RWQ34" s="3182"/>
      <c r="RWR34" s="3182"/>
      <c r="RWS34" s="3182"/>
      <c r="RWT34" s="3182"/>
      <c r="RWU34" s="3182"/>
      <c r="RWV34" s="3182"/>
      <c r="RWW34" s="3182"/>
      <c r="RWX34" s="3182"/>
      <c r="RWY34" s="3182"/>
      <c r="RWZ34" s="3182"/>
      <c r="RXA34" s="3182"/>
      <c r="RXB34" s="3182"/>
      <c r="RXC34" s="3182"/>
      <c r="RXD34" s="3182"/>
      <c r="RXE34" s="3182"/>
      <c r="RXF34" s="3182"/>
      <c r="RXG34" s="3182"/>
      <c r="RXH34" s="3182"/>
      <c r="RXI34" s="3182"/>
      <c r="RXJ34" s="3182"/>
      <c r="RXK34" s="3182"/>
      <c r="RXL34" s="3182"/>
      <c r="RXM34" s="3182"/>
      <c r="RXN34" s="3182"/>
      <c r="RXO34" s="3182"/>
      <c r="RXP34" s="3182"/>
      <c r="RXQ34" s="3182"/>
      <c r="RXR34" s="3182"/>
      <c r="RXS34" s="3182"/>
      <c r="RXT34" s="3182"/>
      <c r="RXU34" s="3182"/>
      <c r="RXV34" s="3182"/>
      <c r="RXW34" s="3182"/>
      <c r="RXX34" s="3182"/>
      <c r="RXY34" s="3182"/>
      <c r="RXZ34" s="3182"/>
      <c r="RYA34" s="3182"/>
      <c r="RYB34" s="3182"/>
      <c r="RYC34" s="3182"/>
      <c r="RYD34" s="3182"/>
      <c r="RYE34" s="3182"/>
      <c r="RYF34" s="3182"/>
      <c r="RYG34" s="3182"/>
      <c r="RYH34" s="3182"/>
      <c r="RYI34" s="3182"/>
      <c r="RYJ34" s="3182"/>
      <c r="RYK34" s="3182"/>
      <c r="RYL34" s="3182"/>
      <c r="RYM34" s="3182"/>
      <c r="RYN34" s="3182"/>
      <c r="RYO34" s="3182"/>
      <c r="RYP34" s="3182"/>
      <c r="RYQ34" s="3182"/>
      <c r="RYR34" s="3182"/>
      <c r="RYS34" s="3182"/>
      <c r="RYT34" s="3182"/>
      <c r="RYU34" s="3182"/>
      <c r="RYV34" s="3182"/>
      <c r="RYW34" s="3182"/>
      <c r="RYX34" s="3182"/>
      <c r="RYY34" s="3182"/>
      <c r="RYZ34" s="3182"/>
      <c r="RZA34" s="3182"/>
      <c r="RZB34" s="3182"/>
      <c r="RZC34" s="3182"/>
      <c r="RZD34" s="3182"/>
      <c r="RZE34" s="3182"/>
      <c r="RZF34" s="3182"/>
      <c r="RZG34" s="3182"/>
      <c r="RZH34" s="3182"/>
      <c r="RZI34" s="3182"/>
      <c r="RZJ34" s="3182"/>
      <c r="RZK34" s="3182"/>
      <c r="RZL34" s="3182"/>
      <c r="RZM34" s="3182"/>
      <c r="RZN34" s="3182"/>
      <c r="RZO34" s="3182"/>
      <c r="RZP34" s="3182"/>
      <c r="RZQ34" s="3182"/>
      <c r="RZR34" s="3182"/>
      <c r="RZS34" s="3182"/>
      <c r="RZT34" s="3182"/>
      <c r="RZU34" s="3182"/>
      <c r="RZV34" s="3182"/>
      <c r="RZW34" s="3182"/>
      <c r="RZX34" s="3182"/>
      <c r="RZY34" s="3182"/>
      <c r="RZZ34" s="3182"/>
      <c r="SAA34" s="3182"/>
      <c r="SAB34" s="3182"/>
      <c r="SAC34" s="3182"/>
      <c r="SAD34" s="3182"/>
      <c r="SAE34" s="3182"/>
      <c r="SAF34" s="3182"/>
      <c r="SAG34" s="3182"/>
      <c r="SAH34" s="3182"/>
      <c r="SAI34" s="3182"/>
      <c r="SAJ34" s="3182"/>
      <c r="SAK34" s="3182"/>
      <c r="SAL34" s="3182"/>
      <c r="SAM34" s="3182"/>
      <c r="SAN34" s="3182"/>
      <c r="SAO34" s="3182"/>
      <c r="SAP34" s="3182"/>
      <c r="SAQ34" s="3182"/>
      <c r="SAR34" s="3182"/>
      <c r="SAS34" s="3182"/>
      <c r="SAT34" s="3182"/>
      <c r="SAU34" s="3182"/>
      <c r="SAV34" s="3182"/>
      <c r="SAW34" s="3182"/>
      <c r="SAX34" s="3182"/>
      <c r="SAY34" s="3182"/>
      <c r="SAZ34" s="3182"/>
      <c r="SBA34" s="3182"/>
      <c r="SBB34" s="3182"/>
      <c r="SBC34" s="3182"/>
      <c r="SBD34" s="3182"/>
      <c r="SBE34" s="3182"/>
      <c r="SBF34" s="3182"/>
      <c r="SBG34" s="3182"/>
      <c r="SBH34" s="3182"/>
      <c r="SBI34" s="3182"/>
      <c r="SBJ34" s="3182"/>
      <c r="SBK34" s="3182"/>
      <c r="SBL34" s="3182"/>
      <c r="SBM34" s="3182"/>
      <c r="SBN34" s="3182"/>
      <c r="SBO34" s="3182"/>
      <c r="SBP34" s="3182"/>
      <c r="SBQ34" s="3182"/>
      <c r="SBR34" s="3182"/>
      <c r="SBS34" s="3182"/>
      <c r="SBT34" s="3182"/>
      <c r="SBU34" s="3182"/>
      <c r="SBV34" s="3182"/>
      <c r="SBW34" s="3182"/>
      <c r="SBX34" s="3182"/>
      <c r="SBY34" s="3182"/>
      <c r="SBZ34" s="3182"/>
      <c r="SCA34" s="3182"/>
      <c r="SCB34" s="3182"/>
      <c r="SCC34" s="3182"/>
      <c r="SCD34" s="3182"/>
      <c r="SCE34" s="3182"/>
      <c r="SCF34" s="3182"/>
      <c r="SCG34" s="3182"/>
      <c r="SCH34" s="3182"/>
      <c r="SCI34" s="3182"/>
      <c r="SCJ34" s="3182"/>
      <c r="SCK34" s="3182"/>
      <c r="SCL34" s="3182"/>
      <c r="SCM34" s="3182"/>
      <c r="SCN34" s="3182"/>
      <c r="SCO34" s="3182"/>
      <c r="SCP34" s="3182"/>
      <c r="SCQ34" s="3182"/>
      <c r="SCR34" s="3182"/>
      <c r="SCS34" s="3182"/>
      <c r="SCT34" s="3182"/>
      <c r="SCU34" s="3182"/>
      <c r="SCV34" s="3182"/>
      <c r="SCW34" s="3182"/>
      <c r="SCX34" s="3182"/>
      <c r="SCY34" s="3182"/>
      <c r="SCZ34" s="3182"/>
      <c r="SDA34" s="3182"/>
      <c r="SDB34" s="3182"/>
      <c r="SDC34" s="3182"/>
      <c r="SDD34" s="3182"/>
      <c r="SDE34" s="3182"/>
      <c r="SDF34" s="3182"/>
      <c r="SDG34" s="3182"/>
      <c r="SDH34" s="3182"/>
      <c r="SDI34" s="3182"/>
      <c r="SDJ34" s="3182"/>
      <c r="SDK34" s="3182"/>
      <c r="SDL34" s="3182"/>
      <c r="SDM34" s="3182"/>
      <c r="SDN34" s="3182"/>
      <c r="SDO34" s="3182"/>
      <c r="SDP34" s="3182"/>
      <c r="SDQ34" s="3182"/>
      <c r="SDR34" s="3182"/>
      <c r="SDS34" s="3182"/>
      <c r="SDT34" s="3182"/>
      <c r="SDU34" s="3182"/>
      <c r="SDV34" s="3182"/>
      <c r="SDW34" s="3182"/>
      <c r="SDX34" s="3182"/>
      <c r="SDY34" s="3182"/>
      <c r="SDZ34" s="3182"/>
      <c r="SEA34" s="3182"/>
      <c r="SEB34" s="3182"/>
      <c r="SEC34" s="3182"/>
      <c r="SED34" s="3182"/>
      <c r="SEE34" s="3182"/>
      <c r="SEF34" s="3182"/>
      <c r="SEG34" s="3182"/>
      <c r="SEH34" s="3182"/>
      <c r="SEI34" s="3182"/>
      <c r="SEJ34" s="3182"/>
      <c r="SEK34" s="3182"/>
      <c r="SEL34" s="3182"/>
      <c r="SEM34" s="3182"/>
      <c r="SEN34" s="3182"/>
      <c r="SEO34" s="3182"/>
      <c r="SEP34" s="3182"/>
      <c r="SEQ34" s="3182"/>
      <c r="SER34" s="3182"/>
      <c r="SES34" s="3182"/>
      <c r="SET34" s="3182"/>
      <c r="SEU34" s="3182"/>
      <c r="SEV34" s="3182"/>
      <c r="SEW34" s="3182"/>
      <c r="SEX34" s="3182"/>
      <c r="SEY34" s="3182"/>
      <c r="SEZ34" s="3182"/>
      <c r="SFA34" s="3182"/>
      <c r="SFB34" s="3182"/>
      <c r="SFC34" s="3182"/>
      <c r="SFD34" s="3182"/>
      <c r="SFE34" s="3182"/>
      <c r="SFF34" s="3182"/>
      <c r="SFG34" s="3182"/>
      <c r="SFH34" s="3182"/>
      <c r="SFI34" s="3182"/>
      <c r="SFJ34" s="3182"/>
      <c r="SFK34" s="3182"/>
      <c r="SFL34" s="3182"/>
      <c r="SFM34" s="3182"/>
      <c r="SFN34" s="3182"/>
      <c r="SFO34" s="3182"/>
      <c r="SFP34" s="3182"/>
      <c r="SFQ34" s="3182"/>
      <c r="SFR34" s="3182"/>
      <c r="SFS34" s="3182"/>
      <c r="SFT34" s="3182"/>
      <c r="SFU34" s="3182"/>
      <c r="SFV34" s="3182"/>
      <c r="SFW34" s="3182"/>
      <c r="SFX34" s="3182"/>
      <c r="SFY34" s="3182"/>
      <c r="SFZ34" s="3182"/>
      <c r="SGA34" s="3182"/>
      <c r="SGB34" s="3182"/>
      <c r="SGC34" s="3182"/>
      <c r="SGD34" s="3182"/>
      <c r="SGE34" s="3182"/>
      <c r="SGF34" s="3182"/>
      <c r="SGG34" s="3182"/>
      <c r="SGH34" s="3182"/>
      <c r="SGI34" s="3182"/>
      <c r="SGJ34" s="3182"/>
      <c r="SGK34" s="3182"/>
      <c r="SGL34" s="3182"/>
      <c r="SGM34" s="3182"/>
      <c r="SGN34" s="3182"/>
      <c r="SGO34" s="3182"/>
      <c r="SGP34" s="3182"/>
      <c r="SGQ34" s="3182"/>
      <c r="SGR34" s="3182"/>
      <c r="SGS34" s="3182"/>
      <c r="SGT34" s="3182"/>
      <c r="SGU34" s="3182"/>
      <c r="SGV34" s="3182"/>
      <c r="SGW34" s="3182"/>
      <c r="SGX34" s="3182"/>
      <c r="SGY34" s="3182"/>
      <c r="SGZ34" s="3182"/>
      <c r="SHA34" s="3182"/>
      <c r="SHB34" s="3182"/>
      <c r="SHC34" s="3182"/>
      <c r="SHD34" s="3182"/>
      <c r="SHE34" s="3182"/>
      <c r="SHF34" s="3182"/>
      <c r="SHG34" s="3182"/>
      <c r="SHH34" s="3182"/>
      <c r="SHI34" s="3182"/>
      <c r="SHJ34" s="3182"/>
      <c r="SHK34" s="3182"/>
      <c r="SHL34" s="3182"/>
      <c r="SHM34" s="3182"/>
      <c r="SHN34" s="3182"/>
      <c r="SHO34" s="3182"/>
      <c r="SHP34" s="3182"/>
      <c r="SHQ34" s="3182"/>
      <c r="SHR34" s="3182"/>
      <c r="SHS34" s="3182"/>
      <c r="SHT34" s="3182"/>
      <c r="SHU34" s="3182"/>
      <c r="SHV34" s="3182"/>
      <c r="SHW34" s="3182"/>
      <c r="SHX34" s="3182"/>
      <c r="SHY34" s="3182"/>
      <c r="SHZ34" s="3182"/>
      <c r="SIA34" s="3182"/>
      <c r="SIB34" s="3182"/>
      <c r="SIC34" s="3182"/>
      <c r="SID34" s="3182"/>
      <c r="SIE34" s="3182"/>
      <c r="SIF34" s="3182"/>
      <c r="SIG34" s="3182"/>
      <c r="SIH34" s="3182"/>
      <c r="SII34" s="3182"/>
      <c r="SIJ34" s="3182"/>
      <c r="SIK34" s="3182"/>
      <c r="SIL34" s="3182"/>
      <c r="SIM34" s="3182"/>
      <c r="SIN34" s="3182"/>
      <c r="SIO34" s="3182"/>
      <c r="SIP34" s="3182"/>
      <c r="SIQ34" s="3182"/>
      <c r="SIR34" s="3182"/>
      <c r="SIS34" s="3182"/>
      <c r="SIT34" s="3182"/>
      <c r="SIU34" s="3182"/>
      <c r="SIV34" s="3182"/>
      <c r="SIW34" s="3182"/>
      <c r="SIX34" s="3182"/>
      <c r="SIY34" s="3182"/>
      <c r="SIZ34" s="3182"/>
      <c r="SJA34" s="3182"/>
      <c r="SJB34" s="3182"/>
      <c r="SJC34" s="3182"/>
      <c r="SJD34" s="3182"/>
      <c r="SJE34" s="3182"/>
      <c r="SJF34" s="3182"/>
      <c r="SJG34" s="3182"/>
      <c r="SJH34" s="3182"/>
      <c r="SJI34" s="3182"/>
      <c r="SJJ34" s="3182"/>
      <c r="SJK34" s="3182"/>
      <c r="SJL34" s="3182"/>
      <c r="SJM34" s="3182"/>
      <c r="SJN34" s="3182"/>
      <c r="SJO34" s="3182"/>
      <c r="SJP34" s="3182"/>
      <c r="SJQ34" s="3182"/>
      <c r="SJR34" s="3182"/>
      <c r="SJS34" s="3182"/>
      <c r="SJT34" s="3182"/>
      <c r="SJU34" s="3182"/>
      <c r="SJV34" s="3182"/>
      <c r="SJW34" s="3182"/>
      <c r="SJX34" s="3182"/>
      <c r="SJY34" s="3182"/>
      <c r="SJZ34" s="3182"/>
      <c r="SKA34" s="3182"/>
      <c r="SKB34" s="3182"/>
      <c r="SKC34" s="3182"/>
      <c r="SKD34" s="3182"/>
      <c r="SKE34" s="3182"/>
      <c r="SKF34" s="3182"/>
      <c r="SKG34" s="3182"/>
      <c r="SKH34" s="3182"/>
      <c r="SKI34" s="3182"/>
      <c r="SKJ34" s="3182"/>
      <c r="SKK34" s="3182"/>
      <c r="SKL34" s="3182"/>
      <c r="SKM34" s="3182"/>
      <c r="SKN34" s="3182"/>
      <c r="SKO34" s="3182"/>
      <c r="SKP34" s="3182"/>
      <c r="SKQ34" s="3182"/>
      <c r="SKR34" s="3182"/>
      <c r="SKS34" s="3182"/>
      <c r="SKT34" s="3182"/>
      <c r="SKU34" s="3182"/>
      <c r="SKV34" s="3182"/>
      <c r="SKW34" s="3182"/>
      <c r="SKX34" s="3182"/>
      <c r="SKY34" s="3182"/>
      <c r="SKZ34" s="3182"/>
      <c r="SLA34" s="3182"/>
      <c r="SLB34" s="3182"/>
      <c r="SLC34" s="3182"/>
      <c r="SLD34" s="3182"/>
      <c r="SLE34" s="3182"/>
      <c r="SLF34" s="3182"/>
      <c r="SLG34" s="3182"/>
      <c r="SLH34" s="3182"/>
      <c r="SLI34" s="3182"/>
      <c r="SLJ34" s="3182"/>
      <c r="SLK34" s="3182"/>
      <c r="SLL34" s="3182"/>
      <c r="SLM34" s="3182"/>
      <c r="SLN34" s="3182"/>
      <c r="SLO34" s="3182"/>
      <c r="SLP34" s="3182"/>
      <c r="SLQ34" s="3182"/>
      <c r="SLR34" s="3182"/>
      <c r="SLS34" s="3182"/>
      <c r="SLT34" s="3182"/>
      <c r="SLU34" s="3182"/>
      <c r="SLV34" s="3182"/>
      <c r="SLW34" s="3182"/>
      <c r="SLX34" s="3182"/>
      <c r="SLY34" s="3182"/>
      <c r="SLZ34" s="3182"/>
      <c r="SMA34" s="3182"/>
      <c r="SMB34" s="3182"/>
      <c r="SMC34" s="3182"/>
      <c r="SMD34" s="3182"/>
      <c r="SME34" s="3182"/>
      <c r="SMF34" s="3182"/>
      <c r="SMG34" s="3182"/>
      <c r="SMH34" s="3182"/>
      <c r="SMI34" s="3182"/>
      <c r="SMJ34" s="3182"/>
      <c r="SMK34" s="3182"/>
      <c r="SML34" s="3182"/>
      <c r="SMM34" s="3182"/>
      <c r="SMN34" s="3182"/>
      <c r="SMO34" s="3182"/>
      <c r="SMP34" s="3182"/>
      <c r="SMQ34" s="3182"/>
      <c r="SMR34" s="3182"/>
      <c r="SMS34" s="3182"/>
      <c r="SMT34" s="3182"/>
      <c r="SMU34" s="3182"/>
      <c r="SMV34" s="3182"/>
      <c r="SMW34" s="3182"/>
      <c r="SMX34" s="3182"/>
      <c r="SMY34" s="3182"/>
      <c r="SMZ34" s="3182"/>
      <c r="SNA34" s="3182"/>
      <c r="SNB34" s="3182"/>
      <c r="SNC34" s="3182"/>
      <c r="SND34" s="3182"/>
      <c r="SNE34" s="3182"/>
      <c r="SNF34" s="3182"/>
      <c r="SNG34" s="3182"/>
      <c r="SNH34" s="3182"/>
      <c r="SNI34" s="3182"/>
      <c r="SNJ34" s="3182"/>
      <c r="SNK34" s="3182"/>
      <c r="SNL34" s="3182"/>
      <c r="SNM34" s="3182"/>
      <c r="SNN34" s="3182"/>
      <c r="SNO34" s="3182"/>
      <c r="SNP34" s="3182"/>
      <c r="SNQ34" s="3182"/>
      <c r="SNR34" s="3182"/>
      <c r="SNS34" s="3182"/>
      <c r="SNT34" s="3182"/>
      <c r="SNU34" s="3182"/>
      <c r="SNV34" s="3182"/>
      <c r="SNW34" s="3182"/>
      <c r="SNX34" s="3182"/>
      <c r="SNY34" s="3182"/>
      <c r="SNZ34" s="3182"/>
      <c r="SOA34" s="3182"/>
      <c r="SOB34" s="3182"/>
      <c r="SOC34" s="3182"/>
      <c r="SOD34" s="3182"/>
      <c r="SOE34" s="3182"/>
      <c r="SOF34" s="3182"/>
      <c r="SOG34" s="3182"/>
      <c r="SOH34" s="3182"/>
      <c r="SOI34" s="3182"/>
      <c r="SOJ34" s="3182"/>
      <c r="SOK34" s="3182"/>
      <c r="SOL34" s="3182"/>
      <c r="SOM34" s="3182"/>
      <c r="SON34" s="3182"/>
      <c r="SOO34" s="3182"/>
      <c r="SOP34" s="3182"/>
      <c r="SOQ34" s="3182"/>
      <c r="SOR34" s="3182"/>
      <c r="SOS34" s="3182"/>
      <c r="SOT34" s="3182"/>
      <c r="SOU34" s="3182"/>
      <c r="SOV34" s="3182"/>
      <c r="SOW34" s="3182"/>
      <c r="SOX34" s="3182"/>
      <c r="SOY34" s="3182"/>
      <c r="SOZ34" s="3182"/>
      <c r="SPA34" s="3182"/>
      <c r="SPB34" s="3182"/>
      <c r="SPC34" s="3182"/>
      <c r="SPD34" s="3182"/>
      <c r="SPE34" s="3182"/>
      <c r="SPF34" s="3182"/>
      <c r="SPG34" s="3182"/>
      <c r="SPH34" s="3182"/>
      <c r="SPI34" s="3182"/>
      <c r="SPJ34" s="3182"/>
      <c r="SPK34" s="3182"/>
      <c r="SPL34" s="3182"/>
      <c r="SPM34" s="3182"/>
      <c r="SPN34" s="3182"/>
      <c r="SPO34" s="3182"/>
      <c r="SPP34" s="3182"/>
      <c r="SPQ34" s="3182"/>
      <c r="SPR34" s="3182"/>
      <c r="SPS34" s="3182"/>
      <c r="SPT34" s="3182"/>
      <c r="SPU34" s="3182"/>
      <c r="SPV34" s="3182"/>
      <c r="SPW34" s="3182"/>
      <c r="SPX34" s="3182"/>
      <c r="SPY34" s="3182"/>
      <c r="SPZ34" s="3182"/>
      <c r="SQA34" s="3182"/>
      <c r="SQB34" s="3182"/>
      <c r="SQC34" s="3182"/>
      <c r="SQD34" s="3182"/>
      <c r="SQE34" s="3182"/>
      <c r="SQF34" s="3182"/>
      <c r="SQG34" s="3182"/>
      <c r="SQH34" s="3182"/>
      <c r="SQI34" s="3182"/>
      <c r="SQJ34" s="3182"/>
      <c r="SQK34" s="3182"/>
      <c r="SQL34" s="3182"/>
      <c r="SQM34" s="3182"/>
      <c r="SQN34" s="3182"/>
      <c r="SQO34" s="3182"/>
      <c r="SQP34" s="3182"/>
      <c r="SQQ34" s="3182"/>
      <c r="SQR34" s="3182"/>
      <c r="SQS34" s="3182"/>
      <c r="SQT34" s="3182"/>
      <c r="SQU34" s="3182"/>
      <c r="SQV34" s="3182"/>
      <c r="SQW34" s="3182"/>
      <c r="SQX34" s="3182"/>
      <c r="SQY34" s="3182"/>
      <c r="SQZ34" s="3182"/>
      <c r="SRA34" s="3182"/>
      <c r="SRB34" s="3182"/>
      <c r="SRC34" s="3182"/>
      <c r="SRD34" s="3182"/>
      <c r="SRE34" s="3182"/>
      <c r="SRF34" s="3182"/>
      <c r="SRG34" s="3182"/>
      <c r="SRH34" s="3182"/>
      <c r="SRI34" s="3182"/>
      <c r="SRJ34" s="3182"/>
      <c r="SRK34" s="3182"/>
      <c r="SRL34" s="3182"/>
      <c r="SRM34" s="3182"/>
      <c r="SRN34" s="3182"/>
      <c r="SRO34" s="3182"/>
      <c r="SRP34" s="3182"/>
      <c r="SRQ34" s="3182"/>
      <c r="SRR34" s="3182"/>
      <c r="SRS34" s="3182"/>
      <c r="SRT34" s="3182"/>
      <c r="SRU34" s="3182"/>
      <c r="SRV34" s="3182"/>
      <c r="SRW34" s="3182"/>
      <c r="SRX34" s="3182"/>
      <c r="SRY34" s="3182"/>
      <c r="SRZ34" s="3182"/>
      <c r="SSA34" s="3182"/>
      <c r="SSB34" s="3182"/>
      <c r="SSC34" s="3182"/>
      <c r="SSD34" s="3182"/>
      <c r="SSE34" s="3182"/>
      <c r="SSF34" s="3182"/>
      <c r="SSG34" s="3182"/>
      <c r="SSH34" s="3182"/>
      <c r="SSI34" s="3182"/>
      <c r="SSJ34" s="3182"/>
      <c r="SSK34" s="3182"/>
      <c r="SSL34" s="3182"/>
      <c r="SSM34" s="3182"/>
      <c r="SSN34" s="3182"/>
      <c r="SSO34" s="3182"/>
      <c r="SSP34" s="3182"/>
      <c r="SSQ34" s="3182"/>
      <c r="SSR34" s="3182"/>
      <c r="SSS34" s="3182"/>
      <c r="SST34" s="3182"/>
      <c r="SSU34" s="3182"/>
      <c r="SSV34" s="3182"/>
      <c r="SSW34" s="3182"/>
      <c r="SSX34" s="3182"/>
      <c r="SSY34" s="3182"/>
      <c r="SSZ34" s="3182"/>
      <c r="STA34" s="3182"/>
      <c r="STB34" s="3182"/>
      <c r="STC34" s="3182"/>
      <c r="STD34" s="3182"/>
      <c r="STE34" s="3182"/>
      <c r="STF34" s="3182"/>
      <c r="STG34" s="3182"/>
      <c r="STH34" s="3182"/>
      <c r="STI34" s="3182"/>
      <c r="STJ34" s="3182"/>
      <c r="STK34" s="3182"/>
      <c r="STL34" s="3182"/>
      <c r="STM34" s="3182"/>
      <c r="STN34" s="3182"/>
      <c r="STO34" s="3182"/>
      <c r="STP34" s="3182"/>
      <c r="STQ34" s="3182"/>
      <c r="STR34" s="3182"/>
      <c r="STS34" s="3182"/>
      <c r="STT34" s="3182"/>
      <c r="STU34" s="3182"/>
      <c r="STV34" s="3182"/>
      <c r="STW34" s="3182"/>
      <c r="STX34" s="3182"/>
      <c r="STY34" s="3182"/>
      <c r="STZ34" s="3182"/>
      <c r="SUA34" s="3182"/>
      <c r="SUB34" s="3182"/>
      <c r="SUC34" s="3182"/>
      <c r="SUD34" s="3182"/>
      <c r="SUE34" s="3182"/>
      <c r="SUF34" s="3182"/>
      <c r="SUG34" s="3182"/>
      <c r="SUH34" s="3182"/>
      <c r="SUI34" s="3182"/>
      <c r="SUJ34" s="3182"/>
      <c r="SUK34" s="3182"/>
      <c r="SUL34" s="3182"/>
      <c r="SUM34" s="3182"/>
      <c r="SUN34" s="3182"/>
      <c r="SUO34" s="3182"/>
      <c r="SUP34" s="3182"/>
      <c r="SUQ34" s="3182"/>
      <c r="SUR34" s="3182"/>
      <c r="SUS34" s="3182"/>
      <c r="SUT34" s="3182"/>
      <c r="SUU34" s="3182"/>
      <c r="SUV34" s="3182"/>
      <c r="SUW34" s="3182"/>
      <c r="SUX34" s="3182"/>
      <c r="SUY34" s="3182"/>
      <c r="SUZ34" s="3182"/>
      <c r="SVA34" s="3182"/>
      <c r="SVB34" s="3182"/>
      <c r="SVC34" s="3182"/>
      <c r="SVD34" s="3182"/>
      <c r="SVE34" s="3182"/>
      <c r="SVF34" s="3182"/>
      <c r="SVG34" s="3182"/>
      <c r="SVH34" s="3182"/>
      <c r="SVI34" s="3182"/>
      <c r="SVJ34" s="3182"/>
      <c r="SVK34" s="3182"/>
      <c r="SVL34" s="3182"/>
      <c r="SVM34" s="3182"/>
      <c r="SVN34" s="3182"/>
      <c r="SVO34" s="3182"/>
      <c r="SVP34" s="3182"/>
      <c r="SVQ34" s="3182"/>
      <c r="SVR34" s="3182"/>
      <c r="SVS34" s="3182"/>
      <c r="SVT34" s="3182"/>
      <c r="SVU34" s="3182"/>
      <c r="SVV34" s="3182"/>
      <c r="SVW34" s="3182"/>
      <c r="SVX34" s="3182"/>
      <c r="SVY34" s="3182"/>
      <c r="SVZ34" s="3182"/>
      <c r="SWA34" s="3182"/>
      <c r="SWB34" s="3182"/>
      <c r="SWC34" s="3182"/>
      <c r="SWD34" s="3182"/>
      <c r="SWE34" s="3182"/>
      <c r="SWF34" s="3182"/>
      <c r="SWG34" s="3182"/>
      <c r="SWH34" s="3182"/>
      <c r="SWI34" s="3182"/>
      <c r="SWJ34" s="3182"/>
      <c r="SWK34" s="3182"/>
      <c r="SWL34" s="3182"/>
      <c r="SWM34" s="3182"/>
      <c r="SWN34" s="3182"/>
      <c r="SWO34" s="3182"/>
      <c r="SWP34" s="3182"/>
      <c r="SWQ34" s="3182"/>
      <c r="SWR34" s="3182"/>
      <c r="SWS34" s="3182"/>
      <c r="SWT34" s="3182"/>
      <c r="SWU34" s="3182"/>
      <c r="SWV34" s="3182"/>
      <c r="SWW34" s="3182"/>
      <c r="SWX34" s="3182"/>
      <c r="SWY34" s="3182"/>
      <c r="SWZ34" s="3182"/>
      <c r="SXA34" s="3182"/>
      <c r="SXB34" s="3182"/>
      <c r="SXC34" s="3182"/>
      <c r="SXD34" s="3182"/>
      <c r="SXE34" s="3182"/>
      <c r="SXF34" s="3182"/>
      <c r="SXG34" s="3182"/>
      <c r="SXH34" s="3182"/>
      <c r="SXI34" s="3182"/>
      <c r="SXJ34" s="3182"/>
      <c r="SXK34" s="3182"/>
      <c r="SXL34" s="3182"/>
      <c r="SXM34" s="3182"/>
      <c r="SXN34" s="3182"/>
      <c r="SXO34" s="3182"/>
      <c r="SXP34" s="3182"/>
      <c r="SXQ34" s="3182"/>
      <c r="SXR34" s="3182"/>
      <c r="SXS34" s="3182"/>
      <c r="SXT34" s="3182"/>
      <c r="SXU34" s="3182"/>
      <c r="SXV34" s="3182"/>
      <c r="SXW34" s="3182"/>
      <c r="SXX34" s="3182"/>
      <c r="SXY34" s="3182"/>
      <c r="SXZ34" s="3182"/>
      <c r="SYA34" s="3182"/>
      <c r="SYB34" s="3182"/>
      <c r="SYC34" s="3182"/>
      <c r="SYD34" s="3182"/>
      <c r="SYE34" s="3182"/>
      <c r="SYF34" s="3182"/>
      <c r="SYG34" s="3182"/>
      <c r="SYH34" s="3182"/>
      <c r="SYI34" s="3182"/>
      <c r="SYJ34" s="3182"/>
      <c r="SYK34" s="3182"/>
      <c r="SYL34" s="3182"/>
      <c r="SYM34" s="3182"/>
      <c r="SYN34" s="3182"/>
      <c r="SYO34" s="3182"/>
      <c r="SYP34" s="3182"/>
      <c r="SYQ34" s="3182"/>
      <c r="SYR34" s="3182"/>
      <c r="SYS34" s="3182"/>
      <c r="SYT34" s="3182"/>
      <c r="SYU34" s="3182"/>
      <c r="SYV34" s="3182"/>
      <c r="SYW34" s="3182"/>
      <c r="SYX34" s="3182"/>
      <c r="SYY34" s="3182"/>
      <c r="SYZ34" s="3182"/>
      <c r="SZA34" s="3182"/>
      <c r="SZB34" s="3182"/>
      <c r="SZC34" s="3182"/>
      <c r="SZD34" s="3182"/>
      <c r="SZE34" s="3182"/>
      <c r="SZF34" s="3182"/>
      <c r="SZG34" s="3182"/>
      <c r="SZH34" s="3182"/>
      <c r="SZI34" s="3182"/>
      <c r="SZJ34" s="3182"/>
      <c r="SZK34" s="3182"/>
      <c r="SZL34" s="3182"/>
      <c r="SZM34" s="3182"/>
      <c r="SZN34" s="3182"/>
      <c r="SZO34" s="3182"/>
      <c r="SZP34" s="3182"/>
      <c r="SZQ34" s="3182"/>
      <c r="SZR34" s="3182"/>
      <c r="SZS34" s="3182"/>
      <c r="SZT34" s="3182"/>
      <c r="SZU34" s="3182"/>
      <c r="SZV34" s="3182"/>
      <c r="SZW34" s="3182"/>
      <c r="SZX34" s="3182"/>
      <c r="SZY34" s="3182"/>
      <c r="SZZ34" s="3182"/>
      <c r="TAA34" s="3182"/>
      <c r="TAB34" s="3182"/>
      <c r="TAC34" s="3182"/>
      <c r="TAD34" s="3182"/>
      <c r="TAE34" s="3182"/>
      <c r="TAF34" s="3182"/>
      <c r="TAG34" s="3182"/>
      <c r="TAH34" s="3182"/>
      <c r="TAI34" s="3182"/>
      <c r="TAJ34" s="3182"/>
      <c r="TAK34" s="3182"/>
      <c r="TAL34" s="3182"/>
      <c r="TAM34" s="3182"/>
      <c r="TAN34" s="3182"/>
      <c r="TAO34" s="3182"/>
      <c r="TAP34" s="3182"/>
      <c r="TAQ34" s="3182"/>
      <c r="TAR34" s="3182"/>
      <c r="TAS34" s="3182"/>
      <c r="TAT34" s="3182"/>
      <c r="TAU34" s="3182"/>
      <c r="TAV34" s="3182"/>
      <c r="TAW34" s="3182"/>
      <c r="TAX34" s="3182"/>
      <c r="TAY34" s="3182"/>
      <c r="TAZ34" s="3182"/>
      <c r="TBA34" s="3182"/>
      <c r="TBB34" s="3182"/>
      <c r="TBC34" s="3182"/>
      <c r="TBD34" s="3182"/>
      <c r="TBE34" s="3182"/>
      <c r="TBF34" s="3182"/>
      <c r="TBG34" s="3182"/>
      <c r="TBH34" s="3182"/>
      <c r="TBI34" s="3182"/>
      <c r="TBJ34" s="3182"/>
      <c r="TBK34" s="3182"/>
      <c r="TBL34" s="3182"/>
      <c r="TBM34" s="3182"/>
      <c r="TBN34" s="3182"/>
      <c r="TBO34" s="3182"/>
      <c r="TBP34" s="3182"/>
      <c r="TBQ34" s="3182"/>
      <c r="TBR34" s="3182"/>
      <c r="TBS34" s="3182"/>
      <c r="TBT34" s="3182"/>
      <c r="TBU34" s="3182"/>
      <c r="TBV34" s="3182"/>
      <c r="TBW34" s="3182"/>
      <c r="TBX34" s="3182"/>
      <c r="TBY34" s="3182"/>
      <c r="TBZ34" s="3182"/>
      <c r="TCA34" s="3182"/>
      <c r="TCB34" s="3182"/>
      <c r="TCC34" s="3182"/>
      <c r="TCD34" s="3182"/>
      <c r="TCE34" s="3182"/>
      <c r="TCF34" s="3182"/>
      <c r="TCG34" s="3182"/>
      <c r="TCH34" s="3182"/>
      <c r="TCI34" s="3182"/>
      <c r="TCJ34" s="3182"/>
      <c r="TCK34" s="3182"/>
      <c r="TCL34" s="3182"/>
      <c r="TCM34" s="3182"/>
      <c r="TCN34" s="3182"/>
      <c r="TCO34" s="3182"/>
      <c r="TCP34" s="3182"/>
      <c r="TCQ34" s="3182"/>
      <c r="TCR34" s="3182"/>
      <c r="TCS34" s="3182"/>
      <c r="TCT34" s="3182"/>
      <c r="TCU34" s="3182"/>
      <c r="TCV34" s="3182"/>
      <c r="TCW34" s="3182"/>
      <c r="TCX34" s="3182"/>
      <c r="TCY34" s="3182"/>
      <c r="TCZ34" s="3182"/>
      <c r="TDA34" s="3182"/>
      <c r="TDB34" s="3182"/>
      <c r="TDC34" s="3182"/>
      <c r="TDD34" s="3182"/>
      <c r="TDE34" s="3182"/>
      <c r="TDF34" s="3182"/>
      <c r="TDG34" s="3182"/>
      <c r="TDH34" s="3182"/>
      <c r="TDI34" s="3182"/>
      <c r="TDJ34" s="3182"/>
      <c r="TDK34" s="3182"/>
      <c r="TDL34" s="3182"/>
      <c r="TDM34" s="3182"/>
      <c r="TDN34" s="3182"/>
      <c r="TDO34" s="3182"/>
      <c r="TDP34" s="3182"/>
      <c r="TDQ34" s="3182"/>
      <c r="TDR34" s="3182"/>
      <c r="TDS34" s="3182"/>
      <c r="TDT34" s="3182"/>
      <c r="TDU34" s="3182"/>
      <c r="TDV34" s="3182"/>
      <c r="TDW34" s="3182"/>
      <c r="TDX34" s="3182"/>
      <c r="TDY34" s="3182"/>
      <c r="TDZ34" s="3182"/>
      <c r="TEA34" s="3182"/>
      <c r="TEB34" s="3182"/>
      <c r="TEC34" s="3182"/>
      <c r="TED34" s="3182"/>
      <c r="TEE34" s="3182"/>
      <c r="TEF34" s="3182"/>
      <c r="TEG34" s="3182"/>
      <c r="TEH34" s="3182"/>
      <c r="TEI34" s="3182"/>
      <c r="TEJ34" s="3182"/>
      <c r="TEK34" s="3182"/>
      <c r="TEL34" s="3182"/>
      <c r="TEM34" s="3182"/>
      <c r="TEN34" s="3182"/>
      <c r="TEO34" s="3182"/>
      <c r="TEP34" s="3182"/>
      <c r="TEQ34" s="3182"/>
      <c r="TER34" s="3182"/>
      <c r="TES34" s="3182"/>
      <c r="TET34" s="3182"/>
      <c r="TEU34" s="3182"/>
      <c r="TEV34" s="3182"/>
      <c r="TEW34" s="3182"/>
      <c r="TEX34" s="3182"/>
      <c r="TEY34" s="3182"/>
      <c r="TEZ34" s="3182"/>
      <c r="TFA34" s="3182"/>
      <c r="TFB34" s="3182"/>
      <c r="TFC34" s="3182"/>
      <c r="TFD34" s="3182"/>
      <c r="TFE34" s="3182"/>
      <c r="TFF34" s="3182"/>
      <c r="TFG34" s="3182"/>
      <c r="TFH34" s="3182"/>
      <c r="TFI34" s="3182"/>
      <c r="TFJ34" s="3182"/>
      <c r="TFK34" s="3182"/>
      <c r="TFL34" s="3182"/>
      <c r="TFM34" s="3182"/>
      <c r="TFN34" s="3182"/>
      <c r="TFO34" s="3182"/>
      <c r="TFP34" s="3182"/>
      <c r="TFQ34" s="3182"/>
      <c r="TFR34" s="3182"/>
      <c r="TFS34" s="3182"/>
      <c r="TFT34" s="3182"/>
      <c r="TFU34" s="3182"/>
      <c r="TFV34" s="3182"/>
      <c r="TFW34" s="3182"/>
      <c r="TFX34" s="3182"/>
      <c r="TFY34" s="3182"/>
      <c r="TFZ34" s="3182"/>
      <c r="TGA34" s="3182"/>
      <c r="TGB34" s="3182"/>
      <c r="TGC34" s="3182"/>
      <c r="TGD34" s="3182"/>
      <c r="TGE34" s="3182"/>
      <c r="TGF34" s="3182"/>
      <c r="TGG34" s="3182"/>
      <c r="TGH34" s="3182"/>
      <c r="TGI34" s="3182"/>
      <c r="TGJ34" s="3182"/>
      <c r="TGK34" s="3182"/>
      <c r="TGL34" s="3182"/>
      <c r="TGM34" s="3182"/>
      <c r="TGN34" s="3182"/>
      <c r="TGO34" s="3182"/>
      <c r="TGP34" s="3182"/>
      <c r="TGQ34" s="3182"/>
      <c r="TGR34" s="3182"/>
      <c r="TGS34" s="3182"/>
      <c r="TGT34" s="3182"/>
      <c r="TGU34" s="3182"/>
      <c r="TGV34" s="3182"/>
      <c r="TGW34" s="3182"/>
      <c r="TGX34" s="3182"/>
      <c r="TGY34" s="3182"/>
      <c r="TGZ34" s="3182"/>
      <c r="THA34" s="3182"/>
      <c r="THB34" s="3182"/>
      <c r="THC34" s="3182"/>
      <c r="THD34" s="3182"/>
      <c r="THE34" s="3182"/>
      <c r="THF34" s="3182"/>
      <c r="THG34" s="3182"/>
      <c r="THH34" s="3182"/>
      <c r="THI34" s="3182"/>
      <c r="THJ34" s="3182"/>
      <c r="THK34" s="3182"/>
      <c r="THL34" s="3182"/>
      <c r="THM34" s="3182"/>
      <c r="THN34" s="3182"/>
      <c r="THO34" s="3182"/>
      <c r="THP34" s="3182"/>
      <c r="THQ34" s="3182"/>
      <c r="THR34" s="3182"/>
      <c r="THS34" s="3182"/>
      <c r="THT34" s="3182"/>
      <c r="THU34" s="3182"/>
      <c r="THV34" s="3182"/>
      <c r="THW34" s="3182"/>
      <c r="THX34" s="3182"/>
      <c r="THY34" s="3182"/>
      <c r="THZ34" s="3182"/>
      <c r="TIA34" s="3182"/>
      <c r="TIB34" s="3182"/>
      <c r="TIC34" s="3182"/>
      <c r="TID34" s="3182"/>
      <c r="TIE34" s="3182"/>
      <c r="TIF34" s="3182"/>
      <c r="TIG34" s="3182"/>
      <c r="TIH34" s="3182"/>
      <c r="TII34" s="3182"/>
      <c r="TIJ34" s="3182"/>
      <c r="TIK34" s="3182"/>
      <c r="TIL34" s="3182"/>
      <c r="TIM34" s="3182"/>
      <c r="TIN34" s="3182"/>
      <c r="TIO34" s="3182"/>
      <c r="TIP34" s="3182"/>
      <c r="TIQ34" s="3182"/>
      <c r="TIR34" s="3182"/>
      <c r="TIS34" s="3182"/>
      <c r="TIT34" s="3182"/>
      <c r="TIU34" s="3182"/>
      <c r="TIV34" s="3182"/>
      <c r="TIW34" s="3182"/>
      <c r="TIX34" s="3182"/>
      <c r="TIY34" s="3182"/>
      <c r="TIZ34" s="3182"/>
      <c r="TJA34" s="3182"/>
      <c r="TJB34" s="3182"/>
      <c r="TJC34" s="3182"/>
      <c r="TJD34" s="3182"/>
      <c r="TJE34" s="3182"/>
      <c r="TJF34" s="3182"/>
      <c r="TJG34" s="3182"/>
      <c r="TJH34" s="3182"/>
      <c r="TJI34" s="3182"/>
      <c r="TJJ34" s="3182"/>
      <c r="TJK34" s="3182"/>
      <c r="TJL34" s="3182"/>
      <c r="TJM34" s="3182"/>
      <c r="TJN34" s="3182"/>
      <c r="TJO34" s="3182"/>
      <c r="TJP34" s="3182"/>
      <c r="TJQ34" s="3182"/>
      <c r="TJR34" s="3182"/>
      <c r="TJS34" s="3182"/>
      <c r="TJT34" s="3182"/>
      <c r="TJU34" s="3182"/>
      <c r="TJV34" s="3182"/>
      <c r="TJW34" s="3182"/>
      <c r="TJX34" s="3182"/>
      <c r="TJY34" s="3182"/>
      <c r="TJZ34" s="3182"/>
      <c r="TKA34" s="3182"/>
      <c r="TKB34" s="3182"/>
      <c r="TKC34" s="3182"/>
      <c r="TKD34" s="3182"/>
      <c r="TKE34" s="3182"/>
      <c r="TKF34" s="3182"/>
      <c r="TKG34" s="3182"/>
      <c r="TKH34" s="3182"/>
      <c r="TKI34" s="3182"/>
      <c r="TKJ34" s="3182"/>
      <c r="TKK34" s="3182"/>
      <c r="TKL34" s="3182"/>
      <c r="TKM34" s="3182"/>
      <c r="TKN34" s="3182"/>
      <c r="TKO34" s="3182"/>
      <c r="TKP34" s="3182"/>
      <c r="TKQ34" s="3182"/>
      <c r="TKR34" s="3182"/>
      <c r="TKS34" s="3182"/>
      <c r="TKT34" s="3182"/>
      <c r="TKU34" s="3182"/>
      <c r="TKV34" s="3182"/>
      <c r="TKW34" s="3182"/>
      <c r="TKX34" s="3182"/>
      <c r="TKY34" s="3182"/>
      <c r="TKZ34" s="3182"/>
      <c r="TLA34" s="3182"/>
      <c r="TLB34" s="3182"/>
      <c r="TLC34" s="3182"/>
      <c r="TLD34" s="3182"/>
      <c r="TLE34" s="3182"/>
      <c r="TLF34" s="3182"/>
      <c r="TLG34" s="3182"/>
      <c r="TLH34" s="3182"/>
      <c r="TLI34" s="3182"/>
      <c r="TLJ34" s="3182"/>
      <c r="TLK34" s="3182"/>
      <c r="TLL34" s="3182"/>
      <c r="TLM34" s="3182"/>
      <c r="TLN34" s="3182"/>
      <c r="TLO34" s="3182"/>
      <c r="TLP34" s="3182"/>
      <c r="TLQ34" s="3182"/>
      <c r="TLR34" s="3182"/>
      <c r="TLS34" s="3182"/>
      <c r="TLT34" s="3182"/>
      <c r="TLU34" s="3182"/>
      <c r="TLV34" s="3182"/>
      <c r="TLW34" s="3182"/>
      <c r="TLX34" s="3182"/>
      <c r="TLY34" s="3182"/>
      <c r="TLZ34" s="3182"/>
      <c r="TMA34" s="3182"/>
      <c r="TMB34" s="3182"/>
      <c r="TMC34" s="3182"/>
      <c r="TMD34" s="3182"/>
      <c r="TME34" s="3182"/>
      <c r="TMF34" s="3182"/>
      <c r="TMG34" s="3182"/>
      <c r="TMH34" s="3182"/>
      <c r="TMI34" s="3182"/>
      <c r="TMJ34" s="3182"/>
      <c r="TMK34" s="3182"/>
      <c r="TML34" s="3182"/>
      <c r="TMM34" s="3182"/>
      <c r="TMN34" s="3182"/>
      <c r="TMO34" s="3182"/>
      <c r="TMP34" s="3182"/>
      <c r="TMQ34" s="3182"/>
      <c r="TMR34" s="3182"/>
      <c r="TMS34" s="3182"/>
      <c r="TMT34" s="3182"/>
      <c r="TMU34" s="3182"/>
      <c r="TMV34" s="3182"/>
      <c r="TMW34" s="3182"/>
      <c r="TMX34" s="3182"/>
      <c r="TMY34" s="3182"/>
      <c r="TMZ34" s="3182"/>
      <c r="TNA34" s="3182"/>
      <c r="TNB34" s="3182"/>
      <c r="TNC34" s="3182"/>
      <c r="TND34" s="3182"/>
      <c r="TNE34" s="3182"/>
      <c r="TNF34" s="3182"/>
      <c r="TNG34" s="3182"/>
      <c r="TNH34" s="3182"/>
      <c r="TNI34" s="3182"/>
      <c r="TNJ34" s="3182"/>
      <c r="TNK34" s="3182"/>
      <c r="TNL34" s="3182"/>
      <c r="TNM34" s="3182"/>
      <c r="TNN34" s="3182"/>
      <c r="TNO34" s="3182"/>
      <c r="TNP34" s="3182"/>
      <c r="TNQ34" s="3182"/>
      <c r="TNR34" s="3182"/>
      <c r="TNS34" s="3182"/>
      <c r="TNT34" s="3182"/>
      <c r="TNU34" s="3182"/>
      <c r="TNV34" s="3182"/>
      <c r="TNW34" s="3182"/>
      <c r="TNX34" s="3182"/>
      <c r="TNY34" s="3182"/>
      <c r="TNZ34" s="3182"/>
      <c r="TOA34" s="3182"/>
      <c r="TOB34" s="3182"/>
      <c r="TOC34" s="3182"/>
      <c r="TOD34" s="3182"/>
      <c r="TOE34" s="3182"/>
      <c r="TOF34" s="3182"/>
      <c r="TOG34" s="3182"/>
      <c r="TOH34" s="3182"/>
      <c r="TOI34" s="3182"/>
      <c r="TOJ34" s="3182"/>
      <c r="TOK34" s="3182"/>
      <c r="TOL34" s="3182"/>
      <c r="TOM34" s="3182"/>
      <c r="TON34" s="3182"/>
      <c r="TOO34" s="3182"/>
      <c r="TOP34" s="3182"/>
      <c r="TOQ34" s="3182"/>
      <c r="TOR34" s="3182"/>
      <c r="TOS34" s="3182"/>
      <c r="TOT34" s="3182"/>
      <c r="TOU34" s="3182"/>
      <c r="TOV34" s="3182"/>
      <c r="TOW34" s="3182"/>
      <c r="TOX34" s="3182"/>
      <c r="TOY34" s="3182"/>
      <c r="TOZ34" s="3182"/>
      <c r="TPA34" s="3182"/>
      <c r="TPB34" s="3182"/>
      <c r="TPC34" s="3182"/>
      <c r="TPD34" s="3182"/>
      <c r="TPE34" s="3182"/>
      <c r="TPF34" s="3182"/>
      <c r="TPG34" s="3182"/>
      <c r="TPH34" s="3182"/>
      <c r="TPI34" s="3182"/>
      <c r="TPJ34" s="3182"/>
      <c r="TPK34" s="3182"/>
      <c r="TPL34" s="3182"/>
      <c r="TPM34" s="3182"/>
      <c r="TPN34" s="3182"/>
      <c r="TPO34" s="3182"/>
      <c r="TPP34" s="3182"/>
      <c r="TPQ34" s="3182"/>
      <c r="TPR34" s="3182"/>
      <c r="TPS34" s="3182"/>
      <c r="TPT34" s="3182"/>
      <c r="TPU34" s="3182"/>
      <c r="TPV34" s="3182"/>
      <c r="TPW34" s="3182"/>
      <c r="TPX34" s="3182"/>
      <c r="TPY34" s="3182"/>
      <c r="TPZ34" s="3182"/>
      <c r="TQA34" s="3182"/>
      <c r="TQB34" s="3182"/>
      <c r="TQC34" s="3182"/>
      <c r="TQD34" s="3182"/>
      <c r="TQE34" s="3182"/>
      <c r="TQF34" s="3182"/>
      <c r="TQG34" s="3182"/>
      <c r="TQH34" s="3182"/>
      <c r="TQI34" s="3182"/>
      <c r="TQJ34" s="3182"/>
      <c r="TQK34" s="3182"/>
      <c r="TQL34" s="3182"/>
      <c r="TQM34" s="3182"/>
      <c r="TQN34" s="3182"/>
      <c r="TQO34" s="3182"/>
      <c r="TQP34" s="3182"/>
      <c r="TQQ34" s="3182"/>
      <c r="TQR34" s="3182"/>
      <c r="TQS34" s="3182"/>
      <c r="TQT34" s="3182"/>
      <c r="TQU34" s="3182"/>
      <c r="TQV34" s="3182"/>
      <c r="TQW34" s="3182"/>
      <c r="TQX34" s="3182"/>
      <c r="TQY34" s="3182"/>
      <c r="TQZ34" s="3182"/>
      <c r="TRA34" s="3182"/>
      <c r="TRB34" s="3182"/>
      <c r="TRC34" s="3182"/>
      <c r="TRD34" s="3182"/>
      <c r="TRE34" s="3182"/>
      <c r="TRF34" s="3182"/>
      <c r="TRG34" s="3182"/>
      <c r="TRH34" s="3182"/>
      <c r="TRI34" s="3182"/>
      <c r="TRJ34" s="3182"/>
      <c r="TRK34" s="3182"/>
      <c r="TRL34" s="3182"/>
      <c r="TRM34" s="3182"/>
      <c r="TRN34" s="3182"/>
      <c r="TRO34" s="3182"/>
      <c r="TRP34" s="3182"/>
      <c r="TRQ34" s="3182"/>
      <c r="TRR34" s="3182"/>
      <c r="TRS34" s="3182"/>
      <c r="TRT34" s="3182"/>
      <c r="TRU34" s="3182"/>
      <c r="TRV34" s="3182"/>
      <c r="TRW34" s="3182"/>
      <c r="TRX34" s="3182"/>
      <c r="TRY34" s="3182"/>
      <c r="TRZ34" s="3182"/>
      <c r="TSA34" s="3182"/>
      <c r="TSB34" s="3182"/>
      <c r="TSC34" s="3182"/>
      <c r="TSD34" s="3182"/>
      <c r="TSE34" s="3182"/>
      <c r="TSF34" s="3182"/>
      <c r="TSG34" s="3182"/>
      <c r="TSH34" s="3182"/>
      <c r="TSI34" s="3182"/>
      <c r="TSJ34" s="3182"/>
      <c r="TSK34" s="3182"/>
      <c r="TSL34" s="3182"/>
      <c r="TSM34" s="3182"/>
      <c r="TSN34" s="3182"/>
      <c r="TSO34" s="3182"/>
      <c r="TSP34" s="3182"/>
      <c r="TSQ34" s="3182"/>
      <c r="TSR34" s="3182"/>
      <c r="TSS34" s="3182"/>
      <c r="TST34" s="3182"/>
      <c r="TSU34" s="3182"/>
      <c r="TSV34" s="3182"/>
      <c r="TSW34" s="3182"/>
      <c r="TSX34" s="3182"/>
      <c r="TSY34" s="3182"/>
      <c r="TSZ34" s="3182"/>
      <c r="TTA34" s="3182"/>
      <c r="TTB34" s="3182"/>
      <c r="TTC34" s="3182"/>
      <c r="TTD34" s="3182"/>
      <c r="TTE34" s="3182"/>
      <c r="TTF34" s="3182"/>
      <c r="TTG34" s="3182"/>
      <c r="TTH34" s="3182"/>
      <c r="TTI34" s="3182"/>
      <c r="TTJ34" s="3182"/>
      <c r="TTK34" s="3182"/>
      <c r="TTL34" s="3182"/>
      <c r="TTM34" s="3182"/>
      <c r="TTN34" s="3182"/>
      <c r="TTO34" s="3182"/>
      <c r="TTP34" s="3182"/>
      <c r="TTQ34" s="3182"/>
      <c r="TTR34" s="3182"/>
      <c r="TTS34" s="3182"/>
      <c r="TTT34" s="3182"/>
      <c r="TTU34" s="3182"/>
      <c r="TTV34" s="3182"/>
      <c r="TTW34" s="3182"/>
      <c r="TTX34" s="3182"/>
      <c r="TTY34" s="3182"/>
      <c r="TTZ34" s="3182"/>
      <c r="TUA34" s="3182"/>
      <c r="TUB34" s="3182"/>
      <c r="TUC34" s="3182"/>
      <c r="TUD34" s="3182"/>
      <c r="TUE34" s="3182"/>
      <c r="TUF34" s="3182"/>
      <c r="TUG34" s="3182"/>
      <c r="TUH34" s="3182"/>
      <c r="TUI34" s="3182"/>
      <c r="TUJ34" s="3182"/>
      <c r="TUK34" s="3182"/>
      <c r="TUL34" s="3182"/>
      <c r="TUM34" s="3182"/>
      <c r="TUN34" s="3182"/>
      <c r="TUO34" s="3182"/>
      <c r="TUP34" s="3182"/>
      <c r="TUQ34" s="3182"/>
      <c r="TUR34" s="3182"/>
      <c r="TUS34" s="3182"/>
      <c r="TUT34" s="3182"/>
      <c r="TUU34" s="3182"/>
      <c r="TUV34" s="3182"/>
      <c r="TUW34" s="3182"/>
      <c r="TUX34" s="3182"/>
      <c r="TUY34" s="3182"/>
      <c r="TUZ34" s="3182"/>
      <c r="TVA34" s="3182"/>
      <c r="TVB34" s="3182"/>
      <c r="TVC34" s="3182"/>
      <c r="TVD34" s="3182"/>
      <c r="TVE34" s="3182"/>
      <c r="TVF34" s="3182"/>
      <c r="TVG34" s="3182"/>
      <c r="TVH34" s="3182"/>
      <c r="TVI34" s="3182"/>
      <c r="TVJ34" s="3182"/>
      <c r="TVK34" s="3182"/>
      <c r="TVL34" s="3182"/>
      <c r="TVM34" s="3182"/>
      <c r="TVN34" s="3182"/>
      <c r="TVO34" s="3182"/>
      <c r="TVP34" s="3182"/>
      <c r="TVQ34" s="3182"/>
      <c r="TVR34" s="3182"/>
      <c r="TVS34" s="3182"/>
      <c r="TVT34" s="3182"/>
      <c r="TVU34" s="3182"/>
      <c r="TVV34" s="3182"/>
      <c r="TVW34" s="3182"/>
      <c r="TVX34" s="3182"/>
      <c r="TVY34" s="3182"/>
      <c r="TVZ34" s="3182"/>
      <c r="TWA34" s="3182"/>
      <c r="TWB34" s="3182"/>
      <c r="TWC34" s="3182"/>
      <c r="TWD34" s="3182"/>
      <c r="TWE34" s="3182"/>
      <c r="TWF34" s="3182"/>
      <c r="TWG34" s="3182"/>
      <c r="TWH34" s="3182"/>
      <c r="TWI34" s="3182"/>
      <c r="TWJ34" s="3182"/>
      <c r="TWK34" s="3182"/>
      <c r="TWL34" s="3182"/>
      <c r="TWM34" s="3182"/>
      <c r="TWN34" s="3182"/>
      <c r="TWO34" s="3182"/>
      <c r="TWP34" s="3182"/>
      <c r="TWQ34" s="3182"/>
      <c r="TWR34" s="3182"/>
      <c r="TWS34" s="3182"/>
      <c r="TWT34" s="3182"/>
      <c r="TWU34" s="3182"/>
      <c r="TWV34" s="3182"/>
      <c r="TWW34" s="3182"/>
      <c r="TWX34" s="3182"/>
      <c r="TWY34" s="3182"/>
      <c r="TWZ34" s="3182"/>
      <c r="TXA34" s="3182"/>
      <c r="TXB34" s="3182"/>
      <c r="TXC34" s="3182"/>
      <c r="TXD34" s="3182"/>
      <c r="TXE34" s="3182"/>
      <c r="TXF34" s="3182"/>
      <c r="TXG34" s="3182"/>
      <c r="TXH34" s="3182"/>
      <c r="TXI34" s="3182"/>
      <c r="TXJ34" s="3182"/>
      <c r="TXK34" s="3182"/>
      <c r="TXL34" s="3182"/>
      <c r="TXM34" s="3182"/>
      <c r="TXN34" s="3182"/>
      <c r="TXO34" s="3182"/>
      <c r="TXP34" s="3182"/>
      <c r="TXQ34" s="3182"/>
      <c r="TXR34" s="3182"/>
      <c r="TXS34" s="3182"/>
      <c r="TXT34" s="3182"/>
      <c r="TXU34" s="3182"/>
      <c r="TXV34" s="3182"/>
      <c r="TXW34" s="3182"/>
      <c r="TXX34" s="3182"/>
      <c r="TXY34" s="3182"/>
      <c r="TXZ34" s="3182"/>
      <c r="TYA34" s="3182"/>
      <c r="TYB34" s="3182"/>
      <c r="TYC34" s="3182"/>
      <c r="TYD34" s="3182"/>
      <c r="TYE34" s="3182"/>
      <c r="TYF34" s="3182"/>
      <c r="TYG34" s="3182"/>
      <c r="TYH34" s="3182"/>
      <c r="TYI34" s="3182"/>
      <c r="TYJ34" s="3182"/>
      <c r="TYK34" s="3182"/>
      <c r="TYL34" s="3182"/>
      <c r="TYM34" s="3182"/>
      <c r="TYN34" s="3182"/>
      <c r="TYO34" s="3182"/>
      <c r="TYP34" s="3182"/>
      <c r="TYQ34" s="3182"/>
      <c r="TYR34" s="3182"/>
      <c r="TYS34" s="3182"/>
      <c r="TYT34" s="3182"/>
      <c r="TYU34" s="3182"/>
      <c r="TYV34" s="3182"/>
      <c r="TYW34" s="3182"/>
      <c r="TYX34" s="3182"/>
      <c r="TYY34" s="3182"/>
      <c r="TYZ34" s="3182"/>
      <c r="TZA34" s="3182"/>
      <c r="TZB34" s="3182"/>
      <c r="TZC34" s="3182"/>
      <c r="TZD34" s="3182"/>
      <c r="TZE34" s="3182"/>
      <c r="TZF34" s="3182"/>
      <c r="TZG34" s="3182"/>
      <c r="TZH34" s="3182"/>
      <c r="TZI34" s="3182"/>
      <c r="TZJ34" s="3182"/>
      <c r="TZK34" s="3182"/>
      <c r="TZL34" s="3182"/>
      <c r="TZM34" s="3182"/>
      <c r="TZN34" s="3182"/>
      <c r="TZO34" s="3182"/>
      <c r="TZP34" s="3182"/>
      <c r="TZQ34" s="3182"/>
      <c r="TZR34" s="3182"/>
      <c r="TZS34" s="3182"/>
      <c r="TZT34" s="3182"/>
      <c r="TZU34" s="3182"/>
      <c r="TZV34" s="3182"/>
      <c r="TZW34" s="3182"/>
      <c r="TZX34" s="3182"/>
      <c r="TZY34" s="3182"/>
      <c r="TZZ34" s="3182"/>
      <c r="UAA34" s="3182"/>
      <c r="UAB34" s="3182"/>
      <c r="UAC34" s="3182"/>
      <c r="UAD34" s="3182"/>
      <c r="UAE34" s="3182"/>
      <c r="UAF34" s="3182"/>
      <c r="UAG34" s="3182"/>
      <c r="UAH34" s="3182"/>
      <c r="UAI34" s="3182"/>
      <c r="UAJ34" s="3182"/>
      <c r="UAK34" s="3182"/>
      <c r="UAL34" s="3182"/>
      <c r="UAM34" s="3182"/>
      <c r="UAN34" s="3182"/>
      <c r="UAO34" s="3182"/>
      <c r="UAP34" s="3182"/>
      <c r="UAQ34" s="3182"/>
      <c r="UAR34" s="3182"/>
      <c r="UAS34" s="3182"/>
      <c r="UAT34" s="3182"/>
      <c r="UAU34" s="3182"/>
      <c r="UAV34" s="3182"/>
      <c r="UAW34" s="3182"/>
      <c r="UAX34" s="3182"/>
      <c r="UAY34" s="3182"/>
      <c r="UAZ34" s="3182"/>
      <c r="UBA34" s="3182"/>
      <c r="UBB34" s="3182"/>
      <c r="UBC34" s="3182"/>
      <c r="UBD34" s="3182"/>
      <c r="UBE34" s="3182"/>
      <c r="UBF34" s="3182"/>
      <c r="UBG34" s="3182"/>
      <c r="UBH34" s="3182"/>
      <c r="UBI34" s="3182"/>
      <c r="UBJ34" s="3182"/>
      <c r="UBK34" s="3182"/>
      <c r="UBL34" s="3182"/>
      <c r="UBM34" s="3182"/>
      <c r="UBN34" s="3182"/>
      <c r="UBO34" s="3182"/>
      <c r="UBP34" s="3182"/>
      <c r="UBQ34" s="3182"/>
      <c r="UBR34" s="3182"/>
      <c r="UBS34" s="3182"/>
      <c r="UBT34" s="3182"/>
      <c r="UBU34" s="3182"/>
      <c r="UBV34" s="3182"/>
      <c r="UBW34" s="3182"/>
      <c r="UBX34" s="3182"/>
      <c r="UBY34" s="3182"/>
      <c r="UBZ34" s="3182"/>
      <c r="UCA34" s="3182"/>
      <c r="UCB34" s="3182"/>
      <c r="UCC34" s="3182"/>
      <c r="UCD34" s="3182"/>
      <c r="UCE34" s="3182"/>
      <c r="UCF34" s="3182"/>
      <c r="UCG34" s="3182"/>
      <c r="UCH34" s="3182"/>
      <c r="UCI34" s="3182"/>
      <c r="UCJ34" s="3182"/>
      <c r="UCK34" s="3182"/>
      <c r="UCL34" s="3182"/>
      <c r="UCM34" s="3182"/>
      <c r="UCN34" s="3182"/>
      <c r="UCO34" s="3182"/>
      <c r="UCP34" s="3182"/>
      <c r="UCQ34" s="3182"/>
      <c r="UCR34" s="3182"/>
      <c r="UCS34" s="3182"/>
      <c r="UCT34" s="3182"/>
      <c r="UCU34" s="3182"/>
      <c r="UCV34" s="3182"/>
      <c r="UCW34" s="3182"/>
      <c r="UCX34" s="3182"/>
      <c r="UCY34" s="3182"/>
      <c r="UCZ34" s="3182"/>
      <c r="UDA34" s="3182"/>
      <c r="UDB34" s="3182"/>
      <c r="UDC34" s="3182"/>
      <c r="UDD34" s="3182"/>
      <c r="UDE34" s="3182"/>
      <c r="UDF34" s="3182"/>
      <c r="UDG34" s="3182"/>
      <c r="UDH34" s="3182"/>
      <c r="UDI34" s="3182"/>
      <c r="UDJ34" s="3182"/>
      <c r="UDK34" s="3182"/>
      <c r="UDL34" s="3182"/>
      <c r="UDM34" s="3182"/>
      <c r="UDN34" s="3182"/>
      <c r="UDO34" s="3182"/>
      <c r="UDP34" s="3182"/>
      <c r="UDQ34" s="3182"/>
      <c r="UDR34" s="3182"/>
      <c r="UDS34" s="3182"/>
      <c r="UDT34" s="3182"/>
      <c r="UDU34" s="3182"/>
      <c r="UDV34" s="3182"/>
      <c r="UDW34" s="3182"/>
      <c r="UDX34" s="3182"/>
      <c r="UDY34" s="3182"/>
      <c r="UDZ34" s="3182"/>
      <c r="UEA34" s="3182"/>
      <c r="UEB34" s="3182"/>
      <c r="UEC34" s="3182"/>
      <c r="UED34" s="3182"/>
      <c r="UEE34" s="3182"/>
      <c r="UEF34" s="3182"/>
      <c r="UEG34" s="3182"/>
      <c r="UEH34" s="3182"/>
      <c r="UEI34" s="3182"/>
      <c r="UEJ34" s="3182"/>
      <c r="UEK34" s="3182"/>
      <c r="UEL34" s="3182"/>
      <c r="UEM34" s="3182"/>
      <c r="UEN34" s="3182"/>
      <c r="UEO34" s="3182"/>
      <c r="UEP34" s="3182"/>
      <c r="UEQ34" s="3182"/>
      <c r="UER34" s="3182"/>
      <c r="UES34" s="3182"/>
      <c r="UET34" s="3182"/>
      <c r="UEU34" s="3182"/>
      <c r="UEV34" s="3182"/>
      <c r="UEW34" s="3182"/>
      <c r="UEX34" s="3182"/>
      <c r="UEY34" s="3182"/>
      <c r="UEZ34" s="3182"/>
      <c r="UFA34" s="3182"/>
      <c r="UFB34" s="3182"/>
      <c r="UFC34" s="3182"/>
      <c r="UFD34" s="3182"/>
      <c r="UFE34" s="3182"/>
      <c r="UFF34" s="3182"/>
      <c r="UFG34" s="3182"/>
      <c r="UFH34" s="3182"/>
      <c r="UFI34" s="3182"/>
      <c r="UFJ34" s="3182"/>
      <c r="UFK34" s="3182"/>
      <c r="UFL34" s="3182"/>
      <c r="UFM34" s="3182"/>
      <c r="UFN34" s="3182"/>
      <c r="UFO34" s="3182"/>
      <c r="UFP34" s="3182"/>
      <c r="UFQ34" s="3182"/>
      <c r="UFR34" s="3182"/>
      <c r="UFS34" s="3182"/>
      <c r="UFT34" s="3182"/>
      <c r="UFU34" s="3182"/>
      <c r="UFV34" s="3182"/>
      <c r="UFW34" s="3182"/>
      <c r="UFX34" s="3182"/>
      <c r="UFY34" s="3182"/>
      <c r="UFZ34" s="3182"/>
      <c r="UGA34" s="3182"/>
      <c r="UGB34" s="3182"/>
      <c r="UGC34" s="3182"/>
      <c r="UGD34" s="3182"/>
      <c r="UGE34" s="3182"/>
      <c r="UGF34" s="3182"/>
      <c r="UGG34" s="3182"/>
      <c r="UGH34" s="3182"/>
      <c r="UGI34" s="3182"/>
      <c r="UGJ34" s="3182"/>
      <c r="UGK34" s="3182"/>
      <c r="UGL34" s="3182"/>
      <c r="UGM34" s="3182"/>
      <c r="UGN34" s="3182"/>
      <c r="UGO34" s="3182"/>
      <c r="UGP34" s="3182"/>
      <c r="UGQ34" s="3182"/>
      <c r="UGR34" s="3182"/>
      <c r="UGS34" s="3182"/>
      <c r="UGT34" s="3182"/>
      <c r="UGU34" s="3182"/>
      <c r="UGV34" s="3182"/>
      <c r="UGW34" s="3182"/>
      <c r="UGX34" s="3182"/>
      <c r="UGY34" s="3182"/>
      <c r="UGZ34" s="3182"/>
      <c r="UHA34" s="3182"/>
      <c r="UHB34" s="3182"/>
      <c r="UHC34" s="3182"/>
      <c r="UHD34" s="3182"/>
      <c r="UHE34" s="3182"/>
      <c r="UHF34" s="3182"/>
      <c r="UHG34" s="3182"/>
      <c r="UHH34" s="3182"/>
      <c r="UHI34" s="3182"/>
      <c r="UHJ34" s="3182"/>
      <c r="UHK34" s="3182"/>
      <c r="UHL34" s="3182"/>
      <c r="UHM34" s="3182"/>
      <c r="UHN34" s="3182"/>
      <c r="UHO34" s="3182"/>
      <c r="UHP34" s="3182"/>
      <c r="UHQ34" s="3182"/>
      <c r="UHR34" s="3182"/>
      <c r="UHS34" s="3182"/>
      <c r="UHT34" s="3182"/>
      <c r="UHU34" s="3182"/>
      <c r="UHV34" s="3182"/>
      <c r="UHW34" s="3182"/>
      <c r="UHX34" s="3182"/>
      <c r="UHY34" s="3182"/>
      <c r="UHZ34" s="3182"/>
      <c r="UIA34" s="3182"/>
      <c r="UIB34" s="3182"/>
      <c r="UIC34" s="3182"/>
      <c r="UID34" s="3182"/>
      <c r="UIE34" s="3182"/>
      <c r="UIF34" s="3182"/>
      <c r="UIG34" s="3182"/>
      <c r="UIH34" s="3182"/>
      <c r="UII34" s="3182"/>
      <c r="UIJ34" s="3182"/>
      <c r="UIK34" s="3182"/>
      <c r="UIL34" s="3182"/>
      <c r="UIM34" s="3182"/>
      <c r="UIN34" s="3182"/>
      <c r="UIO34" s="3182"/>
      <c r="UIP34" s="3182"/>
      <c r="UIQ34" s="3182"/>
      <c r="UIR34" s="3182"/>
      <c r="UIS34" s="3182"/>
      <c r="UIT34" s="3182"/>
      <c r="UIU34" s="3182"/>
      <c r="UIV34" s="3182"/>
      <c r="UIW34" s="3182"/>
      <c r="UIX34" s="3182"/>
      <c r="UIY34" s="3182"/>
      <c r="UIZ34" s="3182"/>
      <c r="UJA34" s="3182"/>
      <c r="UJB34" s="3182"/>
      <c r="UJC34" s="3182"/>
      <c r="UJD34" s="3182"/>
      <c r="UJE34" s="3182"/>
      <c r="UJF34" s="3182"/>
      <c r="UJG34" s="3182"/>
      <c r="UJH34" s="3182"/>
      <c r="UJI34" s="3182"/>
      <c r="UJJ34" s="3182"/>
      <c r="UJK34" s="3182"/>
      <c r="UJL34" s="3182"/>
      <c r="UJM34" s="3182"/>
      <c r="UJN34" s="3182"/>
      <c r="UJO34" s="3182"/>
      <c r="UJP34" s="3182"/>
      <c r="UJQ34" s="3182"/>
      <c r="UJR34" s="3182"/>
      <c r="UJS34" s="3182"/>
      <c r="UJT34" s="3182"/>
      <c r="UJU34" s="3182"/>
      <c r="UJV34" s="3182"/>
      <c r="UJW34" s="3182"/>
      <c r="UJX34" s="3182"/>
      <c r="UJY34" s="3182"/>
      <c r="UJZ34" s="3182"/>
      <c r="UKA34" s="3182"/>
      <c r="UKB34" s="3182"/>
      <c r="UKC34" s="3182"/>
      <c r="UKD34" s="3182"/>
      <c r="UKE34" s="3182"/>
      <c r="UKF34" s="3182"/>
      <c r="UKG34" s="3182"/>
      <c r="UKH34" s="3182"/>
      <c r="UKI34" s="3182"/>
      <c r="UKJ34" s="3182"/>
      <c r="UKK34" s="3182"/>
      <c r="UKL34" s="3182"/>
      <c r="UKM34" s="3182"/>
      <c r="UKN34" s="3182"/>
      <c r="UKO34" s="3182"/>
      <c r="UKP34" s="3182"/>
      <c r="UKQ34" s="3182"/>
      <c r="UKR34" s="3182"/>
      <c r="UKS34" s="3182"/>
      <c r="UKT34" s="3182"/>
      <c r="UKU34" s="3182"/>
      <c r="UKV34" s="3182"/>
      <c r="UKW34" s="3182"/>
      <c r="UKX34" s="3182"/>
      <c r="UKY34" s="3182"/>
      <c r="UKZ34" s="3182"/>
      <c r="ULA34" s="3182"/>
      <c r="ULB34" s="3182"/>
      <c r="ULC34" s="3182"/>
      <c r="ULD34" s="3182"/>
      <c r="ULE34" s="3182"/>
      <c r="ULF34" s="3182"/>
      <c r="ULG34" s="3182"/>
      <c r="ULH34" s="3182"/>
      <c r="ULI34" s="3182"/>
      <c r="ULJ34" s="3182"/>
      <c r="ULK34" s="3182"/>
      <c r="ULL34" s="3182"/>
      <c r="ULM34" s="3182"/>
      <c r="ULN34" s="3182"/>
      <c r="ULO34" s="3182"/>
      <c r="ULP34" s="3182"/>
      <c r="ULQ34" s="3182"/>
      <c r="ULR34" s="3182"/>
      <c r="ULS34" s="3182"/>
      <c r="ULT34" s="3182"/>
      <c r="ULU34" s="3182"/>
      <c r="ULV34" s="3182"/>
      <c r="ULW34" s="3182"/>
      <c r="ULX34" s="3182"/>
      <c r="ULY34" s="3182"/>
      <c r="ULZ34" s="3182"/>
      <c r="UMA34" s="3182"/>
      <c r="UMB34" s="3182"/>
      <c r="UMC34" s="3182"/>
      <c r="UMD34" s="3182"/>
      <c r="UME34" s="3182"/>
      <c r="UMF34" s="3182"/>
      <c r="UMG34" s="3182"/>
      <c r="UMH34" s="3182"/>
      <c r="UMI34" s="3182"/>
      <c r="UMJ34" s="3182"/>
      <c r="UMK34" s="3182"/>
      <c r="UML34" s="3182"/>
      <c r="UMM34" s="3182"/>
      <c r="UMN34" s="3182"/>
      <c r="UMO34" s="3182"/>
      <c r="UMP34" s="3182"/>
      <c r="UMQ34" s="3182"/>
      <c r="UMR34" s="3182"/>
      <c r="UMS34" s="3182"/>
      <c r="UMT34" s="3182"/>
      <c r="UMU34" s="3182"/>
      <c r="UMV34" s="3182"/>
      <c r="UMW34" s="3182"/>
      <c r="UMX34" s="3182"/>
      <c r="UMY34" s="3182"/>
      <c r="UMZ34" s="3182"/>
      <c r="UNA34" s="3182"/>
      <c r="UNB34" s="3182"/>
      <c r="UNC34" s="3182"/>
      <c r="UND34" s="3182"/>
      <c r="UNE34" s="3182"/>
      <c r="UNF34" s="3182"/>
      <c r="UNG34" s="3182"/>
      <c r="UNH34" s="3182"/>
      <c r="UNI34" s="3182"/>
      <c r="UNJ34" s="3182"/>
      <c r="UNK34" s="3182"/>
      <c r="UNL34" s="3182"/>
      <c r="UNM34" s="3182"/>
      <c r="UNN34" s="3182"/>
      <c r="UNO34" s="3182"/>
      <c r="UNP34" s="3182"/>
      <c r="UNQ34" s="3182"/>
      <c r="UNR34" s="3182"/>
      <c r="UNS34" s="3182"/>
      <c r="UNT34" s="3182"/>
      <c r="UNU34" s="3182"/>
      <c r="UNV34" s="3182"/>
      <c r="UNW34" s="3182"/>
      <c r="UNX34" s="3182"/>
      <c r="UNY34" s="3182"/>
      <c r="UNZ34" s="3182"/>
      <c r="UOA34" s="3182"/>
      <c r="UOB34" s="3182"/>
      <c r="UOC34" s="3182"/>
      <c r="UOD34" s="3182"/>
      <c r="UOE34" s="3182"/>
      <c r="UOF34" s="3182"/>
      <c r="UOG34" s="3182"/>
      <c r="UOH34" s="3182"/>
      <c r="UOI34" s="3182"/>
      <c r="UOJ34" s="3182"/>
      <c r="UOK34" s="3182"/>
      <c r="UOL34" s="3182"/>
      <c r="UOM34" s="3182"/>
      <c r="UON34" s="3182"/>
      <c r="UOO34" s="3182"/>
      <c r="UOP34" s="3182"/>
      <c r="UOQ34" s="3182"/>
      <c r="UOR34" s="3182"/>
      <c r="UOS34" s="3182"/>
      <c r="UOT34" s="3182"/>
      <c r="UOU34" s="3182"/>
      <c r="UOV34" s="3182"/>
      <c r="UOW34" s="3182"/>
      <c r="UOX34" s="3182"/>
      <c r="UOY34" s="3182"/>
      <c r="UOZ34" s="3182"/>
      <c r="UPA34" s="3182"/>
      <c r="UPB34" s="3182"/>
      <c r="UPC34" s="3182"/>
      <c r="UPD34" s="3182"/>
      <c r="UPE34" s="3182"/>
      <c r="UPF34" s="3182"/>
      <c r="UPG34" s="3182"/>
      <c r="UPH34" s="3182"/>
      <c r="UPI34" s="3182"/>
      <c r="UPJ34" s="3182"/>
      <c r="UPK34" s="3182"/>
      <c r="UPL34" s="3182"/>
      <c r="UPM34" s="3182"/>
      <c r="UPN34" s="3182"/>
      <c r="UPO34" s="3182"/>
      <c r="UPP34" s="3182"/>
      <c r="UPQ34" s="3182"/>
      <c r="UPR34" s="3182"/>
      <c r="UPS34" s="3182"/>
      <c r="UPT34" s="3182"/>
      <c r="UPU34" s="3182"/>
      <c r="UPV34" s="3182"/>
      <c r="UPW34" s="3182"/>
      <c r="UPX34" s="3182"/>
      <c r="UPY34" s="3182"/>
      <c r="UPZ34" s="3182"/>
      <c r="UQA34" s="3182"/>
      <c r="UQB34" s="3182"/>
      <c r="UQC34" s="3182"/>
      <c r="UQD34" s="3182"/>
      <c r="UQE34" s="3182"/>
      <c r="UQF34" s="3182"/>
      <c r="UQG34" s="3182"/>
      <c r="UQH34" s="3182"/>
      <c r="UQI34" s="3182"/>
      <c r="UQJ34" s="3182"/>
      <c r="UQK34" s="3182"/>
      <c r="UQL34" s="3182"/>
      <c r="UQM34" s="3182"/>
      <c r="UQN34" s="3182"/>
      <c r="UQO34" s="3182"/>
      <c r="UQP34" s="3182"/>
      <c r="UQQ34" s="3182"/>
      <c r="UQR34" s="3182"/>
      <c r="UQS34" s="3182"/>
      <c r="UQT34" s="3182"/>
      <c r="UQU34" s="3182"/>
      <c r="UQV34" s="3182"/>
      <c r="UQW34" s="3182"/>
      <c r="UQX34" s="3182"/>
      <c r="UQY34" s="3182"/>
      <c r="UQZ34" s="3182"/>
      <c r="URA34" s="3182"/>
      <c r="URB34" s="3182"/>
      <c r="URC34" s="3182"/>
      <c r="URD34" s="3182"/>
      <c r="URE34" s="3182"/>
      <c r="URF34" s="3182"/>
      <c r="URG34" s="3182"/>
      <c r="URH34" s="3182"/>
      <c r="URI34" s="3182"/>
      <c r="URJ34" s="3182"/>
      <c r="URK34" s="3182"/>
      <c r="URL34" s="3182"/>
      <c r="URM34" s="3182"/>
      <c r="URN34" s="3182"/>
      <c r="URO34" s="3182"/>
      <c r="URP34" s="3182"/>
      <c r="URQ34" s="3182"/>
      <c r="URR34" s="3182"/>
      <c r="URS34" s="3182"/>
      <c r="URT34" s="3182"/>
      <c r="URU34" s="3182"/>
      <c r="URV34" s="3182"/>
      <c r="URW34" s="3182"/>
      <c r="URX34" s="3182"/>
      <c r="URY34" s="3182"/>
      <c r="URZ34" s="3182"/>
      <c r="USA34" s="3182"/>
      <c r="USB34" s="3182"/>
      <c r="USC34" s="3182"/>
      <c r="USD34" s="3182"/>
      <c r="USE34" s="3182"/>
      <c r="USF34" s="3182"/>
      <c r="USG34" s="3182"/>
      <c r="USH34" s="3182"/>
      <c r="USI34" s="3182"/>
      <c r="USJ34" s="3182"/>
      <c r="USK34" s="3182"/>
      <c r="USL34" s="3182"/>
      <c r="USM34" s="3182"/>
      <c r="USN34" s="3182"/>
      <c r="USO34" s="3182"/>
      <c r="USP34" s="3182"/>
      <c r="USQ34" s="3182"/>
      <c r="USR34" s="3182"/>
      <c r="USS34" s="3182"/>
      <c r="UST34" s="3182"/>
      <c r="USU34" s="3182"/>
      <c r="USV34" s="3182"/>
      <c r="USW34" s="3182"/>
      <c r="USX34" s="3182"/>
      <c r="USY34" s="3182"/>
      <c r="USZ34" s="3182"/>
      <c r="UTA34" s="3182"/>
      <c r="UTB34" s="3182"/>
      <c r="UTC34" s="3182"/>
      <c r="UTD34" s="3182"/>
      <c r="UTE34" s="3182"/>
      <c r="UTF34" s="3182"/>
      <c r="UTG34" s="3182"/>
      <c r="UTH34" s="3182"/>
      <c r="UTI34" s="3182"/>
      <c r="UTJ34" s="3182"/>
      <c r="UTK34" s="3182"/>
      <c r="UTL34" s="3182"/>
      <c r="UTM34" s="3182"/>
      <c r="UTN34" s="3182"/>
      <c r="UTO34" s="3182"/>
      <c r="UTP34" s="3182"/>
      <c r="UTQ34" s="3182"/>
      <c r="UTR34" s="3182"/>
      <c r="UTS34" s="3182"/>
      <c r="UTT34" s="3182"/>
      <c r="UTU34" s="3182"/>
      <c r="UTV34" s="3182"/>
      <c r="UTW34" s="3182"/>
      <c r="UTX34" s="3182"/>
      <c r="UTY34" s="3182"/>
      <c r="UTZ34" s="3182"/>
      <c r="UUA34" s="3182"/>
      <c r="UUB34" s="3182"/>
      <c r="UUC34" s="3182"/>
      <c r="UUD34" s="3182"/>
      <c r="UUE34" s="3182"/>
      <c r="UUF34" s="3182"/>
      <c r="UUG34" s="3182"/>
      <c r="UUH34" s="3182"/>
      <c r="UUI34" s="3182"/>
      <c r="UUJ34" s="3182"/>
      <c r="UUK34" s="3182"/>
      <c r="UUL34" s="3182"/>
      <c r="UUM34" s="3182"/>
      <c r="UUN34" s="3182"/>
      <c r="UUO34" s="3182"/>
      <c r="UUP34" s="3182"/>
      <c r="UUQ34" s="3182"/>
      <c r="UUR34" s="3182"/>
      <c r="UUS34" s="3182"/>
      <c r="UUT34" s="3182"/>
      <c r="UUU34" s="3182"/>
      <c r="UUV34" s="3182"/>
      <c r="UUW34" s="3182"/>
      <c r="UUX34" s="3182"/>
      <c r="UUY34" s="3182"/>
      <c r="UUZ34" s="3182"/>
      <c r="UVA34" s="3182"/>
      <c r="UVB34" s="3182"/>
      <c r="UVC34" s="3182"/>
      <c r="UVD34" s="3182"/>
      <c r="UVE34" s="3182"/>
      <c r="UVF34" s="3182"/>
      <c r="UVG34" s="3182"/>
      <c r="UVH34" s="3182"/>
      <c r="UVI34" s="3182"/>
      <c r="UVJ34" s="3182"/>
      <c r="UVK34" s="3182"/>
      <c r="UVL34" s="3182"/>
      <c r="UVM34" s="3182"/>
      <c r="UVN34" s="3182"/>
      <c r="UVO34" s="3182"/>
      <c r="UVP34" s="3182"/>
      <c r="UVQ34" s="3182"/>
      <c r="UVR34" s="3182"/>
      <c r="UVS34" s="3182"/>
      <c r="UVT34" s="3182"/>
      <c r="UVU34" s="3182"/>
      <c r="UVV34" s="3182"/>
      <c r="UVW34" s="3182"/>
      <c r="UVX34" s="3182"/>
      <c r="UVY34" s="3182"/>
      <c r="UVZ34" s="3182"/>
      <c r="UWA34" s="3182"/>
      <c r="UWB34" s="3182"/>
      <c r="UWC34" s="3182"/>
      <c r="UWD34" s="3182"/>
      <c r="UWE34" s="3182"/>
      <c r="UWF34" s="3182"/>
      <c r="UWG34" s="3182"/>
      <c r="UWH34" s="3182"/>
      <c r="UWI34" s="3182"/>
      <c r="UWJ34" s="3182"/>
      <c r="UWK34" s="3182"/>
      <c r="UWL34" s="3182"/>
      <c r="UWM34" s="3182"/>
      <c r="UWN34" s="3182"/>
      <c r="UWO34" s="3182"/>
      <c r="UWP34" s="3182"/>
      <c r="UWQ34" s="3182"/>
      <c r="UWR34" s="3182"/>
      <c r="UWS34" s="3182"/>
      <c r="UWT34" s="3182"/>
      <c r="UWU34" s="3182"/>
      <c r="UWV34" s="3182"/>
      <c r="UWW34" s="3182"/>
      <c r="UWX34" s="3182"/>
      <c r="UWY34" s="3182"/>
      <c r="UWZ34" s="3182"/>
      <c r="UXA34" s="3182"/>
      <c r="UXB34" s="3182"/>
      <c r="UXC34" s="3182"/>
      <c r="UXD34" s="3182"/>
      <c r="UXE34" s="3182"/>
      <c r="UXF34" s="3182"/>
      <c r="UXG34" s="3182"/>
      <c r="UXH34" s="3182"/>
      <c r="UXI34" s="3182"/>
      <c r="UXJ34" s="3182"/>
      <c r="UXK34" s="3182"/>
      <c r="UXL34" s="3182"/>
      <c r="UXM34" s="3182"/>
      <c r="UXN34" s="3182"/>
      <c r="UXO34" s="3182"/>
      <c r="UXP34" s="3182"/>
      <c r="UXQ34" s="3182"/>
      <c r="UXR34" s="3182"/>
      <c r="UXS34" s="3182"/>
      <c r="UXT34" s="3182"/>
      <c r="UXU34" s="3182"/>
      <c r="UXV34" s="3182"/>
      <c r="UXW34" s="3182"/>
      <c r="UXX34" s="3182"/>
      <c r="UXY34" s="3182"/>
      <c r="UXZ34" s="3182"/>
      <c r="UYA34" s="3182"/>
      <c r="UYB34" s="3182"/>
      <c r="UYC34" s="3182"/>
      <c r="UYD34" s="3182"/>
      <c r="UYE34" s="3182"/>
      <c r="UYF34" s="3182"/>
      <c r="UYG34" s="3182"/>
      <c r="UYH34" s="3182"/>
      <c r="UYI34" s="3182"/>
      <c r="UYJ34" s="3182"/>
      <c r="UYK34" s="3182"/>
      <c r="UYL34" s="3182"/>
      <c r="UYM34" s="3182"/>
      <c r="UYN34" s="3182"/>
      <c r="UYO34" s="3182"/>
      <c r="UYP34" s="3182"/>
      <c r="UYQ34" s="3182"/>
      <c r="UYR34" s="3182"/>
      <c r="UYS34" s="3182"/>
      <c r="UYT34" s="3182"/>
      <c r="UYU34" s="3182"/>
      <c r="UYV34" s="3182"/>
      <c r="UYW34" s="3182"/>
      <c r="UYX34" s="3182"/>
      <c r="UYY34" s="3182"/>
      <c r="UYZ34" s="3182"/>
      <c r="UZA34" s="3182"/>
      <c r="UZB34" s="3182"/>
      <c r="UZC34" s="3182"/>
      <c r="UZD34" s="3182"/>
      <c r="UZE34" s="3182"/>
      <c r="UZF34" s="3182"/>
      <c r="UZG34" s="3182"/>
      <c r="UZH34" s="3182"/>
      <c r="UZI34" s="3182"/>
      <c r="UZJ34" s="3182"/>
      <c r="UZK34" s="3182"/>
      <c r="UZL34" s="3182"/>
      <c r="UZM34" s="3182"/>
      <c r="UZN34" s="3182"/>
      <c r="UZO34" s="3182"/>
      <c r="UZP34" s="3182"/>
      <c r="UZQ34" s="3182"/>
      <c r="UZR34" s="3182"/>
      <c r="UZS34" s="3182"/>
      <c r="UZT34" s="3182"/>
      <c r="UZU34" s="3182"/>
      <c r="UZV34" s="3182"/>
      <c r="UZW34" s="3182"/>
      <c r="UZX34" s="3182"/>
      <c r="UZY34" s="3182"/>
      <c r="UZZ34" s="3182"/>
      <c r="VAA34" s="3182"/>
      <c r="VAB34" s="3182"/>
      <c r="VAC34" s="3182"/>
      <c r="VAD34" s="3182"/>
      <c r="VAE34" s="3182"/>
      <c r="VAF34" s="3182"/>
      <c r="VAG34" s="3182"/>
      <c r="VAH34" s="3182"/>
      <c r="VAI34" s="3182"/>
      <c r="VAJ34" s="3182"/>
      <c r="VAK34" s="3182"/>
      <c r="VAL34" s="3182"/>
      <c r="VAM34" s="3182"/>
      <c r="VAN34" s="3182"/>
      <c r="VAO34" s="3182"/>
      <c r="VAP34" s="3182"/>
      <c r="VAQ34" s="3182"/>
      <c r="VAR34" s="3182"/>
      <c r="VAS34" s="3182"/>
      <c r="VAT34" s="3182"/>
      <c r="VAU34" s="3182"/>
      <c r="VAV34" s="3182"/>
      <c r="VAW34" s="3182"/>
      <c r="VAX34" s="3182"/>
      <c r="VAY34" s="3182"/>
      <c r="VAZ34" s="3182"/>
      <c r="VBA34" s="3182"/>
      <c r="VBB34" s="3182"/>
      <c r="VBC34" s="3182"/>
      <c r="VBD34" s="3182"/>
      <c r="VBE34" s="3182"/>
      <c r="VBF34" s="3182"/>
      <c r="VBG34" s="3182"/>
      <c r="VBH34" s="3182"/>
      <c r="VBI34" s="3182"/>
      <c r="VBJ34" s="3182"/>
      <c r="VBK34" s="3182"/>
      <c r="VBL34" s="3182"/>
      <c r="VBM34" s="3182"/>
      <c r="VBN34" s="3182"/>
      <c r="VBO34" s="3182"/>
      <c r="VBP34" s="3182"/>
      <c r="VBQ34" s="3182"/>
      <c r="VBR34" s="3182"/>
      <c r="VBS34" s="3182"/>
      <c r="VBT34" s="3182"/>
      <c r="VBU34" s="3182"/>
      <c r="VBV34" s="3182"/>
      <c r="VBW34" s="3182"/>
      <c r="VBX34" s="3182"/>
      <c r="VBY34" s="3182"/>
      <c r="VBZ34" s="3182"/>
      <c r="VCA34" s="3182"/>
      <c r="VCB34" s="3182"/>
      <c r="VCC34" s="3182"/>
      <c r="VCD34" s="3182"/>
      <c r="VCE34" s="3182"/>
      <c r="VCF34" s="3182"/>
      <c r="VCG34" s="3182"/>
      <c r="VCH34" s="3182"/>
      <c r="VCI34" s="3182"/>
      <c r="VCJ34" s="3182"/>
      <c r="VCK34" s="3182"/>
      <c r="VCL34" s="3182"/>
      <c r="VCM34" s="3182"/>
      <c r="VCN34" s="3182"/>
      <c r="VCO34" s="3182"/>
      <c r="VCP34" s="3182"/>
      <c r="VCQ34" s="3182"/>
      <c r="VCR34" s="3182"/>
      <c r="VCS34" s="3182"/>
      <c r="VCT34" s="3182"/>
      <c r="VCU34" s="3182"/>
      <c r="VCV34" s="3182"/>
      <c r="VCW34" s="3182"/>
      <c r="VCX34" s="3182"/>
      <c r="VCY34" s="3182"/>
      <c r="VCZ34" s="3182"/>
      <c r="VDA34" s="3182"/>
      <c r="VDB34" s="3182"/>
      <c r="VDC34" s="3182"/>
      <c r="VDD34" s="3182"/>
      <c r="VDE34" s="3182"/>
      <c r="VDF34" s="3182"/>
      <c r="VDG34" s="3182"/>
      <c r="VDH34" s="3182"/>
      <c r="VDI34" s="3182"/>
      <c r="VDJ34" s="3182"/>
      <c r="VDK34" s="3182"/>
      <c r="VDL34" s="3182"/>
      <c r="VDM34" s="3182"/>
      <c r="VDN34" s="3182"/>
      <c r="VDO34" s="3182"/>
      <c r="VDP34" s="3182"/>
      <c r="VDQ34" s="3182"/>
      <c r="VDR34" s="3182"/>
      <c r="VDS34" s="3182"/>
      <c r="VDT34" s="3182"/>
      <c r="VDU34" s="3182"/>
      <c r="VDV34" s="3182"/>
      <c r="VDW34" s="3182"/>
      <c r="VDX34" s="3182"/>
      <c r="VDY34" s="3182"/>
      <c r="VDZ34" s="3182"/>
      <c r="VEA34" s="3182"/>
      <c r="VEB34" s="3182"/>
      <c r="VEC34" s="3182"/>
      <c r="VED34" s="3182"/>
      <c r="VEE34" s="3182"/>
      <c r="VEF34" s="3182"/>
      <c r="VEG34" s="3182"/>
      <c r="VEH34" s="3182"/>
      <c r="VEI34" s="3182"/>
      <c r="VEJ34" s="3182"/>
      <c r="VEK34" s="3182"/>
      <c r="VEL34" s="3182"/>
      <c r="VEM34" s="3182"/>
      <c r="VEN34" s="3182"/>
      <c r="VEO34" s="3182"/>
      <c r="VEP34" s="3182"/>
      <c r="VEQ34" s="3182"/>
      <c r="VER34" s="3182"/>
      <c r="VES34" s="3182"/>
      <c r="VET34" s="3182"/>
      <c r="VEU34" s="3182"/>
      <c r="VEV34" s="3182"/>
      <c r="VEW34" s="3182"/>
      <c r="VEX34" s="3182"/>
      <c r="VEY34" s="3182"/>
      <c r="VEZ34" s="3182"/>
      <c r="VFA34" s="3182"/>
      <c r="VFB34" s="3182"/>
      <c r="VFC34" s="3182"/>
      <c r="VFD34" s="3182"/>
      <c r="VFE34" s="3182"/>
      <c r="VFF34" s="3182"/>
      <c r="VFG34" s="3182"/>
      <c r="VFH34" s="3182"/>
      <c r="VFI34" s="3182"/>
      <c r="VFJ34" s="3182"/>
      <c r="VFK34" s="3182"/>
      <c r="VFL34" s="3182"/>
      <c r="VFM34" s="3182"/>
      <c r="VFN34" s="3182"/>
      <c r="VFO34" s="3182"/>
      <c r="VFP34" s="3182"/>
      <c r="VFQ34" s="3182"/>
      <c r="VFR34" s="3182"/>
      <c r="VFS34" s="3182"/>
      <c r="VFT34" s="3182"/>
      <c r="VFU34" s="3182"/>
      <c r="VFV34" s="3182"/>
      <c r="VFW34" s="3182"/>
      <c r="VFX34" s="3182"/>
      <c r="VFY34" s="3182"/>
      <c r="VFZ34" s="3182"/>
      <c r="VGA34" s="3182"/>
      <c r="VGB34" s="3182"/>
      <c r="VGC34" s="3182"/>
      <c r="VGD34" s="3182"/>
      <c r="VGE34" s="3182"/>
      <c r="VGF34" s="3182"/>
      <c r="VGG34" s="3182"/>
      <c r="VGH34" s="3182"/>
      <c r="VGI34" s="3182"/>
      <c r="VGJ34" s="3182"/>
      <c r="VGK34" s="3182"/>
      <c r="VGL34" s="3182"/>
      <c r="VGM34" s="3182"/>
      <c r="VGN34" s="3182"/>
      <c r="VGO34" s="3182"/>
      <c r="VGP34" s="3182"/>
      <c r="VGQ34" s="3182"/>
      <c r="VGR34" s="3182"/>
      <c r="VGS34" s="3182"/>
      <c r="VGT34" s="3182"/>
      <c r="VGU34" s="3182"/>
      <c r="VGV34" s="3182"/>
      <c r="VGW34" s="3182"/>
      <c r="VGX34" s="3182"/>
      <c r="VGY34" s="3182"/>
      <c r="VGZ34" s="3182"/>
      <c r="VHA34" s="3182"/>
      <c r="VHB34" s="3182"/>
      <c r="VHC34" s="3182"/>
      <c r="VHD34" s="3182"/>
      <c r="VHE34" s="3182"/>
      <c r="VHF34" s="3182"/>
      <c r="VHG34" s="3182"/>
      <c r="VHH34" s="3182"/>
      <c r="VHI34" s="3182"/>
      <c r="VHJ34" s="3182"/>
      <c r="VHK34" s="3182"/>
      <c r="VHL34" s="3182"/>
      <c r="VHM34" s="3182"/>
      <c r="VHN34" s="3182"/>
      <c r="VHO34" s="3182"/>
      <c r="VHP34" s="3182"/>
      <c r="VHQ34" s="3182"/>
      <c r="VHR34" s="3182"/>
      <c r="VHS34" s="3182"/>
      <c r="VHT34" s="3182"/>
      <c r="VHU34" s="3182"/>
      <c r="VHV34" s="3182"/>
      <c r="VHW34" s="3182"/>
      <c r="VHX34" s="3182"/>
      <c r="VHY34" s="3182"/>
      <c r="VHZ34" s="3182"/>
      <c r="VIA34" s="3182"/>
      <c r="VIB34" s="3182"/>
      <c r="VIC34" s="3182"/>
      <c r="VID34" s="3182"/>
      <c r="VIE34" s="3182"/>
      <c r="VIF34" s="3182"/>
      <c r="VIG34" s="3182"/>
      <c r="VIH34" s="3182"/>
      <c r="VII34" s="3182"/>
      <c r="VIJ34" s="3182"/>
      <c r="VIK34" s="3182"/>
      <c r="VIL34" s="3182"/>
      <c r="VIM34" s="3182"/>
      <c r="VIN34" s="3182"/>
      <c r="VIO34" s="3182"/>
      <c r="VIP34" s="3182"/>
      <c r="VIQ34" s="3182"/>
      <c r="VIR34" s="3182"/>
      <c r="VIS34" s="3182"/>
      <c r="VIT34" s="3182"/>
      <c r="VIU34" s="3182"/>
      <c r="VIV34" s="3182"/>
      <c r="VIW34" s="3182"/>
      <c r="VIX34" s="3182"/>
      <c r="VIY34" s="3182"/>
      <c r="VIZ34" s="3182"/>
      <c r="VJA34" s="3182"/>
      <c r="VJB34" s="3182"/>
      <c r="VJC34" s="3182"/>
      <c r="VJD34" s="3182"/>
      <c r="VJE34" s="3182"/>
      <c r="VJF34" s="3182"/>
      <c r="VJG34" s="3182"/>
      <c r="VJH34" s="3182"/>
      <c r="VJI34" s="3182"/>
      <c r="VJJ34" s="3182"/>
      <c r="VJK34" s="3182"/>
      <c r="VJL34" s="3182"/>
      <c r="VJM34" s="3182"/>
      <c r="VJN34" s="3182"/>
      <c r="VJO34" s="3182"/>
      <c r="VJP34" s="3182"/>
      <c r="VJQ34" s="3182"/>
      <c r="VJR34" s="3182"/>
      <c r="VJS34" s="3182"/>
      <c r="VJT34" s="3182"/>
      <c r="VJU34" s="3182"/>
      <c r="VJV34" s="3182"/>
      <c r="VJW34" s="3182"/>
      <c r="VJX34" s="3182"/>
      <c r="VJY34" s="3182"/>
      <c r="VJZ34" s="3182"/>
      <c r="VKA34" s="3182"/>
      <c r="VKB34" s="3182"/>
      <c r="VKC34" s="3182"/>
      <c r="VKD34" s="3182"/>
      <c r="VKE34" s="3182"/>
      <c r="VKF34" s="3182"/>
      <c r="VKG34" s="3182"/>
      <c r="VKH34" s="3182"/>
      <c r="VKI34" s="3182"/>
      <c r="VKJ34" s="3182"/>
      <c r="VKK34" s="3182"/>
      <c r="VKL34" s="3182"/>
      <c r="VKM34" s="3182"/>
      <c r="VKN34" s="3182"/>
      <c r="VKO34" s="3182"/>
      <c r="VKP34" s="3182"/>
      <c r="VKQ34" s="3182"/>
      <c r="VKR34" s="3182"/>
      <c r="VKS34" s="3182"/>
      <c r="VKT34" s="3182"/>
      <c r="VKU34" s="3182"/>
      <c r="VKV34" s="3182"/>
      <c r="VKW34" s="3182"/>
      <c r="VKX34" s="3182"/>
      <c r="VKY34" s="3182"/>
      <c r="VKZ34" s="3182"/>
      <c r="VLA34" s="3182"/>
      <c r="VLB34" s="3182"/>
      <c r="VLC34" s="3182"/>
      <c r="VLD34" s="3182"/>
      <c r="VLE34" s="3182"/>
      <c r="VLF34" s="3182"/>
      <c r="VLG34" s="3182"/>
      <c r="VLH34" s="3182"/>
      <c r="VLI34" s="3182"/>
      <c r="VLJ34" s="3182"/>
      <c r="VLK34" s="3182"/>
      <c r="VLL34" s="3182"/>
      <c r="VLM34" s="3182"/>
      <c r="VLN34" s="3182"/>
      <c r="VLO34" s="3182"/>
      <c r="VLP34" s="3182"/>
      <c r="VLQ34" s="3182"/>
      <c r="VLR34" s="3182"/>
      <c r="VLS34" s="3182"/>
      <c r="VLT34" s="3182"/>
      <c r="VLU34" s="3182"/>
      <c r="VLV34" s="3182"/>
      <c r="VLW34" s="3182"/>
      <c r="VLX34" s="3182"/>
      <c r="VLY34" s="3182"/>
      <c r="VLZ34" s="3182"/>
      <c r="VMA34" s="3182"/>
      <c r="VMB34" s="3182"/>
      <c r="VMC34" s="3182"/>
      <c r="VMD34" s="3182"/>
      <c r="VME34" s="3182"/>
      <c r="VMF34" s="3182"/>
      <c r="VMG34" s="3182"/>
      <c r="VMH34" s="3182"/>
      <c r="VMI34" s="3182"/>
      <c r="VMJ34" s="3182"/>
      <c r="VMK34" s="3182"/>
      <c r="VML34" s="3182"/>
      <c r="VMM34" s="3182"/>
      <c r="VMN34" s="3182"/>
      <c r="VMO34" s="3182"/>
      <c r="VMP34" s="3182"/>
      <c r="VMQ34" s="3182"/>
      <c r="VMR34" s="3182"/>
      <c r="VMS34" s="3182"/>
      <c r="VMT34" s="3182"/>
      <c r="VMU34" s="3182"/>
      <c r="VMV34" s="3182"/>
      <c r="VMW34" s="3182"/>
      <c r="VMX34" s="3182"/>
      <c r="VMY34" s="3182"/>
      <c r="VMZ34" s="3182"/>
      <c r="VNA34" s="3182"/>
      <c r="VNB34" s="3182"/>
      <c r="VNC34" s="3182"/>
      <c r="VND34" s="3182"/>
      <c r="VNE34" s="3182"/>
      <c r="VNF34" s="3182"/>
      <c r="VNG34" s="3182"/>
      <c r="VNH34" s="3182"/>
      <c r="VNI34" s="3182"/>
      <c r="VNJ34" s="3182"/>
      <c r="VNK34" s="3182"/>
      <c r="VNL34" s="3182"/>
      <c r="VNM34" s="3182"/>
      <c r="VNN34" s="3182"/>
      <c r="VNO34" s="3182"/>
      <c r="VNP34" s="3182"/>
      <c r="VNQ34" s="3182"/>
      <c r="VNR34" s="3182"/>
      <c r="VNS34" s="3182"/>
      <c r="VNT34" s="3182"/>
      <c r="VNU34" s="3182"/>
      <c r="VNV34" s="3182"/>
      <c r="VNW34" s="3182"/>
      <c r="VNX34" s="3182"/>
      <c r="VNY34" s="3182"/>
      <c r="VNZ34" s="3182"/>
      <c r="VOA34" s="3182"/>
      <c r="VOB34" s="3182"/>
      <c r="VOC34" s="3182"/>
      <c r="VOD34" s="3182"/>
      <c r="VOE34" s="3182"/>
      <c r="VOF34" s="3182"/>
      <c r="VOG34" s="3182"/>
      <c r="VOH34" s="3182"/>
      <c r="VOI34" s="3182"/>
      <c r="VOJ34" s="3182"/>
      <c r="VOK34" s="3182"/>
      <c r="VOL34" s="3182"/>
      <c r="VOM34" s="3182"/>
      <c r="VON34" s="3182"/>
      <c r="VOO34" s="3182"/>
      <c r="VOP34" s="3182"/>
      <c r="VOQ34" s="3182"/>
      <c r="VOR34" s="3182"/>
      <c r="VOS34" s="3182"/>
      <c r="VOT34" s="3182"/>
      <c r="VOU34" s="3182"/>
      <c r="VOV34" s="3182"/>
      <c r="VOW34" s="3182"/>
      <c r="VOX34" s="3182"/>
      <c r="VOY34" s="3182"/>
      <c r="VOZ34" s="3182"/>
      <c r="VPA34" s="3182"/>
      <c r="VPB34" s="3182"/>
      <c r="VPC34" s="3182"/>
      <c r="VPD34" s="3182"/>
      <c r="VPE34" s="3182"/>
      <c r="VPF34" s="3182"/>
      <c r="VPG34" s="3182"/>
      <c r="VPH34" s="3182"/>
      <c r="VPI34" s="3182"/>
      <c r="VPJ34" s="3182"/>
      <c r="VPK34" s="3182"/>
      <c r="VPL34" s="3182"/>
      <c r="VPM34" s="3182"/>
      <c r="VPN34" s="3182"/>
      <c r="VPO34" s="3182"/>
      <c r="VPP34" s="3182"/>
      <c r="VPQ34" s="3182"/>
      <c r="VPR34" s="3182"/>
      <c r="VPS34" s="3182"/>
      <c r="VPT34" s="3182"/>
      <c r="VPU34" s="3182"/>
      <c r="VPV34" s="3182"/>
      <c r="VPW34" s="3182"/>
      <c r="VPX34" s="3182"/>
      <c r="VPY34" s="3182"/>
      <c r="VPZ34" s="3182"/>
      <c r="VQA34" s="3182"/>
      <c r="VQB34" s="3182"/>
      <c r="VQC34" s="3182"/>
      <c r="VQD34" s="3182"/>
      <c r="VQE34" s="3182"/>
      <c r="VQF34" s="3182"/>
      <c r="VQG34" s="3182"/>
      <c r="VQH34" s="3182"/>
      <c r="VQI34" s="3182"/>
      <c r="VQJ34" s="3182"/>
      <c r="VQK34" s="3182"/>
      <c r="VQL34" s="3182"/>
      <c r="VQM34" s="3182"/>
      <c r="VQN34" s="3182"/>
      <c r="VQO34" s="3182"/>
      <c r="VQP34" s="3182"/>
      <c r="VQQ34" s="3182"/>
      <c r="VQR34" s="3182"/>
      <c r="VQS34" s="3182"/>
      <c r="VQT34" s="3182"/>
      <c r="VQU34" s="3182"/>
      <c r="VQV34" s="3182"/>
      <c r="VQW34" s="3182"/>
      <c r="VQX34" s="3182"/>
      <c r="VQY34" s="3182"/>
      <c r="VQZ34" s="3182"/>
      <c r="VRA34" s="3182"/>
      <c r="VRB34" s="3182"/>
      <c r="VRC34" s="3182"/>
      <c r="VRD34" s="3182"/>
      <c r="VRE34" s="3182"/>
      <c r="VRF34" s="3182"/>
      <c r="VRG34" s="3182"/>
      <c r="VRH34" s="3182"/>
      <c r="VRI34" s="3182"/>
      <c r="VRJ34" s="3182"/>
      <c r="VRK34" s="3182"/>
      <c r="VRL34" s="3182"/>
      <c r="VRM34" s="3182"/>
      <c r="VRN34" s="3182"/>
      <c r="VRO34" s="3182"/>
      <c r="VRP34" s="3182"/>
      <c r="VRQ34" s="3182"/>
      <c r="VRR34" s="3182"/>
      <c r="VRS34" s="3182"/>
      <c r="VRT34" s="3182"/>
      <c r="VRU34" s="3182"/>
      <c r="VRV34" s="3182"/>
      <c r="VRW34" s="3182"/>
      <c r="VRX34" s="3182"/>
      <c r="VRY34" s="3182"/>
      <c r="VRZ34" s="3182"/>
      <c r="VSA34" s="3182"/>
      <c r="VSB34" s="3182"/>
      <c r="VSC34" s="3182"/>
      <c r="VSD34" s="3182"/>
      <c r="VSE34" s="3182"/>
      <c r="VSF34" s="3182"/>
      <c r="VSG34" s="3182"/>
      <c r="VSH34" s="3182"/>
      <c r="VSI34" s="3182"/>
      <c r="VSJ34" s="3182"/>
      <c r="VSK34" s="3182"/>
      <c r="VSL34" s="3182"/>
      <c r="VSM34" s="3182"/>
      <c r="VSN34" s="3182"/>
      <c r="VSO34" s="3182"/>
      <c r="VSP34" s="3182"/>
      <c r="VSQ34" s="3182"/>
      <c r="VSR34" s="3182"/>
      <c r="VSS34" s="3182"/>
      <c r="VST34" s="3182"/>
      <c r="VSU34" s="3182"/>
      <c r="VSV34" s="3182"/>
      <c r="VSW34" s="3182"/>
      <c r="VSX34" s="3182"/>
      <c r="VSY34" s="3182"/>
      <c r="VSZ34" s="3182"/>
      <c r="VTA34" s="3182"/>
      <c r="VTB34" s="3182"/>
      <c r="VTC34" s="3182"/>
      <c r="VTD34" s="3182"/>
      <c r="VTE34" s="3182"/>
      <c r="VTF34" s="3182"/>
      <c r="VTG34" s="3182"/>
      <c r="VTH34" s="3182"/>
      <c r="VTI34" s="3182"/>
      <c r="VTJ34" s="3182"/>
      <c r="VTK34" s="3182"/>
      <c r="VTL34" s="3182"/>
      <c r="VTM34" s="3182"/>
      <c r="VTN34" s="3182"/>
      <c r="VTO34" s="3182"/>
      <c r="VTP34" s="3182"/>
      <c r="VTQ34" s="3182"/>
      <c r="VTR34" s="3182"/>
      <c r="VTS34" s="3182"/>
      <c r="VTT34" s="3182"/>
      <c r="VTU34" s="3182"/>
      <c r="VTV34" s="3182"/>
      <c r="VTW34" s="3182"/>
      <c r="VTX34" s="3182"/>
      <c r="VTY34" s="3182"/>
      <c r="VTZ34" s="3182"/>
      <c r="VUA34" s="3182"/>
      <c r="VUB34" s="3182"/>
      <c r="VUC34" s="3182"/>
      <c r="VUD34" s="3182"/>
      <c r="VUE34" s="3182"/>
      <c r="VUF34" s="3182"/>
      <c r="VUG34" s="3182"/>
      <c r="VUH34" s="3182"/>
      <c r="VUI34" s="3182"/>
      <c r="VUJ34" s="3182"/>
      <c r="VUK34" s="3182"/>
      <c r="VUL34" s="3182"/>
      <c r="VUM34" s="3182"/>
      <c r="VUN34" s="3182"/>
      <c r="VUO34" s="3182"/>
      <c r="VUP34" s="3182"/>
      <c r="VUQ34" s="3182"/>
      <c r="VUR34" s="3182"/>
      <c r="VUS34" s="3182"/>
      <c r="VUT34" s="3182"/>
      <c r="VUU34" s="3182"/>
      <c r="VUV34" s="3182"/>
      <c r="VUW34" s="3182"/>
      <c r="VUX34" s="3182"/>
      <c r="VUY34" s="3182"/>
      <c r="VUZ34" s="3182"/>
      <c r="VVA34" s="3182"/>
      <c r="VVB34" s="3182"/>
      <c r="VVC34" s="3182"/>
      <c r="VVD34" s="3182"/>
      <c r="VVE34" s="3182"/>
      <c r="VVF34" s="3182"/>
      <c r="VVG34" s="3182"/>
      <c r="VVH34" s="3182"/>
      <c r="VVI34" s="3182"/>
      <c r="VVJ34" s="3182"/>
      <c r="VVK34" s="3182"/>
      <c r="VVL34" s="3182"/>
      <c r="VVM34" s="3182"/>
      <c r="VVN34" s="3182"/>
      <c r="VVO34" s="3182"/>
      <c r="VVP34" s="3182"/>
      <c r="VVQ34" s="3182"/>
      <c r="VVR34" s="3182"/>
      <c r="VVS34" s="3182"/>
      <c r="VVT34" s="3182"/>
      <c r="VVU34" s="3182"/>
      <c r="VVV34" s="3182"/>
      <c r="VVW34" s="3182"/>
      <c r="VVX34" s="3182"/>
      <c r="VVY34" s="3182"/>
      <c r="VVZ34" s="3182"/>
      <c r="VWA34" s="3182"/>
      <c r="VWB34" s="3182"/>
      <c r="VWC34" s="3182"/>
      <c r="VWD34" s="3182"/>
      <c r="VWE34" s="3182"/>
      <c r="VWF34" s="3182"/>
      <c r="VWG34" s="3182"/>
      <c r="VWH34" s="3182"/>
      <c r="VWI34" s="3182"/>
      <c r="VWJ34" s="3182"/>
      <c r="VWK34" s="3182"/>
      <c r="VWL34" s="3182"/>
      <c r="VWM34" s="3182"/>
      <c r="VWN34" s="3182"/>
      <c r="VWO34" s="3182"/>
      <c r="VWP34" s="3182"/>
      <c r="VWQ34" s="3182"/>
      <c r="VWR34" s="3182"/>
      <c r="VWS34" s="3182"/>
      <c r="VWT34" s="3182"/>
      <c r="VWU34" s="3182"/>
      <c r="VWV34" s="3182"/>
      <c r="VWW34" s="3182"/>
      <c r="VWX34" s="3182"/>
      <c r="VWY34" s="3182"/>
      <c r="VWZ34" s="3182"/>
      <c r="VXA34" s="3182"/>
      <c r="VXB34" s="3182"/>
      <c r="VXC34" s="3182"/>
      <c r="VXD34" s="3182"/>
      <c r="VXE34" s="3182"/>
      <c r="VXF34" s="3182"/>
      <c r="VXG34" s="3182"/>
      <c r="VXH34" s="3182"/>
      <c r="VXI34" s="3182"/>
      <c r="VXJ34" s="3182"/>
      <c r="VXK34" s="3182"/>
      <c r="VXL34" s="3182"/>
      <c r="VXM34" s="3182"/>
      <c r="VXN34" s="3182"/>
      <c r="VXO34" s="3182"/>
      <c r="VXP34" s="3182"/>
      <c r="VXQ34" s="3182"/>
      <c r="VXR34" s="3182"/>
      <c r="VXS34" s="3182"/>
      <c r="VXT34" s="3182"/>
      <c r="VXU34" s="3182"/>
      <c r="VXV34" s="3182"/>
      <c r="VXW34" s="3182"/>
      <c r="VXX34" s="3182"/>
      <c r="VXY34" s="3182"/>
      <c r="VXZ34" s="3182"/>
      <c r="VYA34" s="3182"/>
      <c r="VYB34" s="3182"/>
      <c r="VYC34" s="3182"/>
      <c r="VYD34" s="3182"/>
      <c r="VYE34" s="3182"/>
      <c r="VYF34" s="3182"/>
      <c r="VYG34" s="3182"/>
      <c r="VYH34" s="3182"/>
      <c r="VYI34" s="3182"/>
      <c r="VYJ34" s="3182"/>
      <c r="VYK34" s="3182"/>
      <c r="VYL34" s="3182"/>
      <c r="VYM34" s="3182"/>
      <c r="VYN34" s="3182"/>
      <c r="VYO34" s="3182"/>
      <c r="VYP34" s="3182"/>
      <c r="VYQ34" s="3182"/>
      <c r="VYR34" s="3182"/>
      <c r="VYS34" s="3182"/>
      <c r="VYT34" s="3182"/>
      <c r="VYU34" s="3182"/>
      <c r="VYV34" s="3182"/>
      <c r="VYW34" s="3182"/>
      <c r="VYX34" s="3182"/>
      <c r="VYY34" s="3182"/>
      <c r="VYZ34" s="3182"/>
      <c r="VZA34" s="3182"/>
      <c r="VZB34" s="3182"/>
      <c r="VZC34" s="3182"/>
      <c r="VZD34" s="3182"/>
      <c r="VZE34" s="3182"/>
      <c r="VZF34" s="3182"/>
      <c r="VZG34" s="3182"/>
      <c r="VZH34" s="3182"/>
      <c r="VZI34" s="3182"/>
      <c r="VZJ34" s="3182"/>
      <c r="VZK34" s="3182"/>
      <c r="VZL34" s="3182"/>
      <c r="VZM34" s="3182"/>
      <c r="VZN34" s="3182"/>
      <c r="VZO34" s="3182"/>
      <c r="VZP34" s="3182"/>
      <c r="VZQ34" s="3182"/>
      <c r="VZR34" s="3182"/>
      <c r="VZS34" s="3182"/>
      <c r="VZT34" s="3182"/>
      <c r="VZU34" s="3182"/>
      <c r="VZV34" s="3182"/>
      <c r="VZW34" s="3182"/>
      <c r="VZX34" s="3182"/>
      <c r="VZY34" s="3182"/>
      <c r="VZZ34" s="3182"/>
      <c r="WAA34" s="3182"/>
      <c r="WAB34" s="3182"/>
      <c r="WAC34" s="3182"/>
      <c r="WAD34" s="3182"/>
      <c r="WAE34" s="3182"/>
      <c r="WAF34" s="3182"/>
      <c r="WAG34" s="3182"/>
      <c r="WAH34" s="3182"/>
      <c r="WAI34" s="3182"/>
      <c r="WAJ34" s="3182"/>
      <c r="WAK34" s="3182"/>
      <c r="WAL34" s="3182"/>
      <c r="WAM34" s="3182"/>
      <c r="WAN34" s="3182"/>
      <c r="WAO34" s="3182"/>
      <c r="WAP34" s="3182"/>
      <c r="WAQ34" s="3182"/>
      <c r="WAR34" s="3182"/>
      <c r="WAS34" s="3182"/>
      <c r="WAT34" s="3182"/>
      <c r="WAU34" s="3182"/>
      <c r="WAV34" s="3182"/>
      <c r="WAW34" s="3182"/>
      <c r="WAX34" s="3182"/>
      <c r="WAY34" s="3182"/>
      <c r="WAZ34" s="3182"/>
      <c r="WBA34" s="3182"/>
      <c r="WBB34" s="3182"/>
      <c r="WBC34" s="3182"/>
      <c r="WBD34" s="3182"/>
      <c r="WBE34" s="3182"/>
      <c r="WBF34" s="3182"/>
      <c r="WBG34" s="3182"/>
      <c r="WBH34" s="3182"/>
      <c r="WBI34" s="3182"/>
      <c r="WBJ34" s="3182"/>
      <c r="WBK34" s="3182"/>
      <c r="WBL34" s="3182"/>
      <c r="WBM34" s="3182"/>
      <c r="WBN34" s="3182"/>
      <c r="WBO34" s="3182"/>
      <c r="WBP34" s="3182"/>
      <c r="WBQ34" s="3182"/>
      <c r="WBR34" s="3182"/>
      <c r="WBS34" s="3182"/>
      <c r="WBT34" s="3182"/>
      <c r="WBU34" s="3182"/>
      <c r="WBV34" s="3182"/>
      <c r="WBW34" s="3182"/>
      <c r="WBX34" s="3182"/>
      <c r="WBY34" s="3182"/>
      <c r="WBZ34" s="3182"/>
      <c r="WCA34" s="3182"/>
      <c r="WCB34" s="3182"/>
      <c r="WCC34" s="3182"/>
      <c r="WCD34" s="3182"/>
      <c r="WCE34" s="3182"/>
      <c r="WCF34" s="3182"/>
      <c r="WCG34" s="3182"/>
      <c r="WCH34" s="3182"/>
      <c r="WCI34" s="3182"/>
      <c r="WCJ34" s="3182"/>
      <c r="WCK34" s="3182"/>
      <c r="WCL34" s="3182"/>
      <c r="WCM34" s="3182"/>
      <c r="WCN34" s="3182"/>
      <c r="WCO34" s="3182"/>
      <c r="WCP34" s="3182"/>
      <c r="WCQ34" s="3182"/>
      <c r="WCR34" s="3182"/>
      <c r="WCS34" s="3182"/>
      <c r="WCT34" s="3182"/>
      <c r="WCU34" s="3182"/>
      <c r="WCV34" s="3182"/>
      <c r="WCW34" s="3182"/>
      <c r="WCX34" s="3182"/>
      <c r="WCY34" s="3182"/>
      <c r="WCZ34" s="3182"/>
      <c r="WDA34" s="3182"/>
      <c r="WDB34" s="3182"/>
      <c r="WDC34" s="3182"/>
      <c r="WDD34" s="3182"/>
      <c r="WDE34" s="3182"/>
      <c r="WDF34" s="3182"/>
      <c r="WDG34" s="3182"/>
      <c r="WDH34" s="3182"/>
      <c r="WDI34" s="3182"/>
      <c r="WDJ34" s="3182"/>
      <c r="WDK34" s="3182"/>
      <c r="WDL34" s="3182"/>
      <c r="WDM34" s="3182"/>
      <c r="WDN34" s="3182"/>
      <c r="WDO34" s="3182"/>
      <c r="WDP34" s="3182"/>
      <c r="WDQ34" s="3182"/>
      <c r="WDR34" s="3182"/>
      <c r="WDS34" s="3182"/>
      <c r="WDT34" s="3182"/>
      <c r="WDU34" s="3182"/>
      <c r="WDV34" s="3182"/>
      <c r="WDW34" s="3182"/>
      <c r="WDX34" s="3182"/>
      <c r="WDY34" s="3182"/>
      <c r="WDZ34" s="3182"/>
      <c r="WEA34" s="3182"/>
      <c r="WEB34" s="3182"/>
      <c r="WEC34" s="3182"/>
      <c r="WED34" s="3182"/>
      <c r="WEE34" s="3182"/>
      <c r="WEF34" s="3182"/>
      <c r="WEG34" s="3182"/>
      <c r="WEH34" s="3182"/>
      <c r="WEI34" s="3182"/>
      <c r="WEJ34" s="3182"/>
      <c r="WEK34" s="3182"/>
      <c r="WEL34" s="3182"/>
      <c r="WEM34" s="3182"/>
      <c r="WEN34" s="3182"/>
      <c r="WEO34" s="3182"/>
      <c r="WEP34" s="3182"/>
      <c r="WEQ34" s="3182"/>
      <c r="WER34" s="3182"/>
      <c r="WES34" s="3182"/>
      <c r="WET34" s="3182"/>
      <c r="WEU34" s="3182"/>
      <c r="WEV34" s="3182"/>
      <c r="WEW34" s="3182"/>
      <c r="WEX34" s="3182"/>
      <c r="WEY34" s="3182"/>
      <c r="WEZ34" s="3182"/>
      <c r="WFA34" s="3182"/>
      <c r="WFB34" s="3182"/>
      <c r="WFC34" s="3182"/>
      <c r="WFD34" s="3182"/>
      <c r="WFE34" s="3182"/>
      <c r="WFF34" s="3182"/>
      <c r="WFG34" s="3182"/>
      <c r="WFH34" s="3182"/>
      <c r="WFI34" s="3182"/>
      <c r="WFJ34" s="3182"/>
      <c r="WFK34" s="3182"/>
      <c r="WFL34" s="3182"/>
      <c r="WFM34" s="3182"/>
      <c r="WFN34" s="3182"/>
      <c r="WFO34" s="3182"/>
      <c r="WFP34" s="3182"/>
      <c r="WFQ34" s="3182"/>
      <c r="WFR34" s="3182"/>
      <c r="WFS34" s="3182"/>
      <c r="WFT34" s="3182"/>
      <c r="WFU34" s="3182"/>
      <c r="WFV34" s="3182"/>
      <c r="WFW34" s="3182"/>
      <c r="WFX34" s="3182"/>
      <c r="WFY34" s="3182"/>
      <c r="WFZ34" s="3182"/>
      <c r="WGA34" s="3182"/>
      <c r="WGB34" s="3182"/>
      <c r="WGC34" s="3182"/>
      <c r="WGD34" s="3182"/>
      <c r="WGE34" s="3182"/>
      <c r="WGF34" s="3182"/>
      <c r="WGG34" s="3182"/>
      <c r="WGH34" s="3182"/>
      <c r="WGI34" s="3182"/>
      <c r="WGJ34" s="3182"/>
      <c r="WGK34" s="3182"/>
      <c r="WGL34" s="3182"/>
      <c r="WGM34" s="3182"/>
      <c r="WGN34" s="3182"/>
      <c r="WGO34" s="3182"/>
      <c r="WGP34" s="3182"/>
      <c r="WGQ34" s="3182"/>
      <c r="WGR34" s="3182"/>
      <c r="WGS34" s="3182"/>
      <c r="WGT34" s="3182"/>
      <c r="WGU34" s="3182"/>
      <c r="WGV34" s="3182"/>
      <c r="WGW34" s="3182"/>
      <c r="WGX34" s="3182"/>
      <c r="WGY34" s="3182"/>
      <c r="WGZ34" s="3182"/>
      <c r="WHA34" s="3182"/>
      <c r="WHB34" s="3182"/>
      <c r="WHC34" s="3182"/>
      <c r="WHD34" s="3182"/>
      <c r="WHE34" s="3182"/>
      <c r="WHF34" s="3182"/>
      <c r="WHG34" s="3182"/>
      <c r="WHH34" s="3182"/>
      <c r="WHI34" s="3182"/>
      <c r="WHJ34" s="3182"/>
      <c r="WHK34" s="3182"/>
      <c r="WHL34" s="3182"/>
      <c r="WHM34" s="3182"/>
      <c r="WHN34" s="3182"/>
      <c r="WHO34" s="3182"/>
      <c r="WHP34" s="3182"/>
      <c r="WHQ34" s="3182"/>
      <c r="WHR34" s="3182"/>
      <c r="WHS34" s="3182"/>
      <c r="WHT34" s="3182"/>
      <c r="WHU34" s="3182"/>
      <c r="WHV34" s="3182"/>
      <c r="WHW34" s="3182"/>
      <c r="WHX34" s="3182"/>
      <c r="WHY34" s="3182"/>
      <c r="WHZ34" s="3182"/>
      <c r="WIA34" s="3182"/>
      <c r="WIB34" s="3182"/>
      <c r="WIC34" s="3182"/>
      <c r="WID34" s="3182"/>
      <c r="WIE34" s="3182"/>
      <c r="WIF34" s="3182"/>
      <c r="WIG34" s="3182"/>
      <c r="WIH34" s="3182"/>
      <c r="WII34" s="3182"/>
      <c r="WIJ34" s="3182"/>
      <c r="WIK34" s="3182"/>
      <c r="WIL34" s="3182"/>
      <c r="WIM34" s="3182"/>
      <c r="WIN34" s="3182"/>
      <c r="WIO34" s="3182"/>
      <c r="WIP34" s="3182"/>
      <c r="WIQ34" s="3182"/>
      <c r="WIR34" s="3182"/>
      <c r="WIS34" s="3182"/>
      <c r="WIT34" s="3182"/>
      <c r="WIU34" s="3182"/>
      <c r="WIV34" s="3182"/>
      <c r="WIW34" s="3182"/>
      <c r="WIX34" s="3182"/>
      <c r="WIY34" s="3182"/>
      <c r="WIZ34" s="3182"/>
      <c r="WJA34" s="3182"/>
      <c r="WJB34" s="3182"/>
      <c r="WJC34" s="3182"/>
      <c r="WJD34" s="3182"/>
      <c r="WJE34" s="3182"/>
      <c r="WJF34" s="3182"/>
      <c r="WJG34" s="3182"/>
      <c r="WJH34" s="3182"/>
      <c r="WJI34" s="3182"/>
      <c r="WJJ34" s="3182"/>
      <c r="WJK34" s="3182"/>
      <c r="WJL34" s="3182"/>
      <c r="WJM34" s="3182"/>
      <c r="WJN34" s="3182"/>
      <c r="WJO34" s="3182"/>
      <c r="WJP34" s="3182"/>
      <c r="WJQ34" s="3182"/>
      <c r="WJR34" s="3182"/>
      <c r="WJS34" s="3182"/>
      <c r="WJT34" s="3182"/>
      <c r="WJU34" s="3182"/>
      <c r="WJV34" s="3182"/>
      <c r="WJW34" s="3182"/>
      <c r="WJX34" s="3182"/>
      <c r="WJY34" s="3182"/>
      <c r="WJZ34" s="3182"/>
      <c r="WKA34" s="3182"/>
      <c r="WKB34" s="3182"/>
      <c r="WKC34" s="3182"/>
      <c r="WKD34" s="3182"/>
      <c r="WKE34" s="3182"/>
      <c r="WKF34" s="3182"/>
      <c r="WKG34" s="3182"/>
      <c r="WKH34" s="3182"/>
      <c r="WKI34" s="3182"/>
      <c r="WKJ34" s="3182"/>
      <c r="WKK34" s="3182"/>
      <c r="WKL34" s="3182"/>
      <c r="WKM34" s="3182"/>
      <c r="WKN34" s="3182"/>
      <c r="WKO34" s="3182"/>
      <c r="WKP34" s="3182"/>
      <c r="WKQ34" s="3182"/>
      <c r="WKR34" s="3182"/>
      <c r="WKS34" s="3182"/>
      <c r="WKT34" s="3182"/>
      <c r="WKU34" s="3182"/>
      <c r="WKV34" s="3182"/>
      <c r="WKW34" s="3182"/>
      <c r="WKX34" s="3182"/>
      <c r="WKY34" s="3182"/>
      <c r="WKZ34" s="3182"/>
      <c r="WLA34" s="3182"/>
      <c r="WLB34" s="3182"/>
      <c r="WLC34" s="3182"/>
      <c r="WLD34" s="3182"/>
      <c r="WLE34" s="3182"/>
      <c r="WLF34" s="3182"/>
      <c r="WLG34" s="3182"/>
      <c r="WLH34" s="3182"/>
      <c r="WLI34" s="3182"/>
      <c r="WLJ34" s="3182"/>
      <c r="WLK34" s="3182"/>
      <c r="WLL34" s="3182"/>
      <c r="WLM34" s="3182"/>
      <c r="WLN34" s="3182"/>
      <c r="WLO34" s="3182"/>
      <c r="WLP34" s="3182"/>
      <c r="WLQ34" s="3182"/>
      <c r="WLR34" s="3182"/>
      <c r="WLS34" s="3182"/>
      <c r="WLT34" s="3182"/>
      <c r="WLU34" s="3182"/>
      <c r="WLV34" s="3182"/>
      <c r="WLW34" s="3182"/>
      <c r="WLX34" s="3182"/>
      <c r="WLY34" s="3182"/>
      <c r="WLZ34" s="3182"/>
      <c r="WMA34" s="3182"/>
      <c r="WMB34" s="3182"/>
      <c r="WMC34" s="3182"/>
      <c r="WMD34" s="3182"/>
      <c r="WME34" s="3182"/>
      <c r="WMF34" s="3182"/>
      <c r="WMG34" s="3182"/>
      <c r="WMH34" s="3182"/>
      <c r="WMI34" s="3182"/>
      <c r="WMJ34" s="3182"/>
      <c r="WMK34" s="3182"/>
      <c r="WML34" s="3182"/>
      <c r="WMM34" s="3182"/>
      <c r="WMN34" s="3182"/>
      <c r="WMO34" s="3182"/>
      <c r="WMP34" s="3182"/>
      <c r="WMQ34" s="3182"/>
      <c r="WMR34" s="3182"/>
      <c r="WMS34" s="3182"/>
      <c r="WMT34" s="3182"/>
      <c r="WMU34" s="3182"/>
      <c r="WMV34" s="3182"/>
      <c r="WMW34" s="3182"/>
      <c r="WMX34" s="3182"/>
      <c r="WMY34" s="3182"/>
      <c r="WMZ34" s="3182"/>
      <c r="WNA34" s="3182"/>
      <c r="WNB34" s="3182"/>
      <c r="WNC34" s="3182"/>
      <c r="WND34" s="3182"/>
      <c r="WNE34" s="3182"/>
      <c r="WNF34" s="3182"/>
      <c r="WNG34" s="3182"/>
      <c r="WNH34" s="3182"/>
      <c r="WNI34" s="3182"/>
      <c r="WNJ34" s="3182"/>
      <c r="WNK34" s="3182"/>
      <c r="WNL34" s="3182"/>
      <c r="WNM34" s="3182"/>
      <c r="WNN34" s="3182"/>
      <c r="WNO34" s="3182"/>
      <c r="WNP34" s="3182"/>
      <c r="WNQ34" s="3182"/>
      <c r="WNR34" s="3182"/>
      <c r="WNS34" s="3182"/>
      <c r="WNT34" s="3182"/>
      <c r="WNU34" s="3182"/>
      <c r="WNV34" s="3182"/>
      <c r="WNW34" s="3182"/>
      <c r="WNX34" s="3182"/>
      <c r="WNY34" s="3182"/>
      <c r="WNZ34" s="3182"/>
      <c r="WOA34" s="3182"/>
      <c r="WOB34" s="3182"/>
      <c r="WOC34" s="3182"/>
      <c r="WOD34" s="3182"/>
      <c r="WOE34" s="3182"/>
      <c r="WOF34" s="3182"/>
      <c r="WOG34" s="3182"/>
      <c r="WOH34" s="3182"/>
      <c r="WOI34" s="3182"/>
      <c r="WOJ34" s="3182"/>
      <c r="WOK34" s="3182"/>
      <c r="WOL34" s="3182"/>
      <c r="WOM34" s="3182"/>
      <c r="WON34" s="3182"/>
      <c r="WOO34" s="3182"/>
      <c r="WOP34" s="3182"/>
      <c r="WOQ34" s="3182"/>
      <c r="WOR34" s="3182"/>
      <c r="WOS34" s="3182"/>
      <c r="WOT34" s="3182"/>
      <c r="WOU34" s="3182"/>
      <c r="WOV34" s="3182"/>
      <c r="WOW34" s="3182"/>
      <c r="WOX34" s="3182"/>
      <c r="WOY34" s="3182"/>
      <c r="WOZ34" s="3182"/>
      <c r="WPA34" s="3182"/>
      <c r="WPB34" s="3182"/>
      <c r="WPC34" s="3182"/>
      <c r="WPD34" s="3182"/>
      <c r="WPE34" s="3182"/>
      <c r="WPF34" s="3182"/>
      <c r="WPG34" s="3182"/>
      <c r="WPH34" s="3182"/>
      <c r="WPI34" s="3182"/>
      <c r="WPJ34" s="3182"/>
      <c r="WPK34" s="3182"/>
      <c r="WPL34" s="3182"/>
      <c r="WPM34" s="3182"/>
      <c r="WPN34" s="3182"/>
      <c r="WPO34" s="3182"/>
      <c r="WPP34" s="3182"/>
      <c r="WPQ34" s="3182"/>
      <c r="WPR34" s="3182"/>
      <c r="WPS34" s="3182"/>
      <c r="WPT34" s="3182"/>
      <c r="WPU34" s="3182"/>
      <c r="WPV34" s="3182"/>
      <c r="WPW34" s="3182"/>
      <c r="WPX34" s="3182"/>
      <c r="WPY34" s="3182"/>
      <c r="WPZ34" s="3182"/>
      <c r="WQA34" s="3182"/>
      <c r="WQB34" s="3182"/>
      <c r="WQC34" s="3182"/>
      <c r="WQD34" s="3182"/>
      <c r="WQE34" s="3182"/>
      <c r="WQF34" s="3182"/>
      <c r="WQG34" s="3182"/>
      <c r="WQH34" s="3182"/>
      <c r="WQI34" s="3182"/>
      <c r="WQJ34" s="3182"/>
      <c r="WQK34" s="3182"/>
      <c r="WQL34" s="3182"/>
      <c r="WQM34" s="3182"/>
      <c r="WQN34" s="3182"/>
      <c r="WQO34" s="3182"/>
      <c r="WQP34" s="3182"/>
      <c r="WQQ34" s="3182"/>
      <c r="WQR34" s="3182"/>
      <c r="WQS34" s="3182"/>
      <c r="WQT34" s="3182"/>
      <c r="WQU34" s="3182"/>
      <c r="WQV34" s="3182"/>
      <c r="WQW34" s="3182"/>
      <c r="WQX34" s="3182"/>
      <c r="WQY34" s="3182"/>
      <c r="WQZ34" s="3182"/>
      <c r="WRA34" s="3182"/>
      <c r="WRB34" s="3182"/>
      <c r="WRC34" s="3182"/>
      <c r="WRD34" s="3182"/>
      <c r="WRE34" s="3182"/>
      <c r="WRF34" s="3182"/>
      <c r="WRG34" s="3182"/>
      <c r="WRH34" s="3182"/>
      <c r="WRI34" s="3182"/>
      <c r="WRJ34" s="3182"/>
      <c r="WRK34" s="3182"/>
      <c r="WRL34" s="3182"/>
      <c r="WRM34" s="3182"/>
      <c r="WRN34" s="3182"/>
      <c r="WRO34" s="3182"/>
      <c r="WRP34" s="3182"/>
      <c r="WRQ34" s="3182"/>
      <c r="WRR34" s="3182"/>
      <c r="WRS34" s="3182"/>
      <c r="WRT34" s="3182"/>
      <c r="WRU34" s="3182"/>
      <c r="WRV34" s="3182"/>
      <c r="WRW34" s="3182"/>
      <c r="WRX34" s="3182"/>
      <c r="WRY34" s="3182"/>
      <c r="WRZ34" s="3182"/>
      <c r="WSA34" s="3182"/>
      <c r="WSB34" s="3182"/>
      <c r="WSC34" s="3182"/>
      <c r="WSD34" s="3182"/>
      <c r="WSE34" s="3182"/>
      <c r="WSF34" s="3182"/>
      <c r="WSG34" s="3182"/>
      <c r="WSH34" s="3182"/>
      <c r="WSI34" s="3182"/>
      <c r="WSJ34" s="3182"/>
      <c r="WSK34" s="3182"/>
      <c r="WSL34" s="3182"/>
      <c r="WSM34" s="3182"/>
      <c r="WSN34" s="3182"/>
      <c r="WSO34" s="3182"/>
      <c r="WSP34" s="3182"/>
      <c r="WSQ34" s="3182"/>
      <c r="WSR34" s="3182"/>
      <c r="WSS34" s="3182"/>
      <c r="WST34" s="3182"/>
      <c r="WSU34" s="3182"/>
      <c r="WSV34" s="3182"/>
      <c r="WSW34" s="3182"/>
      <c r="WSX34" s="3182"/>
      <c r="WSY34" s="3182"/>
      <c r="WSZ34" s="3182"/>
      <c r="WTA34" s="3182"/>
      <c r="WTB34" s="3182"/>
      <c r="WTC34" s="3182"/>
      <c r="WTD34" s="3182"/>
      <c r="WTE34" s="3182"/>
      <c r="WTF34" s="3182"/>
      <c r="WTG34" s="3182"/>
      <c r="WTH34" s="3182"/>
      <c r="WTI34" s="3182"/>
      <c r="WTJ34" s="3182"/>
      <c r="WTK34" s="3182"/>
      <c r="WTL34" s="3182"/>
      <c r="WTM34" s="3182"/>
      <c r="WTN34" s="3182"/>
      <c r="WTO34" s="3182"/>
      <c r="WTP34" s="3182"/>
      <c r="WTQ34" s="3182"/>
      <c r="WTR34" s="3182"/>
      <c r="WTS34" s="3182"/>
      <c r="WTT34" s="3182"/>
      <c r="WTU34" s="3182"/>
      <c r="WTV34" s="3182"/>
      <c r="WTW34" s="3182"/>
      <c r="WTX34" s="3182"/>
      <c r="WTY34" s="3182"/>
      <c r="WTZ34" s="3182"/>
      <c r="WUA34" s="3182"/>
      <c r="WUB34" s="3182"/>
      <c r="WUC34" s="3182"/>
      <c r="WUD34" s="3182"/>
      <c r="WUE34" s="3182"/>
      <c r="WUF34" s="3182"/>
      <c r="WUG34" s="3182"/>
      <c r="WUH34" s="3182"/>
      <c r="WUI34" s="3182"/>
      <c r="WUJ34" s="3182"/>
      <c r="WUK34" s="3182"/>
      <c r="WUL34" s="3182"/>
      <c r="WUM34" s="3182"/>
      <c r="WUN34" s="3182"/>
      <c r="WUO34" s="3182"/>
      <c r="WUP34" s="3182"/>
      <c r="WUQ34" s="3182"/>
      <c r="WUR34" s="3182"/>
      <c r="WUS34" s="3182"/>
      <c r="WUT34" s="3182"/>
      <c r="WUU34" s="3182"/>
      <c r="WUV34" s="3182"/>
      <c r="WUW34" s="3182"/>
      <c r="WUX34" s="3182"/>
      <c r="WUY34" s="3182"/>
      <c r="WUZ34" s="3182"/>
      <c r="WVA34" s="3182"/>
      <c r="WVB34" s="3182"/>
      <c r="WVC34" s="3182"/>
      <c r="WVD34" s="3182"/>
      <c r="WVE34" s="3182"/>
      <c r="WVF34" s="3182"/>
      <c r="WVG34" s="3182"/>
      <c r="WVH34" s="3182"/>
      <c r="WVI34" s="3182"/>
      <c r="WVJ34" s="3182"/>
      <c r="WVK34" s="3182"/>
      <c r="WVL34" s="3182"/>
      <c r="WVM34" s="3182"/>
      <c r="WVN34" s="3182"/>
      <c r="WVO34" s="3182"/>
      <c r="WVP34" s="3182"/>
      <c r="WVQ34" s="3182"/>
      <c r="WVR34" s="3182"/>
      <c r="WVS34" s="3182"/>
      <c r="WVT34" s="3182"/>
      <c r="WVU34" s="3182"/>
      <c r="WVV34" s="3182"/>
      <c r="WVW34" s="3182"/>
      <c r="WVX34" s="3182"/>
      <c r="WVY34" s="3182"/>
      <c r="WVZ34" s="3182"/>
      <c r="WWA34" s="3182"/>
      <c r="WWB34" s="3182"/>
      <c r="WWC34" s="3182"/>
      <c r="WWD34" s="3182"/>
      <c r="WWE34" s="3182"/>
      <c r="WWF34" s="3182"/>
      <c r="WWG34" s="3182"/>
      <c r="WWH34" s="3182"/>
      <c r="WWI34" s="3182"/>
      <c r="WWJ34" s="3182"/>
      <c r="WWK34" s="3182"/>
      <c r="WWL34" s="3182"/>
      <c r="WWM34" s="3182"/>
      <c r="WWN34" s="3182"/>
      <c r="WWO34" s="3182"/>
      <c r="WWP34" s="3182"/>
      <c r="WWQ34" s="3182"/>
      <c r="WWR34" s="3182"/>
      <c r="WWS34" s="3182"/>
      <c r="WWT34" s="3182"/>
      <c r="WWU34" s="3182"/>
      <c r="WWV34" s="3182"/>
      <c r="WWW34" s="3182"/>
      <c r="WWX34" s="3182"/>
      <c r="WWY34" s="3182"/>
      <c r="WWZ34" s="3182"/>
      <c r="WXA34" s="3182"/>
      <c r="WXB34" s="3182"/>
      <c r="WXC34" s="3182"/>
      <c r="WXD34" s="3182"/>
      <c r="WXE34" s="3182"/>
      <c r="WXF34" s="3182"/>
      <c r="WXG34" s="3182"/>
      <c r="WXH34" s="3182"/>
      <c r="WXI34" s="3182"/>
      <c r="WXJ34" s="3182"/>
      <c r="WXK34" s="3182"/>
      <c r="WXL34" s="3182"/>
      <c r="WXM34" s="3182"/>
      <c r="WXN34" s="3182"/>
      <c r="WXO34" s="3182"/>
      <c r="WXP34" s="3182"/>
      <c r="WXQ34" s="3182"/>
      <c r="WXR34" s="3182"/>
      <c r="WXS34" s="3182"/>
      <c r="WXT34" s="3182"/>
      <c r="WXU34" s="3182"/>
      <c r="WXV34" s="3182"/>
      <c r="WXW34" s="3182"/>
      <c r="WXX34" s="3182"/>
      <c r="WXY34" s="3182"/>
      <c r="WXZ34" s="3182"/>
      <c r="WYA34" s="3182"/>
      <c r="WYB34" s="3182"/>
      <c r="WYC34" s="3182"/>
      <c r="WYD34" s="3182"/>
      <c r="WYE34" s="3182"/>
      <c r="WYF34" s="3182"/>
      <c r="WYG34" s="3182"/>
      <c r="WYH34" s="3182"/>
      <c r="WYI34" s="3182"/>
      <c r="WYJ34" s="3182"/>
      <c r="WYK34" s="3182"/>
      <c r="WYL34" s="3182"/>
      <c r="WYM34" s="3182"/>
      <c r="WYN34" s="3182"/>
      <c r="WYO34" s="3182"/>
      <c r="WYP34" s="3182"/>
      <c r="WYQ34" s="3182"/>
      <c r="WYR34" s="3182"/>
      <c r="WYS34" s="3182"/>
      <c r="WYT34" s="3182"/>
      <c r="WYU34" s="3182"/>
      <c r="WYV34" s="3182"/>
      <c r="WYW34" s="3182"/>
      <c r="WYX34" s="3182"/>
      <c r="WYY34" s="3182"/>
      <c r="WYZ34" s="3182"/>
      <c r="WZA34" s="3182"/>
      <c r="WZB34" s="3182"/>
      <c r="WZC34" s="3182"/>
      <c r="WZD34" s="3182"/>
      <c r="WZE34" s="3182"/>
      <c r="WZF34" s="3182"/>
      <c r="WZG34" s="3182"/>
      <c r="WZH34" s="3182"/>
      <c r="WZI34" s="3182"/>
      <c r="WZJ34" s="3182"/>
      <c r="WZK34" s="3182"/>
      <c r="WZL34" s="3182"/>
      <c r="WZM34" s="3182"/>
      <c r="WZN34" s="3182"/>
      <c r="WZO34" s="3182"/>
      <c r="WZP34" s="3182"/>
      <c r="WZQ34" s="3182"/>
      <c r="WZR34" s="3182"/>
      <c r="WZS34" s="3182"/>
      <c r="WZT34" s="3182"/>
      <c r="WZU34" s="3182"/>
      <c r="WZV34" s="3182"/>
      <c r="WZW34" s="3182"/>
      <c r="WZX34" s="3182"/>
      <c r="WZY34" s="3182"/>
      <c r="WZZ34" s="3182"/>
      <c r="XAA34" s="3182"/>
      <c r="XAB34" s="3182"/>
      <c r="XAC34" s="3182"/>
      <c r="XAD34" s="3182"/>
      <c r="XAE34" s="3182"/>
      <c r="XAF34" s="3182"/>
      <c r="XAG34" s="3182"/>
      <c r="XAH34" s="3182"/>
      <c r="XAI34" s="3182"/>
      <c r="XAJ34" s="3182"/>
      <c r="XAK34" s="3182"/>
      <c r="XAL34" s="3182"/>
      <c r="XAM34" s="3182"/>
      <c r="XAN34" s="3182"/>
      <c r="XAO34" s="3182"/>
      <c r="XAP34" s="3182"/>
      <c r="XAQ34" s="3182"/>
      <c r="XAR34" s="3182"/>
      <c r="XAS34" s="3182"/>
      <c r="XAT34" s="3182"/>
      <c r="XAU34" s="3182"/>
      <c r="XAV34" s="3182"/>
      <c r="XAW34" s="3182"/>
      <c r="XAX34" s="3182"/>
      <c r="XAY34" s="3182"/>
      <c r="XAZ34" s="3182"/>
      <c r="XBA34" s="3182"/>
      <c r="XBB34" s="3182"/>
      <c r="XBC34" s="3182"/>
      <c r="XBD34" s="3182"/>
      <c r="XBE34" s="3182"/>
      <c r="XBF34" s="3182"/>
      <c r="XBG34" s="3182"/>
      <c r="XBH34" s="3182"/>
      <c r="XBI34" s="3182"/>
      <c r="XBJ34" s="3182"/>
      <c r="XBK34" s="3182"/>
      <c r="XBL34" s="3182"/>
      <c r="XBM34" s="3182"/>
      <c r="XBN34" s="3182"/>
      <c r="XBO34" s="3182"/>
      <c r="XBP34" s="3182"/>
      <c r="XBQ34" s="3182"/>
      <c r="XBR34" s="3182"/>
      <c r="XBS34" s="3182"/>
      <c r="XBT34" s="3182"/>
      <c r="XBU34" s="3182"/>
      <c r="XBV34" s="3182"/>
      <c r="XBW34" s="3182"/>
      <c r="XBX34" s="3182"/>
      <c r="XBY34" s="3182"/>
      <c r="XBZ34" s="3182"/>
      <c r="XCA34" s="3182"/>
      <c r="XCB34" s="3182"/>
      <c r="XCC34" s="3182"/>
      <c r="XCD34" s="3182"/>
      <c r="XCE34" s="3182"/>
      <c r="XCF34" s="3182"/>
      <c r="XCG34" s="3182"/>
      <c r="XCH34" s="3182"/>
      <c r="XCI34" s="3182"/>
      <c r="XCJ34" s="3182"/>
      <c r="XCK34" s="3182"/>
      <c r="XCL34" s="3182"/>
      <c r="XCM34" s="3182"/>
      <c r="XCN34" s="3182"/>
      <c r="XCO34" s="3182"/>
      <c r="XCP34" s="3182"/>
      <c r="XCQ34" s="3182"/>
      <c r="XCR34" s="3182"/>
      <c r="XCS34" s="3183"/>
      <c r="XCT34" s="3183"/>
      <c r="XCU34" s="3183"/>
      <c r="XCV34" s="3183"/>
      <c r="XCW34" s="3183"/>
      <c r="XCX34" s="3183"/>
      <c r="XCY34" s="3183"/>
      <c r="XCZ34" s="3183"/>
      <c r="XDA34" s="3183"/>
      <c r="XDB34" s="3183"/>
      <c r="XDC34" s="3183"/>
      <c r="XDD34" s="3183"/>
      <c r="XDE34" s="3183"/>
      <c r="XDF34" s="3183"/>
      <c r="XDG34" s="3183"/>
      <c r="XDH34" s="3183"/>
      <c r="XDI34" s="3183"/>
      <c r="XDJ34" s="3183"/>
      <c r="XDK34" s="3183"/>
      <c r="XDL34" s="3183"/>
      <c r="XDM34" s="3183"/>
      <c r="XDN34" s="3183"/>
      <c r="XDO34" s="3183"/>
      <c r="XDP34" s="3183"/>
      <c r="XDQ34" s="3183"/>
      <c r="XDR34" s="3183"/>
      <c r="XDS34" s="3183"/>
      <c r="XDT34" s="3183"/>
      <c r="XDU34" s="3183"/>
      <c r="XDV34" s="3183"/>
      <c r="XDW34" s="3183"/>
      <c r="XDX34" s="3183"/>
      <c r="XDY34" s="3183"/>
      <c r="XDZ34" s="3183"/>
      <c r="XEA34" s="3183"/>
      <c r="XEB34" s="3183"/>
      <c r="XEC34" s="3183"/>
      <c r="XED34" s="3183"/>
      <c r="XEE34" s="3183"/>
      <c r="XEF34" s="3183"/>
      <c r="XEG34" s="3183"/>
      <c r="XEH34" s="3183"/>
      <c r="XEI34" s="3183"/>
      <c r="XEJ34" s="3183"/>
      <c r="XEK34" s="3183"/>
      <c r="XEL34" s="3183"/>
      <c r="XEM34" s="3183"/>
      <c r="XEN34" s="3183"/>
      <c r="XEO34" s="3183"/>
      <c r="XEP34" s="3183"/>
      <c r="XEQ34" s="3183"/>
      <c r="XER34" s="3183"/>
      <c r="XES34" s="3183"/>
      <c r="XET34" s="3183"/>
      <c r="XEU34" s="3183"/>
      <c r="XEV34" s="3183"/>
      <c r="XEW34" s="3183"/>
      <c r="XEX34" s="3183"/>
      <c r="XEY34" s="3183"/>
    </row>
    <row r="35" spans="1:16379" s="3181" customFormat="1">
      <c r="A35" s="3179">
        <v>33</v>
      </c>
      <c r="B35" s="3179" t="s">
        <v>3503</v>
      </c>
      <c r="C35" s="3179">
        <v>1002</v>
      </c>
      <c r="D35" s="3180" t="s">
        <v>3502</v>
      </c>
      <c r="E35" s="3180">
        <v>2.79</v>
      </c>
      <c r="F35" s="3180">
        <v>513.83000000000004</v>
      </c>
      <c r="G35" s="3177">
        <f t="shared" ref="G35:G66" si="1">E35*F35</f>
        <v>1433.5857000000001</v>
      </c>
      <c r="J35" s="3182"/>
      <c r="K35" s="3182"/>
      <c r="L35" s="3182"/>
      <c r="M35" s="3182"/>
      <c r="N35" s="3182"/>
      <c r="O35" s="3182"/>
      <c r="AA35" s="3182"/>
      <c r="AB35" s="3182"/>
      <c r="AC35" s="3182"/>
      <c r="AE35" s="3182"/>
      <c r="AF35" s="3182"/>
      <c r="AG35" s="3182"/>
      <c r="AH35" s="3182"/>
      <c r="AI35" s="3182"/>
      <c r="AJ35" s="3182"/>
      <c r="AK35" s="3182"/>
      <c r="AL35" s="3182"/>
      <c r="AM35" s="3182"/>
      <c r="AN35" s="3182"/>
      <c r="AO35" s="3182"/>
      <c r="AP35" s="3182"/>
      <c r="AQ35" s="3182"/>
      <c r="AR35" s="3182"/>
      <c r="AS35" s="3182"/>
      <c r="AT35" s="3182"/>
      <c r="AU35" s="3182"/>
      <c r="AV35" s="3182"/>
      <c r="AW35" s="3182"/>
      <c r="AX35" s="3182"/>
      <c r="AY35" s="3182"/>
      <c r="AZ35" s="3182"/>
      <c r="BA35" s="3182"/>
      <c r="BB35" s="3182"/>
      <c r="BC35" s="3182"/>
      <c r="BD35" s="3182"/>
      <c r="BE35" s="3182"/>
      <c r="BF35" s="3182"/>
      <c r="BG35" s="3182"/>
      <c r="BH35" s="3182"/>
      <c r="BI35" s="3182"/>
      <c r="BJ35" s="3182"/>
      <c r="BK35" s="3182"/>
      <c r="BL35" s="3182"/>
      <c r="BM35" s="3182"/>
      <c r="BN35" s="3182"/>
      <c r="BO35" s="3182"/>
      <c r="BP35" s="3182"/>
      <c r="BQ35" s="3182"/>
      <c r="BR35" s="3182"/>
      <c r="BS35" s="3182"/>
      <c r="BT35" s="3182"/>
      <c r="BU35" s="3182"/>
      <c r="BV35" s="3182"/>
      <c r="BW35" s="3182"/>
      <c r="BX35" s="3182"/>
      <c r="BY35" s="3182"/>
      <c r="BZ35" s="3182"/>
      <c r="CA35" s="3182"/>
      <c r="CB35" s="3182"/>
      <c r="CC35" s="3182"/>
      <c r="CD35" s="3182"/>
      <c r="CE35" s="3182"/>
      <c r="CF35" s="3182"/>
      <c r="CG35" s="3182"/>
      <c r="CH35" s="3182"/>
      <c r="CI35" s="3182"/>
      <c r="CJ35" s="3182"/>
      <c r="CK35" s="3182"/>
      <c r="CL35" s="3182"/>
      <c r="CM35" s="3182"/>
      <c r="CN35" s="3182"/>
      <c r="CO35" s="3182"/>
      <c r="CP35" s="3182"/>
      <c r="CQ35" s="3182"/>
      <c r="CR35" s="3182"/>
      <c r="CS35" s="3182"/>
      <c r="CT35" s="3182"/>
      <c r="CU35" s="3182"/>
      <c r="CV35" s="3182"/>
      <c r="CW35" s="3182"/>
      <c r="CX35" s="3182"/>
      <c r="CY35" s="3182"/>
      <c r="CZ35" s="3182"/>
      <c r="DA35" s="3182"/>
      <c r="DB35" s="3182"/>
      <c r="DC35" s="3182"/>
      <c r="DD35" s="3182"/>
      <c r="DE35" s="3182"/>
      <c r="DF35" s="3182"/>
      <c r="DG35" s="3182"/>
      <c r="DH35" s="3182"/>
      <c r="DI35" s="3182"/>
      <c r="DJ35" s="3182"/>
      <c r="DK35" s="3182"/>
      <c r="DL35" s="3182"/>
      <c r="DM35" s="3182"/>
      <c r="DN35" s="3182"/>
      <c r="DO35" s="3182"/>
      <c r="DP35" s="3182"/>
      <c r="DQ35" s="3182"/>
      <c r="DR35" s="3182"/>
      <c r="DS35" s="3182"/>
      <c r="DT35" s="3182"/>
      <c r="DU35" s="3182"/>
      <c r="DV35" s="3182"/>
      <c r="DW35" s="3182"/>
      <c r="DX35" s="3182"/>
      <c r="DY35" s="3182"/>
      <c r="DZ35" s="3182"/>
      <c r="EA35" s="3182"/>
      <c r="EB35" s="3182"/>
      <c r="EC35" s="3182"/>
      <c r="ED35" s="3182"/>
      <c r="EE35" s="3182"/>
      <c r="EF35" s="3182"/>
      <c r="EG35" s="3182"/>
      <c r="EH35" s="3182"/>
      <c r="EI35" s="3182"/>
      <c r="EJ35" s="3182"/>
      <c r="EK35" s="3182"/>
      <c r="EL35" s="3182"/>
      <c r="EM35" s="3182"/>
      <c r="EN35" s="3182"/>
      <c r="EO35" s="3182"/>
      <c r="EP35" s="3182"/>
      <c r="EQ35" s="3182"/>
      <c r="ER35" s="3182"/>
      <c r="ES35" s="3182"/>
      <c r="ET35" s="3182"/>
      <c r="EU35" s="3182"/>
      <c r="EV35" s="3182"/>
      <c r="EW35" s="3182"/>
      <c r="EX35" s="3182"/>
      <c r="EY35" s="3182"/>
      <c r="EZ35" s="3182"/>
      <c r="FA35" s="3182"/>
      <c r="FB35" s="3182"/>
      <c r="FC35" s="3182"/>
      <c r="FD35" s="3182"/>
      <c r="FE35" s="3182"/>
      <c r="FF35" s="3182"/>
      <c r="FG35" s="3182"/>
      <c r="FH35" s="3182"/>
      <c r="FI35" s="3182"/>
      <c r="FJ35" s="3182"/>
      <c r="FK35" s="3182"/>
      <c r="FL35" s="3182"/>
      <c r="FM35" s="3182"/>
      <c r="FN35" s="3182"/>
      <c r="FO35" s="3182"/>
      <c r="FP35" s="3182"/>
      <c r="FQ35" s="3182"/>
      <c r="FR35" s="3182"/>
      <c r="FS35" s="3182"/>
      <c r="FT35" s="3182"/>
      <c r="FU35" s="3182"/>
      <c r="FV35" s="3182"/>
      <c r="FW35" s="3182"/>
      <c r="FX35" s="3182"/>
      <c r="FY35" s="3182"/>
      <c r="FZ35" s="3182"/>
      <c r="GA35" s="3182"/>
      <c r="GB35" s="3182"/>
      <c r="GC35" s="3182"/>
      <c r="GD35" s="3182"/>
      <c r="GE35" s="3182"/>
      <c r="GF35" s="3182"/>
      <c r="GG35" s="3182"/>
      <c r="GH35" s="3182"/>
      <c r="GI35" s="3182"/>
      <c r="GJ35" s="3182"/>
      <c r="GK35" s="3182"/>
      <c r="GL35" s="3182"/>
      <c r="GM35" s="3182"/>
      <c r="GN35" s="3182"/>
      <c r="GO35" s="3182"/>
      <c r="GP35" s="3182"/>
      <c r="GQ35" s="3182"/>
      <c r="GR35" s="3182"/>
      <c r="GS35" s="3182"/>
      <c r="GT35" s="3182"/>
      <c r="GU35" s="3182"/>
      <c r="GV35" s="3182"/>
      <c r="GW35" s="3182"/>
      <c r="GX35" s="3182"/>
      <c r="GY35" s="3182"/>
      <c r="GZ35" s="3182"/>
      <c r="HA35" s="3182"/>
      <c r="HB35" s="3182"/>
      <c r="HC35" s="3182"/>
      <c r="HD35" s="3182"/>
      <c r="HE35" s="3182"/>
      <c r="HF35" s="3182"/>
      <c r="HG35" s="3182"/>
      <c r="HH35" s="3182"/>
      <c r="HI35" s="3182"/>
      <c r="HJ35" s="3182"/>
      <c r="HK35" s="3182"/>
      <c r="HL35" s="3182"/>
      <c r="HM35" s="3182"/>
      <c r="HN35" s="3182"/>
      <c r="HO35" s="3182"/>
      <c r="HP35" s="3182"/>
      <c r="HQ35" s="3182"/>
      <c r="HR35" s="3182"/>
      <c r="HS35" s="3182"/>
      <c r="HT35" s="3182"/>
      <c r="HU35" s="3182"/>
      <c r="HV35" s="3182"/>
      <c r="HW35" s="3182"/>
      <c r="HX35" s="3182"/>
      <c r="HY35" s="3182"/>
      <c r="HZ35" s="3182"/>
      <c r="IA35" s="3182"/>
      <c r="IB35" s="3182"/>
      <c r="IC35" s="3182"/>
      <c r="ID35" s="3182"/>
      <c r="IE35" s="3182"/>
      <c r="IF35" s="3182"/>
      <c r="IG35" s="3182"/>
      <c r="IH35" s="3182"/>
      <c r="II35" s="3182"/>
      <c r="IJ35" s="3182"/>
      <c r="IK35" s="3182"/>
      <c r="IL35" s="3182"/>
      <c r="IM35" s="3182"/>
      <c r="IN35" s="3182"/>
      <c r="IO35" s="3182"/>
      <c r="IP35" s="3182"/>
      <c r="IQ35" s="3182"/>
      <c r="IR35" s="3182"/>
      <c r="IS35" s="3182"/>
      <c r="IT35" s="3182"/>
      <c r="IU35" s="3182"/>
      <c r="IV35" s="3182"/>
      <c r="IW35" s="3182"/>
      <c r="IX35" s="3182"/>
      <c r="IY35" s="3182"/>
      <c r="IZ35" s="3182"/>
      <c r="JA35" s="3182"/>
      <c r="JB35" s="3182"/>
      <c r="JC35" s="3182"/>
      <c r="JD35" s="3182"/>
      <c r="JE35" s="3182"/>
      <c r="JF35" s="3182"/>
      <c r="JG35" s="3182"/>
      <c r="JH35" s="3182"/>
      <c r="JI35" s="3182"/>
      <c r="JJ35" s="3182"/>
      <c r="JK35" s="3182"/>
      <c r="JL35" s="3182"/>
      <c r="JM35" s="3182"/>
      <c r="JN35" s="3182"/>
      <c r="JO35" s="3182"/>
      <c r="JP35" s="3182"/>
      <c r="JQ35" s="3182"/>
      <c r="JR35" s="3182"/>
      <c r="JS35" s="3182"/>
      <c r="JT35" s="3182"/>
      <c r="JU35" s="3182"/>
      <c r="JV35" s="3182"/>
      <c r="JW35" s="3182"/>
      <c r="JX35" s="3182"/>
      <c r="JY35" s="3182"/>
      <c r="JZ35" s="3182"/>
      <c r="KA35" s="3182"/>
      <c r="KB35" s="3182"/>
      <c r="KC35" s="3182"/>
      <c r="KD35" s="3182"/>
      <c r="KE35" s="3182"/>
      <c r="KF35" s="3182"/>
      <c r="KG35" s="3182"/>
      <c r="KH35" s="3182"/>
      <c r="KI35" s="3182"/>
      <c r="KJ35" s="3182"/>
      <c r="KK35" s="3182"/>
      <c r="KL35" s="3182"/>
      <c r="KM35" s="3182"/>
      <c r="KN35" s="3182"/>
      <c r="KO35" s="3182"/>
      <c r="KP35" s="3182"/>
      <c r="KQ35" s="3182"/>
      <c r="KR35" s="3182"/>
      <c r="KS35" s="3182"/>
      <c r="KT35" s="3182"/>
      <c r="KU35" s="3182"/>
      <c r="KV35" s="3182"/>
      <c r="KW35" s="3182"/>
      <c r="KX35" s="3182"/>
      <c r="KY35" s="3182"/>
      <c r="KZ35" s="3182"/>
      <c r="LA35" s="3182"/>
      <c r="LB35" s="3182"/>
      <c r="LC35" s="3182"/>
      <c r="LD35" s="3182"/>
      <c r="LE35" s="3182"/>
      <c r="LF35" s="3182"/>
      <c r="LG35" s="3182"/>
      <c r="LH35" s="3182"/>
      <c r="LI35" s="3182"/>
      <c r="LJ35" s="3182"/>
      <c r="LK35" s="3182"/>
      <c r="LL35" s="3182"/>
      <c r="LM35" s="3182"/>
      <c r="LN35" s="3182"/>
      <c r="LO35" s="3182"/>
      <c r="LP35" s="3182"/>
      <c r="LQ35" s="3182"/>
      <c r="LR35" s="3182"/>
      <c r="LS35" s="3182"/>
      <c r="LT35" s="3182"/>
      <c r="LU35" s="3182"/>
      <c r="LV35" s="3182"/>
      <c r="LW35" s="3182"/>
      <c r="LX35" s="3182"/>
      <c r="LY35" s="3182"/>
      <c r="LZ35" s="3182"/>
      <c r="MA35" s="3182"/>
      <c r="MB35" s="3182"/>
      <c r="MC35" s="3182"/>
      <c r="MD35" s="3182"/>
      <c r="ME35" s="3182"/>
      <c r="MF35" s="3182"/>
      <c r="MG35" s="3182"/>
      <c r="MH35" s="3182"/>
      <c r="MI35" s="3182"/>
      <c r="MJ35" s="3182"/>
      <c r="MK35" s="3182"/>
      <c r="ML35" s="3182"/>
      <c r="MM35" s="3182"/>
      <c r="MN35" s="3182"/>
      <c r="MO35" s="3182"/>
      <c r="MP35" s="3182"/>
      <c r="MQ35" s="3182"/>
      <c r="MR35" s="3182"/>
      <c r="MS35" s="3182"/>
      <c r="MT35" s="3182"/>
      <c r="MU35" s="3182"/>
      <c r="MV35" s="3182"/>
      <c r="MW35" s="3182"/>
      <c r="MX35" s="3182"/>
      <c r="MY35" s="3182"/>
      <c r="MZ35" s="3182"/>
      <c r="NA35" s="3182"/>
      <c r="NB35" s="3182"/>
      <c r="NC35" s="3182"/>
      <c r="ND35" s="3182"/>
      <c r="NE35" s="3182"/>
      <c r="NF35" s="3182"/>
      <c r="NG35" s="3182"/>
      <c r="NH35" s="3182"/>
      <c r="NI35" s="3182"/>
      <c r="NJ35" s="3182"/>
      <c r="NK35" s="3182"/>
      <c r="NL35" s="3182"/>
      <c r="NM35" s="3182"/>
      <c r="NN35" s="3182"/>
      <c r="NO35" s="3182"/>
      <c r="NP35" s="3182"/>
      <c r="NQ35" s="3182"/>
      <c r="NR35" s="3182"/>
      <c r="NS35" s="3182"/>
      <c r="NT35" s="3182"/>
      <c r="NU35" s="3182"/>
      <c r="NV35" s="3182"/>
      <c r="NW35" s="3182"/>
      <c r="NX35" s="3182"/>
      <c r="NY35" s="3182"/>
      <c r="NZ35" s="3182"/>
      <c r="OA35" s="3182"/>
      <c r="OB35" s="3182"/>
      <c r="OC35" s="3182"/>
      <c r="OD35" s="3182"/>
      <c r="OE35" s="3182"/>
      <c r="OF35" s="3182"/>
      <c r="OG35" s="3182"/>
      <c r="OH35" s="3182"/>
      <c r="OI35" s="3182"/>
      <c r="OJ35" s="3182"/>
      <c r="OK35" s="3182"/>
      <c r="OL35" s="3182"/>
      <c r="OM35" s="3182"/>
      <c r="ON35" s="3182"/>
      <c r="OO35" s="3182"/>
      <c r="OP35" s="3182"/>
      <c r="OQ35" s="3182"/>
      <c r="OR35" s="3182"/>
      <c r="OS35" s="3182"/>
      <c r="OT35" s="3182"/>
      <c r="OU35" s="3182"/>
      <c r="OV35" s="3182"/>
      <c r="OW35" s="3182"/>
      <c r="OX35" s="3182"/>
      <c r="OY35" s="3182"/>
      <c r="OZ35" s="3182"/>
      <c r="PA35" s="3182"/>
      <c r="PB35" s="3182"/>
      <c r="PC35" s="3182"/>
      <c r="PD35" s="3182"/>
      <c r="PE35" s="3182"/>
      <c r="PF35" s="3182"/>
      <c r="PG35" s="3182"/>
      <c r="PH35" s="3182"/>
      <c r="PI35" s="3182"/>
      <c r="PJ35" s="3182"/>
      <c r="PK35" s="3182"/>
      <c r="PL35" s="3182"/>
      <c r="PM35" s="3182"/>
      <c r="PN35" s="3182"/>
      <c r="PO35" s="3182"/>
      <c r="PP35" s="3182"/>
      <c r="PQ35" s="3182"/>
      <c r="PR35" s="3182"/>
      <c r="PS35" s="3182"/>
      <c r="PT35" s="3182"/>
      <c r="PU35" s="3182"/>
      <c r="PV35" s="3182"/>
      <c r="PW35" s="3182"/>
      <c r="PX35" s="3182"/>
      <c r="PY35" s="3182"/>
      <c r="PZ35" s="3182"/>
      <c r="QA35" s="3182"/>
      <c r="QB35" s="3182"/>
      <c r="QC35" s="3182"/>
      <c r="QD35" s="3182"/>
      <c r="QE35" s="3182"/>
      <c r="QF35" s="3182"/>
      <c r="QG35" s="3182"/>
      <c r="QH35" s="3182"/>
      <c r="QI35" s="3182"/>
      <c r="QJ35" s="3182"/>
      <c r="QK35" s="3182"/>
      <c r="QL35" s="3182"/>
      <c r="QM35" s="3182"/>
      <c r="QN35" s="3182"/>
      <c r="QO35" s="3182"/>
      <c r="QP35" s="3182"/>
      <c r="QQ35" s="3182"/>
      <c r="QR35" s="3182"/>
      <c r="QS35" s="3182"/>
      <c r="QT35" s="3182"/>
      <c r="QU35" s="3182"/>
      <c r="QV35" s="3182"/>
      <c r="QW35" s="3182"/>
      <c r="QX35" s="3182"/>
      <c r="QY35" s="3182"/>
      <c r="QZ35" s="3182"/>
      <c r="RA35" s="3182"/>
      <c r="RB35" s="3182"/>
      <c r="RC35" s="3182"/>
      <c r="RD35" s="3182"/>
      <c r="RE35" s="3182"/>
      <c r="RF35" s="3182"/>
      <c r="RG35" s="3182"/>
      <c r="RH35" s="3182"/>
      <c r="RI35" s="3182"/>
      <c r="RJ35" s="3182"/>
      <c r="RK35" s="3182"/>
      <c r="RL35" s="3182"/>
      <c r="RM35" s="3182"/>
      <c r="RN35" s="3182"/>
      <c r="RO35" s="3182"/>
      <c r="RP35" s="3182"/>
      <c r="RQ35" s="3182"/>
      <c r="RR35" s="3182"/>
      <c r="RS35" s="3182"/>
      <c r="RT35" s="3182"/>
      <c r="RU35" s="3182"/>
      <c r="RV35" s="3182"/>
      <c r="RW35" s="3182"/>
      <c r="RX35" s="3182"/>
      <c r="RY35" s="3182"/>
      <c r="RZ35" s="3182"/>
      <c r="SA35" s="3182"/>
      <c r="SB35" s="3182"/>
      <c r="SC35" s="3182"/>
      <c r="SD35" s="3182"/>
      <c r="SE35" s="3182"/>
      <c r="SF35" s="3182"/>
      <c r="SG35" s="3182"/>
      <c r="SH35" s="3182"/>
      <c r="SI35" s="3182"/>
      <c r="SJ35" s="3182"/>
      <c r="SK35" s="3182"/>
      <c r="SL35" s="3182"/>
      <c r="SM35" s="3182"/>
      <c r="SN35" s="3182"/>
      <c r="SO35" s="3182"/>
      <c r="SP35" s="3182"/>
      <c r="SQ35" s="3182"/>
      <c r="SR35" s="3182"/>
      <c r="SS35" s="3182"/>
      <c r="ST35" s="3182"/>
      <c r="SU35" s="3182"/>
      <c r="SV35" s="3182"/>
      <c r="SW35" s="3182"/>
      <c r="SX35" s="3182"/>
      <c r="SY35" s="3182"/>
      <c r="SZ35" s="3182"/>
      <c r="TA35" s="3182"/>
      <c r="TB35" s="3182"/>
      <c r="TC35" s="3182"/>
      <c r="TD35" s="3182"/>
      <c r="TE35" s="3182"/>
      <c r="TF35" s="3182"/>
      <c r="TG35" s="3182"/>
      <c r="TH35" s="3182"/>
      <c r="TI35" s="3182"/>
      <c r="TJ35" s="3182"/>
      <c r="TK35" s="3182"/>
      <c r="TL35" s="3182"/>
      <c r="TM35" s="3182"/>
      <c r="TN35" s="3182"/>
      <c r="TO35" s="3182"/>
      <c r="TP35" s="3182"/>
      <c r="TQ35" s="3182"/>
      <c r="TR35" s="3182"/>
      <c r="TS35" s="3182"/>
      <c r="TT35" s="3182"/>
      <c r="TU35" s="3182"/>
      <c r="TV35" s="3182"/>
      <c r="TW35" s="3182"/>
      <c r="TX35" s="3182"/>
      <c r="TY35" s="3182"/>
      <c r="TZ35" s="3182"/>
      <c r="UA35" s="3182"/>
      <c r="UB35" s="3182"/>
      <c r="UC35" s="3182"/>
      <c r="UD35" s="3182"/>
      <c r="UE35" s="3182"/>
      <c r="UF35" s="3182"/>
      <c r="UG35" s="3182"/>
      <c r="UH35" s="3182"/>
      <c r="UI35" s="3182"/>
      <c r="UJ35" s="3182"/>
      <c r="UK35" s="3182"/>
      <c r="UL35" s="3182"/>
      <c r="UM35" s="3182"/>
      <c r="UN35" s="3182"/>
      <c r="UO35" s="3182"/>
      <c r="UP35" s="3182"/>
      <c r="UQ35" s="3182"/>
      <c r="UR35" s="3182"/>
      <c r="US35" s="3182"/>
      <c r="UT35" s="3182"/>
      <c r="UU35" s="3182"/>
      <c r="UV35" s="3182"/>
      <c r="UW35" s="3182"/>
      <c r="UX35" s="3182"/>
      <c r="UY35" s="3182"/>
      <c r="UZ35" s="3182"/>
      <c r="VA35" s="3182"/>
      <c r="VB35" s="3182"/>
      <c r="VC35" s="3182"/>
      <c r="VD35" s="3182"/>
      <c r="VE35" s="3182"/>
      <c r="VF35" s="3182"/>
      <c r="VG35" s="3182"/>
      <c r="VH35" s="3182"/>
      <c r="VI35" s="3182"/>
      <c r="VJ35" s="3182"/>
      <c r="VK35" s="3182"/>
      <c r="VL35" s="3182"/>
      <c r="VM35" s="3182"/>
      <c r="VN35" s="3182"/>
      <c r="VO35" s="3182"/>
      <c r="VP35" s="3182"/>
      <c r="VQ35" s="3182"/>
      <c r="VR35" s="3182"/>
      <c r="VS35" s="3182"/>
      <c r="VT35" s="3182"/>
      <c r="VU35" s="3182"/>
      <c r="VV35" s="3182"/>
      <c r="VW35" s="3182"/>
      <c r="VX35" s="3182"/>
      <c r="VY35" s="3182"/>
      <c r="VZ35" s="3182"/>
      <c r="WA35" s="3182"/>
      <c r="WB35" s="3182"/>
      <c r="WC35" s="3182"/>
      <c r="WD35" s="3182"/>
      <c r="WE35" s="3182"/>
      <c r="WF35" s="3182"/>
      <c r="WG35" s="3182"/>
      <c r="WH35" s="3182"/>
      <c r="WI35" s="3182"/>
      <c r="WJ35" s="3182"/>
      <c r="WK35" s="3182"/>
      <c r="WL35" s="3182"/>
      <c r="WM35" s="3182"/>
      <c r="WN35" s="3182"/>
      <c r="WO35" s="3182"/>
      <c r="WP35" s="3182"/>
      <c r="WQ35" s="3182"/>
      <c r="WR35" s="3182"/>
      <c r="WS35" s="3182"/>
      <c r="WT35" s="3182"/>
      <c r="WU35" s="3182"/>
      <c r="WV35" s="3182"/>
      <c r="WW35" s="3182"/>
      <c r="WX35" s="3182"/>
      <c r="WY35" s="3182"/>
      <c r="WZ35" s="3182"/>
      <c r="XA35" s="3182"/>
      <c r="XB35" s="3182"/>
      <c r="XC35" s="3182"/>
      <c r="XD35" s="3182"/>
      <c r="XE35" s="3182"/>
      <c r="XF35" s="3182"/>
      <c r="XG35" s="3182"/>
      <c r="XH35" s="3182"/>
      <c r="XI35" s="3182"/>
      <c r="XJ35" s="3182"/>
      <c r="XK35" s="3182"/>
      <c r="XL35" s="3182"/>
      <c r="XM35" s="3182"/>
      <c r="XN35" s="3182"/>
      <c r="XO35" s="3182"/>
      <c r="XP35" s="3182"/>
      <c r="XQ35" s="3182"/>
      <c r="XR35" s="3182"/>
      <c r="XS35" s="3182"/>
      <c r="XT35" s="3182"/>
      <c r="XU35" s="3182"/>
      <c r="XV35" s="3182"/>
      <c r="XW35" s="3182"/>
      <c r="XX35" s="3182"/>
      <c r="XY35" s="3182"/>
      <c r="XZ35" s="3182"/>
      <c r="YA35" s="3182"/>
      <c r="YB35" s="3182"/>
      <c r="YC35" s="3182"/>
      <c r="YD35" s="3182"/>
      <c r="YE35" s="3182"/>
      <c r="YF35" s="3182"/>
      <c r="YG35" s="3182"/>
      <c r="YH35" s="3182"/>
      <c r="YI35" s="3182"/>
      <c r="YJ35" s="3182"/>
      <c r="YK35" s="3182"/>
      <c r="YL35" s="3182"/>
      <c r="YM35" s="3182"/>
      <c r="YN35" s="3182"/>
      <c r="YO35" s="3182"/>
      <c r="YP35" s="3182"/>
      <c r="YQ35" s="3182"/>
      <c r="YR35" s="3182"/>
      <c r="YS35" s="3182"/>
      <c r="YT35" s="3182"/>
      <c r="YU35" s="3182"/>
      <c r="YV35" s="3182"/>
      <c r="YW35" s="3182"/>
      <c r="YX35" s="3182"/>
      <c r="YY35" s="3182"/>
      <c r="YZ35" s="3182"/>
      <c r="ZA35" s="3182"/>
      <c r="ZB35" s="3182"/>
      <c r="ZC35" s="3182"/>
      <c r="ZD35" s="3182"/>
      <c r="ZE35" s="3182"/>
      <c r="ZF35" s="3182"/>
      <c r="ZG35" s="3182"/>
      <c r="ZH35" s="3182"/>
      <c r="ZI35" s="3182"/>
      <c r="ZJ35" s="3182"/>
      <c r="ZK35" s="3182"/>
      <c r="ZL35" s="3182"/>
      <c r="ZM35" s="3182"/>
      <c r="ZN35" s="3182"/>
      <c r="ZO35" s="3182"/>
      <c r="ZP35" s="3182"/>
      <c r="ZQ35" s="3182"/>
      <c r="ZR35" s="3182"/>
      <c r="ZS35" s="3182"/>
      <c r="ZT35" s="3182"/>
      <c r="ZU35" s="3182"/>
      <c r="ZV35" s="3182"/>
      <c r="ZW35" s="3182"/>
      <c r="ZX35" s="3182"/>
      <c r="ZY35" s="3182"/>
      <c r="ZZ35" s="3182"/>
      <c r="AAA35" s="3182"/>
      <c r="AAB35" s="3182"/>
      <c r="AAC35" s="3182"/>
      <c r="AAD35" s="3182"/>
      <c r="AAE35" s="3182"/>
      <c r="AAF35" s="3182"/>
      <c r="AAG35" s="3182"/>
      <c r="AAH35" s="3182"/>
      <c r="AAI35" s="3182"/>
      <c r="AAJ35" s="3182"/>
      <c r="AAK35" s="3182"/>
      <c r="AAL35" s="3182"/>
      <c r="AAM35" s="3182"/>
      <c r="AAN35" s="3182"/>
      <c r="AAO35" s="3182"/>
      <c r="AAP35" s="3182"/>
      <c r="AAQ35" s="3182"/>
      <c r="AAR35" s="3182"/>
      <c r="AAS35" s="3182"/>
      <c r="AAT35" s="3182"/>
      <c r="AAU35" s="3182"/>
      <c r="AAV35" s="3182"/>
      <c r="AAW35" s="3182"/>
      <c r="AAX35" s="3182"/>
      <c r="AAY35" s="3182"/>
      <c r="AAZ35" s="3182"/>
      <c r="ABA35" s="3182"/>
      <c r="ABB35" s="3182"/>
      <c r="ABC35" s="3182"/>
      <c r="ABD35" s="3182"/>
      <c r="ABE35" s="3182"/>
      <c r="ABF35" s="3182"/>
      <c r="ABG35" s="3182"/>
      <c r="ABH35" s="3182"/>
      <c r="ABI35" s="3182"/>
      <c r="ABJ35" s="3182"/>
      <c r="ABK35" s="3182"/>
      <c r="ABL35" s="3182"/>
      <c r="ABM35" s="3182"/>
      <c r="ABN35" s="3182"/>
      <c r="ABO35" s="3182"/>
      <c r="ABP35" s="3182"/>
      <c r="ABQ35" s="3182"/>
      <c r="ABR35" s="3182"/>
      <c r="ABS35" s="3182"/>
      <c r="ABT35" s="3182"/>
      <c r="ABU35" s="3182"/>
      <c r="ABV35" s="3182"/>
      <c r="ABW35" s="3182"/>
      <c r="ABX35" s="3182"/>
      <c r="ABY35" s="3182"/>
      <c r="ABZ35" s="3182"/>
      <c r="ACA35" s="3182"/>
      <c r="ACB35" s="3182"/>
      <c r="ACC35" s="3182"/>
      <c r="ACD35" s="3182"/>
      <c r="ACE35" s="3182"/>
      <c r="ACF35" s="3182"/>
      <c r="ACG35" s="3182"/>
      <c r="ACH35" s="3182"/>
      <c r="ACI35" s="3182"/>
      <c r="ACJ35" s="3182"/>
      <c r="ACK35" s="3182"/>
      <c r="ACL35" s="3182"/>
      <c r="ACM35" s="3182"/>
      <c r="ACN35" s="3182"/>
      <c r="ACO35" s="3182"/>
      <c r="ACP35" s="3182"/>
      <c r="ACQ35" s="3182"/>
      <c r="ACR35" s="3182"/>
      <c r="ACS35" s="3182"/>
      <c r="ACT35" s="3182"/>
      <c r="ACU35" s="3182"/>
      <c r="ACV35" s="3182"/>
      <c r="ACW35" s="3182"/>
      <c r="ACX35" s="3182"/>
      <c r="ACY35" s="3182"/>
      <c r="ACZ35" s="3182"/>
      <c r="ADA35" s="3182"/>
      <c r="ADB35" s="3182"/>
      <c r="ADC35" s="3182"/>
      <c r="ADD35" s="3182"/>
      <c r="ADE35" s="3182"/>
      <c r="ADF35" s="3182"/>
      <c r="ADG35" s="3182"/>
      <c r="ADH35" s="3182"/>
      <c r="ADI35" s="3182"/>
      <c r="ADJ35" s="3182"/>
      <c r="ADK35" s="3182"/>
      <c r="ADL35" s="3182"/>
      <c r="ADM35" s="3182"/>
      <c r="ADN35" s="3182"/>
      <c r="ADO35" s="3182"/>
      <c r="ADP35" s="3182"/>
      <c r="ADQ35" s="3182"/>
      <c r="ADR35" s="3182"/>
      <c r="ADS35" s="3182"/>
      <c r="ADT35" s="3182"/>
      <c r="ADU35" s="3182"/>
      <c r="ADV35" s="3182"/>
      <c r="ADW35" s="3182"/>
      <c r="ADX35" s="3182"/>
      <c r="ADY35" s="3182"/>
      <c r="ADZ35" s="3182"/>
      <c r="AEA35" s="3182"/>
      <c r="AEB35" s="3182"/>
      <c r="AEC35" s="3182"/>
      <c r="AED35" s="3182"/>
      <c r="AEE35" s="3182"/>
      <c r="AEF35" s="3182"/>
      <c r="AEG35" s="3182"/>
      <c r="AEH35" s="3182"/>
      <c r="AEI35" s="3182"/>
      <c r="AEJ35" s="3182"/>
      <c r="AEK35" s="3182"/>
      <c r="AEL35" s="3182"/>
      <c r="AEM35" s="3182"/>
      <c r="AEN35" s="3182"/>
      <c r="AEO35" s="3182"/>
      <c r="AEP35" s="3182"/>
      <c r="AEQ35" s="3182"/>
      <c r="AER35" s="3182"/>
      <c r="AES35" s="3182"/>
      <c r="AET35" s="3182"/>
      <c r="AEU35" s="3182"/>
      <c r="AEV35" s="3182"/>
      <c r="AEW35" s="3182"/>
      <c r="AEX35" s="3182"/>
      <c r="AEY35" s="3182"/>
      <c r="AEZ35" s="3182"/>
      <c r="AFA35" s="3182"/>
      <c r="AFB35" s="3182"/>
      <c r="AFC35" s="3182"/>
      <c r="AFD35" s="3182"/>
      <c r="AFE35" s="3182"/>
      <c r="AFF35" s="3182"/>
      <c r="AFG35" s="3182"/>
      <c r="AFH35" s="3182"/>
      <c r="AFI35" s="3182"/>
      <c r="AFJ35" s="3182"/>
      <c r="AFK35" s="3182"/>
      <c r="AFL35" s="3182"/>
      <c r="AFM35" s="3182"/>
      <c r="AFN35" s="3182"/>
      <c r="AFO35" s="3182"/>
      <c r="AFP35" s="3182"/>
      <c r="AFQ35" s="3182"/>
      <c r="AFR35" s="3182"/>
      <c r="AFS35" s="3182"/>
      <c r="AFT35" s="3182"/>
      <c r="AFU35" s="3182"/>
      <c r="AFV35" s="3182"/>
      <c r="AFW35" s="3182"/>
      <c r="AFX35" s="3182"/>
      <c r="AFY35" s="3182"/>
      <c r="AFZ35" s="3182"/>
      <c r="AGA35" s="3182"/>
      <c r="AGB35" s="3182"/>
      <c r="AGC35" s="3182"/>
      <c r="AGD35" s="3182"/>
      <c r="AGE35" s="3182"/>
      <c r="AGF35" s="3182"/>
      <c r="AGG35" s="3182"/>
      <c r="AGH35" s="3182"/>
      <c r="AGI35" s="3182"/>
      <c r="AGJ35" s="3182"/>
      <c r="AGK35" s="3182"/>
      <c r="AGL35" s="3182"/>
      <c r="AGM35" s="3182"/>
      <c r="AGN35" s="3182"/>
      <c r="AGO35" s="3182"/>
      <c r="AGP35" s="3182"/>
      <c r="AGQ35" s="3182"/>
      <c r="AGR35" s="3182"/>
      <c r="AGS35" s="3182"/>
      <c r="AGT35" s="3182"/>
      <c r="AGU35" s="3182"/>
      <c r="AGV35" s="3182"/>
      <c r="AGW35" s="3182"/>
      <c r="AGX35" s="3182"/>
      <c r="AGY35" s="3182"/>
      <c r="AGZ35" s="3182"/>
      <c r="AHA35" s="3182"/>
      <c r="AHB35" s="3182"/>
      <c r="AHC35" s="3182"/>
      <c r="AHD35" s="3182"/>
      <c r="AHE35" s="3182"/>
      <c r="AHF35" s="3182"/>
      <c r="AHG35" s="3182"/>
      <c r="AHH35" s="3182"/>
      <c r="AHI35" s="3182"/>
      <c r="AHJ35" s="3182"/>
      <c r="AHK35" s="3182"/>
      <c r="AHL35" s="3182"/>
      <c r="AHM35" s="3182"/>
      <c r="AHN35" s="3182"/>
      <c r="AHO35" s="3182"/>
      <c r="AHP35" s="3182"/>
      <c r="AHQ35" s="3182"/>
      <c r="AHR35" s="3182"/>
      <c r="AHS35" s="3182"/>
      <c r="AHT35" s="3182"/>
      <c r="AHU35" s="3182"/>
      <c r="AHV35" s="3182"/>
      <c r="AHW35" s="3182"/>
      <c r="AHX35" s="3182"/>
      <c r="AHY35" s="3182"/>
      <c r="AHZ35" s="3182"/>
      <c r="AIA35" s="3182"/>
      <c r="AIB35" s="3182"/>
      <c r="AIC35" s="3182"/>
      <c r="AID35" s="3182"/>
      <c r="AIE35" s="3182"/>
      <c r="AIF35" s="3182"/>
      <c r="AIG35" s="3182"/>
      <c r="AIH35" s="3182"/>
      <c r="AII35" s="3182"/>
      <c r="AIJ35" s="3182"/>
      <c r="AIK35" s="3182"/>
      <c r="AIL35" s="3182"/>
      <c r="AIM35" s="3182"/>
      <c r="AIN35" s="3182"/>
      <c r="AIO35" s="3182"/>
      <c r="AIP35" s="3182"/>
      <c r="AIQ35" s="3182"/>
      <c r="AIR35" s="3182"/>
      <c r="AIS35" s="3182"/>
      <c r="AIT35" s="3182"/>
      <c r="AIU35" s="3182"/>
      <c r="AIV35" s="3182"/>
      <c r="AIW35" s="3182"/>
      <c r="AIX35" s="3182"/>
      <c r="AIY35" s="3182"/>
      <c r="AIZ35" s="3182"/>
      <c r="AJA35" s="3182"/>
      <c r="AJB35" s="3182"/>
      <c r="AJC35" s="3182"/>
      <c r="AJD35" s="3182"/>
      <c r="AJE35" s="3182"/>
      <c r="AJF35" s="3182"/>
      <c r="AJG35" s="3182"/>
      <c r="AJH35" s="3182"/>
      <c r="AJI35" s="3182"/>
      <c r="AJJ35" s="3182"/>
      <c r="AJK35" s="3182"/>
      <c r="AJL35" s="3182"/>
      <c r="AJM35" s="3182"/>
      <c r="AJN35" s="3182"/>
      <c r="AJO35" s="3182"/>
      <c r="AJP35" s="3182"/>
      <c r="AJQ35" s="3182"/>
      <c r="AJR35" s="3182"/>
      <c r="AJS35" s="3182"/>
      <c r="AJT35" s="3182"/>
      <c r="AJU35" s="3182"/>
      <c r="AJV35" s="3182"/>
      <c r="AJW35" s="3182"/>
      <c r="AJX35" s="3182"/>
      <c r="AJY35" s="3182"/>
      <c r="AJZ35" s="3182"/>
      <c r="AKA35" s="3182"/>
      <c r="AKB35" s="3182"/>
      <c r="AKC35" s="3182"/>
      <c r="AKD35" s="3182"/>
      <c r="AKE35" s="3182"/>
      <c r="AKF35" s="3182"/>
      <c r="AKG35" s="3182"/>
      <c r="AKH35" s="3182"/>
      <c r="AKI35" s="3182"/>
      <c r="AKJ35" s="3182"/>
      <c r="AKK35" s="3182"/>
      <c r="AKL35" s="3182"/>
      <c r="AKM35" s="3182"/>
      <c r="AKN35" s="3182"/>
      <c r="AKO35" s="3182"/>
      <c r="AKP35" s="3182"/>
      <c r="AKQ35" s="3182"/>
      <c r="AKR35" s="3182"/>
      <c r="AKS35" s="3182"/>
      <c r="AKT35" s="3182"/>
      <c r="AKU35" s="3182"/>
      <c r="AKV35" s="3182"/>
      <c r="AKW35" s="3182"/>
      <c r="AKX35" s="3182"/>
      <c r="AKY35" s="3182"/>
      <c r="AKZ35" s="3182"/>
      <c r="ALA35" s="3182"/>
      <c r="ALB35" s="3182"/>
      <c r="ALC35" s="3182"/>
      <c r="ALD35" s="3182"/>
      <c r="ALE35" s="3182"/>
      <c r="ALF35" s="3182"/>
      <c r="ALG35" s="3182"/>
      <c r="ALH35" s="3182"/>
      <c r="ALI35" s="3182"/>
      <c r="ALJ35" s="3182"/>
      <c r="ALK35" s="3182"/>
      <c r="ALL35" s="3182"/>
      <c r="ALM35" s="3182"/>
      <c r="ALN35" s="3182"/>
      <c r="ALO35" s="3182"/>
      <c r="ALP35" s="3182"/>
      <c r="ALQ35" s="3182"/>
      <c r="ALR35" s="3182"/>
      <c r="ALS35" s="3182"/>
      <c r="ALT35" s="3182"/>
      <c r="ALU35" s="3182"/>
      <c r="ALV35" s="3182"/>
      <c r="ALW35" s="3182"/>
      <c r="ALX35" s="3182"/>
      <c r="ALY35" s="3182"/>
      <c r="ALZ35" s="3182"/>
      <c r="AMA35" s="3182"/>
      <c r="AMB35" s="3182"/>
      <c r="AMC35" s="3182"/>
      <c r="AMD35" s="3182"/>
      <c r="AME35" s="3182"/>
      <c r="AMF35" s="3182"/>
      <c r="AMG35" s="3182"/>
      <c r="AMH35" s="3182"/>
      <c r="AMI35" s="3182"/>
      <c r="AMJ35" s="3182"/>
      <c r="AMK35" s="3182"/>
      <c r="AML35" s="3182"/>
      <c r="AMM35" s="3182"/>
      <c r="AMN35" s="3182"/>
      <c r="AMO35" s="3182"/>
      <c r="AMP35" s="3182"/>
      <c r="AMQ35" s="3182"/>
      <c r="AMR35" s="3182"/>
      <c r="AMS35" s="3182"/>
      <c r="AMT35" s="3182"/>
      <c r="AMU35" s="3182"/>
      <c r="AMV35" s="3182"/>
      <c r="AMW35" s="3182"/>
      <c r="AMX35" s="3182"/>
      <c r="AMY35" s="3182"/>
      <c r="AMZ35" s="3182"/>
      <c r="ANA35" s="3182"/>
      <c r="ANB35" s="3182"/>
      <c r="ANC35" s="3182"/>
      <c r="AND35" s="3182"/>
      <c r="ANE35" s="3182"/>
      <c r="ANF35" s="3182"/>
      <c r="ANG35" s="3182"/>
      <c r="ANH35" s="3182"/>
      <c r="ANI35" s="3182"/>
      <c r="ANJ35" s="3182"/>
      <c r="ANK35" s="3182"/>
      <c r="ANL35" s="3182"/>
      <c r="ANM35" s="3182"/>
      <c r="ANN35" s="3182"/>
      <c r="ANO35" s="3182"/>
      <c r="ANP35" s="3182"/>
      <c r="ANQ35" s="3182"/>
      <c r="ANR35" s="3182"/>
      <c r="ANS35" s="3182"/>
      <c r="ANT35" s="3182"/>
      <c r="ANU35" s="3182"/>
      <c r="ANV35" s="3182"/>
      <c r="ANW35" s="3182"/>
      <c r="ANX35" s="3182"/>
      <c r="ANY35" s="3182"/>
      <c r="ANZ35" s="3182"/>
      <c r="AOA35" s="3182"/>
      <c r="AOB35" s="3182"/>
      <c r="AOC35" s="3182"/>
      <c r="AOD35" s="3182"/>
      <c r="AOE35" s="3182"/>
      <c r="AOF35" s="3182"/>
      <c r="AOG35" s="3182"/>
      <c r="AOH35" s="3182"/>
      <c r="AOI35" s="3182"/>
      <c r="AOJ35" s="3182"/>
      <c r="AOK35" s="3182"/>
      <c r="AOL35" s="3182"/>
      <c r="AOM35" s="3182"/>
      <c r="AON35" s="3182"/>
      <c r="AOO35" s="3182"/>
      <c r="AOP35" s="3182"/>
      <c r="AOQ35" s="3182"/>
      <c r="AOR35" s="3182"/>
      <c r="AOS35" s="3182"/>
      <c r="AOT35" s="3182"/>
      <c r="AOU35" s="3182"/>
      <c r="AOV35" s="3182"/>
      <c r="AOW35" s="3182"/>
      <c r="AOX35" s="3182"/>
      <c r="AOY35" s="3182"/>
      <c r="AOZ35" s="3182"/>
      <c r="APA35" s="3182"/>
      <c r="APB35" s="3182"/>
      <c r="APC35" s="3182"/>
      <c r="APD35" s="3182"/>
      <c r="APE35" s="3182"/>
      <c r="APF35" s="3182"/>
      <c r="APG35" s="3182"/>
      <c r="APH35" s="3182"/>
      <c r="API35" s="3182"/>
      <c r="APJ35" s="3182"/>
      <c r="APK35" s="3182"/>
      <c r="APL35" s="3182"/>
      <c r="APM35" s="3182"/>
      <c r="APN35" s="3182"/>
      <c r="APO35" s="3182"/>
      <c r="APP35" s="3182"/>
      <c r="APQ35" s="3182"/>
      <c r="APR35" s="3182"/>
      <c r="APS35" s="3182"/>
      <c r="APT35" s="3182"/>
      <c r="APU35" s="3182"/>
      <c r="APV35" s="3182"/>
      <c r="APW35" s="3182"/>
      <c r="APX35" s="3182"/>
      <c r="APY35" s="3182"/>
      <c r="APZ35" s="3182"/>
      <c r="AQA35" s="3182"/>
      <c r="AQB35" s="3182"/>
      <c r="AQC35" s="3182"/>
      <c r="AQD35" s="3182"/>
      <c r="AQE35" s="3182"/>
      <c r="AQF35" s="3182"/>
      <c r="AQG35" s="3182"/>
      <c r="AQH35" s="3182"/>
      <c r="AQI35" s="3182"/>
      <c r="AQJ35" s="3182"/>
      <c r="AQK35" s="3182"/>
      <c r="AQL35" s="3182"/>
      <c r="AQM35" s="3182"/>
      <c r="AQN35" s="3182"/>
      <c r="AQO35" s="3182"/>
      <c r="AQP35" s="3182"/>
      <c r="AQQ35" s="3182"/>
      <c r="AQR35" s="3182"/>
      <c r="AQS35" s="3182"/>
      <c r="AQT35" s="3182"/>
      <c r="AQU35" s="3182"/>
      <c r="AQV35" s="3182"/>
      <c r="AQW35" s="3182"/>
      <c r="AQX35" s="3182"/>
      <c r="AQY35" s="3182"/>
      <c r="AQZ35" s="3182"/>
      <c r="ARA35" s="3182"/>
      <c r="ARB35" s="3182"/>
      <c r="ARC35" s="3182"/>
      <c r="ARD35" s="3182"/>
      <c r="ARE35" s="3182"/>
      <c r="ARF35" s="3182"/>
      <c r="ARG35" s="3182"/>
      <c r="ARH35" s="3182"/>
      <c r="ARI35" s="3182"/>
      <c r="ARJ35" s="3182"/>
      <c r="ARK35" s="3182"/>
      <c r="ARL35" s="3182"/>
      <c r="ARM35" s="3182"/>
      <c r="ARN35" s="3182"/>
      <c r="ARO35" s="3182"/>
      <c r="ARP35" s="3182"/>
      <c r="ARQ35" s="3182"/>
      <c r="ARR35" s="3182"/>
      <c r="ARS35" s="3182"/>
      <c r="ART35" s="3182"/>
      <c r="ARU35" s="3182"/>
      <c r="ARV35" s="3182"/>
      <c r="ARW35" s="3182"/>
      <c r="ARX35" s="3182"/>
      <c r="ARY35" s="3182"/>
      <c r="ARZ35" s="3182"/>
      <c r="ASA35" s="3182"/>
      <c r="ASB35" s="3182"/>
      <c r="ASC35" s="3182"/>
      <c r="ASD35" s="3182"/>
      <c r="ASE35" s="3182"/>
      <c r="ASF35" s="3182"/>
      <c r="ASG35" s="3182"/>
      <c r="ASH35" s="3182"/>
      <c r="ASI35" s="3182"/>
      <c r="ASJ35" s="3182"/>
      <c r="ASK35" s="3182"/>
      <c r="ASL35" s="3182"/>
      <c r="ASM35" s="3182"/>
      <c r="ASN35" s="3182"/>
      <c r="ASO35" s="3182"/>
      <c r="ASP35" s="3182"/>
      <c r="ASQ35" s="3182"/>
      <c r="ASR35" s="3182"/>
      <c r="ASS35" s="3182"/>
      <c r="AST35" s="3182"/>
      <c r="ASU35" s="3182"/>
      <c r="ASV35" s="3182"/>
      <c r="ASW35" s="3182"/>
      <c r="ASX35" s="3182"/>
      <c r="ASY35" s="3182"/>
      <c r="ASZ35" s="3182"/>
      <c r="ATA35" s="3182"/>
      <c r="ATB35" s="3182"/>
      <c r="ATC35" s="3182"/>
      <c r="ATD35" s="3182"/>
      <c r="ATE35" s="3182"/>
      <c r="ATF35" s="3182"/>
      <c r="ATG35" s="3182"/>
      <c r="ATH35" s="3182"/>
      <c r="ATI35" s="3182"/>
      <c r="ATJ35" s="3182"/>
      <c r="ATK35" s="3182"/>
      <c r="ATL35" s="3182"/>
      <c r="ATM35" s="3182"/>
      <c r="ATN35" s="3182"/>
      <c r="ATO35" s="3182"/>
      <c r="ATP35" s="3182"/>
      <c r="ATQ35" s="3182"/>
      <c r="ATR35" s="3182"/>
      <c r="ATS35" s="3182"/>
      <c r="ATT35" s="3182"/>
      <c r="ATU35" s="3182"/>
      <c r="ATV35" s="3182"/>
      <c r="ATW35" s="3182"/>
      <c r="ATX35" s="3182"/>
      <c r="ATY35" s="3182"/>
      <c r="ATZ35" s="3182"/>
      <c r="AUA35" s="3182"/>
      <c r="AUB35" s="3182"/>
      <c r="AUC35" s="3182"/>
      <c r="AUD35" s="3182"/>
      <c r="AUE35" s="3182"/>
      <c r="AUF35" s="3182"/>
      <c r="AUG35" s="3182"/>
      <c r="AUH35" s="3182"/>
      <c r="AUI35" s="3182"/>
      <c r="AUJ35" s="3182"/>
      <c r="AUK35" s="3182"/>
      <c r="AUL35" s="3182"/>
      <c r="AUM35" s="3182"/>
      <c r="AUN35" s="3182"/>
      <c r="AUO35" s="3182"/>
      <c r="AUP35" s="3182"/>
      <c r="AUQ35" s="3182"/>
      <c r="AUR35" s="3182"/>
      <c r="AUS35" s="3182"/>
      <c r="AUT35" s="3182"/>
      <c r="AUU35" s="3182"/>
      <c r="AUV35" s="3182"/>
      <c r="AUW35" s="3182"/>
      <c r="AUX35" s="3182"/>
      <c r="AUY35" s="3182"/>
      <c r="AUZ35" s="3182"/>
      <c r="AVA35" s="3182"/>
      <c r="AVB35" s="3182"/>
      <c r="AVC35" s="3182"/>
      <c r="AVD35" s="3182"/>
      <c r="AVE35" s="3182"/>
      <c r="AVF35" s="3182"/>
      <c r="AVG35" s="3182"/>
      <c r="AVH35" s="3182"/>
      <c r="AVI35" s="3182"/>
      <c r="AVJ35" s="3182"/>
      <c r="AVK35" s="3182"/>
      <c r="AVL35" s="3182"/>
      <c r="AVM35" s="3182"/>
      <c r="AVN35" s="3182"/>
      <c r="AVO35" s="3182"/>
      <c r="AVP35" s="3182"/>
      <c r="AVQ35" s="3182"/>
      <c r="AVR35" s="3182"/>
      <c r="AVS35" s="3182"/>
      <c r="AVT35" s="3182"/>
      <c r="AVU35" s="3182"/>
      <c r="AVV35" s="3182"/>
      <c r="AVW35" s="3182"/>
      <c r="AVX35" s="3182"/>
      <c r="AVY35" s="3182"/>
      <c r="AVZ35" s="3182"/>
      <c r="AWA35" s="3182"/>
      <c r="AWB35" s="3182"/>
      <c r="AWC35" s="3182"/>
      <c r="AWD35" s="3182"/>
      <c r="AWE35" s="3182"/>
      <c r="AWF35" s="3182"/>
      <c r="AWG35" s="3182"/>
      <c r="AWH35" s="3182"/>
      <c r="AWI35" s="3182"/>
      <c r="AWJ35" s="3182"/>
      <c r="AWK35" s="3182"/>
      <c r="AWL35" s="3182"/>
      <c r="AWM35" s="3182"/>
      <c r="AWN35" s="3182"/>
      <c r="AWO35" s="3182"/>
      <c r="AWP35" s="3182"/>
      <c r="AWQ35" s="3182"/>
      <c r="AWR35" s="3182"/>
      <c r="AWS35" s="3182"/>
      <c r="AWT35" s="3182"/>
      <c r="AWU35" s="3182"/>
      <c r="AWV35" s="3182"/>
      <c r="AWW35" s="3182"/>
      <c r="AWX35" s="3182"/>
      <c r="AWY35" s="3182"/>
      <c r="AWZ35" s="3182"/>
      <c r="AXA35" s="3182"/>
      <c r="AXB35" s="3182"/>
      <c r="AXC35" s="3182"/>
      <c r="AXD35" s="3182"/>
      <c r="AXE35" s="3182"/>
      <c r="AXF35" s="3182"/>
      <c r="AXG35" s="3182"/>
      <c r="AXH35" s="3182"/>
      <c r="AXI35" s="3182"/>
      <c r="AXJ35" s="3182"/>
      <c r="AXK35" s="3182"/>
      <c r="AXL35" s="3182"/>
      <c r="AXM35" s="3182"/>
      <c r="AXN35" s="3182"/>
      <c r="AXO35" s="3182"/>
      <c r="AXP35" s="3182"/>
      <c r="AXQ35" s="3182"/>
      <c r="AXR35" s="3182"/>
      <c r="AXS35" s="3182"/>
      <c r="AXT35" s="3182"/>
      <c r="AXU35" s="3182"/>
      <c r="AXV35" s="3182"/>
      <c r="AXW35" s="3182"/>
      <c r="AXX35" s="3182"/>
      <c r="AXY35" s="3182"/>
      <c r="AXZ35" s="3182"/>
      <c r="AYA35" s="3182"/>
      <c r="AYB35" s="3182"/>
      <c r="AYC35" s="3182"/>
      <c r="AYD35" s="3182"/>
      <c r="AYE35" s="3182"/>
      <c r="AYF35" s="3182"/>
      <c r="AYG35" s="3182"/>
      <c r="AYH35" s="3182"/>
      <c r="AYI35" s="3182"/>
      <c r="AYJ35" s="3182"/>
      <c r="AYK35" s="3182"/>
      <c r="AYL35" s="3182"/>
      <c r="AYM35" s="3182"/>
      <c r="AYN35" s="3182"/>
      <c r="AYO35" s="3182"/>
      <c r="AYP35" s="3182"/>
      <c r="AYQ35" s="3182"/>
      <c r="AYR35" s="3182"/>
      <c r="AYS35" s="3182"/>
      <c r="AYT35" s="3182"/>
      <c r="AYU35" s="3182"/>
      <c r="AYV35" s="3182"/>
      <c r="AYW35" s="3182"/>
      <c r="AYX35" s="3182"/>
      <c r="AYY35" s="3182"/>
      <c r="AYZ35" s="3182"/>
      <c r="AZA35" s="3182"/>
      <c r="AZB35" s="3182"/>
      <c r="AZC35" s="3182"/>
      <c r="AZD35" s="3182"/>
      <c r="AZE35" s="3182"/>
      <c r="AZF35" s="3182"/>
      <c r="AZG35" s="3182"/>
      <c r="AZH35" s="3182"/>
      <c r="AZI35" s="3182"/>
      <c r="AZJ35" s="3182"/>
      <c r="AZK35" s="3182"/>
      <c r="AZL35" s="3182"/>
      <c r="AZM35" s="3182"/>
      <c r="AZN35" s="3182"/>
      <c r="AZO35" s="3182"/>
      <c r="AZP35" s="3182"/>
      <c r="AZQ35" s="3182"/>
      <c r="AZR35" s="3182"/>
      <c r="AZS35" s="3182"/>
      <c r="AZT35" s="3182"/>
      <c r="AZU35" s="3182"/>
      <c r="AZV35" s="3182"/>
      <c r="AZW35" s="3182"/>
      <c r="AZX35" s="3182"/>
      <c r="AZY35" s="3182"/>
      <c r="AZZ35" s="3182"/>
      <c r="BAA35" s="3182"/>
      <c r="BAB35" s="3182"/>
      <c r="BAC35" s="3182"/>
      <c r="BAD35" s="3182"/>
      <c r="BAE35" s="3182"/>
      <c r="BAF35" s="3182"/>
      <c r="BAG35" s="3182"/>
      <c r="BAH35" s="3182"/>
      <c r="BAI35" s="3182"/>
      <c r="BAJ35" s="3182"/>
      <c r="BAK35" s="3182"/>
      <c r="BAL35" s="3182"/>
      <c r="BAM35" s="3182"/>
      <c r="BAN35" s="3182"/>
      <c r="BAO35" s="3182"/>
      <c r="BAP35" s="3182"/>
      <c r="BAQ35" s="3182"/>
      <c r="BAR35" s="3182"/>
      <c r="BAS35" s="3182"/>
      <c r="BAT35" s="3182"/>
      <c r="BAU35" s="3182"/>
      <c r="BAV35" s="3182"/>
      <c r="BAW35" s="3182"/>
      <c r="BAX35" s="3182"/>
      <c r="BAY35" s="3182"/>
      <c r="BAZ35" s="3182"/>
      <c r="BBA35" s="3182"/>
      <c r="BBB35" s="3182"/>
      <c r="BBC35" s="3182"/>
      <c r="BBD35" s="3182"/>
      <c r="BBE35" s="3182"/>
      <c r="BBF35" s="3182"/>
      <c r="BBG35" s="3182"/>
      <c r="BBH35" s="3182"/>
      <c r="BBI35" s="3182"/>
      <c r="BBJ35" s="3182"/>
      <c r="BBK35" s="3182"/>
      <c r="BBL35" s="3182"/>
      <c r="BBM35" s="3182"/>
      <c r="BBN35" s="3182"/>
      <c r="BBO35" s="3182"/>
      <c r="BBP35" s="3182"/>
      <c r="BBQ35" s="3182"/>
      <c r="BBR35" s="3182"/>
      <c r="BBS35" s="3182"/>
      <c r="BBT35" s="3182"/>
      <c r="BBU35" s="3182"/>
      <c r="BBV35" s="3182"/>
      <c r="BBW35" s="3182"/>
      <c r="BBX35" s="3182"/>
      <c r="BBY35" s="3182"/>
      <c r="BBZ35" s="3182"/>
      <c r="BCA35" s="3182"/>
      <c r="BCB35" s="3182"/>
      <c r="BCC35" s="3182"/>
      <c r="BCD35" s="3182"/>
      <c r="BCE35" s="3182"/>
      <c r="BCF35" s="3182"/>
      <c r="BCG35" s="3182"/>
      <c r="BCH35" s="3182"/>
      <c r="BCI35" s="3182"/>
      <c r="BCJ35" s="3182"/>
      <c r="BCK35" s="3182"/>
      <c r="BCL35" s="3182"/>
      <c r="BCM35" s="3182"/>
      <c r="BCN35" s="3182"/>
      <c r="BCO35" s="3182"/>
      <c r="BCP35" s="3182"/>
      <c r="BCQ35" s="3182"/>
      <c r="BCR35" s="3182"/>
      <c r="BCS35" s="3182"/>
      <c r="BCT35" s="3182"/>
      <c r="BCU35" s="3182"/>
      <c r="BCV35" s="3182"/>
      <c r="BCW35" s="3182"/>
      <c r="BCX35" s="3182"/>
      <c r="BCY35" s="3182"/>
      <c r="BCZ35" s="3182"/>
      <c r="BDA35" s="3182"/>
      <c r="BDB35" s="3182"/>
      <c r="BDC35" s="3182"/>
      <c r="BDD35" s="3182"/>
      <c r="BDE35" s="3182"/>
      <c r="BDF35" s="3182"/>
      <c r="BDG35" s="3182"/>
      <c r="BDH35" s="3182"/>
      <c r="BDI35" s="3182"/>
      <c r="BDJ35" s="3182"/>
      <c r="BDK35" s="3182"/>
      <c r="BDL35" s="3182"/>
      <c r="BDM35" s="3182"/>
      <c r="BDN35" s="3182"/>
      <c r="BDO35" s="3182"/>
      <c r="BDP35" s="3182"/>
      <c r="BDQ35" s="3182"/>
      <c r="BDR35" s="3182"/>
      <c r="BDS35" s="3182"/>
      <c r="BDT35" s="3182"/>
      <c r="BDU35" s="3182"/>
      <c r="BDV35" s="3182"/>
      <c r="BDW35" s="3182"/>
      <c r="BDX35" s="3182"/>
      <c r="BDY35" s="3182"/>
      <c r="BDZ35" s="3182"/>
      <c r="BEA35" s="3182"/>
      <c r="BEB35" s="3182"/>
      <c r="BEC35" s="3182"/>
      <c r="BED35" s="3182"/>
      <c r="BEE35" s="3182"/>
      <c r="BEF35" s="3182"/>
      <c r="BEG35" s="3182"/>
      <c r="BEH35" s="3182"/>
      <c r="BEI35" s="3182"/>
      <c r="BEJ35" s="3182"/>
      <c r="BEK35" s="3182"/>
      <c r="BEL35" s="3182"/>
      <c r="BEM35" s="3182"/>
      <c r="BEN35" s="3182"/>
      <c r="BEO35" s="3182"/>
      <c r="BEP35" s="3182"/>
      <c r="BEQ35" s="3182"/>
      <c r="BER35" s="3182"/>
      <c r="BES35" s="3182"/>
      <c r="BET35" s="3182"/>
      <c r="BEU35" s="3182"/>
      <c r="BEV35" s="3182"/>
      <c r="BEW35" s="3182"/>
      <c r="BEX35" s="3182"/>
      <c r="BEY35" s="3182"/>
      <c r="BEZ35" s="3182"/>
      <c r="BFA35" s="3182"/>
      <c r="BFB35" s="3182"/>
      <c r="BFC35" s="3182"/>
      <c r="BFD35" s="3182"/>
      <c r="BFE35" s="3182"/>
      <c r="BFF35" s="3182"/>
      <c r="BFG35" s="3182"/>
      <c r="BFH35" s="3182"/>
      <c r="BFI35" s="3182"/>
      <c r="BFJ35" s="3182"/>
      <c r="BFK35" s="3182"/>
      <c r="BFL35" s="3182"/>
      <c r="BFM35" s="3182"/>
      <c r="BFN35" s="3182"/>
      <c r="BFO35" s="3182"/>
      <c r="BFP35" s="3182"/>
      <c r="BFQ35" s="3182"/>
      <c r="BFR35" s="3182"/>
      <c r="BFS35" s="3182"/>
      <c r="BFT35" s="3182"/>
      <c r="BFU35" s="3182"/>
      <c r="BFV35" s="3182"/>
      <c r="BFW35" s="3182"/>
      <c r="BFX35" s="3182"/>
      <c r="BFY35" s="3182"/>
      <c r="BFZ35" s="3182"/>
      <c r="BGA35" s="3182"/>
      <c r="BGB35" s="3182"/>
      <c r="BGC35" s="3182"/>
      <c r="BGD35" s="3182"/>
      <c r="BGE35" s="3182"/>
      <c r="BGF35" s="3182"/>
      <c r="BGG35" s="3182"/>
      <c r="BGH35" s="3182"/>
      <c r="BGI35" s="3182"/>
      <c r="BGJ35" s="3182"/>
      <c r="BGK35" s="3182"/>
      <c r="BGL35" s="3182"/>
      <c r="BGM35" s="3182"/>
      <c r="BGN35" s="3182"/>
      <c r="BGO35" s="3182"/>
      <c r="BGP35" s="3182"/>
      <c r="BGQ35" s="3182"/>
      <c r="BGR35" s="3182"/>
      <c r="BGS35" s="3182"/>
      <c r="BGT35" s="3182"/>
      <c r="BGU35" s="3182"/>
      <c r="BGV35" s="3182"/>
      <c r="BGW35" s="3182"/>
      <c r="BGX35" s="3182"/>
      <c r="BGY35" s="3182"/>
      <c r="BGZ35" s="3182"/>
      <c r="BHA35" s="3182"/>
      <c r="BHB35" s="3182"/>
      <c r="BHC35" s="3182"/>
      <c r="BHD35" s="3182"/>
      <c r="BHE35" s="3182"/>
      <c r="BHF35" s="3182"/>
      <c r="BHG35" s="3182"/>
      <c r="BHH35" s="3182"/>
      <c r="BHI35" s="3182"/>
      <c r="BHJ35" s="3182"/>
      <c r="BHK35" s="3182"/>
      <c r="BHL35" s="3182"/>
      <c r="BHM35" s="3182"/>
      <c r="BHN35" s="3182"/>
      <c r="BHO35" s="3182"/>
      <c r="BHP35" s="3182"/>
      <c r="BHQ35" s="3182"/>
      <c r="BHR35" s="3182"/>
      <c r="BHS35" s="3182"/>
      <c r="BHT35" s="3182"/>
      <c r="BHU35" s="3182"/>
      <c r="BHV35" s="3182"/>
      <c r="BHW35" s="3182"/>
      <c r="BHX35" s="3182"/>
      <c r="BHY35" s="3182"/>
      <c r="BHZ35" s="3182"/>
      <c r="BIA35" s="3182"/>
      <c r="BIB35" s="3182"/>
      <c r="BIC35" s="3182"/>
      <c r="BID35" s="3182"/>
      <c r="BIE35" s="3182"/>
      <c r="BIF35" s="3182"/>
      <c r="BIG35" s="3182"/>
      <c r="BIH35" s="3182"/>
      <c r="BII35" s="3182"/>
      <c r="BIJ35" s="3182"/>
      <c r="BIK35" s="3182"/>
      <c r="BIL35" s="3182"/>
      <c r="BIM35" s="3182"/>
      <c r="BIN35" s="3182"/>
      <c r="BIO35" s="3182"/>
      <c r="BIP35" s="3182"/>
      <c r="BIQ35" s="3182"/>
      <c r="BIR35" s="3182"/>
      <c r="BIS35" s="3182"/>
      <c r="BIT35" s="3182"/>
      <c r="BIU35" s="3182"/>
      <c r="BIV35" s="3182"/>
      <c r="BIW35" s="3182"/>
      <c r="BIX35" s="3182"/>
      <c r="BIY35" s="3182"/>
      <c r="BIZ35" s="3182"/>
      <c r="BJA35" s="3182"/>
      <c r="BJB35" s="3182"/>
      <c r="BJC35" s="3182"/>
      <c r="BJD35" s="3182"/>
      <c r="BJE35" s="3182"/>
      <c r="BJF35" s="3182"/>
      <c r="BJG35" s="3182"/>
      <c r="BJH35" s="3182"/>
      <c r="BJI35" s="3182"/>
      <c r="BJJ35" s="3182"/>
      <c r="BJK35" s="3182"/>
      <c r="BJL35" s="3182"/>
      <c r="BJM35" s="3182"/>
      <c r="BJN35" s="3182"/>
      <c r="BJO35" s="3182"/>
      <c r="BJP35" s="3182"/>
      <c r="BJQ35" s="3182"/>
      <c r="BJR35" s="3182"/>
      <c r="BJS35" s="3182"/>
      <c r="BJT35" s="3182"/>
      <c r="BJU35" s="3182"/>
      <c r="BJV35" s="3182"/>
      <c r="BJW35" s="3182"/>
      <c r="BJX35" s="3182"/>
      <c r="BJY35" s="3182"/>
      <c r="BJZ35" s="3182"/>
      <c r="BKA35" s="3182"/>
      <c r="BKB35" s="3182"/>
      <c r="BKC35" s="3182"/>
      <c r="BKD35" s="3182"/>
      <c r="BKE35" s="3182"/>
      <c r="BKF35" s="3182"/>
      <c r="BKG35" s="3182"/>
      <c r="BKH35" s="3182"/>
      <c r="BKI35" s="3182"/>
      <c r="BKJ35" s="3182"/>
      <c r="BKK35" s="3182"/>
      <c r="BKL35" s="3182"/>
      <c r="BKM35" s="3182"/>
      <c r="BKN35" s="3182"/>
      <c r="BKO35" s="3182"/>
      <c r="BKP35" s="3182"/>
      <c r="BKQ35" s="3182"/>
      <c r="BKR35" s="3182"/>
      <c r="BKS35" s="3182"/>
      <c r="BKT35" s="3182"/>
      <c r="BKU35" s="3182"/>
      <c r="BKV35" s="3182"/>
      <c r="BKW35" s="3182"/>
      <c r="BKX35" s="3182"/>
      <c r="BKY35" s="3182"/>
      <c r="BKZ35" s="3182"/>
      <c r="BLA35" s="3182"/>
      <c r="BLB35" s="3182"/>
      <c r="BLC35" s="3182"/>
      <c r="BLD35" s="3182"/>
      <c r="BLE35" s="3182"/>
      <c r="BLF35" s="3182"/>
      <c r="BLG35" s="3182"/>
      <c r="BLH35" s="3182"/>
      <c r="BLI35" s="3182"/>
      <c r="BLJ35" s="3182"/>
      <c r="BLK35" s="3182"/>
      <c r="BLL35" s="3182"/>
      <c r="BLM35" s="3182"/>
      <c r="BLN35" s="3182"/>
      <c r="BLO35" s="3182"/>
      <c r="BLP35" s="3182"/>
      <c r="BLQ35" s="3182"/>
      <c r="BLR35" s="3182"/>
      <c r="BLS35" s="3182"/>
      <c r="BLT35" s="3182"/>
      <c r="BLU35" s="3182"/>
      <c r="BLV35" s="3182"/>
      <c r="BLW35" s="3182"/>
      <c r="BLX35" s="3182"/>
      <c r="BLY35" s="3182"/>
      <c r="BLZ35" s="3182"/>
      <c r="BMA35" s="3182"/>
      <c r="BMB35" s="3182"/>
      <c r="BMC35" s="3182"/>
      <c r="BMD35" s="3182"/>
      <c r="BME35" s="3182"/>
      <c r="BMF35" s="3182"/>
      <c r="BMG35" s="3182"/>
      <c r="BMH35" s="3182"/>
      <c r="BMI35" s="3182"/>
      <c r="BMJ35" s="3182"/>
      <c r="BMK35" s="3182"/>
      <c r="BML35" s="3182"/>
      <c r="BMM35" s="3182"/>
      <c r="BMN35" s="3182"/>
      <c r="BMO35" s="3182"/>
      <c r="BMP35" s="3182"/>
      <c r="BMQ35" s="3182"/>
      <c r="BMR35" s="3182"/>
      <c r="BMS35" s="3182"/>
      <c r="BMT35" s="3182"/>
      <c r="BMU35" s="3182"/>
      <c r="BMV35" s="3182"/>
      <c r="BMW35" s="3182"/>
      <c r="BMX35" s="3182"/>
      <c r="BMY35" s="3182"/>
      <c r="BMZ35" s="3182"/>
      <c r="BNA35" s="3182"/>
      <c r="BNB35" s="3182"/>
      <c r="BNC35" s="3182"/>
      <c r="BND35" s="3182"/>
      <c r="BNE35" s="3182"/>
      <c r="BNF35" s="3182"/>
      <c r="BNG35" s="3182"/>
      <c r="BNH35" s="3182"/>
      <c r="BNI35" s="3182"/>
      <c r="BNJ35" s="3182"/>
      <c r="BNK35" s="3182"/>
      <c r="BNL35" s="3182"/>
      <c r="BNM35" s="3182"/>
      <c r="BNN35" s="3182"/>
      <c r="BNO35" s="3182"/>
      <c r="BNP35" s="3182"/>
      <c r="BNQ35" s="3182"/>
      <c r="BNR35" s="3182"/>
      <c r="BNS35" s="3182"/>
      <c r="BNT35" s="3182"/>
      <c r="BNU35" s="3182"/>
      <c r="BNV35" s="3182"/>
      <c r="BNW35" s="3182"/>
      <c r="BNX35" s="3182"/>
      <c r="BNY35" s="3182"/>
      <c r="BNZ35" s="3182"/>
      <c r="BOA35" s="3182"/>
      <c r="BOB35" s="3182"/>
      <c r="BOC35" s="3182"/>
      <c r="BOD35" s="3182"/>
      <c r="BOE35" s="3182"/>
      <c r="BOF35" s="3182"/>
      <c r="BOG35" s="3182"/>
      <c r="BOH35" s="3182"/>
      <c r="BOI35" s="3182"/>
      <c r="BOJ35" s="3182"/>
      <c r="BOK35" s="3182"/>
      <c r="BOL35" s="3182"/>
      <c r="BOM35" s="3182"/>
      <c r="BON35" s="3182"/>
      <c r="BOO35" s="3182"/>
      <c r="BOP35" s="3182"/>
      <c r="BOQ35" s="3182"/>
      <c r="BOR35" s="3182"/>
      <c r="BOS35" s="3182"/>
      <c r="BOT35" s="3182"/>
      <c r="BOU35" s="3182"/>
      <c r="BOV35" s="3182"/>
      <c r="BOW35" s="3182"/>
      <c r="BOX35" s="3182"/>
      <c r="BOY35" s="3182"/>
      <c r="BOZ35" s="3182"/>
      <c r="BPA35" s="3182"/>
      <c r="BPB35" s="3182"/>
      <c r="BPC35" s="3182"/>
      <c r="BPD35" s="3182"/>
      <c r="BPE35" s="3182"/>
      <c r="BPF35" s="3182"/>
      <c r="BPG35" s="3182"/>
      <c r="BPH35" s="3182"/>
      <c r="BPI35" s="3182"/>
      <c r="BPJ35" s="3182"/>
      <c r="BPK35" s="3182"/>
      <c r="BPL35" s="3182"/>
      <c r="BPM35" s="3182"/>
      <c r="BPN35" s="3182"/>
      <c r="BPO35" s="3182"/>
      <c r="BPP35" s="3182"/>
      <c r="BPQ35" s="3182"/>
      <c r="BPR35" s="3182"/>
      <c r="BPS35" s="3182"/>
      <c r="BPT35" s="3182"/>
      <c r="BPU35" s="3182"/>
      <c r="BPV35" s="3182"/>
      <c r="BPW35" s="3182"/>
      <c r="BPX35" s="3182"/>
      <c r="BPY35" s="3182"/>
      <c r="BPZ35" s="3182"/>
      <c r="BQA35" s="3182"/>
      <c r="BQB35" s="3182"/>
      <c r="BQC35" s="3182"/>
      <c r="BQD35" s="3182"/>
      <c r="BQE35" s="3182"/>
      <c r="BQF35" s="3182"/>
      <c r="BQG35" s="3182"/>
      <c r="BQH35" s="3182"/>
      <c r="BQI35" s="3182"/>
      <c r="BQJ35" s="3182"/>
      <c r="BQK35" s="3182"/>
      <c r="BQL35" s="3182"/>
      <c r="BQM35" s="3182"/>
      <c r="BQN35" s="3182"/>
      <c r="BQO35" s="3182"/>
      <c r="BQP35" s="3182"/>
      <c r="BQQ35" s="3182"/>
      <c r="BQR35" s="3182"/>
      <c r="BQS35" s="3182"/>
      <c r="BQT35" s="3182"/>
      <c r="BQU35" s="3182"/>
      <c r="BQV35" s="3182"/>
      <c r="BQW35" s="3182"/>
      <c r="BQX35" s="3182"/>
      <c r="BQY35" s="3182"/>
      <c r="BQZ35" s="3182"/>
      <c r="BRA35" s="3182"/>
      <c r="BRB35" s="3182"/>
      <c r="BRC35" s="3182"/>
      <c r="BRD35" s="3182"/>
      <c r="BRE35" s="3182"/>
      <c r="BRF35" s="3182"/>
      <c r="BRG35" s="3182"/>
      <c r="BRH35" s="3182"/>
      <c r="BRI35" s="3182"/>
      <c r="BRJ35" s="3182"/>
      <c r="BRK35" s="3182"/>
      <c r="BRL35" s="3182"/>
      <c r="BRM35" s="3182"/>
      <c r="BRN35" s="3182"/>
      <c r="BRO35" s="3182"/>
      <c r="BRP35" s="3182"/>
      <c r="BRQ35" s="3182"/>
      <c r="BRR35" s="3182"/>
      <c r="BRS35" s="3182"/>
      <c r="BRT35" s="3182"/>
      <c r="BRU35" s="3182"/>
      <c r="BRV35" s="3182"/>
      <c r="BRW35" s="3182"/>
      <c r="BRX35" s="3182"/>
      <c r="BRY35" s="3182"/>
      <c r="BRZ35" s="3182"/>
      <c r="BSA35" s="3182"/>
      <c r="BSB35" s="3182"/>
      <c r="BSC35" s="3182"/>
      <c r="BSD35" s="3182"/>
      <c r="BSE35" s="3182"/>
      <c r="BSF35" s="3182"/>
      <c r="BSG35" s="3182"/>
      <c r="BSH35" s="3182"/>
      <c r="BSI35" s="3182"/>
      <c r="BSJ35" s="3182"/>
      <c r="BSK35" s="3182"/>
      <c r="BSL35" s="3182"/>
      <c r="BSM35" s="3182"/>
      <c r="BSN35" s="3182"/>
      <c r="BSO35" s="3182"/>
      <c r="BSP35" s="3182"/>
      <c r="BSQ35" s="3182"/>
      <c r="BSR35" s="3182"/>
      <c r="BSS35" s="3182"/>
      <c r="BST35" s="3182"/>
      <c r="BSU35" s="3182"/>
      <c r="BSV35" s="3182"/>
      <c r="BSW35" s="3182"/>
      <c r="BSX35" s="3182"/>
      <c r="BSY35" s="3182"/>
      <c r="BSZ35" s="3182"/>
      <c r="BTA35" s="3182"/>
      <c r="BTB35" s="3182"/>
      <c r="BTC35" s="3182"/>
      <c r="BTD35" s="3182"/>
      <c r="BTE35" s="3182"/>
      <c r="BTF35" s="3182"/>
      <c r="BTG35" s="3182"/>
      <c r="BTH35" s="3182"/>
      <c r="BTI35" s="3182"/>
      <c r="BTJ35" s="3182"/>
      <c r="BTK35" s="3182"/>
      <c r="BTL35" s="3182"/>
      <c r="BTM35" s="3182"/>
      <c r="BTN35" s="3182"/>
      <c r="BTO35" s="3182"/>
      <c r="BTP35" s="3182"/>
      <c r="BTQ35" s="3182"/>
      <c r="BTR35" s="3182"/>
      <c r="BTS35" s="3182"/>
      <c r="BTT35" s="3182"/>
      <c r="BTU35" s="3182"/>
      <c r="BTV35" s="3182"/>
      <c r="BTW35" s="3182"/>
      <c r="BTX35" s="3182"/>
      <c r="BTY35" s="3182"/>
      <c r="BTZ35" s="3182"/>
      <c r="BUA35" s="3182"/>
      <c r="BUB35" s="3182"/>
      <c r="BUC35" s="3182"/>
      <c r="BUD35" s="3182"/>
      <c r="BUE35" s="3182"/>
      <c r="BUF35" s="3182"/>
      <c r="BUG35" s="3182"/>
      <c r="BUH35" s="3182"/>
      <c r="BUI35" s="3182"/>
      <c r="BUJ35" s="3182"/>
      <c r="BUK35" s="3182"/>
      <c r="BUL35" s="3182"/>
      <c r="BUM35" s="3182"/>
      <c r="BUN35" s="3182"/>
      <c r="BUO35" s="3182"/>
      <c r="BUP35" s="3182"/>
      <c r="BUQ35" s="3182"/>
      <c r="BUR35" s="3182"/>
      <c r="BUS35" s="3182"/>
      <c r="BUT35" s="3182"/>
      <c r="BUU35" s="3182"/>
      <c r="BUV35" s="3182"/>
      <c r="BUW35" s="3182"/>
      <c r="BUX35" s="3182"/>
      <c r="BUY35" s="3182"/>
      <c r="BUZ35" s="3182"/>
      <c r="BVA35" s="3182"/>
      <c r="BVB35" s="3182"/>
      <c r="BVC35" s="3182"/>
      <c r="BVD35" s="3182"/>
      <c r="BVE35" s="3182"/>
      <c r="BVF35" s="3182"/>
      <c r="BVG35" s="3182"/>
      <c r="BVH35" s="3182"/>
      <c r="BVI35" s="3182"/>
      <c r="BVJ35" s="3182"/>
      <c r="BVK35" s="3182"/>
      <c r="BVL35" s="3182"/>
      <c r="BVM35" s="3182"/>
      <c r="BVN35" s="3182"/>
      <c r="BVO35" s="3182"/>
      <c r="BVP35" s="3182"/>
      <c r="BVQ35" s="3182"/>
      <c r="BVR35" s="3182"/>
      <c r="BVS35" s="3182"/>
      <c r="BVT35" s="3182"/>
      <c r="BVU35" s="3182"/>
      <c r="BVV35" s="3182"/>
      <c r="BVW35" s="3182"/>
      <c r="BVX35" s="3182"/>
      <c r="BVY35" s="3182"/>
      <c r="BVZ35" s="3182"/>
      <c r="BWA35" s="3182"/>
      <c r="BWB35" s="3182"/>
      <c r="BWC35" s="3182"/>
      <c r="BWD35" s="3182"/>
      <c r="BWE35" s="3182"/>
      <c r="BWF35" s="3182"/>
      <c r="BWG35" s="3182"/>
      <c r="BWH35" s="3182"/>
      <c r="BWI35" s="3182"/>
      <c r="BWJ35" s="3182"/>
      <c r="BWK35" s="3182"/>
      <c r="BWL35" s="3182"/>
      <c r="BWM35" s="3182"/>
      <c r="BWN35" s="3182"/>
      <c r="BWO35" s="3182"/>
      <c r="BWP35" s="3182"/>
      <c r="BWQ35" s="3182"/>
      <c r="BWR35" s="3182"/>
      <c r="BWS35" s="3182"/>
      <c r="BWT35" s="3182"/>
      <c r="BWU35" s="3182"/>
      <c r="BWV35" s="3182"/>
      <c r="BWW35" s="3182"/>
      <c r="BWX35" s="3182"/>
      <c r="BWY35" s="3182"/>
      <c r="BWZ35" s="3182"/>
      <c r="BXA35" s="3182"/>
      <c r="BXB35" s="3182"/>
      <c r="BXC35" s="3182"/>
      <c r="BXD35" s="3182"/>
      <c r="BXE35" s="3182"/>
      <c r="BXF35" s="3182"/>
      <c r="BXG35" s="3182"/>
      <c r="BXH35" s="3182"/>
      <c r="BXI35" s="3182"/>
      <c r="BXJ35" s="3182"/>
      <c r="BXK35" s="3182"/>
      <c r="BXL35" s="3182"/>
      <c r="BXM35" s="3182"/>
      <c r="BXN35" s="3182"/>
      <c r="BXO35" s="3182"/>
      <c r="BXP35" s="3182"/>
      <c r="BXQ35" s="3182"/>
      <c r="BXR35" s="3182"/>
      <c r="BXS35" s="3182"/>
      <c r="BXT35" s="3182"/>
      <c r="BXU35" s="3182"/>
      <c r="BXV35" s="3182"/>
      <c r="BXW35" s="3182"/>
      <c r="BXX35" s="3182"/>
      <c r="BXY35" s="3182"/>
      <c r="BXZ35" s="3182"/>
      <c r="BYA35" s="3182"/>
      <c r="BYB35" s="3182"/>
      <c r="BYC35" s="3182"/>
      <c r="BYD35" s="3182"/>
      <c r="BYE35" s="3182"/>
      <c r="BYF35" s="3182"/>
      <c r="BYG35" s="3182"/>
      <c r="BYH35" s="3182"/>
      <c r="BYI35" s="3182"/>
      <c r="BYJ35" s="3182"/>
      <c r="BYK35" s="3182"/>
      <c r="BYL35" s="3182"/>
      <c r="BYM35" s="3182"/>
      <c r="BYN35" s="3182"/>
      <c r="BYO35" s="3182"/>
      <c r="BYP35" s="3182"/>
      <c r="BYQ35" s="3182"/>
      <c r="BYR35" s="3182"/>
      <c r="BYS35" s="3182"/>
      <c r="BYT35" s="3182"/>
      <c r="BYU35" s="3182"/>
      <c r="BYV35" s="3182"/>
      <c r="BYW35" s="3182"/>
      <c r="BYX35" s="3182"/>
      <c r="BYY35" s="3182"/>
      <c r="BYZ35" s="3182"/>
      <c r="BZA35" s="3182"/>
      <c r="BZB35" s="3182"/>
      <c r="BZC35" s="3182"/>
      <c r="BZD35" s="3182"/>
      <c r="BZE35" s="3182"/>
      <c r="BZF35" s="3182"/>
      <c r="BZG35" s="3182"/>
      <c r="BZH35" s="3182"/>
      <c r="BZI35" s="3182"/>
      <c r="BZJ35" s="3182"/>
      <c r="BZK35" s="3182"/>
      <c r="BZL35" s="3182"/>
      <c r="BZM35" s="3182"/>
      <c r="BZN35" s="3182"/>
      <c r="BZO35" s="3182"/>
      <c r="BZP35" s="3182"/>
      <c r="BZQ35" s="3182"/>
      <c r="BZR35" s="3182"/>
      <c r="BZS35" s="3182"/>
      <c r="BZT35" s="3182"/>
      <c r="BZU35" s="3182"/>
      <c r="BZV35" s="3182"/>
      <c r="BZW35" s="3182"/>
      <c r="BZX35" s="3182"/>
      <c r="BZY35" s="3182"/>
      <c r="BZZ35" s="3182"/>
      <c r="CAA35" s="3182"/>
      <c r="CAB35" s="3182"/>
      <c r="CAC35" s="3182"/>
      <c r="CAD35" s="3182"/>
      <c r="CAE35" s="3182"/>
      <c r="CAF35" s="3182"/>
      <c r="CAG35" s="3182"/>
      <c r="CAH35" s="3182"/>
      <c r="CAI35" s="3182"/>
      <c r="CAJ35" s="3182"/>
      <c r="CAK35" s="3182"/>
      <c r="CAL35" s="3182"/>
      <c r="CAM35" s="3182"/>
      <c r="CAN35" s="3182"/>
      <c r="CAO35" s="3182"/>
      <c r="CAP35" s="3182"/>
      <c r="CAQ35" s="3182"/>
      <c r="CAR35" s="3182"/>
      <c r="CAS35" s="3182"/>
      <c r="CAT35" s="3182"/>
      <c r="CAU35" s="3182"/>
      <c r="CAV35" s="3182"/>
      <c r="CAW35" s="3182"/>
      <c r="CAX35" s="3182"/>
      <c r="CAY35" s="3182"/>
      <c r="CAZ35" s="3182"/>
      <c r="CBA35" s="3182"/>
      <c r="CBB35" s="3182"/>
      <c r="CBC35" s="3182"/>
      <c r="CBD35" s="3182"/>
      <c r="CBE35" s="3182"/>
      <c r="CBF35" s="3182"/>
      <c r="CBG35" s="3182"/>
      <c r="CBH35" s="3182"/>
      <c r="CBI35" s="3182"/>
      <c r="CBJ35" s="3182"/>
      <c r="CBK35" s="3182"/>
      <c r="CBL35" s="3182"/>
      <c r="CBM35" s="3182"/>
      <c r="CBN35" s="3182"/>
      <c r="CBO35" s="3182"/>
      <c r="CBP35" s="3182"/>
      <c r="CBQ35" s="3182"/>
      <c r="CBR35" s="3182"/>
      <c r="CBS35" s="3182"/>
      <c r="CBT35" s="3182"/>
      <c r="CBU35" s="3182"/>
      <c r="CBV35" s="3182"/>
      <c r="CBW35" s="3182"/>
      <c r="CBX35" s="3182"/>
      <c r="CBY35" s="3182"/>
      <c r="CBZ35" s="3182"/>
      <c r="CCA35" s="3182"/>
      <c r="CCB35" s="3182"/>
      <c r="CCC35" s="3182"/>
      <c r="CCD35" s="3182"/>
      <c r="CCE35" s="3182"/>
      <c r="CCF35" s="3182"/>
      <c r="CCG35" s="3182"/>
      <c r="CCH35" s="3182"/>
      <c r="CCI35" s="3182"/>
      <c r="CCJ35" s="3182"/>
      <c r="CCK35" s="3182"/>
      <c r="CCL35" s="3182"/>
      <c r="CCM35" s="3182"/>
      <c r="CCN35" s="3182"/>
      <c r="CCO35" s="3182"/>
      <c r="CCP35" s="3182"/>
      <c r="CCQ35" s="3182"/>
      <c r="CCR35" s="3182"/>
      <c r="CCS35" s="3182"/>
      <c r="CCT35" s="3182"/>
      <c r="CCU35" s="3182"/>
      <c r="CCV35" s="3182"/>
      <c r="CCW35" s="3182"/>
      <c r="CCX35" s="3182"/>
      <c r="CCY35" s="3182"/>
      <c r="CCZ35" s="3182"/>
      <c r="CDA35" s="3182"/>
      <c r="CDB35" s="3182"/>
      <c r="CDC35" s="3182"/>
      <c r="CDD35" s="3182"/>
      <c r="CDE35" s="3182"/>
      <c r="CDF35" s="3182"/>
      <c r="CDG35" s="3182"/>
      <c r="CDH35" s="3182"/>
      <c r="CDI35" s="3182"/>
      <c r="CDJ35" s="3182"/>
      <c r="CDK35" s="3182"/>
      <c r="CDL35" s="3182"/>
      <c r="CDM35" s="3182"/>
      <c r="CDN35" s="3182"/>
      <c r="CDO35" s="3182"/>
      <c r="CDP35" s="3182"/>
      <c r="CDQ35" s="3182"/>
      <c r="CDR35" s="3182"/>
      <c r="CDS35" s="3182"/>
      <c r="CDT35" s="3182"/>
      <c r="CDU35" s="3182"/>
      <c r="CDV35" s="3182"/>
      <c r="CDW35" s="3182"/>
      <c r="CDX35" s="3182"/>
      <c r="CDY35" s="3182"/>
      <c r="CDZ35" s="3182"/>
      <c r="CEA35" s="3182"/>
      <c r="CEB35" s="3182"/>
      <c r="CEC35" s="3182"/>
      <c r="CED35" s="3182"/>
      <c r="CEE35" s="3182"/>
      <c r="CEF35" s="3182"/>
      <c r="CEG35" s="3182"/>
      <c r="CEH35" s="3182"/>
      <c r="CEI35" s="3182"/>
      <c r="CEJ35" s="3182"/>
      <c r="CEK35" s="3182"/>
      <c r="CEL35" s="3182"/>
      <c r="CEM35" s="3182"/>
      <c r="CEN35" s="3182"/>
      <c r="CEO35" s="3182"/>
      <c r="CEP35" s="3182"/>
      <c r="CEQ35" s="3182"/>
      <c r="CER35" s="3182"/>
      <c r="CES35" s="3182"/>
      <c r="CET35" s="3182"/>
      <c r="CEU35" s="3182"/>
      <c r="CEV35" s="3182"/>
      <c r="CEW35" s="3182"/>
      <c r="CEX35" s="3182"/>
      <c r="CEY35" s="3182"/>
      <c r="CEZ35" s="3182"/>
      <c r="CFA35" s="3182"/>
      <c r="CFB35" s="3182"/>
      <c r="CFC35" s="3182"/>
      <c r="CFD35" s="3182"/>
      <c r="CFE35" s="3182"/>
      <c r="CFF35" s="3182"/>
      <c r="CFG35" s="3182"/>
      <c r="CFH35" s="3182"/>
      <c r="CFI35" s="3182"/>
      <c r="CFJ35" s="3182"/>
      <c r="CFK35" s="3182"/>
      <c r="CFL35" s="3182"/>
      <c r="CFM35" s="3182"/>
      <c r="CFN35" s="3182"/>
      <c r="CFO35" s="3182"/>
      <c r="CFP35" s="3182"/>
      <c r="CFQ35" s="3182"/>
      <c r="CFR35" s="3182"/>
      <c r="CFS35" s="3182"/>
      <c r="CFT35" s="3182"/>
      <c r="CFU35" s="3182"/>
      <c r="CFV35" s="3182"/>
      <c r="CFW35" s="3182"/>
      <c r="CFX35" s="3182"/>
      <c r="CFY35" s="3182"/>
      <c r="CFZ35" s="3182"/>
      <c r="CGA35" s="3182"/>
      <c r="CGB35" s="3182"/>
      <c r="CGC35" s="3182"/>
      <c r="CGD35" s="3182"/>
      <c r="CGE35" s="3182"/>
      <c r="CGF35" s="3182"/>
      <c r="CGG35" s="3182"/>
      <c r="CGH35" s="3182"/>
      <c r="CGI35" s="3182"/>
      <c r="CGJ35" s="3182"/>
      <c r="CGK35" s="3182"/>
      <c r="CGL35" s="3182"/>
      <c r="CGM35" s="3182"/>
      <c r="CGN35" s="3182"/>
      <c r="CGO35" s="3182"/>
      <c r="CGP35" s="3182"/>
      <c r="CGQ35" s="3182"/>
      <c r="CGR35" s="3182"/>
      <c r="CGS35" s="3182"/>
      <c r="CGT35" s="3182"/>
      <c r="CGU35" s="3182"/>
      <c r="CGV35" s="3182"/>
      <c r="CGW35" s="3182"/>
      <c r="CGX35" s="3182"/>
      <c r="CGY35" s="3182"/>
      <c r="CGZ35" s="3182"/>
      <c r="CHA35" s="3182"/>
      <c r="CHB35" s="3182"/>
      <c r="CHC35" s="3182"/>
      <c r="CHD35" s="3182"/>
      <c r="CHE35" s="3182"/>
      <c r="CHF35" s="3182"/>
      <c r="CHG35" s="3182"/>
      <c r="CHH35" s="3182"/>
      <c r="CHI35" s="3182"/>
      <c r="CHJ35" s="3182"/>
      <c r="CHK35" s="3182"/>
      <c r="CHL35" s="3182"/>
      <c r="CHM35" s="3182"/>
      <c r="CHN35" s="3182"/>
      <c r="CHO35" s="3182"/>
      <c r="CHP35" s="3182"/>
      <c r="CHQ35" s="3182"/>
      <c r="CHR35" s="3182"/>
      <c r="CHS35" s="3182"/>
      <c r="CHT35" s="3182"/>
      <c r="CHU35" s="3182"/>
      <c r="CHV35" s="3182"/>
      <c r="CHW35" s="3182"/>
      <c r="CHX35" s="3182"/>
      <c r="CHY35" s="3182"/>
      <c r="CHZ35" s="3182"/>
      <c r="CIA35" s="3182"/>
      <c r="CIB35" s="3182"/>
      <c r="CIC35" s="3182"/>
      <c r="CID35" s="3182"/>
      <c r="CIE35" s="3182"/>
      <c r="CIF35" s="3182"/>
      <c r="CIG35" s="3182"/>
      <c r="CIH35" s="3182"/>
      <c r="CII35" s="3182"/>
      <c r="CIJ35" s="3182"/>
      <c r="CIK35" s="3182"/>
      <c r="CIL35" s="3182"/>
      <c r="CIM35" s="3182"/>
      <c r="CIN35" s="3182"/>
      <c r="CIO35" s="3182"/>
      <c r="CIP35" s="3182"/>
      <c r="CIQ35" s="3182"/>
      <c r="CIR35" s="3182"/>
      <c r="CIS35" s="3182"/>
      <c r="CIT35" s="3182"/>
      <c r="CIU35" s="3182"/>
      <c r="CIV35" s="3182"/>
      <c r="CIW35" s="3182"/>
      <c r="CIX35" s="3182"/>
      <c r="CIY35" s="3182"/>
      <c r="CIZ35" s="3182"/>
      <c r="CJA35" s="3182"/>
      <c r="CJB35" s="3182"/>
      <c r="CJC35" s="3182"/>
      <c r="CJD35" s="3182"/>
      <c r="CJE35" s="3182"/>
      <c r="CJF35" s="3182"/>
      <c r="CJG35" s="3182"/>
      <c r="CJH35" s="3182"/>
      <c r="CJI35" s="3182"/>
      <c r="CJJ35" s="3182"/>
      <c r="CJK35" s="3182"/>
      <c r="CJL35" s="3182"/>
      <c r="CJM35" s="3182"/>
      <c r="CJN35" s="3182"/>
      <c r="CJO35" s="3182"/>
      <c r="CJP35" s="3182"/>
      <c r="CJQ35" s="3182"/>
      <c r="CJR35" s="3182"/>
      <c r="CJS35" s="3182"/>
      <c r="CJT35" s="3182"/>
      <c r="CJU35" s="3182"/>
      <c r="CJV35" s="3182"/>
      <c r="CJW35" s="3182"/>
      <c r="CJX35" s="3182"/>
      <c r="CJY35" s="3182"/>
      <c r="CJZ35" s="3182"/>
      <c r="CKA35" s="3182"/>
      <c r="CKB35" s="3182"/>
      <c r="CKC35" s="3182"/>
      <c r="CKD35" s="3182"/>
      <c r="CKE35" s="3182"/>
      <c r="CKF35" s="3182"/>
      <c r="CKG35" s="3182"/>
      <c r="CKH35" s="3182"/>
      <c r="CKI35" s="3182"/>
      <c r="CKJ35" s="3182"/>
      <c r="CKK35" s="3182"/>
      <c r="CKL35" s="3182"/>
      <c r="CKM35" s="3182"/>
      <c r="CKN35" s="3182"/>
      <c r="CKO35" s="3182"/>
      <c r="CKP35" s="3182"/>
      <c r="CKQ35" s="3182"/>
      <c r="CKR35" s="3182"/>
      <c r="CKS35" s="3182"/>
      <c r="CKT35" s="3182"/>
      <c r="CKU35" s="3182"/>
      <c r="CKV35" s="3182"/>
      <c r="CKW35" s="3182"/>
      <c r="CKX35" s="3182"/>
      <c r="CKY35" s="3182"/>
      <c r="CKZ35" s="3182"/>
      <c r="CLA35" s="3182"/>
      <c r="CLB35" s="3182"/>
      <c r="CLC35" s="3182"/>
      <c r="CLD35" s="3182"/>
      <c r="CLE35" s="3182"/>
      <c r="CLF35" s="3182"/>
      <c r="CLG35" s="3182"/>
      <c r="CLH35" s="3182"/>
      <c r="CLI35" s="3182"/>
      <c r="CLJ35" s="3182"/>
      <c r="CLK35" s="3182"/>
      <c r="CLL35" s="3182"/>
      <c r="CLM35" s="3182"/>
      <c r="CLN35" s="3182"/>
      <c r="CLO35" s="3182"/>
      <c r="CLP35" s="3182"/>
      <c r="CLQ35" s="3182"/>
      <c r="CLR35" s="3182"/>
      <c r="CLS35" s="3182"/>
      <c r="CLT35" s="3182"/>
      <c r="CLU35" s="3182"/>
      <c r="CLV35" s="3182"/>
      <c r="CLW35" s="3182"/>
      <c r="CLX35" s="3182"/>
      <c r="CLY35" s="3182"/>
      <c r="CLZ35" s="3182"/>
      <c r="CMA35" s="3182"/>
      <c r="CMB35" s="3182"/>
      <c r="CMC35" s="3182"/>
      <c r="CMD35" s="3182"/>
      <c r="CME35" s="3182"/>
      <c r="CMF35" s="3182"/>
      <c r="CMG35" s="3182"/>
      <c r="CMH35" s="3182"/>
      <c r="CMI35" s="3182"/>
      <c r="CMJ35" s="3182"/>
      <c r="CMK35" s="3182"/>
      <c r="CML35" s="3182"/>
      <c r="CMM35" s="3182"/>
      <c r="CMN35" s="3182"/>
      <c r="CMO35" s="3182"/>
      <c r="CMP35" s="3182"/>
      <c r="CMQ35" s="3182"/>
      <c r="CMR35" s="3182"/>
      <c r="CMS35" s="3182"/>
      <c r="CMT35" s="3182"/>
      <c r="CMU35" s="3182"/>
      <c r="CMV35" s="3182"/>
      <c r="CMW35" s="3182"/>
      <c r="CMX35" s="3182"/>
      <c r="CMY35" s="3182"/>
      <c r="CMZ35" s="3182"/>
      <c r="CNA35" s="3182"/>
      <c r="CNB35" s="3182"/>
      <c r="CNC35" s="3182"/>
      <c r="CND35" s="3182"/>
      <c r="CNE35" s="3182"/>
      <c r="CNF35" s="3182"/>
      <c r="CNG35" s="3182"/>
      <c r="CNH35" s="3182"/>
      <c r="CNI35" s="3182"/>
      <c r="CNJ35" s="3182"/>
      <c r="CNK35" s="3182"/>
      <c r="CNL35" s="3182"/>
      <c r="CNM35" s="3182"/>
      <c r="CNN35" s="3182"/>
      <c r="CNO35" s="3182"/>
      <c r="CNP35" s="3182"/>
      <c r="CNQ35" s="3182"/>
      <c r="CNR35" s="3182"/>
      <c r="CNS35" s="3182"/>
      <c r="CNT35" s="3182"/>
      <c r="CNU35" s="3182"/>
      <c r="CNV35" s="3182"/>
      <c r="CNW35" s="3182"/>
      <c r="CNX35" s="3182"/>
      <c r="CNY35" s="3182"/>
      <c r="CNZ35" s="3182"/>
      <c r="COA35" s="3182"/>
      <c r="COB35" s="3182"/>
      <c r="COC35" s="3182"/>
      <c r="COD35" s="3182"/>
      <c r="COE35" s="3182"/>
      <c r="COF35" s="3182"/>
      <c r="COG35" s="3182"/>
      <c r="COH35" s="3182"/>
      <c r="COI35" s="3182"/>
      <c r="COJ35" s="3182"/>
      <c r="COK35" s="3182"/>
      <c r="COL35" s="3182"/>
      <c r="COM35" s="3182"/>
      <c r="CON35" s="3182"/>
      <c r="COO35" s="3182"/>
      <c r="COP35" s="3182"/>
      <c r="COQ35" s="3182"/>
      <c r="COR35" s="3182"/>
      <c r="COS35" s="3182"/>
      <c r="COT35" s="3182"/>
      <c r="COU35" s="3182"/>
      <c r="COV35" s="3182"/>
      <c r="COW35" s="3182"/>
      <c r="COX35" s="3182"/>
      <c r="COY35" s="3182"/>
      <c r="COZ35" s="3182"/>
      <c r="CPA35" s="3182"/>
      <c r="CPB35" s="3182"/>
      <c r="CPC35" s="3182"/>
      <c r="CPD35" s="3182"/>
      <c r="CPE35" s="3182"/>
      <c r="CPF35" s="3182"/>
      <c r="CPG35" s="3182"/>
      <c r="CPH35" s="3182"/>
      <c r="CPI35" s="3182"/>
      <c r="CPJ35" s="3182"/>
      <c r="CPK35" s="3182"/>
      <c r="CPL35" s="3182"/>
      <c r="CPM35" s="3182"/>
      <c r="CPN35" s="3182"/>
      <c r="CPO35" s="3182"/>
      <c r="CPP35" s="3182"/>
      <c r="CPQ35" s="3182"/>
      <c r="CPR35" s="3182"/>
      <c r="CPS35" s="3182"/>
      <c r="CPT35" s="3182"/>
      <c r="CPU35" s="3182"/>
      <c r="CPV35" s="3182"/>
      <c r="CPW35" s="3182"/>
      <c r="CPX35" s="3182"/>
      <c r="CPY35" s="3182"/>
      <c r="CPZ35" s="3182"/>
      <c r="CQA35" s="3182"/>
      <c r="CQB35" s="3182"/>
      <c r="CQC35" s="3182"/>
      <c r="CQD35" s="3182"/>
      <c r="CQE35" s="3182"/>
      <c r="CQF35" s="3182"/>
      <c r="CQG35" s="3182"/>
      <c r="CQH35" s="3182"/>
      <c r="CQI35" s="3182"/>
      <c r="CQJ35" s="3182"/>
      <c r="CQK35" s="3182"/>
      <c r="CQL35" s="3182"/>
      <c r="CQM35" s="3182"/>
      <c r="CQN35" s="3182"/>
      <c r="CQO35" s="3182"/>
      <c r="CQP35" s="3182"/>
      <c r="CQQ35" s="3182"/>
      <c r="CQR35" s="3182"/>
      <c r="CQS35" s="3182"/>
      <c r="CQT35" s="3182"/>
      <c r="CQU35" s="3182"/>
      <c r="CQV35" s="3182"/>
      <c r="CQW35" s="3182"/>
      <c r="CQX35" s="3182"/>
      <c r="CQY35" s="3182"/>
      <c r="CQZ35" s="3182"/>
      <c r="CRA35" s="3182"/>
      <c r="CRB35" s="3182"/>
      <c r="CRC35" s="3182"/>
      <c r="CRD35" s="3182"/>
      <c r="CRE35" s="3182"/>
      <c r="CRF35" s="3182"/>
      <c r="CRG35" s="3182"/>
      <c r="CRH35" s="3182"/>
      <c r="CRI35" s="3182"/>
      <c r="CRJ35" s="3182"/>
      <c r="CRK35" s="3182"/>
      <c r="CRL35" s="3182"/>
      <c r="CRM35" s="3182"/>
      <c r="CRN35" s="3182"/>
      <c r="CRO35" s="3182"/>
      <c r="CRP35" s="3182"/>
      <c r="CRQ35" s="3182"/>
      <c r="CRR35" s="3182"/>
      <c r="CRS35" s="3182"/>
      <c r="CRT35" s="3182"/>
      <c r="CRU35" s="3182"/>
      <c r="CRV35" s="3182"/>
      <c r="CRW35" s="3182"/>
      <c r="CRX35" s="3182"/>
      <c r="CRY35" s="3182"/>
      <c r="CRZ35" s="3182"/>
      <c r="CSA35" s="3182"/>
      <c r="CSB35" s="3182"/>
      <c r="CSC35" s="3182"/>
      <c r="CSD35" s="3182"/>
      <c r="CSE35" s="3182"/>
      <c r="CSF35" s="3182"/>
      <c r="CSG35" s="3182"/>
      <c r="CSH35" s="3182"/>
      <c r="CSI35" s="3182"/>
      <c r="CSJ35" s="3182"/>
      <c r="CSK35" s="3182"/>
      <c r="CSL35" s="3182"/>
      <c r="CSM35" s="3182"/>
      <c r="CSN35" s="3182"/>
      <c r="CSO35" s="3182"/>
      <c r="CSP35" s="3182"/>
      <c r="CSQ35" s="3182"/>
      <c r="CSR35" s="3182"/>
      <c r="CSS35" s="3182"/>
      <c r="CST35" s="3182"/>
      <c r="CSU35" s="3182"/>
      <c r="CSV35" s="3182"/>
      <c r="CSW35" s="3182"/>
      <c r="CSX35" s="3182"/>
      <c r="CSY35" s="3182"/>
      <c r="CSZ35" s="3182"/>
      <c r="CTA35" s="3182"/>
      <c r="CTB35" s="3182"/>
      <c r="CTC35" s="3182"/>
      <c r="CTD35" s="3182"/>
      <c r="CTE35" s="3182"/>
      <c r="CTF35" s="3182"/>
      <c r="CTG35" s="3182"/>
      <c r="CTH35" s="3182"/>
      <c r="CTI35" s="3182"/>
      <c r="CTJ35" s="3182"/>
      <c r="CTK35" s="3182"/>
      <c r="CTL35" s="3182"/>
      <c r="CTM35" s="3182"/>
      <c r="CTN35" s="3182"/>
      <c r="CTO35" s="3182"/>
      <c r="CTP35" s="3182"/>
      <c r="CTQ35" s="3182"/>
      <c r="CTR35" s="3182"/>
      <c r="CTS35" s="3182"/>
      <c r="CTT35" s="3182"/>
      <c r="CTU35" s="3182"/>
      <c r="CTV35" s="3182"/>
      <c r="CTW35" s="3182"/>
      <c r="CTX35" s="3182"/>
      <c r="CTY35" s="3182"/>
      <c r="CTZ35" s="3182"/>
      <c r="CUA35" s="3182"/>
      <c r="CUB35" s="3182"/>
      <c r="CUC35" s="3182"/>
      <c r="CUD35" s="3182"/>
      <c r="CUE35" s="3182"/>
      <c r="CUF35" s="3182"/>
      <c r="CUG35" s="3182"/>
      <c r="CUH35" s="3182"/>
      <c r="CUI35" s="3182"/>
      <c r="CUJ35" s="3182"/>
      <c r="CUK35" s="3182"/>
      <c r="CUL35" s="3182"/>
      <c r="CUM35" s="3182"/>
      <c r="CUN35" s="3182"/>
      <c r="CUO35" s="3182"/>
      <c r="CUP35" s="3182"/>
      <c r="CUQ35" s="3182"/>
      <c r="CUR35" s="3182"/>
      <c r="CUS35" s="3182"/>
      <c r="CUT35" s="3182"/>
      <c r="CUU35" s="3182"/>
      <c r="CUV35" s="3182"/>
      <c r="CUW35" s="3182"/>
      <c r="CUX35" s="3182"/>
      <c r="CUY35" s="3182"/>
      <c r="CUZ35" s="3182"/>
      <c r="CVA35" s="3182"/>
      <c r="CVB35" s="3182"/>
      <c r="CVC35" s="3182"/>
      <c r="CVD35" s="3182"/>
      <c r="CVE35" s="3182"/>
      <c r="CVF35" s="3182"/>
      <c r="CVG35" s="3182"/>
      <c r="CVH35" s="3182"/>
      <c r="CVI35" s="3182"/>
      <c r="CVJ35" s="3182"/>
      <c r="CVK35" s="3182"/>
      <c r="CVL35" s="3182"/>
      <c r="CVM35" s="3182"/>
      <c r="CVN35" s="3182"/>
      <c r="CVO35" s="3182"/>
      <c r="CVP35" s="3182"/>
      <c r="CVQ35" s="3182"/>
      <c r="CVR35" s="3182"/>
      <c r="CVS35" s="3182"/>
      <c r="CVT35" s="3182"/>
      <c r="CVU35" s="3182"/>
      <c r="CVV35" s="3182"/>
      <c r="CVW35" s="3182"/>
      <c r="CVX35" s="3182"/>
      <c r="CVY35" s="3182"/>
      <c r="CVZ35" s="3182"/>
      <c r="CWA35" s="3182"/>
      <c r="CWB35" s="3182"/>
      <c r="CWC35" s="3182"/>
      <c r="CWD35" s="3182"/>
      <c r="CWE35" s="3182"/>
      <c r="CWF35" s="3182"/>
      <c r="CWG35" s="3182"/>
      <c r="CWH35" s="3182"/>
      <c r="CWI35" s="3182"/>
      <c r="CWJ35" s="3182"/>
      <c r="CWK35" s="3182"/>
      <c r="CWL35" s="3182"/>
      <c r="CWM35" s="3182"/>
      <c r="CWN35" s="3182"/>
      <c r="CWO35" s="3182"/>
      <c r="CWP35" s="3182"/>
      <c r="CWQ35" s="3182"/>
      <c r="CWR35" s="3182"/>
      <c r="CWS35" s="3182"/>
      <c r="CWT35" s="3182"/>
      <c r="CWU35" s="3182"/>
      <c r="CWV35" s="3182"/>
      <c r="CWW35" s="3182"/>
      <c r="CWX35" s="3182"/>
      <c r="CWY35" s="3182"/>
      <c r="CWZ35" s="3182"/>
      <c r="CXA35" s="3182"/>
      <c r="CXB35" s="3182"/>
      <c r="CXC35" s="3182"/>
      <c r="CXD35" s="3182"/>
      <c r="CXE35" s="3182"/>
      <c r="CXF35" s="3182"/>
      <c r="CXG35" s="3182"/>
      <c r="CXH35" s="3182"/>
      <c r="CXI35" s="3182"/>
      <c r="CXJ35" s="3182"/>
      <c r="CXK35" s="3182"/>
      <c r="CXL35" s="3182"/>
      <c r="CXM35" s="3182"/>
      <c r="CXN35" s="3182"/>
      <c r="CXO35" s="3182"/>
      <c r="CXP35" s="3182"/>
      <c r="CXQ35" s="3182"/>
      <c r="CXR35" s="3182"/>
      <c r="CXS35" s="3182"/>
      <c r="CXT35" s="3182"/>
      <c r="CXU35" s="3182"/>
      <c r="CXV35" s="3182"/>
      <c r="CXW35" s="3182"/>
      <c r="CXX35" s="3182"/>
      <c r="CXY35" s="3182"/>
      <c r="CXZ35" s="3182"/>
      <c r="CYA35" s="3182"/>
      <c r="CYB35" s="3182"/>
      <c r="CYC35" s="3182"/>
      <c r="CYD35" s="3182"/>
      <c r="CYE35" s="3182"/>
      <c r="CYF35" s="3182"/>
      <c r="CYG35" s="3182"/>
      <c r="CYH35" s="3182"/>
      <c r="CYI35" s="3182"/>
      <c r="CYJ35" s="3182"/>
      <c r="CYK35" s="3182"/>
      <c r="CYL35" s="3182"/>
      <c r="CYM35" s="3182"/>
      <c r="CYN35" s="3182"/>
      <c r="CYO35" s="3182"/>
      <c r="CYP35" s="3182"/>
      <c r="CYQ35" s="3182"/>
      <c r="CYR35" s="3182"/>
      <c r="CYS35" s="3182"/>
      <c r="CYT35" s="3182"/>
      <c r="CYU35" s="3182"/>
      <c r="CYV35" s="3182"/>
      <c r="CYW35" s="3182"/>
      <c r="CYX35" s="3182"/>
      <c r="CYY35" s="3182"/>
      <c r="CYZ35" s="3182"/>
      <c r="CZA35" s="3182"/>
      <c r="CZB35" s="3182"/>
      <c r="CZC35" s="3182"/>
      <c r="CZD35" s="3182"/>
      <c r="CZE35" s="3182"/>
      <c r="CZF35" s="3182"/>
      <c r="CZG35" s="3182"/>
      <c r="CZH35" s="3182"/>
      <c r="CZI35" s="3182"/>
      <c r="CZJ35" s="3182"/>
      <c r="CZK35" s="3182"/>
      <c r="CZL35" s="3182"/>
      <c r="CZM35" s="3182"/>
      <c r="CZN35" s="3182"/>
      <c r="CZO35" s="3182"/>
      <c r="CZP35" s="3182"/>
      <c r="CZQ35" s="3182"/>
      <c r="CZR35" s="3182"/>
      <c r="CZS35" s="3182"/>
      <c r="CZT35" s="3182"/>
      <c r="CZU35" s="3182"/>
      <c r="CZV35" s="3182"/>
      <c r="CZW35" s="3182"/>
      <c r="CZX35" s="3182"/>
      <c r="CZY35" s="3182"/>
      <c r="CZZ35" s="3182"/>
      <c r="DAA35" s="3182"/>
      <c r="DAB35" s="3182"/>
      <c r="DAC35" s="3182"/>
      <c r="DAD35" s="3182"/>
      <c r="DAE35" s="3182"/>
      <c r="DAF35" s="3182"/>
      <c r="DAG35" s="3182"/>
      <c r="DAH35" s="3182"/>
      <c r="DAI35" s="3182"/>
      <c r="DAJ35" s="3182"/>
      <c r="DAK35" s="3182"/>
      <c r="DAL35" s="3182"/>
      <c r="DAM35" s="3182"/>
      <c r="DAN35" s="3182"/>
      <c r="DAO35" s="3182"/>
      <c r="DAP35" s="3182"/>
      <c r="DAQ35" s="3182"/>
      <c r="DAR35" s="3182"/>
      <c r="DAS35" s="3182"/>
      <c r="DAT35" s="3182"/>
      <c r="DAU35" s="3182"/>
      <c r="DAV35" s="3182"/>
      <c r="DAW35" s="3182"/>
      <c r="DAX35" s="3182"/>
      <c r="DAY35" s="3182"/>
      <c r="DAZ35" s="3182"/>
      <c r="DBA35" s="3182"/>
      <c r="DBB35" s="3182"/>
      <c r="DBC35" s="3182"/>
      <c r="DBD35" s="3182"/>
      <c r="DBE35" s="3182"/>
      <c r="DBF35" s="3182"/>
      <c r="DBG35" s="3182"/>
      <c r="DBH35" s="3182"/>
      <c r="DBI35" s="3182"/>
      <c r="DBJ35" s="3182"/>
      <c r="DBK35" s="3182"/>
      <c r="DBL35" s="3182"/>
      <c r="DBM35" s="3182"/>
      <c r="DBN35" s="3182"/>
      <c r="DBO35" s="3182"/>
      <c r="DBP35" s="3182"/>
      <c r="DBQ35" s="3182"/>
      <c r="DBR35" s="3182"/>
      <c r="DBS35" s="3182"/>
      <c r="DBT35" s="3182"/>
      <c r="DBU35" s="3182"/>
      <c r="DBV35" s="3182"/>
      <c r="DBW35" s="3182"/>
      <c r="DBX35" s="3182"/>
      <c r="DBY35" s="3182"/>
      <c r="DBZ35" s="3182"/>
      <c r="DCA35" s="3182"/>
      <c r="DCB35" s="3182"/>
      <c r="DCC35" s="3182"/>
      <c r="DCD35" s="3182"/>
      <c r="DCE35" s="3182"/>
      <c r="DCF35" s="3182"/>
      <c r="DCG35" s="3182"/>
      <c r="DCH35" s="3182"/>
      <c r="DCI35" s="3182"/>
      <c r="DCJ35" s="3182"/>
      <c r="DCK35" s="3182"/>
      <c r="DCL35" s="3182"/>
      <c r="DCM35" s="3182"/>
      <c r="DCN35" s="3182"/>
      <c r="DCO35" s="3182"/>
      <c r="DCP35" s="3182"/>
      <c r="DCQ35" s="3182"/>
      <c r="DCR35" s="3182"/>
      <c r="DCS35" s="3182"/>
      <c r="DCT35" s="3182"/>
      <c r="DCU35" s="3182"/>
      <c r="DCV35" s="3182"/>
      <c r="DCW35" s="3182"/>
      <c r="DCX35" s="3182"/>
      <c r="DCY35" s="3182"/>
      <c r="DCZ35" s="3182"/>
      <c r="DDA35" s="3182"/>
      <c r="DDB35" s="3182"/>
      <c r="DDC35" s="3182"/>
      <c r="DDD35" s="3182"/>
      <c r="DDE35" s="3182"/>
      <c r="DDF35" s="3182"/>
      <c r="DDG35" s="3182"/>
      <c r="DDH35" s="3182"/>
      <c r="DDI35" s="3182"/>
      <c r="DDJ35" s="3182"/>
      <c r="DDK35" s="3182"/>
      <c r="DDL35" s="3182"/>
      <c r="DDM35" s="3182"/>
      <c r="DDN35" s="3182"/>
      <c r="DDO35" s="3182"/>
      <c r="DDP35" s="3182"/>
      <c r="DDQ35" s="3182"/>
      <c r="DDR35" s="3182"/>
      <c r="DDS35" s="3182"/>
      <c r="DDT35" s="3182"/>
      <c r="DDU35" s="3182"/>
      <c r="DDV35" s="3182"/>
      <c r="DDW35" s="3182"/>
      <c r="DDX35" s="3182"/>
      <c r="DDY35" s="3182"/>
      <c r="DDZ35" s="3182"/>
      <c r="DEA35" s="3182"/>
      <c r="DEB35" s="3182"/>
      <c r="DEC35" s="3182"/>
      <c r="DED35" s="3182"/>
      <c r="DEE35" s="3182"/>
      <c r="DEF35" s="3182"/>
      <c r="DEG35" s="3182"/>
      <c r="DEH35" s="3182"/>
      <c r="DEI35" s="3182"/>
      <c r="DEJ35" s="3182"/>
      <c r="DEK35" s="3182"/>
      <c r="DEL35" s="3182"/>
      <c r="DEM35" s="3182"/>
      <c r="DEN35" s="3182"/>
      <c r="DEO35" s="3182"/>
      <c r="DEP35" s="3182"/>
      <c r="DEQ35" s="3182"/>
      <c r="DER35" s="3182"/>
      <c r="DES35" s="3182"/>
      <c r="DET35" s="3182"/>
      <c r="DEU35" s="3182"/>
      <c r="DEV35" s="3182"/>
      <c r="DEW35" s="3182"/>
      <c r="DEX35" s="3182"/>
      <c r="DEY35" s="3182"/>
      <c r="DEZ35" s="3182"/>
      <c r="DFA35" s="3182"/>
      <c r="DFB35" s="3182"/>
      <c r="DFC35" s="3182"/>
      <c r="DFD35" s="3182"/>
      <c r="DFE35" s="3182"/>
      <c r="DFF35" s="3182"/>
      <c r="DFG35" s="3182"/>
      <c r="DFH35" s="3182"/>
      <c r="DFI35" s="3182"/>
      <c r="DFJ35" s="3182"/>
      <c r="DFK35" s="3182"/>
      <c r="DFL35" s="3182"/>
      <c r="DFM35" s="3182"/>
      <c r="DFN35" s="3182"/>
      <c r="DFO35" s="3182"/>
      <c r="DFP35" s="3182"/>
      <c r="DFQ35" s="3182"/>
      <c r="DFR35" s="3182"/>
      <c r="DFS35" s="3182"/>
      <c r="DFT35" s="3182"/>
      <c r="DFU35" s="3182"/>
      <c r="DFV35" s="3182"/>
      <c r="DFW35" s="3182"/>
      <c r="DFX35" s="3182"/>
      <c r="DFY35" s="3182"/>
      <c r="DFZ35" s="3182"/>
      <c r="DGA35" s="3182"/>
      <c r="DGB35" s="3182"/>
      <c r="DGC35" s="3182"/>
      <c r="DGD35" s="3182"/>
      <c r="DGE35" s="3182"/>
      <c r="DGF35" s="3182"/>
      <c r="DGG35" s="3182"/>
      <c r="DGH35" s="3182"/>
      <c r="DGI35" s="3182"/>
      <c r="DGJ35" s="3182"/>
      <c r="DGK35" s="3182"/>
      <c r="DGL35" s="3182"/>
      <c r="DGM35" s="3182"/>
      <c r="DGN35" s="3182"/>
      <c r="DGO35" s="3182"/>
      <c r="DGP35" s="3182"/>
      <c r="DGQ35" s="3182"/>
      <c r="DGR35" s="3182"/>
      <c r="DGS35" s="3182"/>
      <c r="DGT35" s="3182"/>
      <c r="DGU35" s="3182"/>
      <c r="DGV35" s="3182"/>
      <c r="DGW35" s="3182"/>
      <c r="DGX35" s="3182"/>
      <c r="DGY35" s="3182"/>
      <c r="DGZ35" s="3182"/>
      <c r="DHA35" s="3182"/>
      <c r="DHB35" s="3182"/>
      <c r="DHC35" s="3182"/>
      <c r="DHD35" s="3182"/>
      <c r="DHE35" s="3182"/>
      <c r="DHF35" s="3182"/>
      <c r="DHG35" s="3182"/>
      <c r="DHH35" s="3182"/>
      <c r="DHI35" s="3182"/>
      <c r="DHJ35" s="3182"/>
      <c r="DHK35" s="3182"/>
      <c r="DHL35" s="3182"/>
      <c r="DHM35" s="3182"/>
      <c r="DHN35" s="3182"/>
      <c r="DHO35" s="3182"/>
      <c r="DHP35" s="3182"/>
      <c r="DHQ35" s="3182"/>
      <c r="DHR35" s="3182"/>
      <c r="DHS35" s="3182"/>
      <c r="DHT35" s="3182"/>
      <c r="DHU35" s="3182"/>
      <c r="DHV35" s="3182"/>
      <c r="DHW35" s="3182"/>
      <c r="DHX35" s="3182"/>
      <c r="DHY35" s="3182"/>
      <c r="DHZ35" s="3182"/>
      <c r="DIA35" s="3182"/>
      <c r="DIB35" s="3182"/>
      <c r="DIC35" s="3182"/>
      <c r="DID35" s="3182"/>
      <c r="DIE35" s="3182"/>
      <c r="DIF35" s="3182"/>
      <c r="DIG35" s="3182"/>
      <c r="DIH35" s="3182"/>
      <c r="DII35" s="3182"/>
      <c r="DIJ35" s="3182"/>
      <c r="DIK35" s="3182"/>
      <c r="DIL35" s="3182"/>
      <c r="DIM35" s="3182"/>
      <c r="DIN35" s="3182"/>
      <c r="DIO35" s="3182"/>
      <c r="DIP35" s="3182"/>
      <c r="DIQ35" s="3182"/>
      <c r="DIR35" s="3182"/>
      <c r="DIS35" s="3182"/>
      <c r="DIT35" s="3182"/>
      <c r="DIU35" s="3182"/>
      <c r="DIV35" s="3182"/>
      <c r="DIW35" s="3182"/>
      <c r="DIX35" s="3182"/>
      <c r="DIY35" s="3182"/>
      <c r="DIZ35" s="3182"/>
      <c r="DJA35" s="3182"/>
      <c r="DJB35" s="3182"/>
      <c r="DJC35" s="3182"/>
      <c r="DJD35" s="3182"/>
      <c r="DJE35" s="3182"/>
      <c r="DJF35" s="3182"/>
      <c r="DJG35" s="3182"/>
      <c r="DJH35" s="3182"/>
      <c r="DJI35" s="3182"/>
      <c r="DJJ35" s="3182"/>
      <c r="DJK35" s="3182"/>
      <c r="DJL35" s="3182"/>
      <c r="DJM35" s="3182"/>
      <c r="DJN35" s="3182"/>
      <c r="DJO35" s="3182"/>
      <c r="DJP35" s="3182"/>
      <c r="DJQ35" s="3182"/>
      <c r="DJR35" s="3182"/>
      <c r="DJS35" s="3182"/>
      <c r="DJT35" s="3182"/>
      <c r="DJU35" s="3182"/>
      <c r="DJV35" s="3182"/>
      <c r="DJW35" s="3182"/>
      <c r="DJX35" s="3182"/>
      <c r="DJY35" s="3182"/>
      <c r="DJZ35" s="3182"/>
      <c r="DKA35" s="3182"/>
      <c r="DKB35" s="3182"/>
      <c r="DKC35" s="3182"/>
      <c r="DKD35" s="3182"/>
      <c r="DKE35" s="3182"/>
      <c r="DKF35" s="3182"/>
      <c r="DKG35" s="3182"/>
      <c r="DKH35" s="3182"/>
      <c r="DKI35" s="3182"/>
      <c r="DKJ35" s="3182"/>
      <c r="DKK35" s="3182"/>
      <c r="DKL35" s="3182"/>
      <c r="DKM35" s="3182"/>
      <c r="DKN35" s="3182"/>
      <c r="DKO35" s="3182"/>
      <c r="DKP35" s="3182"/>
      <c r="DKQ35" s="3182"/>
      <c r="DKR35" s="3182"/>
      <c r="DKS35" s="3182"/>
      <c r="DKT35" s="3182"/>
      <c r="DKU35" s="3182"/>
      <c r="DKV35" s="3182"/>
      <c r="DKW35" s="3182"/>
      <c r="DKX35" s="3182"/>
      <c r="DKY35" s="3182"/>
      <c r="DKZ35" s="3182"/>
      <c r="DLA35" s="3182"/>
      <c r="DLB35" s="3182"/>
      <c r="DLC35" s="3182"/>
      <c r="DLD35" s="3182"/>
      <c r="DLE35" s="3182"/>
      <c r="DLF35" s="3182"/>
      <c r="DLG35" s="3182"/>
      <c r="DLH35" s="3182"/>
      <c r="DLI35" s="3182"/>
      <c r="DLJ35" s="3182"/>
      <c r="DLK35" s="3182"/>
      <c r="DLL35" s="3182"/>
      <c r="DLM35" s="3182"/>
      <c r="DLN35" s="3182"/>
      <c r="DLO35" s="3182"/>
      <c r="DLP35" s="3182"/>
      <c r="DLQ35" s="3182"/>
      <c r="DLR35" s="3182"/>
      <c r="DLS35" s="3182"/>
      <c r="DLT35" s="3182"/>
      <c r="DLU35" s="3182"/>
      <c r="DLV35" s="3182"/>
      <c r="DLW35" s="3182"/>
      <c r="DLX35" s="3182"/>
      <c r="DLY35" s="3182"/>
      <c r="DLZ35" s="3182"/>
      <c r="DMA35" s="3182"/>
      <c r="DMB35" s="3182"/>
      <c r="DMC35" s="3182"/>
      <c r="DMD35" s="3182"/>
      <c r="DME35" s="3182"/>
      <c r="DMF35" s="3182"/>
      <c r="DMG35" s="3182"/>
      <c r="DMH35" s="3182"/>
      <c r="DMI35" s="3182"/>
      <c r="DMJ35" s="3182"/>
      <c r="DMK35" s="3182"/>
      <c r="DML35" s="3182"/>
      <c r="DMM35" s="3182"/>
      <c r="DMN35" s="3182"/>
      <c r="DMO35" s="3182"/>
      <c r="DMP35" s="3182"/>
      <c r="DMQ35" s="3182"/>
      <c r="DMR35" s="3182"/>
      <c r="DMS35" s="3182"/>
      <c r="DMT35" s="3182"/>
      <c r="DMU35" s="3182"/>
      <c r="DMV35" s="3182"/>
      <c r="DMW35" s="3182"/>
      <c r="DMX35" s="3182"/>
      <c r="DMY35" s="3182"/>
      <c r="DMZ35" s="3182"/>
      <c r="DNA35" s="3182"/>
      <c r="DNB35" s="3182"/>
      <c r="DNC35" s="3182"/>
      <c r="DND35" s="3182"/>
      <c r="DNE35" s="3182"/>
      <c r="DNF35" s="3182"/>
      <c r="DNG35" s="3182"/>
      <c r="DNH35" s="3182"/>
      <c r="DNI35" s="3182"/>
      <c r="DNJ35" s="3182"/>
      <c r="DNK35" s="3182"/>
      <c r="DNL35" s="3182"/>
      <c r="DNM35" s="3182"/>
      <c r="DNN35" s="3182"/>
      <c r="DNO35" s="3182"/>
      <c r="DNP35" s="3182"/>
      <c r="DNQ35" s="3182"/>
      <c r="DNR35" s="3182"/>
      <c r="DNS35" s="3182"/>
      <c r="DNT35" s="3182"/>
      <c r="DNU35" s="3182"/>
      <c r="DNV35" s="3182"/>
      <c r="DNW35" s="3182"/>
      <c r="DNX35" s="3182"/>
      <c r="DNY35" s="3182"/>
      <c r="DNZ35" s="3182"/>
      <c r="DOA35" s="3182"/>
      <c r="DOB35" s="3182"/>
      <c r="DOC35" s="3182"/>
      <c r="DOD35" s="3182"/>
      <c r="DOE35" s="3182"/>
      <c r="DOF35" s="3182"/>
      <c r="DOG35" s="3182"/>
      <c r="DOH35" s="3182"/>
      <c r="DOI35" s="3182"/>
      <c r="DOJ35" s="3182"/>
      <c r="DOK35" s="3182"/>
      <c r="DOL35" s="3182"/>
      <c r="DOM35" s="3182"/>
      <c r="DON35" s="3182"/>
      <c r="DOO35" s="3182"/>
      <c r="DOP35" s="3182"/>
      <c r="DOQ35" s="3182"/>
      <c r="DOR35" s="3182"/>
      <c r="DOS35" s="3182"/>
      <c r="DOT35" s="3182"/>
      <c r="DOU35" s="3182"/>
      <c r="DOV35" s="3182"/>
      <c r="DOW35" s="3182"/>
      <c r="DOX35" s="3182"/>
      <c r="DOY35" s="3182"/>
      <c r="DOZ35" s="3182"/>
      <c r="DPA35" s="3182"/>
      <c r="DPB35" s="3182"/>
      <c r="DPC35" s="3182"/>
      <c r="DPD35" s="3182"/>
      <c r="DPE35" s="3182"/>
      <c r="DPF35" s="3182"/>
      <c r="DPG35" s="3182"/>
      <c r="DPH35" s="3182"/>
      <c r="DPI35" s="3182"/>
      <c r="DPJ35" s="3182"/>
      <c r="DPK35" s="3182"/>
      <c r="DPL35" s="3182"/>
      <c r="DPM35" s="3182"/>
      <c r="DPN35" s="3182"/>
      <c r="DPO35" s="3182"/>
      <c r="DPP35" s="3182"/>
      <c r="DPQ35" s="3182"/>
      <c r="DPR35" s="3182"/>
      <c r="DPS35" s="3182"/>
      <c r="DPT35" s="3182"/>
      <c r="DPU35" s="3182"/>
      <c r="DPV35" s="3182"/>
      <c r="DPW35" s="3182"/>
      <c r="DPX35" s="3182"/>
      <c r="DPY35" s="3182"/>
      <c r="DPZ35" s="3182"/>
      <c r="DQA35" s="3182"/>
      <c r="DQB35" s="3182"/>
      <c r="DQC35" s="3182"/>
      <c r="DQD35" s="3182"/>
      <c r="DQE35" s="3182"/>
      <c r="DQF35" s="3182"/>
      <c r="DQG35" s="3182"/>
      <c r="DQH35" s="3182"/>
      <c r="DQI35" s="3182"/>
      <c r="DQJ35" s="3182"/>
      <c r="DQK35" s="3182"/>
      <c r="DQL35" s="3182"/>
      <c r="DQM35" s="3182"/>
      <c r="DQN35" s="3182"/>
      <c r="DQO35" s="3182"/>
      <c r="DQP35" s="3182"/>
      <c r="DQQ35" s="3182"/>
      <c r="DQR35" s="3182"/>
      <c r="DQS35" s="3182"/>
      <c r="DQT35" s="3182"/>
      <c r="DQU35" s="3182"/>
      <c r="DQV35" s="3182"/>
      <c r="DQW35" s="3182"/>
      <c r="DQX35" s="3182"/>
      <c r="DQY35" s="3182"/>
      <c r="DQZ35" s="3182"/>
      <c r="DRA35" s="3182"/>
      <c r="DRB35" s="3182"/>
      <c r="DRC35" s="3182"/>
      <c r="DRD35" s="3182"/>
      <c r="DRE35" s="3182"/>
      <c r="DRF35" s="3182"/>
      <c r="DRG35" s="3182"/>
      <c r="DRH35" s="3182"/>
      <c r="DRI35" s="3182"/>
      <c r="DRJ35" s="3182"/>
      <c r="DRK35" s="3182"/>
      <c r="DRL35" s="3182"/>
      <c r="DRM35" s="3182"/>
      <c r="DRN35" s="3182"/>
      <c r="DRO35" s="3182"/>
      <c r="DRP35" s="3182"/>
      <c r="DRQ35" s="3182"/>
      <c r="DRR35" s="3182"/>
      <c r="DRS35" s="3182"/>
      <c r="DRT35" s="3182"/>
      <c r="DRU35" s="3182"/>
      <c r="DRV35" s="3182"/>
      <c r="DRW35" s="3182"/>
      <c r="DRX35" s="3182"/>
      <c r="DRY35" s="3182"/>
      <c r="DRZ35" s="3182"/>
      <c r="DSA35" s="3182"/>
      <c r="DSB35" s="3182"/>
      <c r="DSC35" s="3182"/>
      <c r="DSD35" s="3182"/>
      <c r="DSE35" s="3182"/>
      <c r="DSF35" s="3182"/>
      <c r="DSG35" s="3182"/>
      <c r="DSH35" s="3182"/>
      <c r="DSI35" s="3182"/>
      <c r="DSJ35" s="3182"/>
      <c r="DSK35" s="3182"/>
      <c r="DSL35" s="3182"/>
      <c r="DSM35" s="3182"/>
      <c r="DSN35" s="3182"/>
      <c r="DSO35" s="3182"/>
      <c r="DSP35" s="3182"/>
      <c r="DSQ35" s="3182"/>
      <c r="DSR35" s="3182"/>
      <c r="DSS35" s="3182"/>
      <c r="DST35" s="3182"/>
      <c r="DSU35" s="3182"/>
      <c r="DSV35" s="3182"/>
      <c r="DSW35" s="3182"/>
      <c r="DSX35" s="3182"/>
      <c r="DSY35" s="3182"/>
      <c r="DSZ35" s="3182"/>
      <c r="DTA35" s="3182"/>
      <c r="DTB35" s="3182"/>
      <c r="DTC35" s="3182"/>
      <c r="DTD35" s="3182"/>
      <c r="DTE35" s="3182"/>
      <c r="DTF35" s="3182"/>
      <c r="DTG35" s="3182"/>
      <c r="DTH35" s="3182"/>
      <c r="DTI35" s="3182"/>
      <c r="DTJ35" s="3182"/>
      <c r="DTK35" s="3182"/>
      <c r="DTL35" s="3182"/>
      <c r="DTM35" s="3182"/>
      <c r="DTN35" s="3182"/>
      <c r="DTO35" s="3182"/>
      <c r="DTP35" s="3182"/>
      <c r="DTQ35" s="3182"/>
      <c r="DTR35" s="3182"/>
      <c r="DTS35" s="3182"/>
      <c r="DTT35" s="3182"/>
      <c r="DTU35" s="3182"/>
      <c r="DTV35" s="3182"/>
      <c r="DTW35" s="3182"/>
      <c r="DTX35" s="3182"/>
      <c r="DTY35" s="3182"/>
      <c r="DTZ35" s="3182"/>
      <c r="DUA35" s="3182"/>
      <c r="DUB35" s="3182"/>
      <c r="DUC35" s="3182"/>
      <c r="DUD35" s="3182"/>
      <c r="DUE35" s="3182"/>
      <c r="DUF35" s="3182"/>
      <c r="DUG35" s="3182"/>
      <c r="DUH35" s="3182"/>
      <c r="DUI35" s="3182"/>
      <c r="DUJ35" s="3182"/>
      <c r="DUK35" s="3182"/>
      <c r="DUL35" s="3182"/>
      <c r="DUM35" s="3182"/>
      <c r="DUN35" s="3182"/>
      <c r="DUO35" s="3182"/>
      <c r="DUP35" s="3182"/>
      <c r="DUQ35" s="3182"/>
      <c r="DUR35" s="3182"/>
      <c r="DUS35" s="3182"/>
      <c r="DUT35" s="3182"/>
      <c r="DUU35" s="3182"/>
      <c r="DUV35" s="3182"/>
      <c r="DUW35" s="3182"/>
      <c r="DUX35" s="3182"/>
      <c r="DUY35" s="3182"/>
      <c r="DUZ35" s="3182"/>
      <c r="DVA35" s="3182"/>
      <c r="DVB35" s="3182"/>
      <c r="DVC35" s="3182"/>
      <c r="DVD35" s="3182"/>
      <c r="DVE35" s="3182"/>
      <c r="DVF35" s="3182"/>
      <c r="DVG35" s="3182"/>
      <c r="DVH35" s="3182"/>
      <c r="DVI35" s="3182"/>
      <c r="DVJ35" s="3182"/>
      <c r="DVK35" s="3182"/>
      <c r="DVL35" s="3182"/>
      <c r="DVM35" s="3182"/>
      <c r="DVN35" s="3182"/>
      <c r="DVO35" s="3182"/>
      <c r="DVP35" s="3182"/>
      <c r="DVQ35" s="3182"/>
      <c r="DVR35" s="3182"/>
      <c r="DVS35" s="3182"/>
      <c r="DVT35" s="3182"/>
      <c r="DVU35" s="3182"/>
      <c r="DVV35" s="3182"/>
      <c r="DVW35" s="3182"/>
      <c r="DVX35" s="3182"/>
      <c r="DVY35" s="3182"/>
      <c r="DVZ35" s="3182"/>
      <c r="DWA35" s="3182"/>
      <c r="DWB35" s="3182"/>
      <c r="DWC35" s="3182"/>
      <c r="DWD35" s="3182"/>
      <c r="DWE35" s="3182"/>
      <c r="DWF35" s="3182"/>
      <c r="DWG35" s="3182"/>
      <c r="DWH35" s="3182"/>
      <c r="DWI35" s="3182"/>
      <c r="DWJ35" s="3182"/>
      <c r="DWK35" s="3182"/>
      <c r="DWL35" s="3182"/>
      <c r="DWM35" s="3182"/>
      <c r="DWN35" s="3182"/>
      <c r="DWO35" s="3182"/>
      <c r="DWP35" s="3182"/>
      <c r="DWQ35" s="3182"/>
      <c r="DWR35" s="3182"/>
      <c r="DWS35" s="3182"/>
      <c r="DWT35" s="3182"/>
      <c r="DWU35" s="3182"/>
      <c r="DWV35" s="3182"/>
      <c r="DWW35" s="3182"/>
      <c r="DWX35" s="3182"/>
      <c r="DWY35" s="3182"/>
      <c r="DWZ35" s="3182"/>
      <c r="DXA35" s="3182"/>
      <c r="DXB35" s="3182"/>
      <c r="DXC35" s="3182"/>
      <c r="DXD35" s="3182"/>
      <c r="DXE35" s="3182"/>
      <c r="DXF35" s="3182"/>
      <c r="DXG35" s="3182"/>
      <c r="DXH35" s="3182"/>
      <c r="DXI35" s="3182"/>
      <c r="DXJ35" s="3182"/>
      <c r="DXK35" s="3182"/>
      <c r="DXL35" s="3182"/>
      <c r="DXM35" s="3182"/>
      <c r="DXN35" s="3182"/>
      <c r="DXO35" s="3182"/>
      <c r="DXP35" s="3182"/>
      <c r="DXQ35" s="3182"/>
      <c r="DXR35" s="3182"/>
      <c r="DXS35" s="3182"/>
      <c r="DXT35" s="3182"/>
      <c r="DXU35" s="3182"/>
      <c r="DXV35" s="3182"/>
      <c r="DXW35" s="3182"/>
      <c r="DXX35" s="3182"/>
      <c r="DXY35" s="3182"/>
      <c r="DXZ35" s="3182"/>
      <c r="DYA35" s="3182"/>
      <c r="DYB35" s="3182"/>
      <c r="DYC35" s="3182"/>
      <c r="DYD35" s="3182"/>
      <c r="DYE35" s="3182"/>
      <c r="DYF35" s="3182"/>
      <c r="DYG35" s="3182"/>
      <c r="DYH35" s="3182"/>
      <c r="DYI35" s="3182"/>
      <c r="DYJ35" s="3182"/>
      <c r="DYK35" s="3182"/>
      <c r="DYL35" s="3182"/>
      <c r="DYM35" s="3182"/>
      <c r="DYN35" s="3182"/>
      <c r="DYO35" s="3182"/>
      <c r="DYP35" s="3182"/>
      <c r="DYQ35" s="3182"/>
      <c r="DYR35" s="3182"/>
      <c r="DYS35" s="3182"/>
      <c r="DYT35" s="3182"/>
      <c r="DYU35" s="3182"/>
      <c r="DYV35" s="3182"/>
      <c r="DYW35" s="3182"/>
      <c r="DYX35" s="3182"/>
      <c r="DYY35" s="3182"/>
      <c r="DYZ35" s="3182"/>
      <c r="DZA35" s="3182"/>
      <c r="DZB35" s="3182"/>
      <c r="DZC35" s="3182"/>
      <c r="DZD35" s="3182"/>
      <c r="DZE35" s="3182"/>
      <c r="DZF35" s="3182"/>
      <c r="DZG35" s="3182"/>
      <c r="DZH35" s="3182"/>
      <c r="DZI35" s="3182"/>
      <c r="DZJ35" s="3182"/>
      <c r="DZK35" s="3182"/>
      <c r="DZL35" s="3182"/>
      <c r="DZM35" s="3182"/>
      <c r="DZN35" s="3182"/>
      <c r="DZO35" s="3182"/>
      <c r="DZP35" s="3182"/>
      <c r="DZQ35" s="3182"/>
      <c r="DZR35" s="3182"/>
      <c r="DZS35" s="3182"/>
      <c r="DZT35" s="3182"/>
      <c r="DZU35" s="3182"/>
      <c r="DZV35" s="3182"/>
      <c r="DZW35" s="3182"/>
      <c r="DZX35" s="3182"/>
      <c r="DZY35" s="3182"/>
      <c r="DZZ35" s="3182"/>
      <c r="EAA35" s="3182"/>
      <c r="EAB35" s="3182"/>
      <c r="EAC35" s="3182"/>
      <c r="EAD35" s="3182"/>
      <c r="EAE35" s="3182"/>
      <c r="EAF35" s="3182"/>
      <c r="EAG35" s="3182"/>
      <c r="EAH35" s="3182"/>
      <c r="EAI35" s="3182"/>
      <c r="EAJ35" s="3182"/>
      <c r="EAK35" s="3182"/>
      <c r="EAL35" s="3182"/>
      <c r="EAM35" s="3182"/>
      <c r="EAN35" s="3182"/>
      <c r="EAO35" s="3182"/>
      <c r="EAP35" s="3182"/>
      <c r="EAQ35" s="3182"/>
      <c r="EAR35" s="3182"/>
      <c r="EAS35" s="3182"/>
      <c r="EAT35" s="3182"/>
      <c r="EAU35" s="3182"/>
      <c r="EAV35" s="3182"/>
      <c r="EAW35" s="3182"/>
      <c r="EAX35" s="3182"/>
      <c r="EAY35" s="3182"/>
      <c r="EAZ35" s="3182"/>
      <c r="EBA35" s="3182"/>
      <c r="EBB35" s="3182"/>
      <c r="EBC35" s="3182"/>
      <c r="EBD35" s="3182"/>
      <c r="EBE35" s="3182"/>
      <c r="EBF35" s="3182"/>
      <c r="EBG35" s="3182"/>
      <c r="EBH35" s="3182"/>
      <c r="EBI35" s="3182"/>
      <c r="EBJ35" s="3182"/>
      <c r="EBK35" s="3182"/>
      <c r="EBL35" s="3182"/>
      <c r="EBM35" s="3182"/>
      <c r="EBN35" s="3182"/>
      <c r="EBO35" s="3182"/>
      <c r="EBP35" s="3182"/>
      <c r="EBQ35" s="3182"/>
      <c r="EBR35" s="3182"/>
      <c r="EBS35" s="3182"/>
      <c r="EBT35" s="3182"/>
      <c r="EBU35" s="3182"/>
      <c r="EBV35" s="3182"/>
      <c r="EBW35" s="3182"/>
      <c r="EBX35" s="3182"/>
      <c r="EBY35" s="3182"/>
      <c r="EBZ35" s="3182"/>
      <c r="ECA35" s="3182"/>
      <c r="ECB35" s="3182"/>
      <c r="ECC35" s="3182"/>
      <c r="ECD35" s="3182"/>
      <c r="ECE35" s="3182"/>
      <c r="ECF35" s="3182"/>
      <c r="ECG35" s="3182"/>
      <c r="ECH35" s="3182"/>
      <c r="ECI35" s="3182"/>
      <c r="ECJ35" s="3182"/>
      <c r="ECK35" s="3182"/>
      <c r="ECL35" s="3182"/>
      <c r="ECM35" s="3182"/>
      <c r="ECN35" s="3182"/>
      <c r="ECO35" s="3182"/>
      <c r="ECP35" s="3182"/>
      <c r="ECQ35" s="3182"/>
      <c r="ECR35" s="3182"/>
      <c r="ECS35" s="3182"/>
      <c r="ECT35" s="3182"/>
      <c r="ECU35" s="3182"/>
      <c r="ECV35" s="3182"/>
      <c r="ECW35" s="3182"/>
      <c r="ECX35" s="3182"/>
      <c r="ECY35" s="3182"/>
      <c r="ECZ35" s="3182"/>
      <c r="EDA35" s="3182"/>
      <c r="EDB35" s="3182"/>
      <c r="EDC35" s="3182"/>
      <c r="EDD35" s="3182"/>
      <c r="EDE35" s="3182"/>
      <c r="EDF35" s="3182"/>
      <c r="EDG35" s="3182"/>
      <c r="EDH35" s="3182"/>
      <c r="EDI35" s="3182"/>
      <c r="EDJ35" s="3182"/>
      <c r="EDK35" s="3182"/>
      <c r="EDL35" s="3182"/>
      <c r="EDM35" s="3182"/>
      <c r="EDN35" s="3182"/>
      <c r="EDO35" s="3182"/>
      <c r="EDP35" s="3182"/>
      <c r="EDQ35" s="3182"/>
      <c r="EDR35" s="3182"/>
      <c r="EDS35" s="3182"/>
      <c r="EDT35" s="3182"/>
      <c r="EDU35" s="3182"/>
      <c r="EDV35" s="3182"/>
      <c r="EDW35" s="3182"/>
      <c r="EDX35" s="3182"/>
      <c r="EDY35" s="3182"/>
      <c r="EDZ35" s="3182"/>
      <c r="EEA35" s="3182"/>
      <c r="EEB35" s="3182"/>
      <c r="EEC35" s="3182"/>
      <c r="EED35" s="3182"/>
      <c r="EEE35" s="3182"/>
      <c r="EEF35" s="3182"/>
      <c r="EEG35" s="3182"/>
      <c r="EEH35" s="3182"/>
      <c r="EEI35" s="3182"/>
      <c r="EEJ35" s="3182"/>
      <c r="EEK35" s="3182"/>
      <c r="EEL35" s="3182"/>
      <c r="EEM35" s="3182"/>
      <c r="EEN35" s="3182"/>
      <c r="EEO35" s="3182"/>
      <c r="EEP35" s="3182"/>
      <c r="EEQ35" s="3182"/>
      <c r="EER35" s="3182"/>
      <c r="EES35" s="3182"/>
      <c r="EET35" s="3182"/>
      <c r="EEU35" s="3182"/>
      <c r="EEV35" s="3182"/>
      <c r="EEW35" s="3182"/>
      <c r="EEX35" s="3182"/>
      <c r="EEY35" s="3182"/>
      <c r="EEZ35" s="3182"/>
      <c r="EFA35" s="3182"/>
      <c r="EFB35" s="3182"/>
      <c r="EFC35" s="3182"/>
      <c r="EFD35" s="3182"/>
      <c r="EFE35" s="3182"/>
      <c r="EFF35" s="3182"/>
      <c r="EFG35" s="3182"/>
      <c r="EFH35" s="3182"/>
      <c r="EFI35" s="3182"/>
      <c r="EFJ35" s="3182"/>
      <c r="EFK35" s="3182"/>
      <c r="EFL35" s="3182"/>
      <c r="EFM35" s="3182"/>
      <c r="EFN35" s="3182"/>
      <c r="EFO35" s="3182"/>
      <c r="EFP35" s="3182"/>
      <c r="EFQ35" s="3182"/>
      <c r="EFR35" s="3182"/>
      <c r="EFS35" s="3182"/>
      <c r="EFT35" s="3182"/>
      <c r="EFU35" s="3182"/>
      <c r="EFV35" s="3182"/>
      <c r="EFW35" s="3182"/>
      <c r="EFX35" s="3182"/>
      <c r="EFY35" s="3182"/>
      <c r="EFZ35" s="3182"/>
      <c r="EGA35" s="3182"/>
      <c r="EGB35" s="3182"/>
      <c r="EGC35" s="3182"/>
      <c r="EGD35" s="3182"/>
      <c r="EGE35" s="3182"/>
      <c r="EGF35" s="3182"/>
      <c r="EGG35" s="3182"/>
      <c r="EGH35" s="3182"/>
      <c r="EGI35" s="3182"/>
      <c r="EGJ35" s="3182"/>
      <c r="EGK35" s="3182"/>
      <c r="EGL35" s="3182"/>
      <c r="EGM35" s="3182"/>
      <c r="EGN35" s="3182"/>
      <c r="EGO35" s="3182"/>
      <c r="EGP35" s="3182"/>
      <c r="EGQ35" s="3182"/>
      <c r="EGR35" s="3182"/>
      <c r="EGS35" s="3182"/>
      <c r="EGT35" s="3182"/>
      <c r="EGU35" s="3182"/>
      <c r="EGV35" s="3182"/>
      <c r="EGW35" s="3182"/>
      <c r="EGX35" s="3182"/>
      <c r="EGY35" s="3182"/>
      <c r="EGZ35" s="3182"/>
      <c r="EHA35" s="3182"/>
      <c r="EHB35" s="3182"/>
      <c r="EHC35" s="3182"/>
      <c r="EHD35" s="3182"/>
      <c r="EHE35" s="3182"/>
      <c r="EHF35" s="3182"/>
      <c r="EHG35" s="3182"/>
      <c r="EHH35" s="3182"/>
      <c r="EHI35" s="3182"/>
      <c r="EHJ35" s="3182"/>
      <c r="EHK35" s="3182"/>
      <c r="EHL35" s="3182"/>
      <c r="EHM35" s="3182"/>
      <c r="EHN35" s="3182"/>
      <c r="EHO35" s="3182"/>
      <c r="EHP35" s="3182"/>
      <c r="EHQ35" s="3182"/>
      <c r="EHR35" s="3182"/>
      <c r="EHS35" s="3182"/>
      <c r="EHT35" s="3182"/>
      <c r="EHU35" s="3182"/>
      <c r="EHV35" s="3182"/>
      <c r="EHW35" s="3182"/>
      <c r="EHX35" s="3182"/>
      <c r="EHY35" s="3182"/>
      <c r="EHZ35" s="3182"/>
      <c r="EIA35" s="3182"/>
      <c r="EIB35" s="3182"/>
      <c r="EIC35" s="3182"/>
      <c r="EID35" s="3182"/>
      <c r="EIE35" s="3182"/>
      <c r="EIF35" s="3182"/>
      <c r="EIG35" s="3182"/>
      <c r="EIH35" s="3182"/>
      <c r="EII35" s="3182"/>
      <c r="EIJ35" s="3182"/>
      <c r="EIK35" s="3182"/>
      <c r="EIL35" s="3182"/>
      <c r="EIM35" s="3182"/>
      <c r="EIN35" s="3182"/>
      <c r="EIO35" s="3182"/>
      <c r="EIP35" s="3182"/>
      <c r="EIQ35" s="3182"/>
      <c r="EIR35" s="3182"/>
      <c r="EIS35" s="3182"/>
      <c r="EIT35" s="3182"/>
      <c r="EIU35" s="3182"/>
      <c r="EIV35" s="3182"/>
      <c r="EIW35" s="3182"/>
      <c r="EIX35" s="3182"/>
      <c r="EIY35" s="3182"/>
      <c r="EIZ35" s="3182"/>
      <c r="EJA35" s="3182"/>
      <c r="EJB35" s="3182"/>
      <c r="EJC35" s="3182"/>
      <c r="EJD35" s="3182"/>
      <c r="EJE35" s="3182"/>
      <c r="EJF35" s="3182"/>
      <c r="EJG35" s="3182"/>
      <c r="EJH35" s="3182"/>
      <c r="EJI35" s="3182"/>
      <c r="EJJ35" s="3182"/>
      <c r="EJK35" s="3182"/>
      <c r="EJL35" s="3182"/>
      <c r="EJM35" s="3182"/>
      <c r="EJN35" s="3182"/>
      <c r="EJO35" s="3182"/>
      <c r="EJP35" s="3182"/>
      <c r="EJQ35" s="3182"/>
      <c r="EJR35" s="3182"/>
      <c r="EJS35" s="3182"/>
      <c r="EJT35" s="3182"/>
      <c r="EJU35" s="3182"/>
      <c r="EJV35" s="3182"/>
      <c r="EJW35" s="3182"/>
      <c r="EJX35" s="3182"/>
      <c r="EJY35" s="3182"/>
      <c r="EJZ35" s="3182"/>
      <c r="EKA35" s="3182"/>
      <c r="EKB35" s="3182"/>
      <c r="EKC35" s="3182"/>
      <c r="EKD35" s="3182"/>
      <c r="EKE35" s="3182"/>
      <c r="EKF35" s="3182"/>
      <c r="EKG35" s="3182"/>
      <c r="EKH35" s="3182"/>
      <c r="EKI35" s="3182"/>
      <c r="EKJ35" s="3182"/>
      <c r="EKK35" s="3182"/>
      <c r="EKL35" s="3182"/>
      <c r="EKM35" s="3182"/>
      <c r="EKN35" s="3182"/>
      <c r="EKO35" s="3182"/>
      <c r="EKP35" s="3182"/>
      <c r="EKQ35" s="3182"/>
      <c r="EKR35" s="3182"/>
      <c r="EKS35" s="3182"/>
      <c r="EKT35" s="3182"/>
      <c r="EKU35" s="3182"/>
      <c r="EKV35" s="3182"/>
      <c r="EKW35" s="3182"/>
      <c r="EKX35" s="3182"/>
      <c r="EKY35" s="3182"/>
      <c r="EKZ35" s="3182"/>
      <c r="ELA35" s="3182"/>
      <c r="ELB35" s="3182"/>
      <c r="ELC35" s="3182"/>
      <c r="ELD35" s="3182"/>
      <c r="ELE35" s="3182"/>
      <c r="ELF35" s="3182"/>
      <c r="ELG35" s="3182"/>
      <c r="ELH35" s="3182"/>
      <c r="ELI35" s="3182"/>
      <c r="ELJ35" s="3182"/>
      <c r="ELK35" s="3182"/>
      <c r="ELL35" s="3182"/>
      <c r="ELM35" s="3182"/>
      <c r="ELN35" s="3182"/>
      <c r="ELO35" s="3182"/>
      <c r="ELP35" s="3182"/>
      <c r="ELQ35" s="3182"/>
      <c r="ELR35" s="3182"/>
      <c r="ELS35" s="3182"/>
      <c r="ELT35" s="3182"/>
      <c r="ELU35" s="3182"/>
      <c r="ELV35" s="3182"/>
      <c r="ELW35" s="3182"/>
      <c r="ELX35" s="3182"/>
      <c r="ELY35" s="3182"/>
      <c r="ELZ35" s="3182"/>
      <c r="EMA35" s="3182"/>
      <c r="EMB35" s="3182"/>
      <c r="EMC35" s="3182"/>
      <c r="EMD35" s="3182"/>
      <c r="EME35" s="3182"/>
      <c r="EMF35" s="3182"/>
      <c r="EMG35" s="3182"/>
      <c r="EMH35" s="3182"/>
      <c r="EMI35" s="3182"/>
      <c r="EMJ35" s="3182"/>
      <c r="EMK35" s="3182"/>
      <c r="EML35" s="3182"/>
      <c r="EMM35" s="3182"/>
      <c r="EMN35" s="3182"/>
      <c r="EMO35" s="3182"/>
      <c r="EMP35" s="3182"/>
      <c r="EMQ35" s="3182"/>
      <c r="EMR35" s="3182"/>
      <c r="EMS35" s="3182"/>
      <c r="EMT35" s="3182"/>
      <c r="EMU35" s="3182"/>
      <c r="EMV35" s="3182"/>
      <c r="EMW35" s="3182"/>
      <c r="EMX35" s="3182"/>
      <c r="EMY35" s="3182"/>
      <c r="EMZ35" s="3182"/>
      <c r="ENA35" s="3182"/>
      <c r="ENB35" s="3182"/>
      <c r="ENC35" s="3182"/>
      <c r="END35" s="3182"/>
      <c r="ENE35" s="3182"/>
      <c r="ENF35" s="3182"/>
      <c r="ENG35" s="3182"/>
      <c r="ENH35" s="3182"/>
      <c r="ENI35" s="3182"/>
      <c r="ENJ35" s="3182"/>
      <c r="ENK35" s="3182"/>
      <c r="ENL35" s="3182"/>
      <c r="ENM35" s="3182"/>
      <c r="ENN35" s="3182"/>
      <c r="ENO35" s="3182"/>
      <c r="ENP35" s="3182"/>
      <c r="ENQ35" s="3182"/>
      <c r="ENR35" s="3182"/>
      <c r="ENS35" s="3182"/>
      <c r="ENT35" s="3182"/>
      <c r="ENU35" s="3182"/>
      <c r="ENV35" s="3182"/>
      <c r="ENW35" s="3182"/>
      <c r="ENX35" s="3182"/>
      <c r="ENY35" s="3182"/>
      <c r="ENZ35" s="3182"/>
      <c r="EOA35" s="3182"/>
      <c r="EOB35" s="3182"/>
      <c r="EOC35" s="3182"/>
      <c r="EOD35" s="3182"/>
      <c r="EOE35" s="3182"/>
      <c r="EOF35" s="3182"/>
      <c r="EOG35" s="3182"/>
      <c r="EOH35" s="3182"/>
      <c r="EOI35" s="3182"/>
      <c r="EOJ35" s="3182"/>
      <c r="EOK35" s="3182"/>
      <c r="EOL35" s="3182"/>
      <c r="EOM35" s="3182"/>
      <c r="EON35" s="3182"/>
      <c r="EOO35" s="3182"/>
      <c r="EOP35" s="3182"/>
      <c r="EOQ35" s="3182"/>
      <c r="EOR35" s="3182"/>
      <c r="EOS35" s="3182"/>
      <c r="EOT35" s="3182"/>
      <c r="EOU35" s="3182"/>
      <c r="EOV35" s="3182"/>
      <c r="EOW35" s="3182"/>
      <c r="EOX35" s="3182"/>
      <c r="EOY35" s="3182"/>
      <c r="EOZ35" s="3182"/>
      <c r="EPA35" s="3182"/>
      <c r="EPB35" s="3182"/>
      <c r="EPC35" s="3182"/>
      <c r="EPD35" s="3182"/>
      <c r="EPE35" s="3182"/>
      <c r="EPF35" s="3182"/>
      <c r="EPG35" s="3182"/>
      <c r="EPH35" s="3182"/>
      <c r="EPI35" s="3182"/>
      <c r="EPJ35" s="3182"/>
      <c r="EPK35" s="3182"/>
      <c r="EPL35" s="3182"/>
      <c r="EPM35" s="3182"/>
      <c r="EPN35" s="3182"/>
      <c r="EPO35" s="3182"/>
      <c r="EPP35" s="3182"/>
      <c r="EPQ35" s="3182"/>
      <c r="EPR35" s="3182"/>
      <c r="EPS35" s="3182"/>
      <c r="EPT35" s="3182"/>
      <c r="EPU35" s="3182"/>
      <c r="EPV35" s="3182"/>
      <c r="EPW35" s="3182"/>
      <c r="EPX35" s="3182"/>
      <c r="EPY35" s="3182"/>
      <c r="EPZ35" s="3182"/>
      <c r="EQA35" s="3182"/>
      <c r="EQB35" s="3182"/>
      <c r="EQC35" s="3182"/>
      <c r="EQD35" s="3182"/>
      <c r="EQE35" s="3182"/>
      <c r="EQF35" s="3182"/>
      <c r="EQG35" s="3182"/>
      <c r="EQH35" s="3182"/>
      <c r="EQI35" s="3182"/>
      <c r="EQJ35" s="3182"/>
      <c r="EQK35" s="3182"/>
      <c r="EQL35" s="3182"/>
      <c r="EQM35" s="3182"/>
      <c r="EQN35" s="3182"/>
      <c r="EQO35" s="3182"/>
      <c r="EQP35" s="3182"/>
      <c r="EQQ35" s="3182"/>
      <c r="EQR35" s="3182"/>
      <c r="EQS35" s="3182"/>
      <c r="EQT35" s="3182"/>
      <c r="EQU35" s="3182"/>
      <c r="EQV35" s="3182"/>
      <c r="EQW35" s="3182"/>
      <c r="EQX35" s="3182"/>
      <c r="EQY35" s="3182"/>
      <c r="EQZ35" s="3182"/>
      <c r="ERA35" s="3182"/>
      <c r="ERB35" s="3182"/>
      <c r="ERC35" s="3182"/>
      <c r="ERD35" s="3182"/>
      <c r="ERE35" s="3182"/>
      <c r="ERF35" s="3182"/>
      <c r="ERG35" s="3182"/>
      <c r="ERH35" s="3182"/>
      <c r="ERI35" s="3182"/>
      <c r="ERJ35" s="3182"/>
      <c r="ERK35" s="3182"/>
      <c r="ERL35" s="3182"/>
      <c r="ERM35" s="3182"/>
      <c r="ERN35" s="3182"/>
      <c r="ERO35" s="3182"/>
      <c r="ERP35" s="3182"/>
      <c r="ERQ35" s="3182"/>
      <c r="ERR35" s="3182"/>
      <c r="ERS35" s="3182"/>
      <c r="ERT35" s="3182"/>
      <c r="ERU35" s="3182"/>
      <c r="ERV35" s="3182"/>
      <c r="ERW35" s="3182"/>
      <c r="ERX35" s="3182"/>
      <c r="ERY35" s="3182"/>
      <c r="ERZ35" s="3182"/>
      <c r="ESA35" s="3182"/>
      <c r="ESB35" s="3182"/>
      <c r="ESC35" s="3182"/>
      <c r="ESD35" s="3182"/>
      <c r="ESE35" s="3182"/>
      <c r="ESF35" s="3182"/>
      <c r="ESG35" s="3182"/>
      <c r="ESH35" s="3182"/>
      <c r="ESI35" s="3182"/>
      <c r="ESJ35" s="3182"/>
      <c r="ESK35" s="3182"/>
      <c r="ESL35" s="3182"/>
      <c r="ESM35" s="3182"/>
      <c r="ESN35" s="3182"/>
      <c r="ESO35" s="3182"/>
      <c r="ESP35" s="3182"/>
      <c r="ESQ35" s="3182"/>
      <c r="ESR35" s="3182"/>
      <c r="ESS35" s="3182"/>
      <c r="EST35" s="3182"/>
      <c r="ESU35" s="3182"/>
      <c r="ESV35" s="3182"/>
      <c r="ESW35" s="3182"/>
      <c r="ESX35" s="3182"/>
      <c r="ESY35" s="3182"/>
      <c r="ESZ35" s="3182"/>
      <c r="ETA35" s="3182"/>
      <c r="ETB35" s="3182"/>
      <c r="ETC35" s="3182"/>
      <c r="ETD35" s="3182"/>
      <c r="ETE35" s="3182"/>
      <c r="ETF35" s="3182"/>
      <c r="ETG35" s="3182"/>
      <c r="ETH35" s="3182"/>
      <c r="ETI35" s="3182"/>
      <c r="ETJ35" s="3182"/>
      <c r="ETK35" s="3182"/>
      <c r="ETL35" s="3182"/>
      <c r="ETM35" s="3182"/>
      <c r="ETN35" s="3182"/>
      <c r="ETO35" s="3182"/>
      <c r="ETP35" s="3182"/>
      <c r="ETQ35" s="3182"/>
      <c r="ETR35" s="3182"/>
      <c r="ETS35" s="3182"/>
      <c r="ETT35" s="3182"/>
      <c r="ETU35" s="3182"/>
      <c r="ETV35" s="3182"/>
      <c r="ETW35" s="3182"/>
      <c r="ETX35" s="3182"/>
      <c r="ETY35" s="3182"/>
      <c r="ETZ35" s="3182"/>
      <c r="EUA35" s="3182"/>
      <c r="EUB35" s="3182"/>
      <c r="EUC35" s="3182"/>
      <c r="EUD35" s="3182"/>
      <c r="EUE35" s="3182"/>
      <c r="EUF35" s="3182"/>
      <c r="EUG35" s="3182"/>
      <c r="EUH35" s="3182"/>
      <c r="EUI35" s="3182"/>
      <c r="EUJ35" s="3182"/>
      <c r="EUK35" s="3182"/>
      <c r="EUL35" s="3182"/>
      <c r="EUM35" s="3182"/>
      <c r="EUN35" s="3182"/>
      <c r="EUO35" s="3182"/>
      <c r="EUP35" s="3182"/>
      <c r="EUQ35" s="3182"/>
      <c r="EUR35" s="3182"/>
      <c r="EUS35" s="3182"/>
      <c r="EUT35" s="3182"/>
      <c r="EUU35" s="3182"/>
      <c r="EUV35" s="3182"/>
      <c r="EUW35" s="3182"/>
      <c r="EUX35" s="3182"/>
      <c r="EUY35" s="3182"/>
      <c r="EUZ35" s="3182"/>
      <c r="EVA35" s="3182"/>
      <c r="EVB35" s="3182"/>
      <c r="EVC35" s="3182"/>
      <c r="EVD35" s="3182"/>
      <c r="EVE35" s="3182"/>
      <c r="EVF35" s="3182"/>
      <c r="EVG35" s="3182"/>
      <c r="EVH35" s="3182"/>
      <c r="EVI35" s="3182"/>
      <c r="EVJ35" s="3182"/>
      <c r="EVK35" s="3182"/>
      <c r="EVL35" s="3182"/>
      <c r="EVM35" s="3182"/>
      <c r="EVN35" s="3182"/>
      <c r="EVO35" s="3182"/>
      <c r="EVP35" s="3182"/>
      <c r="EVQ35" s="3182"/>
      <c r="EVR35" s="3182"/>
      <c r="EVS35" s="3182"/>
      <c r="EVT35" s="3182"/>
      <c r="EVU35" s="3182"/>
      <c r="EVV35" s="3182"/>
      <c r="EVW35" s="3182"/>
      <c r="EVX35" s="3182"/>
      <c r="EVY35" s="3182"/>
      <c r="EVZ35" s="3182"/>
      <c r="EWA35" s="3182"/>
      <c r="EWB35" s="3182"/>
      <c r="EWC35" s="3182"/>
      <c r="EWD35" s="3182"/>
      <c r="EWE35" s="3182"/>
      <c r="EWF35" s="3182"/>
      <c r="EWG35" s="3182"/>
      <c r="EWH35" s="3182"/>
      <c r="EWI35" s="3182"/>
      <c r="EWJ35" s="3182"/>
      <c r="EWK35" s="3182"/>
      <c r="EWL35" s="3182"/>
      <c r="EWM35" s="3182"/>
      <c r="EWN35" s="3182"/>
      <c r="EWO35" s="3182"/>
      <c r="EWP35" s="3182"/>
      <c r="EWQ35" s="3182"/>
      <c r="EWR35" s="3182"/>
      <c r="EWS35" s="3182"/>
      <c r="EWT35" s="3182"/>
      <c r="EWU35" s="3182"/>
      <c r="EWV35" s="3182"/>
      <c r="EWW35" s="3182"/>
      <c r="EWX35" s="3182"/>
      <c r="EWY35" s="3182"/>
      <c r="EWZ35" s="3182"/>
      <c r="EXA35" s="3182"/>
      <c r="EXB35" s="3182"/>
      <c r="EXC35" s="3182"/>
      <c r="EXD35" s="3182"/>
      <c r="EXE35" s="3182"/>
      <c r="EXF35" s="3182"/>
      <c r="EXG35" s="3182"/>
      <c r="EXH35" s="3182"/>
      <c r="EXI35" s="3182"/>
      <c r="EXJ35" s="3182"/>
      <c r="EXK35" s="3182"/>
      <c r="EXL35" s="3182"/>
      <c r="EXM35" s="3182"/>
      <c r="EXN35" s="3182"/>
      <c r="EXO35" s="3182"/>
      <c r="EXP35" s="3182"/>
      <c r="EXQ35" s="3182"/>
      <c r="EXR35" s="3182"/>
      <c r="EXS35" s="3182"/>
      <c r="EXT35" s="3182"/>
      <c r="EXU35" s="3182"/>
      <c r="EXV35" s="3182"/>
      <c r="EXW35" s="3182"/>
      <c r="EXX35" s="3182"/>
      <c r="EXY35" s="3182"/>
      <c r="EXZ35" s="3182"/>
      <c r="EYA35" s="3182"/>
      <c r="EYB35" s="3182"/>
      <c r="EYC35" s="3182"/>
      <c r="EYD35" s="3182"/>
      <c r="EYE35" s="3182"/>
      <c r="EYF35" s="3182"/>
      <c r="EYG35" s="3182"/>
      <c r="EYH35" s="3182"/>
      <c r="EYI35" s="3182"/>
      <c r="EYJ35" s="3182"/>
      <c r="EYK35" s="3182"/>
      <c r="EYL35" s="3182"/>
      <c r="EYM35" s="3182"/>
      <c r="EYN35" s="3182"/>
      <c r="EYO35" s="3182"/>
      <c r="EYP35" s="3182"/>
      <c r="EYQ35" s="3182"/>
      <c r="EYR35" s="3182"/>
      <c r="EYS35" s="3182"/>
      <c r="EYT35" s="3182"/>
      <c r="EYU35" s="3182"/>
      <c r="EYV35" s="3182"/>
      <c r="EYW35" s="3182"/>
      <c r="EYX35" s="3182"/>
      <c r="EYY35" s="3182"/>
      <c r="EYZ35" s="3182"/>
      <c r="EZA35" s="3182"/>
      <c r="EZB35" s="3182"/>
      <c r="EZC35" s="3182"/>
      <c r="EZD35" s="3182"/>
      <c r="EZE35" s="3182"/>
      <c r="EZF35" s="3182"/>
      <c r="EZG35" s="3182"/>
      <c r="EZH35" s="3182"/>
      <c r="EZI35" s="3182"/>
      <c r="EZJ35" s="3182"/>
      <c r="EZK35" s="3182"/>
      <c r="EZL35" s="3182"/>
      <c r="EZM35" s="3182"/>
      <c r="EZN35" s="3182"/>
      <c r="EZO35" s="3182"/>
      <c r="EZP35" s="3182"/>
      <c r="EZQ35" s="3182"/>
      <c r="EZR35" s="3182"/>
      <c r="EZS35" s="3182"/>
      <c r="EZT35" s="3182"/>
      <c r="EZU35" s="3182"/>
      <c r="EZV35" s="3182"/>
      <c r="EZW35" s="3182"/>
      <c r="EZX35" s="3182"/>
      <c r="EZY35" s="3182"/>
      <c r="EZZ35" s="3182"/>
      <c r="FAA35" s="3182"/>
      <c r="FAB35" s="3182"/>
      <c r="FAC35" s="3182"/>
      <c r="FAD35" s="3182"/>
      <c r="FAE35" s="3182"/>
      <c r="FAF35" s="3182"/>
      <c r="FAG35" s="3182"/>
      <c r="FAH35" s="3182"/>
      <c r="FAI35" s="3182"/>
      <c r="FAJ35" s="3182"/>
      <c r="FAK35" s="3182"/>
      <c r="FAL35" s="3182"/>
      <c r="FAM35" s="3182"/>
      <c r="FAN35" s="3182"/>
      <c r="FAO35" s="3182"/>
      <c r="FAP35" s="3182"/>
      <c r="FAQ35" s="3182"/>
      <c r="FAR35" s="3182"/>
      <c r="FAS35" s="3182"/>
      <c r="FAT35" s="3182"/>
      <c r="FAU35" s="3182"/>
      <c r="FAV35" s="3182"/>
      <c r="FAW35" s="3182"/>
      <c r="FAX35" s="3182"/>
      <c r="FAY35" s="3182"/>
      <c r="FAZ35" s="3182"/>
      <c r="FBA35" s="3182"/>
      <c r="FBB35" s="3182"/>
      <c r="FBC35" s="3182"/>
      <c r="FBD35" s="3182"/>
      <c r="FBE35" s="3182"/>
      <c r="FBF35" s="3182"/>
      <c r="FBG35" s="3182"/>
      <c r="FBH35" s="3182"/>
      <c r="FBI35" s="3182"/>
      <c r="FBJ35" s="3182"/>
      <c r="FBK35" s="3182"/>
      <c r="FBL35" s="3182"/>
      <c r="FBM35" s="3182"/>
      <c r="FBN35" s="3182"/>
      <c r="FBO35" s="3182"/>
      <c r="FBP35" s="3182"/>
      <c r="FBQ35" s="3182"/>
      <c r="FBR35" s="3182"/>
      <c r="FBS35" s="3182"/>
      <c r="FBT35" s="3182"/>
      <c r="FBU35" s="3182"/>
      <c r="FBV35" s="3182"/>
      <c r="FBW35" s="3182"/>
      <c r="FBX35" s="3182"/>
      <c r="FBY35" s="3182"/>
      <c r="FBZ35" s="3182"/>
      <c r="FCA35" s="3182"/>
      <c r="FCB35" s="3182"/>
      <c r="FCC35" s="3182"/>
      <c r="FCD35" s="3182"/>
      <c r="FCE35" s="3182"/>
      <c r="FCF35" s="3182"/>
      <c r="FCG35" s="3182"/>
      <c r="FCH35" s="3182"/>
      <c r="FCI35" s="3182"/>
      <c r="FCJ35" s="3182"/>
      <c r="FCK35" s="3182"/>
      <c r="FCL35" s="3182"/>
      <c r="FCM35" s="3182"/>
      <c r="FCN35" s="3182"/>
      <c r="FCO35" s="3182"/>
      <c r="FCP35" s="3182"/>
      <c r="FCQ35" s="3182"/>
      <c r="FCR35" s="3182"/>
      <c r="FCS35" s="3182"/>
      <c r="FCT35" s="3182"/>
      <c r="FCU35" s="3182"/>
      <c r="FCV35" s="3182"/>
      <c r="FCW35" s="3182"/>
      <c r="FCX35" s="3182"/>
      <c r="FCY35" s="3182"/>
      <c r="FCZ35" s="3182"/>
      <c r="FDA35" s="3182"/>
      <c r="FDB35" s="3182"/>
      <c r="FDC35" s="3182"/>
      <c r="FDD35" s="3182"/>
      <c r="FDE35" s="3182"/>
      <c r="FDF35" s="3182"/>
      <c r="FDG35" s="3182"/>
      <c r="FDH35" s="3182"/>
      <c r="FDI35" s="3182"/>
      <c r="FDJ35" s="3182"/>
      <c r="FDK35" s="3182"/>
      <c r="FDL35" s="3182"/>
      <c r="FDM35" s="3182"/>
      <c r="FDN35" s="3182"/>
      <c r="FDO35" s="3182"/>
      <c r="FDP35" s="3182"/>
      <c r="FDQ35" s="3182"/>
      <c r="FDR35" s="3182"/>
      <c r="FDS35" s="3182"/>
      <c r="FDT35" s="3182"/>
      <c r="FDU35" s="3182"/>
      <c r="FDV35" s="3182"/>
      <c r="FDW35" s="3182"/>
      <c r="FDX35" s="3182"/>
      <c r="FDY35" s="3182"/>
      <c r="FDZ35" s="3182"/>
      <c r="FEA35" s="3182"/>
      <c r="FEB35" s="3182"/>
      <c r="FEC35" s="3182"/>
      <c r="FED35" s="3182"/>
      <c r="FEE35" s="3182"/>
      <c r="FEF35" s="3182"/>
      <c r="FEG35" s="3182"/>
      <c r="FEH35" s="3182"/>
      <c r="FEI35" s="3182"/>
      <c r="FEJ35" s="3182"/>
      <c r="FEK35" s="3182"/>
      <c r="FEL35" s="3182"/>
      <c r="FEM35" s="3182"/>
      <c r="FEN35" s="3182"/>
      <c r="FEO35" s="3182"/>
      <c r="FEP35" s="3182"/>
      <c r="FEQ35" s="3182"/>
      <c r="FER35" s="3182"/>
      <c r="FES35" s="3182"/>
      <c r="FET35" s="3182"/>
      <c r="FEU35" s="3182"/>
      <c r="FEV35" s="3182"/>
      <c r="FEW35" s="3182"/>
      <c r="FEX35" s="3182"/>
      <c r="FEY35" s="3182"/>
      <c r="FEZ35" s="3182"/>
      <c r="FFA35" s="3182"/>
      <c r="FFB35" s="3182"/>
      <c r="FFC35" s="3182"/>
      <c r="FFD35" s="3182"/>
      <c r="FFE35" s="3182"/>
      <c r="FFF35" s="3182"/>
      <c r="FFG35" s="3182"/>
      <c r="FFH35" s="3182"/>
      <c r="FFI35" s="3182"/>
      <c r="FFJ35" s="3182"/>
      <c r="FFK35" s="3182"/>
      <c r="FFL35" s="3182"/>
      <c r="FFM35" s="3182"/>
      <c r="FFN35" s="3182"/>
      <c r="FFO35" s="3182"/>
      <c r="FFP35" s="3182"/>
      <c r="FFQ35" s="3182"/>
      <c r="FFR35" s="3182"/>
      <c r="FFS35" s="3182"/>
      <c r="FFT35" s="3182"/>
      <c r="FFU35" s="3182"/>
      <c r="FFV35" s="3182"/>
      <c r="FFW35" s="3182"/>
      <c r="FFX35" s="3182"/>
      <c r="FFY35" s="3182"/>
      <c r="FFZ35" s="3182"/>
      <c r="FGA35" s="3182"/>
      <c r="FGB35" s="3182"/>
      <c r="FGC35" s="3182"/>
      <c r="FGD35" s="3182"/>
      <c r="FGE35" s="3182"/>
      <c r="FGF35" s="3182"/>
      <c r="FGG35" s="3182"/>
      <c r="FGH35" s="3182"/>
      <c r="FGI35" s="3182"/>
      <c r="FGJ35" s="3182"/>
      <c r="FGK35" s="3182"/>
      <c r="FGL35" s="3182"/>
      <c r="FGM35" s="3182"/>
      <c r="FGN35" s="3182"/>
      <c r="FGO35" s="3182"/>
      <c r="FGP35" s="3182"/>
      <c r="FGQ35" s="3182"/>
      <c r="FGR35" s="3182"/>
      <c r="FGS35" s="3182"/>
      <c r="FGT35" s="3182"/>
      <c r="FGU35" s="3182"/>
      <c r="FGV35" s="3182"/>
      <c r="FGW35" s="3182"/>
      <c r="FGX35" s="3182"/>
      <c r="FGY35" s="3182"/>
      <c r="FGZ35" s="3182"/>
      <c r="FHA35" s="3182"/>
      <c r="FHB35" s="3182"/>
      <c r="FHC35" s="3182"/>
      <c r="FHD35" s="3182"/>
      <c r="FHE35" s="3182"/>
      <c r="FHF35" s="3182"/>
      <c r="FHG35" s="3182"/>
      <c r="FHH35" s="3182"/>
      <c r="FHI35" s="3182"/>
      <c r="FHJ35" s="3182"/>
      <c r="FHK35" s="3182"/>
      <c r="FHL35" s="3182"/>
      <c r="FHM35" s="3182"/>
      <c r="FHN35" s="3182"/>
      <c r="FHO35" s="3182"/>
      <c r="FHP35" s="3182"/>
      <c r="FHQ35" s="3182"/>
      <c r="FHR35" s="3182"/>
      <c r="FHS35" s="3182"/>
      <c r="FHT35" s="3182"/>
      <c r="FHU35" s="3182"/>
      <c r="FHV35" s="3182"/>
      <c r="FHW35" s="3182"/>
      <c r="FHX35" s="3182"/>
      <c r="FHY35" s="3182"/>
      <c r="FHZ35" s="3182"/>
      <c r="FIA35" s="3182"/>
      <c r="FIB35" s="3182"/>
      <c r="FIC35" s="3182"/>
      <c r="FID35" s="3182"/>
      <c r="FIE35" s="3182"/>
      <c r="FIF35" s="3182"/>
      <c r="FIG35" s="3182"/>
      <c r="FIH35" s="3182"/>
      <c r="FII35" s="3182"/>
      <c r="FIJ35" s="3182"/>
      <c r="FIK35" s="3182"/>
      <c r="FIL35" s="3182"/>
      <c r="FIM35" s="3182"/>
      <c r="FIN35" s="3182"/>
      <c r="FIO35" s="3182"/>
      <c r="FIP35" s="3182"/>
      <c r="FIQ35" s="3182"/>
      <c r="FIR35" s="3182"/>
      <c r="FIS35" s="3182"/>
      <c r="FIT35" s="3182"/>
      <c r="FIU35" s="3182"/>
      <c r="FIV35" s="3182"/>
      <c r="FIW35" s="3182"/>
      <c r="FIX35" s="3182"/>
      <c r="FIY35" s="3182"/>
      <c r="FIZ35" s="3182"/>
      <c r="FJA35" s="3182"/>
      <c r="FJB35" s="3182"/>
      <c r="FJC35" s="3182"/>
      <c r="FJD35" s="3182"/>
      <c r="FJE35" s="3182"/>
      <c r="FJF35" s="3182"/>
      <c r="FJG35" s="3182"/>
      <c r="FJH35" s="3182"/>
      <c r="FJI35" s="3182"/>
      <c r="FJJ35" s="3182"/>
      <c r="FJK35" s="3182"/>
      <c r="FJL35" s="3182"/>
      <c r="FJM35" s="3182"/>
      <c r="FJN35" s="3182"/>
      <c r="FJO35" s="3182"/>
      <c r="FJP35" s="3182"/>
      <c r="FJQ35" s="3182"/>
      <c r="FJR35" s="3182"/>
      <c r="FJS35" s="3182"/>
      <c r="FJT35" s="3182"/>
      <c r="FJU35" s="3182"/>
      <c r="FJV35" s="3182"/>
      <c r="FJW35" s="3182"/>
      <c r="FJX35" s="3182"/>
      <c r="FJY35" s="3182"/>
      <c r="FJZ35" s="3182"/>
      <c r="FKA35" s="3182"/>
      <c r="FKB35" s="3182"/>
      <c r="FKC35" s="3182"/>
      <c r="FKD35" s="3182"/>
      <c r="FKE35" s="3182"/>
      <c r="FKF35" s="3182"/>
      <c r="FKG35" s="3182"/>
      <c r="FKH35" s="3182"/>
      <c r="FKI35" s="3182"/>
      <c r="FKJ35" s="3182"/>
      <c r="FKK35" s="3182"/>
      <c r="FKL35" s="3182"/>
      <c r="FKM35" s="3182"/>
      <c r="FKN35" s="3182"/>
      <c r="FKO35" s="3182"/>
      <c r="FKP35" s="3182"/>
      <c r="FKQ35" s="3182"/>
      <c r="FKR35" s="3182"/>
      <c r="FKS35" s="3182"/>
      <c r="FKT35" s="3182"/>
      <c r="FKU35" s="3182"/>
      <c r="FKV35" s="3182"/>
      <c r="FKW35" s="3182"/>
      <c r="FKX35" s="3182"/>
      <c r="FKY35" s="3182"/>
      <c r="FKZ35" s="3182"/>
      <c r="FLA35" s="3182"/>
      <c r="FLB35" s="3182"/>
      <c r="FLC35" s="3182"/>
      <c r="FLD35" s="3182"/>
      <c r="FLE35" s="3182"/>
      <c r="FLF35" s="3182"/>
      <c r="FLG35" s="3182"/>
      <c r="FLH35" s="3182"/>
      <c r="FLI35" s="3182"/>
      <c r="FLJ35" s="3182"/>
      <c r="FLK35" s="3182"/>
      <c r="FLL35" s="3182"/>
      <c r="FLM35" s="3182"/>
      <c r="FLN35" s="3182"/>
      <c r="FLO35" s="3182"/>
      <c r="FLP35" s="3182"/>
      <c r="FLQ35" s="3182"/>
      <c r="FLR35" s="3182"/>
      <c r="FLS35" s="3182"/>
      <c r="FLT35" s="3182"/>
      <c r="FLU35" s="3182"/>
      <c r="FLV35" s="3182"/>
      <c r="FLW35" s="3182"/>
      <c r="FLX35" s="3182"/>
      <c r="FLY35" s="3182"/>
      <c r="FLZ35" s="3182"/>
      <c r="FMA35" s="3182"/>
      <c r="FMB35" s="3182"/>
      <c r="FMC35" s="3182"/>
      <c r="FMD35" s="3182"/>
      <c r="FME35" s="3182"/>
      <c r="FMF35" s="3182"/>
      <c r="FMG35" s="3182"/>
      <c r="FMH35" s="3182"/>
      <c r="FMI35" s="3182"/>
      <c r="FMJ35" s="3182"/>
      <c r="FMK35" s="3182"/>
      <c r="FML35" s="3182"/>
      <c r="FMM35" s="3182"/>
      <c r="FMN35" s="3182"/>
      <c r="FMO35" s="3182"/>
      <c r="FMP35" s="3182"/>
      <c r="FMQ35" s="3182"/>
      <c r="FMR35" s="3182"/>
      <c r="FMS35" s="3182"/>
      <c r="FMT35" s="3182"/>
      <c r="FMU35" s="3182"/>
      <c r="FMV35" s="3182"/>
      <c r="FMW35" s="3182"/>
      <c r="FMX35" s="3182"/>
      <c r="FMY35" s="3182"/>
      <c r="FMZ35" s="3182"/>
      <c r="FNA35" s="3182"/>
      <c r="FNB35" s="3182"/>
      <c r="FNC35" s="3182"/>
      <c r="FND35" s="3182"/>
      <c r="FNE35" s="3182"/>
      <c r="FNF35" s="3182"/>
      <c r="FNG35" s="3182"/>
      <c r="FNH35" s="3182"/>
      <c r="FNI35" s="3182"/>
      <c r="FNJ35" s="3182"/>
      <c r="FNK35" s="3182"/>
      <c r="FNL35" s="3182"/>
      <c r="FNM35" s="3182"/>
      <c r="FNN35" s="3182"/>
      <c r="FNO35" s="3182"/>
      <c r="FNP35" s="3182"/>
      <c r="FNQ35" s="3182"/>
      <c r="FNR35" s="3182"/>
      <c r="FNS35" s="3182"/>
      <c r="FNT35" s="3182"/>
      <c r="FNU35" s="3182"/>
      <c r="FNV35" s="3182"/>
      <c r="FNW35" s="3182"/>
      <c r="FNX35" s="3182"/>
      <c r="FNY35" s="3182"/>
      <c r="FNZ35" s="3182"/>
      <c r="FOA35" s="3182"/>
      <c r="FOB35" s="3182"/>
      <c r="FOC35" s="3182"/>
      <c r="FOD35" s="3182"/>
      <c r="FOE35" s="3182"/>
      <c r="FOF35" s="3182"/>
      <c r="FOG35" s="3182"/>
      <c r="FOH35" s="3182"/>
      <c r="FOI35" s="3182"/>
      <c r="FOJ35" s="3182"/>
      <c r="FOK35" s="3182"/>
      <c r="FOL35" s="3182"/>
      <c r="FOM35" s="3182"/>
      <c r="FON35" s="3182"/>
      <c r="FOO35" s="3182"/>
      <c r="FOP35" s="3182"/>
      <c r="FOQ35" s="3182"/>
      <c r="FOR35" s="3182"/>
      <c r="FOS35" s="3182"/>
      <c r="FOT35" s="3182"/>
      <c r="FOU35" s="3182"/>
      <c r="FOV35" s="3182"/>
      <c r="FOW35" s="3182"/>
      <c r="FOX35" s="3182"/>
      <c r="FOY35" s="3182"/>
      <c r="FOZ35" s="3182"/>
      <c r="FPA35" s="3182"/>
      <c r="FPB35" s="3182"/>
      <c r="FPC35" s="3182"/>
      <c r="FPD35" s="3182"/>
      <c r="FPE35" s="3182"/>
      <c r="FPF35" s="3182"/>
      <c r="FPG35" s="3182"/>
      <c r="FPH35" s="3182"/>
      <c r="FPI35" s="3182"/>
      <c r="FPJ35" s="3182"/>
      <c r="FPK35" s="3182"/>
      <c r="FPL35" s="3182"/>
      <c r="FPM35" s="3182"/>
      <c r="FPN35" s="3182"/>
      <c r="FPO35" s="3182"/>
      <c r="FPP35" s="3182"/>
      <c r="FPQ35" s="3182"/>
      <c r="FPR35" s="3182"/>
      <c r="FPS35" s="3182"/>
      <c r="FPT35" s="3182"/>
      <c r="FPU35" s="3182"/>
      <c r="FPV35" s="3182"/>
      <c r="FPW35" s="3182"/>
      <c r="FPX35" s="3182"/>
      <c r="FPY35" s="3182"/>
      <c r="FPZ35" s="3182"/>
      <c r="FQA35" s="3182"/>
      <c r="FQB35" s="3182"/>
      <c r="FQC35" s="3182"/>
      <c r="FQD35" s="3182"/>
      <c r="FQE35" s="3182"/>
      <c r="FQF35" s="3182"/>
      <c r="FQG35" s="3182"/>
      <c r="FQH35" s="3182"/>
      <c r="FQI35" s="3182"/>
      <c r="FQJ35" s="3182"/>
      <c r="FQK35" s="3182"/>
      <c r="FQL35" s="3182"/>
      <c r="FQM35" s="3182"/>
      <c r="FQN35" s="3182"/>
      <c r="FQO35" s="3182"/>
      <c r="FQP35" s="3182"/>
      <c r="FQQ35" s="3182"/>
      <c r="FQR35" s="3182"/>
      <c r="FQS35" s="3182"/>
      <c r="FQT35" s="3182"/>
      <c r="FQU35" s="3182"/>
      <c r="FQV35" s="3182"/>
      <c r="FQW35" s="3182"/>
      <c r="FQX35" s="3182"/>
      <c r="FQY35" s="3182"/>
      <c r="FQZ35" s="3182"/>
      <c r="FRA35" s="3182"/>
      <c r="FRB35" s="3182"/>
      <c r="FRC35" s="3182"/>
      <c r="FRD35" s="3182"/>
      <c r="FRE35" s="3182"/>
      <c r="FRF35" s="3182"/>
      <c r="FRG35" s="3182"/>
      <c r="FRH35" s="3182"/>
      <c r="FRI35" s="3182"/>
      <c r="FRJ35" s="3182"/>
      <c r="FRK35" s="3182"/>
      <c r="FRL35" s="3182"/>
      <c r="FRM35" s="3182"/>
      <c r="FRN35" s="3182"/>
      <c r="FRO35" s="3182"/>
      <c r="FRP35" s="3182"/>
      <c r="FRQ35" s="3182"/>
      <c r="FRR35" s="3182"/>
      <c r="FRS35" s="3182"/>
      <c r="FRT35" s="3182"/>
      <c r="FRU35" s="3182"/>
      <c r="FRV35" s="3182"/>
      <c r="FRW35" s="3182"/>
      <c r="FRX35" s="3182"/>
      <c r="FRY35" s="3182"/>
      <c r="FRZ35" s="3182"/>
      <c r="FSA35" s="3182"/>
      <c r="FSB35" s="3182"/>
      <c r="FSC35" s="3182"/>
      <c r="FSD35" s="3182"/>
      <c r="FSE35" s="3182"/>
      <c r="FSF35" s="3182"/>
      <c r="FSG35" s="3182"/>
      <c r="FSH35" s="3182"/>
      <c r="FSI35" s="3182"/>
      <c r="FSJ35" s="3182"/>
      <c r="FSK35" s="3182"/>
      <c r="FSL35" s="3182"/>
      <c r="FSM35" s="3182"/>
      <c r="FSN35" s="3182"/>
      <c r="FSO35" s="3182"/>
      <c r="FSP35" s="3182"/>
      <c r="FSQ35" s="3182"/>
      <c r="FSR35" s="3182"/>
      <c r="FSS35" s="3182"/>
      <c r="FST35" s="3182"/>
      <c r="FSU35" s="3182"/>
      <c r="FSV35" s="3182"/>
      <c r="FSW35" s="3182"/>
      <c r="FSX35" s="3182"/>
      <c r="FSY35" s="3182"/>
      <c r="FSZ35" s="3182"/>
      <c r="FTA35" s="3182"/>
      <c r="FTB35" s="3182"/>
      <c r="FTC35" s="3182"/>
      <c r="FTD35" s="3182"/>
      <c r="FTE35" s="3182"/>
      <c r="FTF35" s="3182"/>
      <c r="FTG35" s="3182"/>
      <c r="FTH35" s="3182"/>
      <c r="FTI35" s="3182"/>
      <c r="FTJ35" s="3182"/>
      <c r="FTK35" s="3182"/>
      <c r="FTL35" s="3182"/>
      <c r="FTM35" s="3182"/>
      <c r="FTN35" s="3182"/>
      <c r="FTO35" s="3182"/>
      <c r="FTP35" s="3182"/>
      <c r="FTQ35" s="3182"/>
      <c r="FTR35" s="3182"/>
      <c r="FTS35" s="3182"/>
      <c r="FTT35" s="3182"/>
      <c r="FTU35" s="3182"/>
      <c r="FTV35" s="3182"/>
      <c r="FTW35" s="3182"/>
      <c r="FTX35" s="3182"/>
      <c r="FTY35" s="3182"/>
      <c r="FTZ35" s="3182"/>
      <c r="FUA35" s="3182"/>
      <c r="FUB35" s="3182"/>
      <c r="FUC35" s="3182"/>
      <c r="FUD35" s="3182"/>
      <c r="FUE35" s="3182"/>
      <c r="FUF35" s="3182"/>
      <c r="FUG35" s="3182"/>
      <c r="FUH35" s="3182"/>
      <c r="FUI35" s="3182"/>
      <c r="FUJ35" s="3182"/>
      <c r="FUK35" s="3182"/>
      <c r="FUL35" s="3182"/>
      <c r="FUM35" s="3182"/>
      <c r="FUN35" s="3182"/>
      <c r="FUO35" s="3182"/>
      <c r="FUP35" s="3182"/>
      <c r="FUQ35" s="3182"/>
      <c r="FUR35" s="3182"/>
      <c r="FUS35" s="3182"/>
      <c r="FUT35" s="3182"/>
      <c r="FUU35" s="3182"/>
      <c r="FUV35" s="3182"/>
      <c r="FUW35" s="3182"/>
      <c r="FUX35" s="3182"/>
      <c r="FUY35" s="3182"/>
      <c r="FUZ35" s="3182"/>
      <c r="FVA35" s="3182"/>
      <c r="FVB35" s="3182"/>
      <c r="FVC35" s="3182"/>
      <c r="FVD35" s="3182"/>
      <c r="FVE35" s="3182"/>
      <c r="FVF35" s="3182"/>
      <c r="FVG35" s="3182"/>
      <c r="FVH35" s="3182"/>
      <c r="FVI35" s="3182"/>
      <c r="FVJ35" s="3182"/>
      <c r="FVK35" s="3182"/>
      <c r="FVL35" s="3182"/>
      <c r="FVM35" s="3182"/>
      <c r="FVN35" s="3182"/>
      <c r="FVO35" s="3182"/>
      <c r="FVP35" s="3182"/>
      <c r="FVQ35" s="3182"/>
      <c r="FVR35" s="3182"/>
      <c r="FVS35" s="3182"/>
      <c r="FVT35" s="3182"/>
      <c r="FVU35" s="3182"/>
      <c r="FVV35" s="3182"/>
      <c r="FVW35" s="3182"/>
      <c r="FVX35" s="3182"/>
      <c r="FVY35" s="3182"/>
      <c r="FVZ35" s="3182"/>
      <c r="FWA35" s="3182"/>
      <c r="FWB35" s="3182"/>
      <c r="FWC35" s="3182"/>
      <c r="FWD35" s="3182"/>
      <c r="FWE35" s="3182"/>
      <c r="FWF35" s="3182"/>
      <c r="FWG35" s="3182"/>
      <c r="FWH35" s="3182"/>
      <c r="FWI35" s="3182"/>
      <c r="FWJ35" s="3182"/>
      <c r="FWK35" s="3182"/>
      <c r="FWL35" s="3182"/>
      <c r="FWM35" s="3182"/>
      <c r="FWN35" s="3182"/>
      <c r="FWO35" s="3182"/>
      <c r="FWP35" s="3182"/>
      <c r="FWQ35" s="3182"/>
      <c r="FWR35" s="3182"/>
      <c r="FWS35" s="3182"/>
      <c r="FWT35" s="3182"/>
      <c r="FWU35" s="3182"/>
      <c r="FWV35" s="3182"/>
      <c r="FWW35" s="3182"/>
      <c r="FWX35" s="3182"/>
      <c r="FWY35" s="3182"/>
      <c r="FWZ35" s="3182"/>
      <c r="FXA35" s="3182"/>
      <c r="FXB35" s="3182"/>
      <c r="FXC35" s="3182"/>
      <c r="FXD35" s="3182"/>
      <c r="FXE35" s="3182"/>
      <c r="FXF35" s="3182"/>
      <c r="FXG35" s="3182"/>
      <c r="FXH35" s="3182"/>
      <c r="FXI35" s="3182"/>
      <c r="FXJ35" s="3182"/>
      <c r="FXK35" s="3182"/>
      <c r="FXL35" s="3182"/>
      <c r="FXM35" s="3182"/>
      <c r="FXN35" s="3182"/>
      <c r="FXO35" s="3182"/>
      <c r="FXP35" s="3182"/>
      <c r="FXQ35" s="3182"/>
      <c r="FXR35" s="3182"/>
      <c r="FXS35" s="3182"/>
      <c r="FXT35" s="3182"/>
      <c r="FXU35" s="3182"/>
      <c r="FXV35" s="3182"/>
      <c r="FXW35" s="3182"/>
      <c r="FXX35" s="3182"/>
      <c r="FXY35" s="3182"/>
      <c r="FXZ35" s="3182"/>
      <c r="FYA35" s="3182"/>
      <c r="FYB35" s="3182"/>
      <c r="FYC35" s="3182"/>
      <c r="FYD35" s="3182"/>
      <c r="FYE35" s="3182"/>
      <c r="FYF35" s="3182"/>
      <c r="FYG35" s="3182"/>
      <c r="FYH35" s="3182"/>
      <c r="FYI35" s="3182"/>
      <c r="FYJ35" s="3182"/>
      <c r="FYK35" s="3182"/>
      <c r="FYL35" s="3182"/>
      <c r="FYM35" s="3182"/>
      <c r="FYN35" s="3182"/>
      <c r="FYO35" s="3182"/>
      <c r="FYP35" s="3182"/>
      <c r="FYQ35" s="3182"/>
      <c r="FYR35" s="3182"/>
      <c r="FYS35" s="3182"/>
      <c r="FYT35" s="3182"/>
      <c r="FYU35" s="3182"/>
      <c r="FYV35" s="3182"/>
      <c r="FYW35" s="3182"/>
      <c r="FYX35" s="3182"/>
      <c r="FYY35" s="3182"/>
      <c r="FYZ35" s="3182"/>
      <c r="FZA35" s="3182"/>
      <c r="FZB35" s="3182"/>
      <c r="FZC35" s="3182"/>
      <c r="FZD35" s="3182"/>
      <c r="FZE35" s="3182"/>
      <c r="FZF35" s="3182"/>
      <c r="FZG35" s="3182"/>
      <c r="FZH35" s="3182"/>
      <c r="FZI35" s="3182"/>
      <c r="FZJ35" s="3182"/>
      <c r="FZK35" s="3182"/>
      <c r="FZL35" s="3182"/>
      <c r="FZM35" s="3182"/>
      <c r="FZN35" s="3182"/>
      <c r="FZO35" s="3182"/>
      <c r="FZP35" s="3182"/>
      <c r="FZQ35" s="3182"/>
      <c r="FZR35" s="3182"/>
      <c r="FZS35" s="3182"/>
      <c r="FZT35" s="3182"/>
      <c r="FZU35" s="3182"/>
      <c r="FZV35" s="3182"/>
      <c r="FZW35" s="3182"/>
      <c r="FZX35" s="3182"/>
      <c r="FZY35" s="3182"/>
      <c r="FZZ35" s="3182"/>
      <c r="GAA35" s="3182"/>
      <c r="GAB35" s="3182"/>
      <c r="GAC35" s="3182"/>
      <c r="GAD35" s="3182"/>
      <c r="GAE35" s="3182"/>
      <c r="GAF35" s="3182"/>
      <c r="GAG35" s="3182"/>
      <c r="GAH35" s="3182"/>
      <c r="GAI35" s="3182"/>
      <c r="GAJ35" s="3182"/>
      <c r="GAK35" s="3182"/>
      <c r="GAL35" s="3182"/>
      <c r="GAM35" s="3182"/>
      <c r="GAN35" s="3182"/>
      <c r="GAO35" s="3182"/>
      <c r="GAP35" s="3182"/>
      <c r="GAQ35" s="3182"/>
      <c r="GAR35" s="3182"/>
      <c r="GAS35" s="3182"/>
      <c r="GAT35" s="3182"/>
      <c r="GAU35" s="3182"/>
      <c r="GAV35" s="3182"/>
      <c r="GAW35" s="3182"/>
      <c r="GAX35" s="3182"/>
      <c r="GAY35" s="3182"/>
      <c r="GAZ35" s="3182"/>
      <c r="GBA35" s="3182"/>
      <c r="GBB35" s="3182"/>
      <c r="GBC35" s="3182"/>
      <c r="GBD35" s="3182"/>
      <c r="GBE35" s="3182"/>
      <c r="GBF35" s="3182"/>
      <c r="GBG35" s="3182"/>
      <c r="GBH35" s="3182"/>
      <c r="GBI35" s="3182"/>
      <c r="GBJ35" s="3182"/>
      <c r="GBK35" s="3182"/>
      <c r="GBL35" s="3182"/>
      <c r="GBM35" s="3182"/>
      <c r="GBN35" s="3182"/>
      <c r="GBO35" s="3182"/>
      <c r="GBP35" s="3182"/>
      <c r="GBQ35" s="3182"/>
      <c r="GBR35" s="3182"/>
      <c r="GBS35" s="3182"/>
      <c r="GBT35" s="3182"/>
      <c r="GBU35" s="3182"/>
      <c r="GBV35" s="3182"/>
      <c r="GBW35" s="3182"/>
      <c r="GBX35" s="3182"/>
      <c r="GBY35" s="3182"/>
      <c r="GBZ35" s="3182"/>
      <c r="GCA35" s="3182"/>
      <c r="GCB35" s="3182"/>
      <c r="GCC35" s="3182"/>
      <c r="GCD35" s="3182"/>
      <c r="GCE35" s="3182"/>
      <c r="GCF35" s="3182"/>
      <c r="GCG35" s="3182"/>
      <c r="GCH35" s="3182"/>
      <c r="GCI35" s="3182"/>
      <c r="GCJ35" s="3182"/>
      <c r="GCK35" s="3182"/>
      <c r="GCL35" s="3182"/>
      <c r="GCM35" s="3182"/>
      <c r="GCN35" s="3182"/>
      <c r="GCO35" s="3182"/>
      <c r="GCP35" s="3182"/>
      <c r="GCQ35" s="3182"/>
      <c r="GCR35" s="3182"/>
      <c r="GCS35" s="3182"/>
      <c r="GCT35" s="3182"/>
      <c r="GCU35" s="3182"/>
      <c r="GCV35" s="3182"/>
      <c r="GCW35" s="3182"/>
      <c r="GCX35" s="3182"/>
      <c r="GCY35" s="3182"/>
      <c r="GCZ35" s="3182"/>
      <c r="GDA35" s="3182"/>
      <c r="GDB35" s="3182"/>
      <c r="GDC35" s="3182"/>
      <c r="GDD35" s="3182"/>
      <c r="GDE35" s="3182"/>
      <c r="GDF35" s="3182"/>
      <c r="GDG35" s="3182"/>
      <c r="GDH35" s="3182"/>
      <c r="GDI35" s="3182"/>
      <c r="GDJ35" s="3182"/>
      <c r="GDK35" s="3182"/>
      <c r="GDL35" s="3182"/>
      <c r="GDM35" s="3182"/>
      <c r="GDN35" s="3182"/>
      <c r="GDO35" s="3182"/>
      <c r="GDP35" s="3182"/>
      <c r="GDQ35" s="3182"/>
      <c r="GDR35" s="3182"/>
      <c r="GDS35" s="3182"/>
      <c r="GDT35" s="3182"/>
      <c r="GDU35" s="3182"/>
      <c r="GDV35" s="3182"/>
      <c r="GDW35" s="3182"/>
      <c r="GDX35" s="3182"/>
      <c r="GDY35" s="3182"/>
      <c r="GDZ35" s="3182"/>
      <c r="GEA35" s="3182"/>
      <c r="GEB35" s="3182"/>
      <c r="GEC35" s="3182"/>
      <c r="GED35" s="3182"/>
      <c r="GEE35" s="3182"/>
      <c r="GEF35" s="3182"/>
      <c r="GEG35" s="3182"/>
      <c r="GEH35" s="3182"/>
      <c r="GEI35" s="3182"/>
      <c r="GEJ35" s="3182"/>
      <c r="GEK35" s="3182"/>
      <c r="GEL35" s="3182"/>
      <c r="GEM35" s="3182"/>
      <c r="GEN35" s="3182"/>
      <c r="GEO35" s="3182"/>
      <c r="GEP35" s="3182"/>
      <c r="GEQ35" s="3182"/>
      <c r="GER35" s="3182"/>
      <c r="GES35" s="3182"/>
      <c r="GET35" s="3182"/>
      <c r="GEU35" s="3182"/>
      <c r="GEV35" s="3182"/>
      <c r="GEW35" s="3182"/>
      <c r="GEX35" s="3182"/>
      <c r="GEY35" s="3182"/>
      <c r="GEZ35" s="3182"/>
      <c r="GFA35" s="3182"/>
      <c r="GFB35" s="3182"/>
      <c r="GFC35" s="3182"/>
      <c r="GFD35" s="3182"/>
      <c r="GFE35" s="3182"/>
      <c r="GFF35" s="3182"/>
      <c r="GFG35" s="3182"/>
      <c r="GFH35" s="3182"/>
      <c r="GFI35" s="3182"/>
      <c r="GFJ35" s="3182"/>
      <c r="GFK35" s="3182"/>
      <c r="GFL35" s="3182"/>
      <c r="GFM35" s="3182"/>
      <c r="GFN35" s="3182"/>
      <c r="GFO35" s="3182"/>
      <c r="GFP35" s="3182"/>
      <c r="GFQ35" s="3182"/>
      <c r="GFR35" s="3182"/>
      <c r="GFS35" s="3182"/>
      <c r="GFT35" s="3182"/>
      <c r="GFU35" s="3182"/>
      <c r="GFV35" s="3182"/>
      <c r="GFW35" s="3182"/>
      <c r="GFX35" s="3182"/>
      <c r="GFY35" s="3182"/>
      <c r="GFZ35" s="3182"/>
      <c r="GGA35" s="3182"/>
      <c r="GGB35" s="3182"/>
      <c r="GGC35" s="3182"/>
      <c r="GGD35" s="3182"/>
      <c r="GGE35" s="3182"/>
      <c r="GGF35" s="3182"/>
      <c r="GGG35" s="3182"/>
      <c r="GGH35" s="3182"/>
      <c r="GGI35" s="3182"/>
      <c r="GGJ35" s="3182"/>
      <c r="GGK35" s="3182"/>
      <c r="GGL35" s="3182"/>
      <c r="GGM35" s="3182"/>
      <c r="GGN35" s="3182"/>
      <c r="GGO35" s="3182"/>
      <c r="GGP35" s="3182"/>
      <c r="GGQ35" s="3182"/>
      <c r="GGR35" s="3182"/>
      <c r="GGS35" s="3182"/>
      <c r="GGT35" s="3182"/>
      <c r="GGU35" s="3182"/>
      <c r="GGV35" s="3182"/>
      <c r="GGW35" s="3182"/>
      <c r="GGX35" s="3182"/>
      <c r="GGY35" s="3182"/>
      <c r="GGZ35" s="3182"/>
      <c r="GHA35" s="3182"/>
      <c r="GHB35" s="3182"/>
      <c r="GHC35" s="3182"/>
      <c r="GHD35" s="3182"/>
      <c r="GHE35" s="3182"/>
      <c r="GHF35" s="3182"/>
      <c r="GHG35" s="3182"/>
      <c r="GHH35" s="3182"/>
      <c r="GHI35" s="3182"/>
      <c r="GHJ35" s="3182"/>
      <c r="GHK35" s="3182"/>
      <c r="GHL35" s="3182"/>
      <c r="GHM35" s="3182"/>
      <c r="GHN35" s="3182"/>
      <c r="GHO35" s="3182"/>
      <c r="GHP35" s="3182"/>
      <c r="GHQ35" s="3182"/>
      <c r="GHR35" s="3182"/>
      <c r="GHS35" s="3182"/>
      <c r="GHT35" s="3182"/>
      <c r="GHU35" s="3182"/>
      <c r="GHV35" s="3182"/>
      <c r="GHW35" s="3182"/>
      <c r="GHX35" s="3182"/>
      <c r="GHY35" s="3182"/>
      <c r="GHZ35" s="3182"/>
      <c r="GIA35" s="3182"/>
      <c r="GIB35" s="3182"/>
      <c r="GIC35" s="3182"/>
      <c r="GID35" s="3182"/>
      <c r="GIE35" s="3182"/>
      <c r="GIF35" s="3182"/>
      <c r="GIG35" s="3182"/>
      <c r="GIH35" s="3182"/>
      <c r="GII35" s="3182"/>
      <c r="GIJ35" s="3182"/>
      <c r="GIK35" s="3182"/>
      <c r="GIL35" s="3182"/>
      <c r="GIM35" s="3182"/>
      <c r="GIN35" s="3182"/>
      <c r="GIO35" s="3182"/>
      <c r="GIP35" s="3182"/>
      <c r="GIQ35" s="3182"/>
      <c r="GIR35" s="3182"/>
      <c r="GIS35" s="3182"/>
      <c r="GIT35" s="3182"/>
      <c r="GIU35" s="3182"/>
      <c r="GIV35" s="3182"/>
      <c r="GIW35" s="3182"/>
      <c r="GIX35" s="3182"/>
      <c r="GIY35" s="3182"/>
      <c r="GIZ35" s="3182"/>
      <c r="GJA35" s="3182"/>
      <c r="GJB35" s="3182"/>
      <c r="GJC35" s="3182"/>
      <c r="GJD35" s="3182"/>
      <c r="GJE35" s="3182"/>
      <c r="GJF35" s="3182"/>
      <c r="GJG35" s="3182"/>
      <c r="GJH35" s="3182"/>
      <c r="GJI35" s="3182"/>
      <c r="GJJ35" s="3182"/>
      <c r="GJK35" s="3182"/>
      <c r="GJL35" s="3182"/>
      <c r="GJM35" s="3182"/>
      <c r="GJN35" s="3182"/>
      <c r="GJO35" s="3182"/>
      <c r="GJP35" s="3182"/>
      <c r="GJQ35" s="3182"/>
      <c r="GJR35" s="3182"/>
      <c r="GJS35" s="3182"/>
      <c r="GJT35" s="3182"/>
      <c r="GJU35" s="3182"/>
      <c r="GJV35" s="3182"/>
      <c r="GJW35" s="3182"/>
      <c r="GJX35" s="3182"/>
      <c r="GJY35" s="3182"/>
      <c r="GJZ35" s="3182"/>
      <c r="GKA35" s="3182"/>
      <c r="GKB35" s="3182"/>
      <c r="GKC35" s="3182"/>
      <c r="GKD35" s="3182"/>
      <c r="GKE35" s="3182"/>
      <c r="GKF35" s="3182"/>
      <c r="GKG35" s="3182"/>
      <c r="GKH35" s="3182"/>
      <c r="GKI35" s="3182"/>
      <c r="GKJ35" s="3182"/>
      <c r="GKK35" s="3182"/>
      <c r="GKL35" s="3182"/>
      <c r="GKM35" s="3182"/>
      <c r="GKN35" s="3182"/>
      <c r="GKO35" s="3182"/>
      <c r="GKP35" s="3182"/>
      <c r="GKQ35" s="3182"/>
      <c r="GKR35" s="3182"/>
      <c r="GKS35" s="3182"/>
      <c r="GKT35" s="3182"/>
      <c r="GKU35" s="3182"/>
      <c r="GKV35" s="3182"/>
      <c r="GKW35" s="3182"/>
      <c r="GKX35" s="3182"/>
      <c r="GKY35" s="3182"/>
      <c r="GKZ35" s="3182"/>
      <c r="GLA35" s="3182"/>
      <c r="GLB35" s="3182"/>
      <c r="GLC35" s="3182"/>
      <c r="GLD35" s="3182"/>
      <c r="GLE35" s="3182"/>
      <c r="GLF35" s="3182"/>
      <c r="GLG35" s="3182"/>
      <c r="GLH35" s="3182"/>
      <c r="GLI35" s="3182"/>
      <c r="GLJ35" s="3182"/>
      <c r="GLK35" s="3182"/>
      <c r="GLL35" s="3182"/>
      <c r="GLM35" s="3182"/>
      <c r="GLN35" s="3182"/>
      <c r="GLO35" s="3182"/>
      <c r="GLP35" s="3182"/>
      <c r="GLQ35" s="3182"/>
      <c r="GLR35" s="3182"/>
      <c r="GLS35" s="3182"/>
      <c r="GLT35" s="3182"/>
      <c r="GLU35" s="3182"/>
      <c r="GLV35" s="3182"/>
      <c r="GLW35" s="3182"/>
      <c r="GLX35" s="3182"/>
      <c r="GLY35" s="3182"/>
      <c r="GLZ35" s="3182"/>
      <c r="GMA35" s="3182"/>
      <c r="GMB35" s="3182"/>
      <c r="GMC35" s="3182"/>
      <c r="GMD35" s="3182"/>
      <c r="GME35" s="3182"/>
      <c r="GMF35" s="3182"/>
      <c r="GMG35" s="3182"/>
      <c r="GMH35" s="3182"/>
      <c r="GMI35" s="3182"/>
      <c r="GMJ35" s="3182"/>
      <c r="GMK35" s="3182"/>
      <c r="GML35" s="3182"/>
      <c r="GMM35" s="3182"/>
      <c r="GMN35" s="3182"/>
      <c r="GMO35" s="3182"/>
      <c r="GMP35" s="3182"/>
      <c r="GMQ35" s="3182"/>
      <c r="GMR35" s="3182"/>
      <c r="GMS35" s="3182"/>
      <c r="GMT35" s="3182"/>
      <c r="GMU35" s="3182"/>
      <c r="GMV35" s="3182"/>
      <c r="GMW35" s="3182"/>
      <c r="GMX35" s="3182"/>
      <c r="GMY35" s="3182"/>
      <c r="GMZ35" s="3182"/>
      <c r="GNA35" s="3182"/>
      <c r="GNB35" s="3182"/>
      <c r="GNC35" s="3182"/>
      <c r="GND35" s="3182"/>
      <c r="GNE35" s="3182"/>
      <c r="GNF35" s="3182"/>
      <c r="GNG35" s="3182"/>
      <c r="GNH35" s="3182"/>
      <c r="GNI35" s="3182"/>
      <c r="GNJ35" s="3182"/>
      <c r="GNK35" s="3182"/>
      <c r="GNL35" s="3182"/>
      <c r="GNM35" s="3182"/>
      <c r="GNN35" s="3182"/>
      <c r="GNO35" s="3182"/>
      <c r="GNP35" s="3182"/>
      <c r="GNQ35" s="3182"/>
      <c r="GNR35" s="3182"/>
      <c r="GNS35" s="3182"/>
      <c r="GNT35" s="3182"/>
      <c r="GNU35" s="3182"/>
      <c r="GNV35" s="3182"/>
      <c r="GNW35" s="3182"/>
      <c r="GNX35" s="3182"/>
      <c r="GNY35" s="3182"/>
      <c r="GNZ35" s="3182"/>
      <c r="GOA35" s="3182"/>
      <c r="GOB35" s="3182"/>
      <c r="GOC35" s="3182"/>
      <c r="GOD35" s="3182"/>
      <c r="GOE35" s="3182"/>
      <c r="GOF35" s="3182"/>
      <c r="GOG35" s="3182"/>
      <c r="GOH35" s="3182"/>
      <c r="GOI35" s="3182"/>
      <c r="GOJ35" s="3182"/>
      <c r="GOK35" s="3182"/>
      <c r="GOL35" s="3182"/>
      <c r="GOM35" s="3182"/>
      <c r="GON35" s="3182"/>
      <c r="GOO35" s="3182"/>
      <c r="GOP35" s="3182"/>
      <c r="GOQ35" s="3182"/>
      <c r="GOR35" s="3182"/>
      <c r="GOS35" s="3182"/>
      <c r="GOT35" s="3182"/>
      <c r="GOU35" s="3182"/>
      <c r="GOV35" s="3182"/>
      <c r="GOW35" s="3182"/>
      <c r="GOX35" s="3182"/>
      <c r="GOY35" s="3182"/>
      <c r="GOZ35" s="3182"/>
      <c r="GPA35" s="3182"/>
      <c r="GPB35" s="3182"/>
      <c r="GPC35" s="3182"/>
      <c r="GPD35" s="3182"/>
      <c r="GPE35" s="3182"/>
      <c r="GPF35" s="3182"/>
      <c r="GPG35" s="3182"/>
      <c r="GPH35" s="3182"/>
      <c r="GPI35" s="3182"/>
      <c r="GPJ35" s="3182"/>
      <c r="GPK35" s="3182"/>
      <c r="GPL35" s="3182"/>
      <c r="GPM35" s="3182"/>
      <c r="GPN35" s="3182"/>
      <c r="GPO35" s="3182"/>
      <c r="GPP35" s="3182"/>
      <c r="GPQ35" s="3182"/>
      <c r="GPR35" s="3182"/>
      <c r="GPS35" s="3182"/>
      <c r="GPT35" s="3182"/>
      <c r="GPU35" s="3182"/>
      <c r="GPV35" s="3182"/>
      <c r="GPW35" s="3182"/>
      <c r="GPX35" s="3182"/>
      <c r="GPY35" s="3182"/>
      <c r="GPZ35" s="3182"/>
      <c r="GQA35" s="3182"/>
      <c r="GQB35" s="3182"/>
      <c r="GQC35" s="3182"/>
      <c r="GQD35" s="3182"/>
      <c r="GQE35" s="3182"/>
      <c r="GQF35" s="3182"/>
      <c r="GQG35" s="3182"/>
      <c r="GQH35" s="3182"/>
      <c r="GQI35" s="3182"/>
      <c r="GQJ35" s="3182"/>
      <c r="GQK35" s="3182"/>
      <c r="GQL35" s="3182"/>
      <c r="GQM35" s="3182"/>
      <c r="GQN35" s="3182"/>
      <c r="GQO35" s="3182"/>
      <c r="GQP35" s="3182"/>
      <c r="GQQ35" s="3182"/>
      <c r="GQR35" s="3182"/>
      <c r="GQS35" s="3182"/>
      <c r="GQT35" s="3182"/>
      <c r="GQU35" s="3182"/>
      <c r="GQV35" s="3182"/>
      <c r="GQW35" s="3182"/>
      <c r="GQX35" s="3182"/>
      <c r="GQY35" s="3182"/>
      <c r="GQZ35" s="3182"/>
      <c r="GRA35" s="3182"/>
      <c r="GRB35" s="3182"/>
      <c r="GRC35" s="3182"/>
      <c r="GRD35" s="3182"/>
      <c r="GRE35" s="3182"/>
      <c r="GRF35" s="3182"/>
      <c r="GRG35" s="3182"/>
      <c r="GRH35" s="3182"/>
      <c r="GRI35" s="3182"/>
      <c r="GRJ35" s="3182"/>
      <c r="GRK35" s="3182"/>
      <c r="GRL35" s="3182"/>
      <c r="GRM35" s="3182"/>
      <c r="GRN35" s="3182"/>
      <c r="GRO35" s="3182"/>
      <c r="GRP35" s="3182"/>
      <c r="GRQ35" s="3182"/>
      <c r="GRR35" s="3182"/>
      <c r="GRS35" s="3182"/>
      <c r="GRT35" s="3182"/>
      <c r="GRU35" s="3182"/>
      <c r="GRV35" s="3182"/>
      <c r="GRW35" s="3182"/>
      <c r="GRX35" s="3182"/>
      <c r="GRY35" s="3182"/>
      <c r="GRZ35" s="3182"/>
      <c r="GSA35" s="3182"/>
      <c r="GSB35" s="3182"/>
      <c r="GSC35" s="3182"/>
      <c r="GSD35" s="3182"/>
      <c r="GSE35" s="3182"/>
      <c r="GSF35" s="3182"/>
      <c r="GSG35" s="3182"/>
      <c r="GSH35" s="3182"/>
      <c r="GSI35" s="3182"/>
      <c r="GSJ35" s="3182"/>
      <c r="GSK35" s="3182"/>
      <c r="GSL35" s="3182"/>
      <c r="GSM35" s="3182"/>
      <c r="GSN35" s="3182"/>
      <c r="GSO35" s="3182"/>
      <c r="GSP35" s="3182"/>
      <c r="GSQ35" s="3182"/>
      <c r="GSR35" s="3182"/>
      <c r="GSS35" s="3182"/>
      <c r="GST35" s="3182"/>
      <c r="GSU35" s="3182"/>
      <c r="GSV35" s="3182"/>
      <c r="GSW35" s="3182"/>
      <c r="GSX35" s="3182"/>
      <c r="GSY35" s="3182"/>
      <c r="GSZ35" s="3182"/>
      <c r="GTA35" s="3182"/>
      <c r="GTB35" s="3182"/>
      <c r="GTC35" s="3182"/>
      <c r="GTD35" s="3182"/>
      <c r="GTE35" s="3182"/>
      <c r="GTF35" s="3182"/>
      <c r="GTG35" s="3182"/>
      <c r="GTH35" s="3182"/>
      <c r="GTI35" s="3182"/>
      <c r="GTJ35" s="3182"/>
      <c r="GTK35" s="3182"/>
      <c r="GTL35" s="3182"/>
      <c r="GTM35" s="3182"/>
      <c r="GTN35" s="3182"/>
      <c r="GTO35" s="3182"/>
      <c r="GTP35" s="3182"/>
      <c r="GTQ35" s="3182"/>
      <c r="GTR35" s="3182"/>
      <c r="GTS35" s="3182"/>
      <c r="GTT35" s="3182"/>
      <c r="GTU35" s="3182"/>
      <c r="GTV35" s="3182"/>
      <c r="GTW35" s="3182"/>
      <c r="GTX35" s="3182"/>
      <c r="GTY35" s="3182"/>
      <c r="GTZ35" s="3182"/>
      <c r="GUA35" s="3182"/>
      <c r="GUB35" s="3182"/>
      <c r="GUC35" s="3182"/>
      <c r="GUD35" s="3182"/>
      <c r="GUE35" s="3182"/>
      <c r="GUF35" s="3182"/>
      <c r="GUG35" s="3182"/>
      <c r="GUH35" s="3182"/>
      <c r="GUI35" s="3182"/>
      <c r="GUJ35" s="3182"/>
      <c r="GUK35" s="3182"/>
      <c r="GUL35" s="3182"/>
      <c r="GUM35" s="3182"/>
      <c r="GUN35" s="3182"/>
      <c r="GUO35" s="3182"/>
      <c r="GUP35" s="3182"/>
      <c r="GUQ35" s="3182"/>
      <c r="GUR35" s="3182"/>
      <c r="GUS35" s="3182"/>
      <c r="GUT35" s="3182"/>
      <c r="GUU35" s="3182"/>
      <c r="GUV35" s="3182"/>
      <c r="GUW35" s="3182"/>
      <c r="GUX35" s="3182"/>
      <c r="GUY35" s="3182"/>
      <c r="GUZ35" s="3182"/>
      <c r="GVA35" s="3182"/>
      <c r="GVB35" s="3182"/>
      <c r="GVC35" s="3182"/>
      <c r="GVD35" s="3182"/>
      <c r="GVE35" s="3182"/>
      <c r="GVF35" s="3182"/>
      <c r="GVG35" s="3182"/>
      <c r="GVH35" s="3182"/>
      <c r="GVI35" s="3182"/>
      <c r="GVJ35" s="3182"/>
      <c r="GVK35" s="3182"/>
      <c r="GVL35" s="3182"/>
      <c r="GVM35" s="3182"/>
      <c r="GVN35" s="3182"/>
      <c r="GVO35" s="3182"/>
      <c r="GVP35" s="3182"/>
      <c r="GVQ35" s="3182"/>
      <c r="GVR35" s="3182"/>
      <c r="GVS35" s="3182"/>
      <c r="GVT35" s="3182"/>
      <c r="GVU35" s="3182"/>
      <c r="GVV35" s="3182"/>
      <c r="GVW35" s="3182"/>
      <c r="GVX35" s="3182"/>
      <c r="GVY35" s="3182"/>
      <c r="GVZ35" s="3182"/>
      <c r="GWA35" s="3182"/>
      <c r="GWB35" s="3182"/>
      <c r="GWC35" s="3182"/>
      <c r="GWD35" s="3182"/>
      <c r="GWE35" s="3182"/>
      <c r="GWF35" s="3182"/>
      <c r="GWG35" s="3182"/>
      <c r="GWH35" s="3182"/>
      <c r="GWI35" s="3182"/>
      <c r="GWJ35" s="3182"/>
      <c r="GWK35" s="3182"/>
      <c r="GWL35" s="3182"/>
      <c r="GWM35" s="3182"/>
      <c r="GWN35" s="3182"/>
      <c r="GWO35" s="3182"/>
      <c r="GWP35" s="3182"/>
      <c r="GWQ35" s="3182"/>
      <c r="GWR35" s="3182"/>
      <c r="GWS35" s="3182"/>
      <c r="GWT35" s="3182"/>
      <c r="GWU35" s="3182"/>
      <c r="GWV35" s="3182"/>
      <c r="GWW35" s="3182"/>
      <c r="GWX35" s="3182"/>
      <c r="GWY35" s="3182"/>
      <c r="GWZ35" s="3182"/>
      <c r="GXA35" s="3182"/>
      <c r="GXB35" s="3182"/>
      <c r="GXC35" s="3182"/>
      <c r="GXD35" s="3182"/>
      <c r="GXE35" s="3182"/>
      <c r="GXF35" s="3182"/>
      <c r="GXG35" s="3182"/>
      <c r="GXH35" s="3182"/>
      <c r="GXI35" s="3182"/>
      <c r="GXJ35" s="3182"/>
      <c r="GXK35" s="3182"/>
      <c r="GXL35" s="3182"/>
      <c r="GXM35" s="3182"/>
      <c r="GXN35" s="3182"/>
      <c r="GXO35" s="3182"/>
      <c r="GXP35" s="3182"/>
      <c r="GXQ35" s="3182"/>
      <c r="GXR35" s="3182"/>
      <c r="GXS35" s="3182"/>
      <c r="GXT35" s="3182"/>
      <c r="GXU35" s="3182"/>
      <c r="GXV35" s="3182"/>
      <c r="GXW35" s="3182"/>
      <c r="GXX35" s="3182"/>
      <c r="GXY35" s="3182"/>
      <c r="GXZ35" s="3182"/>
      <c r="GYA35" s="3182"/>
      <c r="GYB35" s="3182"/>
      <c r="GYC35" s="3182"/>
      <c r="GYD35" s="3182"/>
      <c r="GYE35" s="3182"/>
      <c r="GYF35" s="3182"/>
      <c r="GYG35" s="3182"/>
      <c r="GYH35" s="3182"/>
      <c r="GYI35" s="3182"/>
      <c r="GYJ35" s="3182"/>
      <c r="GYK35" s="3182"/>
      <c r="GYL35" s="3182"/>
      <c r="GYM35" s="3182"/>
      <c r="GYN35" s="3182"/>
      <c r="GYO35" s="3182"/>
      <c r="GYP35" s="3182"/>
      <c r="GYQ35" s="3182"/>
      <c r="GYR35" s="3182"/>
      <c r="GYS35" s="3182"/>
      <c r="GYT35" s="3182"/>
      <c r="GYU35" s="3182"/>
      <c r="GYV35" s="3182"/>
      <c r="GYW35" s="3182"/>
      <c r="GYX35" s="3182"/>
      <c r="GYY35" s="3182"/>
      <c r="GYZ35" s="3182"/>
      <c r="GZA35" s="3182"/>
      <c r="GZB35" s="3182"/>
      <c r="GZC35" s="3182"/>
      <c r="GZD35" s="3182"/>
      <c r="GZE35" s="3182"/>
      <c r="GZF35" s="3182"/>
      <c r="GZG35" s="3182"/>
      <c r="GZH35" s="3182"/>
      <c r="GZI35" s="3182"/>
      <c r="GZJ35" s="3182"/>
      <c r="GZK35" s="3182"/>
      <c r="GZL35" s="3182"/>
      <c r="GZM35" s="3182"/>
      <c r="GZN35" s="3182"/>
      <c r="GZO35" s="3182"/>
      <c r="GZP35" s="3182"/>
      <c r="GZQ35" s="3182"/>
      <c r="GZR35" s="3182"/>
      <c r="GZS35" s="3182"/>
      <c r="GZT35" s="3182"/>
      <c r="GZU35" s="3182"/>
      <c r="GZV35" s="3182"/>
      <c r="GZW35" s="3182"/>
      <c r="GZX35" s="3182"/>
      <c r="GZY35" s="3182"/>
      <c r="GZZ35" s="3182"/>
      <c r="HAA35" s="3182"/>
      <c r="HAB35" s="3182"/>
      <c r="HAC35" s="3182"/>
      <c r="HAD35" s="3182"/>
      <c r="HAE35" s="3182"/>
      <c r="HAF35" s="3182"/>
      <c r="HAG35" s="3182"/>
      <c r="HAH35" s="3182"/>
      <c r="HAI35" s="3182"/>
      <c r="HAJ35" s="3182"/>
      <c r="HAK35" s="3182"/>
      <c r="HAL35" s="3182"/>
      <c r="HAM35" s="3182"/>
      <c r="HAN35" s="3182"/>
      <c r="HAO35" s="3182"/>
      <c r="HAP35" s="3182"/>
      <c r="HAQ35" s="3182"/>
      <c r="HAR35" s="3182"/>
      <c r="HAS35" s="3182"/>
      <c r="HAT35" s="3182"/>
      <c r="HAU35" s="3182"/>
      <c r="HAV35" s="3182"/>
      <c r="HAW35" s="3182"/>
      <c r="HAX35" s="3182"/>
      <c r="HAY35" s="3182"/>
      <c r="HAZ35" s="3182"/>
      <c r="HBA35" s="3182"/>
      <c r="HBB35" s="3182"/>
      <c r="HBC35" s="3182"/>
      <c r="HBD35" s="3182"/>
      <c r="HBE35" s="3182"/>
      <c r="HBF35" s="3182"/>
      <c r="HBG35" s="3182"/>
      <c r="HBH35" s="3182"/>
      <c r="HBI35" s="3182"/>
      <c r="HBJ35" s="3182"/>
      <c r="HBK35" s="3182"/>
      <c r="HBL35" s="3182"/>
      <c r="HBM35" s="3182"/>
      <c r="HBN35" s="3182"/>
      <c r="HBO35" s="3182"/>
      <c r="HBP35" s="3182"/>
      <c r="HBQ35" s="3182"/>
      <c r="HBR35" s="3182"/>
      <c r="HBS35" s="3182"/>
      <c r="HBT35" s="3182"/>
      <c r="HBU35" s="3182"/>
      <c r="HBV35" s="3182"/>
      <c r="HBW35" s="3182"/>
      <c r="HBX35" s="3182"/>
      <c r="HBY35" s="3182"/>
      <c r="HBZ35" s="3182"/>
      <c r="HCA35" s="3182"/>
      <c r="HCB35" s="3182"/>
      <c r="HCC35" s="3182"/>
      <c r="HCD35" s="3182"/>
      <c r="HCE35" s="3182"/>
      <c r="HCF35" s="3182"/>
      <c r="HCG35" s="3182"/>
      <c r="HCH35" s="3182"/>
      <c r="HCI35" s="3182"/>
      <c r="HCJ35" s="3182"/>
      <c r="HCK35" s="3182"/>
      <c r="HCL35" s="3182"/>
      <c r="HCM35" s="3182"/>
      <c r="HCN35" s="3182"/>
      <c r="HCO35" s="3182"/>
      <c r="HCP35" s="3182"/>
      <c r="HCQ35" s="3182"/>
      <c r="HCR35" s="3182"/>
      <c r="HCS35" s="3182"/>
      <c r="HCT35" s="3182"/>
      <c r="HCU35" s="3182"/>
      <c r="HCV35" s="3182"/>
      <c r="HCW35" s="3182"/>
      <c r="HCX35" s="3182"/>
      <c r="HCY35" s="3182"/>
      <c r="HCZ35" s="3182"/>
      <c r="HDA35" s="3182"/>
      <c r="HDB35" s="3182"/>
      <c r="HDC35" s="3182"/>
      <c r="HDD35" s="3182"/>
      <c r="HDE35" s="3182"/>
      <c r="HDF35" s="3182"/>
      <c r="HDG35" s="3182"/>
      <c r="HDH35" s="3182"/>
      <c r="HDI35" s="3182"/>
      <c r="HDJ35" s="3182"/>
      <c r="HDK35" s="3182"/>
      <c r="HDL35" s="3182"/>
      <c r="HDM35" s="3182"/>
      <c r="HDN35" s="3182"/>
      <c r="HDO35" s="3182"/>
      <c r="HDP35" s="3182"/>
      <c r="HDQ35" s="3182"/>
      <c r="HDR35" s="3182"/>
      <c r="HDS35" s="3182"/>
      <c r="HDT35" s="3182"/>
      <c r="HDU35" s="3182"/>
      <c r="HDV35" s="3182"/>
      <c r="HDW35" s="3182"/>
      <c r="HDX35" s="3182"/>
      <c r="HDY35" s="3182"/>
      <c r="HDZ35" s="3182"/>
      <c r="HEA35" s="3182"/>
      <c r="HEB35" s="3182"/>
      <c r="HEC35" s="3182"/>
      <c r="HED35" s="3182"/>
      <c r="HEE35" s="3182"/>
      <c r="HEF35" s="3182"/>
      <c r="HEG35" s="3182"/>
      <c r="HEH35" s="3182"/>
      <c r="HEI35" s="3182"/>
      <c r="HEJ35" s="3182"/>
      <c r="HEK35" s="3182"/>
      <c r="HEL35" s="3182"/>
      <c r="HEM35" s="3182"/>
      <c r="HEN35" s="3182"/>
      <c r="HEO35" s="3182"/>
      <c r="HEP35" s="3182"/>
      <c r="HEQ35" s="3182"/>
      <c r="HER35" s="3182"/>
      <c r="HES35" s="3182"/>
      <c r="HET35" s="3182"/>
      <c r="HEU35" s="3182"/>
      <c r="HEV35" s="3182"/>
      <c r="HEW35" s="3182"/>
      <c r="HEX35" s="3182"/>
      <c r="HEY35" s="3182"/>
      <c r="HEZ35" s="3182"/>
      <c r="HFA35" s="3182"/>
      <c r="HFB35" s="3182"/>
      <c r="HFC35" s="3182"/>
      <c r="HFD35" s="3182"/>
      <c r="HFE35" s="3182"/>
      <c r="HFF35" s="3182"/>
      <c r="HFG35" s="3182"/>
      <c r="HFH35" s="3182"/>
      <c r="HFI35" s="3182"/>
      <c r="HFJ35" s="3182"/>
      <c r="HFK35" s="3182"/>
      <c r="HFL35" s="3182"/>
      <c r="HFM35" s="3182"/>
      <c r="HFN35" s="3182"/>
      <c r="HFO35" s="3182"/>
      <c r="HFP35" s="3182"/>
      <c r="HFQ35" s="3182"/>
      <c r="HFR35" s="3182"/>
      <c r="HFS35" s="3182"/>
      <c r="HFT35" s="3182"/>
      <c r="HFU35" s="3182"/>
      <c r="HFV35" s="3182"/>
      <c r="HFW35" s="3182"/>
      <c r="HFX35" s="3182"/>
      <c r="HFY35" s="3182"/>
      <c r="HFZ35" s="3182"/>
      <c r="HGA35" s="3182"/>
      <c r="HGB35" s="3182"/>
      <c r="HGC35" s="3182"/>
      <c r="HGD35" s="3182"/>
      <c r="HGE35" s="3182"/>
      <c r="HGF35" s="3182"/>
      <c r="HGG35" s="3182"/>
      <c r="HGH35" s="3182"/>
      <c r="HGI35" s="3182"/>
      <c r="HGJ35" s="3182"/>
      <c r="HGK35" s="3182"/>
      <c r="HGL35" s="3182"/>
      <c r="HGM35" s="3182"/>
      <c r="HGN35" s="3182"/>
      <c r="HGO35" s="3182"/>
      <c r="HGP35" s="3182"/>
      <c r="HGQ35" s="3182"/>
      <c r="HGR35" s="3182"/>
      <c r="HGS35" s="3182"/>
      <c r="HGT35" s="3182"/>
      <c r="HGU35" s="3182"/>
      <c r="HGV35" s="3182"/>
      <c r="HGW35" s="3182"/>
      <c r="HGX35" s="3182"/>
      <c r="HGY35" s="3182"/>
      <c r="HGZ35" s="3182"/>
      <c r="HHA35" s="3182"/>
      <c r="HHB35" s="3182"/>
      <c r="HHC35" s="3182"/>
      <c r="HHD35" s="3182"/>
      <c r="HHE35" s="3182"/>
      <c r="HHF35" s="3182"/>
      <c r="HHG35" s="3182"/>
      <c r="HHH35" s="3182"/>
      <c r="HHI35" s="3182"/>
      <c r="HHJ35" s="3182"/>
      <c r="HHK35" s="3182"/>
      <c r="HHL35" s="3182"/>
      <c r="HHM35" s="3182"/>
      <c r="HHN35" s="3182"/>
      <c r="HHO35" s="3182"/>
      <c r="HHP35" s="3182"/>
      <c r="HHQ35" s="3182"/>
      <c r="HHR35" s="3182"/>
      <c r="HHS35" s="3182"/>
      <c r="HHT35" s="3182"/>
      <c r="HHU35" s="3182"/>
      <c r="HHV35" s="3182"/>
      <c r="HHW35" s="3182"/>
      <c r="HHX35" s="3182"/>
      <c r="HHY35" s="3182"/>
      <c r="HHZ35" s="3182"/>
      <c r="HIA35" s="3182"/>
      <c r="HIB35" s="3182"/>
      <c r="HIC35" s="3182"/>
      <c r="HID35" s="3182"/>
      <c r="HIE35" s="3182"/>
      <c r="HIF35" s="3182"/>
      <c r="HIG35" s="3182"/>
      <c r="HIH35" s="3182"/>
      <c r="HII35" s="3182"/>
      <c r="HIJ35" s="3182"/>
      <c r="HIK35" s="3182"/>
      <c r="HIL35" s="3182"/>
      <c r="HIM35" s="3182"/>
      <c r="HIN35" s="3182"/>
      <c r="HIO35" s="3182"/>
      <c r="HIP35" s="3182"/>
      <c r="HIQ35" s="3182"/>
      <c r="HIR35" s="3182"/>
      <c r="HIS35" s="3182"/>
      <c r="HIT35" s="3182"/>
      <c r="HIU35" s="3182"/>
      <c r="HIV35" s="3182"/>
      <c r="HIW35" s="3182"/>
      <c r="HIX35" s="3182"/>
      <c r="HIY35" s="3182"/>
      <c r="HIZ35" s="3182"/>
      <c r="HJA35" s="3182"/>
      <c r="HJB35" s="3182"/>
      <c r="HJC35" s="3182"/>
      <c r="HJD35" s="3182"/>
      <c r="HJE35" s="3182"/>
      <c r="HJF35" s="3182"/>
      <c r="HJG35" s="3182"/>
      <c r="HJH35" s="3182"/>
      <c r="HJI35" s="3182"/>
      <c r="HJJ35" s="3182"/>
      <c r="HJK35" s="3182"/>
      <c r="HJL35" s="3182"/>
      <c r="HJM35" s="3182"/>
      <c r="HJN35" s="3182"/>
      <c r="HJO35" s="3182"/>
      <c r="HJP35" s="3182"/>
      <c r="HJQ35" s="3182"/>
      <c r="HJR35" s="3182"/>
      <c r="HJS35" s="3182"/>
      <c r="HJT35" s="3182"/>
      <c r="HJU35" s="3182"/>
      <c r="HJV35" s="3182"/>
      <c r="HJW35" s="3182"/>
      <c r="HJX35" s="3182"/>
      <c r="HJY35" s="3182"/>
      <c r="HJZ35" s="3182"/>
      <c r="HKA35" s="3182"/>
      <c r="HKB35" s="3182"/>
      <c r="HKC35" s="3182"/>
      <c r="HKD35" s="3182"/>
      <c r="HKE35" s="3182"/>
      <c r="HKF35" s="3182"/>
      <c r="HKG35" s="3182"/>
      <c r="HKH35" s="3182"/>
      <c r="HKI35" s="3182"/>
      <c r="HKJ35" s="3182"/>
      <c r="HKK35" s="3182"/>
      <c r="HKL35" s="3182"/>
      <c r="HKM35" s="3182"/>
      <c r="HKN35" s="3182"/>
      <c r="HKO35" s="3182"/>
      <c r="HKP35" s="3182"/>
      <c r="HKQ35" s="3182"/>
      <c r="HKR35" s="3182"/>
      <c r="HKS35" s="3182"/>
      <c r="HKT35" s="3182"/>
      <c r="HKU35" s="3182"/>
      <c r="HKV35" s="3182"/>
      <c r="HKW35" s="3182"/>
      <c r="HKX35" s="3182"/>
      <c r="HKY35" s="3182"/>
      <c r="HKZ35" s="3182"/>
      <c r="HLA35" s="3182"/>
      <c r="HLB35" s="3182"/>
      <c r="HLC35" s="3182"/>
      <c r="HLD35" s="3182"/>
      <c r="HLE35" s="3182"/>
      <c r="HLF35" s="3182"/>
      <c r="HLG35" s="3182"/>
      <c r="HLH35" s="3182"/>
      <c r="HLI35" s="3182"/>
      <c r="HLJ35" s="3182"/>
      <c r="HLK35" s="3182"/>
      <c r="HLL35" s="3182"/>
      <c r="HLM35" s="3182"/>
      <c r="HLN35" s="3182"/>
      <c r="HLO35" s="3182"/>
      <c r="HLP35" s="3182"/>
      <c r="HLQ35" s="3182"/>
      <c r="HLR35" s="3182"/>
      <c r="HLS35" s="3182"/>
      <c r="HLT35" s="3182"/>
      <c r="HLU35" s="3182"/>
      <c r="HLV35" s="3182"/>
      <c r="HLW35" s="3182"/>
      <c r="HLX35" s="3182"/>
      <c r="HLY35" s="3182"/>
      <c r="HLZ35" s="3182"/>
      <c r="HMA35" s="3182"/>
      <c r="HMB35" s="3182"/>
      <c r="HMC35" s="3182"/>
      <c r="HMD35" s="3182"/>
      <c r="HME35" s="3182"/>
      <c r="HMF35" s="3182"/>
      <c r="HMG35" s="3182"/>
      <c r="HMH35" s="3182"/>
      <c r="HMI35" s="3182"/>
      <c r="HMJ35" s="3182"/>
      <c r="HMK35" s="3182"/>
      <c r="HML35" s="3182"/>
      <c r="HMM35" s="3182"/>
      <c r="HMN35" s="3182"/>
      <c r="HMO35" s="3182"/>
      <c r="HMP35" s="3182"/>
      <c r="HMQ35" s="3182"/>
      <c r="HMR35" s="3182"/>
      <c r="HMS35" s="3182"/>
      <c r="HMT35" s="3182"/>
      <c r="HMU35" s="3182"/>
      <c r="HMV35" s="3182"/>
      <c r="HMW35" s="3182"/>
      <c r="HMX35" s="3182"/>
      <c r="HMY35" s="3182"/>
      <c r="HMZ35" s="3182"/>
      <c r="HNA35" s="3182"/>
      <c r="HNB35" s="3182"/>
      <c r="HNC35" s="3182"/>
      <c r="HND35" s="3182"/>
      <c r="HNE35" s="3182"/>
      <c r="HNF35" s="3182"/>
      <c r="HNG35" s="3182"/>
      <c r="HNH35" s="3182"/>
      <c r="HNI35" s="3182"/>
      <c r="HNJ35" s="3182"/>
      <c r="HNK35" s="3182"/>
      <c r="HNL35" s="3182"/>
      <c r="HNM35" s="3182"/>
      <c r="HNN35" s="3182"/>
      <c r="HNO35" s="3182"/>
      <c r="HNP35" s="3182"/>
      <c r="HNQ35" s="3182"/>
      <c r="HNR35" s="3182"/>
      <c r="HNS35" s="3182"/>
      <c r="HNT35" s="3182"/>
      <c r="HNU35" s="3182"/>
      <c r="HNV35" s="3182"/>
      <c r="HNW35" s="3182"/>
      <c r="HNX35" s="3182"/>
      <c r="HNY35" s="3182"/>
      <c r="HNZ35" s="3182"/>
      <c r="HOA35" s="3182"/>
      <c r="HOB35" s="3182"/>
      <c r="HOC35" s="3182"/>
      <c r="HOD35" s="3182"/>
      <c r="HOE35" s="3182"/>
      <c r="HOF35" s="3182"/>
      <c r="HOG35" s="3182"/>
      <c r="HOH35" s="3182"/>
      <c r="HOI35" s="3182"/>
      <c r="HOJ35" s="3182"/>
      <c r="HOK35" s="3182"/>
      <c r="HOL35" s="3182"/>
      <c r="HOM35" s="3182"/>
      <c r="HON35" s="3182"/>
      <c r="HOO35" s="3182"/>
      <c r="HOP35" s="3182"/>
      <c r="HOQ35" s="3182"/>
      <c r="HOR35" s="3182"/>
      <c r="HOS35" s="3182"/>
      <c r="HOT35" s="3182"/>
      <c r="HOU35" s="3182"/>
      <c r="HOV35" s="3182"/>
      <c r="HOW35" s="3182"/>
      <c r="HOX35" s="3182"/>
      <c r="HOY35" s="3182"/>
      <c r="HOZ35" s="3182"/>
      <c r="HPA35" s="3182"/>
      <c r="HPB35" s="3182"/>
      <c r="HPC35" s="3182"/>
      <c r="HPD35" s="3182"/>
      <c r="HPE35" s="3182"/>
      <c r="HPF35" s="3182"/>
      <c r="HPG35" s="3182"/>
      <c r="HPH35" s="3182"/>
      <c r="HPI35" s="3182"/>
      <c r="HPJ35" s="3182"/>
      <c r="HPK35" s="3182"/>
      <c r="HPL35" s="3182"/>
      <c r="HPM35" s="3182"/>
      <c r="HPN35" s="3182"/>
      <c r="HPO35" s="3182"/>
      <c r="HPP35" s="3182"/>
      <c r="HPQ35" s="3182"/>
      <c r="HPR35" s="3182"/>
      <c r="HPS35" s="3182"/>
      <c r="HPT35" s="3182"/>
      <c r="HPU35" s="3182"/>
      <c r="HPV35" s="3182"/>
      <c r="HPW35" s="3182"/>
      <c r="HPX35" s="3182"/>
      <c r="HPY35" s="3182"/>
      <c r="HPZ35" s="3182"/>
      <c r="HQA35" s="3182"/>
      <c r="HQB35" s="3182"/>
      <c r="HQC35" s="3182"/>
      <c r="HQD35" s="3182"/>
      <c r="HQE35" s="3182"/>
      <c r="HQF35" s="3182"/>
      <c r="HQG35" s="3182"/>
      <c r="HQH35" s="3182"/>
      <c r="HQI35" s="3182"/>
      <c r="HQJ35" s="3182"/>
      <c r="HQK35" s="3182"/>
      <c r="HQL35" s="3182"/>
      <c r="HQM35" s="3182"/>
      <c r="HQN35" s="3182"/>
      <c r="HQO35" s="3182"/>
      <c r="HQP35" s="3182"/>
      <c r="HQQ35" s="3182"/>
      <c r="HQR35" s="3182"/>
      <c r="HQS35" s="3182"/>
      <c r="HQT35" s="3182"/>
      <c r="HQU35" s="3182"/>
      <c r="HQV35" s="3182"/>
      <c r="HQW35" s="3182"/>
      <c r="HQX35" s="3182"/>
      <c r="HQY35" s="3182"/>
      <c r="HQZ35" s="3182"/>
      <c r="HRA35" s="3182"/>
      <c r="HRB35" s="3182"/>
      <c r="HRC35" s="3182"/>
      <c r="HRD35" s="3182"/>
      <c r="HRE35" s="3182"/>
      <c r="HRF35" s="3182"/>
      <c r="HRG35" s="3182"/>
      <c r="HRH35" s="3182"/>
      <c r="HRI35" s="3182"/>
      <c r="HRJ35" s="3182"/>
      <c r="HRK35" s="3182"/>
      <c r="HRL35" s="3182"/>
      <c r="HRM35" s="3182"/>
      <c r="HRN35" s="3182"/>
      <c r="HRO35" s="3182"/>
      <c r="HRP35" s="3182"/>
      <c r="HRQ35" s="3182"/>
      <c r="HRR35" s="3182"/>
      <c r="HRS35" s="3182"/>
      <c r="HRT35" s="3182"/>
      <c r="HRU35" s="3182"/>
      <c r="HRV35" s="3182"/>
      <c r="HRW35" s="3182"/>
      <c r="HRX35" s="3182"/>
      <c r="HRY35" s="3182"/>
      <c r="HRZ35" s="3182"/>
      <c r="HSA35" s="3182"/>
      <c r="HSB35" s="3182"/>
      <c r="HSC35" s="3182"/>
      <c r="HSD35" s="3182"/>
      <c r="HSE35" s="3182"/>
      <c r="HSF35" s="3182"/>
      <c r="HSG35" s="3182"/>
      <c r="HSH35" s="3182"/>
      <c r="HSI35" s="3182"/>
      <c r="HSJ35" s="3182"/>
      <c r="HSK35" s="3182"/>
      <c r="HSL35" s="3182"/>
      <c r="HSM35" s="3182"/>
      <c r="HSN35" s="3182"/>
      <c r="HSO35" s="3182"/>
      <c r="HSP35" s="3182"/>
      <c r="HSQ35" s="3182"/>
      <c r="HSR35" s="3182"/>
      <c r="HSS35" s="3182"/>
      <c r="HST35" s="3182"/>
      <c r="HSU35" s="3182"/>
      <c r="HSV35" s="3182"/>
      <c r="HSW35" s="3182"/>
      <c r="HSX35" s="3182"/>
      <c r="HSY35" s="3182"/>
      <c r="HSZ35" s="3182"/>
      <c r="HTA35" s="3182"/>
      <c r="HTB35" s="3182"/>
      <c r="HTC35" s="3182"/>
      <c r="HTD35" s="3182"/>
      <c r="HTE35" s="3182"/>
      <c r="HTF35" s="3182"/>
      <c r="HTG35" s="3182"/>
      <c r="HTH35" s="3182"/>
      <c r="HTI35" s="3182"/>
      <c r="HTJ35" s="3182"/>
      <c r="HTK35" s="3182"/>
      <c r="HTL35" s="3182"/>
      <c r="HTM35" s="3182"/>
      <c r="HTN35" s="3182"/>
      <c r="HTO35" s="3182"/>
      <c r="HTP35" s="3182"/>
      <c r="HTQ35" s="3182"/>
      <c r="HTR35" s="3182"/>
      <c r="HTS35" s="3182"/>
      <c r="HTT35" s="3182"/>
      <c r="HTU35" s="3182"/>
      <c r="HTV35" s="3182"/>
      <c r="HTW35" s="3182"/>
      <c r="HTX35" s="3182"/>
      <c r="HTY35" s="3182"/>
      <c r="HTZ35" s="3182"/>
      <c r="HUA35" s="3182"/>
      <c r="HUB35" s="3182"/>
      <c r="HUC35" s="3182"/>
      <c r="HUD35" s="3182"/>
      <c r="HUE35" s="3182"/>
      <c r="HUF35" s="3182"/>
      <c r="HUG35" s="3182"/>
      <c r="HUH35" s="3182"/>
      <c r="HUI35" s="3182"/>
      <c r="HUJ35" s="3182"/>
      <c r="HUK35" s="3182"/>
      <c r="HUL35" s="3182"/>
      <c r="HUM35" s="3182"/>
      <c r="HUN35" s="3182"/>
      <c r="HUO35" s="3182"/>
      <c r="HUP35" s="3182"/>
      <c r="HUQ35" s="3182"/>
      <c r="HUR35" s="3182"/>
      <c r="HUS35" s="3182"/>
      <c r="HUT35" s="3182"/>
      <c r="HUU35" s="3182"/>
      <c r="HUV35" s="3182"/>
      <c r="HUW35" s="3182"/>
      <c r="HUX35" s="3182"/>
      <c r="HUY35" s="3182"/>
      <c r="HUZ35" s="3182"/>
      <c r="HVA35" s="3182"/>
      <c r="HVB35" s="3182"/>
      <c r="HVC35" s="3182"/>
      <c r="HVD35" s="3182"/>
      <c r="HVE35" s="3182"/>
      <c r="HVF35" s="3182"/>
      <c r="HVG35" s="3182"/>
      <c r="HVH35" s="3182"/>
      <c r="HVI35" s="3182"/>
      <c r="HVJ35" s="3182"/>
      <c r="HVK35" s="3182"/>
      <c r="HVL35" s="3182"/>
      <c r="HVM35" s="3182"/>
      <c r="HVN35" s="3182"/>
      <c r="HVO35" s="3182"/>
      <c r="HVP35" s="3182"/>
      <c r="HVQ35" s="3182"/>
      <c r="HVR35" s="3182"/>
      <c r="HVS35" s="3182"/>
      <c r="HVT35" s="3182"/>
      <c r="HVU35" s="3182"/>
      <c r="HVV35" s="3182"/>
      <c r="HVW35" s="3182"/>
      <c r="HVX35" s="3182"/>
      <c r="HVY35" s="3182"/>
      <c r="HVZ35" s="3182"/>
      <c r="HWA35" s="3182"/>
      <c r="HWB35" s="3182"/>
      <c r="HWC35" s="3182"/>
      <c r="HWD35" s="3182"/>
      <c r="HWE35" s="3182"/>
      <c r="HWF35" s="3182"/>
      <c r="HWG35" s="3182"/>
      <c r="HWH35" s="3182"/>
      <c r="HWI35" s="3182"/>
      <c r="HWJ35" s="3182"/>
      <c r="HWK35" s="3182"/>
      <c r="HWL35" s="3182"/>
      <c r="HWM35" s="3182"/>
      <c r="HWN35" s="3182"/>
      <c r="HWO35" s="3182"/>
      <c r="HWP35" s="3182"/>
      <c r="HWQ35" s="3182"/>
      <c r="HWR35" s="3182"/>
      <c r="HWS35" s="3182"/>
      <c r="HWT35" s="3182"/>
      <c r="HWU35" s="3182"/>
      <c r="HWV35" s="3182"/>
      <c r="HWW35" s="3182"/>
      <c r="HWX35" s="3182"/>
      <c r="HWY35" s="3182"/>
      <c r="HWZ35" s="3182"/>
      <c r="HXA35" s="3182"/>
      <c r="HXB35" s="3182"/>
      <c r="HXC35" s="3182"/>
      <c r="HXD35" s="3182"/>
      <c r="HXE35" s="3182"/>
      <c r="HXF35" s="3182"/>
      <c r="HXG35" s="3182"/>
      <c r="HXH35" s="3182"/>
      <c r="HXI35" s="3182"/>
      <c r="HXJ35" s="3182"/>
      <c r="HXK35" s="3182"/>
      <c r="HXL35" s="3182"/>
      <c r="HXM35" s="3182"/>
      <c r="HXN35" s="3182"/>
      <c r="HXO35" s="3182"/>
      <c r="HXP35" s="3182"/>
      <c r="HXQ35" s="3182"/>
      <c r="HXR35" s="3182"/>
      <c r="HXS35" s="3182"/>
      <c r="HXT35" s="3182"/>
      <c r="HXU35" s="3182"/>
      <c r="HXV35" s="3182"/>
      <c r="HXW35" s="3182"/>
      <c r="HXX35" s="3182"/>
      <c r="HXY35" s="3182"/>
      <c r="HXZ35" s="3182"/>
      <c r="HYA35" s="3182"/>
      <c r="HYB35" s="3182"/>
      <c r="HYC35" s="3182"/>
      <c r="HYD35" s="3182"/>
      <c r="HYE35" s="3182"/>
      <c r="HYF35" s="3182"/>
      <c r="HYG35" s="3182"/>
      <c r="HYH35" s="3182"/>
      <c r="HYI35" s="3182"/>
      <c r="HYJ35" s="3182"/>
      <c r="HYK35" s="3182"/>
      <c r="HYL35" s="3182"/>
      <c r="HYM35" s="3182"/>
      <c r="HYN35" s="3182"/>
      <c r="HYO35" s="3182"/>
      <c r="HYP35" s="3182"/>
      <c r="HYQ35" s="3182"/>
      <c r="HYR35" s="3182"/>
      <c r="HYS35" s="3182"/>
      <c r="HYT35" s="3182"/>
      <c r="HYU35" s="3182"/>
      <c r="HYV35" s="3182"/>
      <c r="HYW35" s="3182"/>
      <c r="HYX35" s="3182"/>
      <c r="HYY35" s="3182"/>
      <c r="HYZ35" s="3182"/>
      <c r="HZA35" s="3182"/>
      <c r="HZB35" s="3182"/>
      <c r="HZC35" s="3182"/>
      <c r="HZD35" s="3182"/>
      <c r="HZE35" s="3182"/>
      <c r="HZF35" s="3182"/>
      <c r="HZG35" s="3182"/>
      <c r="HZH35" s="3182"/>
      <c r="HZI35" s="3182"/>
      <c r="HZJ35" s="3182"/>
      <c r="HZK35" s="3182"/>
      <c r="HZL35" s="3182"/>
      <c r="HZM35" s="3182"/>
      <c r="HZN35" s="3182"/>
      <c r="HZO35" s="3182"/>
      <c r="HZP35" s="3182"/>
      <c r="HZQ35" s="3182"/>
      <c r="HZR35" s="3182"/>
      <c r="HZS35" s="3182"/>
      <c r="HZT35" s="3182"/>
      <c r="HZU35" s="3182"/>
      <c r="HZV35" s="3182"/>
      <c r="HZW35" s="3182"/>
      <c r="HZX35" s="3182"/>
      <c r="HZY35" s="3182"/>
      <c r="HZZ35" s="3182"/>
      <c r="IAA35" s="3182"/>
      <c r="IAB35" s="3182"/>
      <c r="IAC35" s="3182"/>
      <c r="IAD35" s="3182"/>
      <c r="IAE35" s="3182"/>
      <c r="IAF35" s="3182"/>
      <c r="IAG35" s="3182"/>
      <c r="IAH35" s="3182"/>
      <c r="IAI35" s="3182"/>
      <c r="IAJ35" s="3182"/>
      <c r="IAK35" s="3182"/>
      <c r="IAL35" s="3182"/>
      <c r="IAM35" s="3182"/>
      <c r="IAN35" s="3182"/>
      <c r="IAO35" s="3182"/>
      <c r="IAP35" s="3182"/>
      <c r="IAQ35" s="3182"/>
      <c r="IAR35" s="3182"/>
      <c r="IAS35" s="3182"/>
      <c r="IAT35" s="3182"/>
      <c r="IAU35" s="3182"/>
      <c r="IAV35" s="3182"/>
      <c r="IAW35" s="3182"/>
      <c r="IAX35" s="3182"/>
      <c r="IAY35" s="3182"/>
      <c r="IAZ35" s="3182"/>
      <c r="IBA35" s="3182"/>
      <c r="IBB35" s="3182"/>
      <c r="IBC35" s="3182"/>
      <c r="IBD35" s="3182"/>
      <c r="IBE35" s="3182"/>
      <c r="IBF35" s="3182"/>
      <c r="IBG35" s="3182"/>
      <c r="IBH35" s="3182"/>
      <c r="IBI35" s="3182"/>
      <c r="IBJ35" s="3182"/>
      <c r="IBK35" s="3182"/>
      <c r="IBL35" s="3182"/>
      <c r="IBM35" s="3182"/>
      <c r="IBN35" s="3182"/>
      <c r="IBO35" s="3182"/>
      <c r="IBP35" s="3182"/>
      <c r="IBQ35" s="3182"/>
      <c r="IBR35" s="3182"/>
      <c r="IBS35" s="3182"/>
      <c r="IBT35" s="3182"/>
      <c r="IBU35" s="3182"/>
      <c r="IBV35" s="3182"/>
      <c r="IBW35" s="3182"/>
      <c r="IBX35" s="3182"/>
      <c r="IBY35" s="3182"/>
      <c r="IBZ35" s="3182"/>
      <c r="ICA35" s="3182"/>
      <c r="ICB35" s="3182"/>
      <c r="ICC35" s="3182"/>
      <c r="ICD35" s="3182"/>
      <c r="ICE35" s="3182"/>
      <c r="ICF35" s="3182"/>
      <c r="ICG35" s="3182"/>
      <c r="ICH35" s="3182"/>
      <c r="ICI35" s="3182"/>
      <c r="ICJ35" s="3182"/>
      <c r="ICK35" s="3182"/>
      <c r="ICL35" s="3182"/>
      <c r="ICM35" s="3182"/>
      <c r="ICN35" s="3182"/>
      <c r="ICO35" s="3182"/>
      <c r="ICP35" s="3182"/>
      <c r="ICQ35" s="3182"/>
      <c r="ICR35" s="3182"/>
      <c r="ICS35" s="3182"/>
      <c r="ICT35" s="3182"/>
      <c r="ICU35" s="3182"/>
      <c r="ICV35" s="3182"/>
      <c r="ICW35" s="3182"/>
      <c r="ICX35" s="3182"/>
      <c r="ICY35" s="3182"/>
      <c r="ICZ35" s="3182"/>
      <c r="IDA35" s="3182"/>
      <c r="IDB35" s="3182"/>
      <c r="IDC35" s="3182"/>
      <c r="IDD35" s="3182"/>
      <c r="IDE35" s="3182"/>
      <c r="IDF35" s="3182"/>
      <c r="IDG35" s="3182"/>
      <c r="IDH35" s="3182"/>
      <c r="IDI35" s="3182"/>
      <c r="IDJ35" s="3182"/>
      <c r="IDK35" s="3182"/>
      <c r="IDL35" s="3182"/>
      <c r="IDM35" s="3182"/>
      <c r="IDN35" s="3182"/>
      <c r="IDO35" s="3182"/>
      <c r="IDP35" s="3182"/>
      <c r="IDQ35" s="3182"/>
      <c r="IDR35" s="3182"/>
      <c r="IDS35" s="3182"/>
      <c r="IDT35" s="3182"/>
      <c r="IDU35" s="3182"/>
      <c r="IDV35" s="3182"/>
      <c r="IDW35" s="3182"/>
      <c r="IDX35" s="3182"/>
      <c r="IDY35" s="3182"/>
      <c r="IDZ35" s="3182"/>
      <c r="IEA35" s="3182"/>
      <c r="IEB35" s="3182"/>
      <c r="IEC35" s="3182"/>
      <c r="IED35" s="3182"/>
      <c r="IEE35" s="3182"/>
      <c r="IEF35" s="3182"/>
      <c r="IEG35" s="3182"/>
      <c r="IEH35" s="3182"/>
      <c r="IEI35" s="3182"/>
      <c r="IEJ35" s="3182"/>
      <c r="IEK35" s="3182"/>
      <c r="IEL35" s="3182"/>
      <c r="IEM35" s="3182"/>
      <c r="IEN35" s="3182"/>
      <c r="IEO35" s="3182"/>
      <c r="IEP35" s="3182"/>
      <c r="IEQ35" s="3182"/>
      <c r="IER35" s="3182"/>
      <c r="IES35" s="3182"/>
      <c r="IET35" s="3182"/>
      <c r="IEU35" s="3182"/>
      <c r="IEV35" s="3182"/>
      <c r="IEW35" s="3182"/>
      <c r="IEX35" s="3182"/>
      <c r="IEY35" s="3182"/>
      <c r="IEZ35" s="3182"/>
      <c r="IFA35" s="3182"/>
      <c r="IFB35" s="3182"/>
      <c r="IFC35" s="3182"/>
      <c r="IFD35" s="3182"/>
      <c r="IFE35" s="3182"/>
      <c r="IFF35" s="3182"/>
      <c r="IFG35" s="3182"/>
      <c r="IFH35" s="3182"/>
      <c r="IFI35" s="3182"/>
      <c r="IFJ35" s="3182"/>
      <c r="IFK35" s="3182"/>
      <c r="IFL35" s="3182"/>
      <c r="IFM35" s="3182"/>
      <c r="IFN35" s="3182"/>
      <c r="IFO35" s="3182"/>
      <c r="IFP35" s="3182"/>
      <c r="IFQ35" s="3182"/>
      <c r="IFR35" s="3182"/>
      <c r="IFS35" s="3182"/>
      <c r="IFT35" s="3182"/>
      <c r="IFU35" s="3182"/>
      <c r="IFV35" s="3182"/>
      <c r="IFW35" s="3182"/>
      <c r="IFX35" s="3182"/>
      <c r="IFY35" s="3182"/>
      <c r="IFZ35" s="3182"/>
      <c r="IGA35" s="3182"/>
      <c r="IGB35" s="3182"/>
      <c r="IGC35" s="3182"/>
      <c r="IGD35" s="3182"/>
      <c r="IGE35" s="3182"/>
      <c r="IGF35" s="3182"/>
      <c r="IGG35" s="3182"/>
      <c r="IGH35" s="3182"/>
      <c r="IGI35" s="3182"/>
      <c r="IGJ35" s="3182"/>
      <c r="IGK35" s="3182"/>
      <c r="IGL35" s="3182"/>
      <c r="IGM35" s="3182"/>
      <c r="IGN35" s="3182"/>
      <c r="IGO35" s="3182"/>
      <c r="IGP35" s="3182"/>
      <c r="IGQ35" s="3182"/>
      <c r="IGR35" s="3182"/>
      <c r="IGS35" s="3182"/>
      <c r="IGT35" s="3182"/>
      <c r="IGU35" s="3182"/>
      <c r="IGV35" s="3182"/>
      <c r="IGW35" s="3182"/>
      <c r="IGX35" s="3182"/>
      <c r="IGY35" s="3182"/>
      <c r="IGZ35" s="3182"/>
      <c r="IHA35" s="3182"/>
      <c r="IHB35" s="3182"/>
      <c r="IHC35" s="3182"/>
      <c r="IHD35" s="3182"/>
      <c r="IHE35" s="3182"/>
      <c r="IHF35" s="3182"/>
      <c r="IHG35" s="3182"/>
      <c r="IHH35" s="3182"/>
      <c r="IHI35" s="3182"/>
      <c r="IHJ35" s="3182"/>
      <c r="IHK35" s="3182"/>
      <c r="IHL35" s="3182"/>
      <c r="IHM35" s="3182"/>
      <c r="IHN35" s="3182"/>
      <c r="IHO35" s="3182"/>
      <c r="IHP35" s="3182"/>
      <c r="IHQ35" s="3182"/>
      <c r="IHR35" s="3182"/>
      <c r="IHS35" s="3182"/>
      <c r="IHT35" s="3182"/>
      <c r="IHU35" s="3182"/>
      <c r="IHV35" s="3182"/>
      <c r="IHW35" s="3182"/>
      <c r="IHX35" s="3182"/>
      <c r="IHY35" s="3182"/>
      <c r="IHZ35" s="3182"/>
      <c r="IIA35" s="3182"/>
      <c r="IIB35" s="3182"/>
      <c r="IIC35" s="3182"/>
      <c r="IID35" s="3182"/>
      <c r="IIE35" s="3182"/>
      <c r="IIF35" s="3182"/>
      <c r="IIG35" s="3182"/>
      <c r="IIH35" s="3182"/>
      <c r="III35" s="3182"/>
      <c r="IIJ35" s="3182"/>
      <c r="IIK35" s="3182"/>
      <c r="IIL35" s="3182"/>
      <c r="IIM35" s="3182"/>
      <c r="IIN35" s="3182"/>
      <c r="IIO35" s="3182"/>
      <c r="IIP35" s="3182"/>
      <c r="IIQ35" s="3182"/>
      <c r="IIR35" s="3182"/>
      <c r="IIS35" s="3182"/>
      <c r="IIT35" s="3182"/>
      <c r="IIU35" s="3182"/>
      <c r="IIV35" s="3182"/>
      <c r="IIW35" s="3182"/>
      <c r="IIX35" s="3182"/>
      <c r="IIY35" s="3182"/>
      <c r="IIZ35" s="3182"/>
      <c r="IJA35" s="3182"/>
      <c r="IJB35" s="3182"/>
      <c r="IJC35" s="3182"/>
      <c r="IJD35" s="3182"/>
      <c r="IJE35" s="3182"/>
      <c r="IJF35" s="3182"/>
      <c r="IJG35" s="3182"/>
      <c r="IJH35" s="3182"/>
      <c r="IJI35" s="3182"/>
      <c r="IJJ35" s="3182"/>
      <c r="IJK35" s="3182"/>
      <c r="IJL35" s="3182"/>
      <c r="IJM35" s="3182"/>
      <c r="IJN35" s="3182"/>
      <c r="IJO35" s="3182"/>
      <c r="IJP35" s="3182"/>
      <c r="IJQ35" s="3182"/>
      <c r="IJR35" s="3182"/>
      <c r="IJS35" s="3182"/>
      <c r="IJT35" s="3182"/>
      <c r="IJU35" s="3182"/>
      <c r="IJV35" s="3182"/>
      <c r="IJW35" s="3182"/>
      <c r="IJX35" s="3182"/>
      <c r="IJY35" s="3182"/>
      <c r="IJZ35" s="3182"/>
      <c r="IKA35" s="3182"/>
      <c r="IKB35" s="3182"/>
      <c r="IKC35" s="3182"/>
      <c r="IKD35" s="3182"/>
      <c r="IKE35" s="3182"/>
      <c r="IKF35" s="3182"/>
      <c r="IKG35" s="3182"/>
      <c r="IKH35" s="3182"/>
      <c r="IKI35" s="3182"/>
      <c r="IKJ35" s="3182"/>
      <c r="IKK35" s="3182"/>
      <c r="IKL35" s="3182"/>
      <c r="IKM35" s="3182"/>
      <c r="IKN35" s="3182"/>
      <c r="IKO35" s="3182"/>
      <c r="IKP35" s="3182"/>
      <c r="IKQ35" s="3182"/>
      <c r="IKR35" s="3182"/>
      <c r="IKS35" s="3182"/>
      <c r="IKT35" s="3182"/>
      <c r="IKU35" s="3182"/>
      <c r="IKV35" s="3182"/>
      <c r="IKW35" s="3182"/>
      <c r="IKX35" s="3182"/>
      <c r="IKY35" s="3182"/>
      <c r="IKZ35" s="3182"/>
      <c r="ILA35" s="3182"/>
      <c r="ILB35" s="3182"/>
      <c r="ILC35" s="3182"/>
      <c r="ILD35" s="3182"/>
      <c r="ILE35" s="3182"/>
      <c r="ILF35" s="3182"/>
      <c r="ILG35" s="3182"/>
      <c r="ILH35" s="3182"/>
      <c r="ILI35" s="3182"/>
      <c r="ILJ35" s="3182"/>
      <c r="ILK35" s="3182"/>
      <c r="ILL35" s="3182"/>
      <c r="ILM35" s="3182"/>
      <c r="ILN35" s="3182"/>
      <c r="ILO35" s="3182"/>
      <c r="ILP35" s="3182"/>
      <c r="ILQ35" s="3182"/>
      <c r="ILR35" s="3182"/>
      <c r="ILS35" s="3182"/>
      <c r="ILT35" s="3182"/>
      <c r="ILU35" s="3182"/>
      <c r="ILV35" s="3182"/>
      <c r="ILW35" s="3182"/>
      <c r="ILX35" s="3182"/>
      <c r="ILY35" s="3182"/>
      <c r="ILZ35" s="3182"/>
      <c r="IMA35" s="3182"/>
      <c r="IMB35" s="3182"/>
      <c r="IMC35" s="3182"/>
      <c r="IMD35" s="3182"/>
      <c r="IME35" s="3182"/>
      <c r="IMF35" s="3182"/>
      <c r="IMG35" s="3182"/>
      <c r="IMH35" s="3182"/>
      <c r="IMI35" s="3182"/>
      <c r="IMJ35" s="3182"/>
      <c r="IMK35" s="3182"/>
      <c r="IML35" s="3182"/>
      <c r="IMM35" s="3182"/>
      <c r="IMN35" s="3182"/>
      <c r="IMO35" s="3182"/>
      <c r="IMP35" s="3182"/>
      <c r="IMQ35" s="3182"/>
      <c r="IMR35" s="3182"/>
      <c r="IMS35" s="3182"/>
      <c r="IMT35" s="3182"/>
      <c r="IMU35" s="3182"/>
      <c r="IMV35" s="3182"/>
      <c r="IMW35" s="3182"/>
      <c r="IMX35" s="3182"/>
      <c r="IMY35" s="3182"/>
      <c r="IMZ35" s="3182"/>
      <c r="INA35" s="3182"/>
      <c r="INB35" s="3182"/>
      <c r="INC35" s="3182"/>
      <c r="IND35" s="3182"/>
      <c r="INE35" s="3182"/>
      <c r="INF35" s="3182"/>
      <c r="ING35" s="3182"/>
      <c r="INH35" s="3182"/>
      <c r="INI35" s="3182"/>
      <c r="INJ35" s="3182"/>
      <c r="INK35" s="3182"/>
      <c r="INL35" s="3182"/>
      <c r="INM35" s="3182"/>
      <c r="INN35" s="3182"/>
      <c r="INO35" s="3182"/>
      <c r="INP35" s="3182"/>
      <c r="INQ35" s="3182"/>
      <c r="INR35" s="3182"/>
      <c r="INS35" s="3182"/>
      <c r="INT35" s="3182"/>
      <c r="INU35" s="3182"/>
      <c r="INV35" s="3182"/>
      <c r="INW35" s="3182"/>
      <c r="INX35" s="3182"/>
      <c r="INY35" s="3182"/>
      <c r="INZ35" s="3182"/>
      <c r="IOA35" s="3182"/>
      <c r="IOB35" s="3182"/>
      <c r="IOC35" s="3182"/>
      <c r="IOD35" s="3182"/>
      <c r="IOE35" s="3182"/>
      <c r="IOF35" s="3182"/>
      <c r="IOG35" s="3182"/>
      <c r="IOH35" s="3182"/>
      <c r="IOI35" s="3182"/>
      <c r="IOJ35" s="3182"/>
      <c r="IOK35" s="3182"/>
      <c r="IOL35" s="3182"/>
      <c r="IOM35" s="3182"/>
      <c r="ION35" s="3182"/>
      <c r="IOO35" s="3182"/>
      <c r="IOP35" s="3182"/>
      <c r="IOQ35" s="3182"/>
      <c r="IOR35" s="3182"/>
      <c r="IOS35" s="3182"/>
      <c r="IOT35" s="3182"/>
      <c r="IOU35" s="3182"/>
      <c r="IOV35" s="3182"/>
      <c r="IOW35" s="3182"/>
      <c r="IOX35" s="3182"/>
      <c r="IOY35" s="3182"/>
      <c r="IOZ35" s="3182"/>
      <c r="IPA35" s="3182"/>
      <c r="IPB35" s="3182"/>
      <c r="IPC35" s="3182"/>
      <c r="IPD35" s="3182"/>
      <c r="IPE35" s="3182"/>
      <c r="IPF35" s="3182"/>
      <c r="IPG35" s="3182"/>
      <c r="IPH35" s="3182"/>
      <c r="IPI35" s="3182"/>
      <c r="IPJ35" s="3182"/>
      <c r="IPK35" s="3182"/>
      <c r="IPL35" s="3182"/>
      <c r="IPM35" s="3182"/>
      <c r="IPN35" s="3182"/>
      <c r="IPO35" s="3182"/>
      <c r="IPP35" s="3182"/>
      <c r="IPQ35" s="3182"/>
      <c r="IPR35" s="3182"/>
      <c r="IPS35" s="3182"/>
      <c r="IPT35" s="3182"/>
      <c r="IPU35" s="3182"/>
      <c r="IPV35" s="3182"/>
      <c r="IPW35" s="3182"/>
      <c r="IPX35" s="3182"/>
      <c r="IPY35" s="3182"/>
      <c r="IPZ35" s="3182"/>
      <c r="IQA35" s="3182"/>
      <c r="IQB35" s="3182"/>
      <c r="IQC35" s="3182"/>
      <c r="IQD35" s="3182"/>
      <c r="IQE35" s="3182"/>
      <c r="IQF35" s="3182"/>
      <c r="IQG35" s="3182"/>
      <c r="IQH35" s="3182"/>
      <c r="IQI35" s="3182"/>
      <c r="IQJ35" s="3182"/>
      <c r="IQK35" s="3182"/>
      <c r="IQL35" s="3182"/>
      <c r="IQM35" s="3182"/>
      <c r="IQN35" s="3182"/>
      <c r="IQO35" s="3182"/>
      <c r="IQP35" s="3182"/>
      <c r="IQQ35" s="3182"/>
      <c r="IQR35" s="3182"/>
      <c r="IQS35" s="3182"/>
      <c r="IQT35" s="3182"/>
      <c r="IQU35" s="3182"/>
      <c r="IQV35" s="3182"/>
      <c r="IQW35" s="3182"/>
      <c r="IQX35" s="3182"/>
      <c r="IQY35" s="3182"/>
      <c r="IQZ35" s="3182"/>
      <c r="IRA35" s="3182"/>
      <c r="IRB35" s="3182"/>
      <c r="IRC35" s="3182"/>
      <c r="IRD35" s="3182"/>
      <c r="IRE35" s="3182"/>
      <c r="IRF35" s="3182"/>
      <c r="IRG35" s="3182"/>
      <c r="IRH35" s="3182"/>
      <c r="IRI35" s="3182"/>
      <c r="IRJ35" s="3182"/>
      <c r="IRK35" s="3182"/>
      <c r="IRL35" s="3182"/>
      <c r="IRM35" s="3182"/>
      <c r="IRN35" s="3182"/>
      <c r="IRO35" s="3182"/>
      <c r="IRP35" s="3182"/>
      <c r="IRQ35" s="3182"/>
      <c r="IRR35" s="3182"/>
      <c r="IRS35" s="3182"/>
      <c r="IRT35" s="3182"/>
      <c r="IRU35" s="3182"/>
      <c r="IRV35" s="3182"/>
      <c r="IRW35" s="3182"/>
      <c r="IRX35" s="3182"/>
      <c r="IRY35" s="3182"/>
      <c r="IRZ35" s="3182"/>
      <c r="ISA35" s="3182"/>
      <c r="ISB35" s="3182"/>
      <c r="ISC35" s="3182"/>
      <c r="ISD35" s="3182"/>
      <c r="ISE35" s="3182"/>
      <c r="ISF35" s="3182"/>
      <c r="ISG35" s="3182"/>
      <c r="ISH35" s="3182"/>
      <c r="ISI35" s="3182"/>
      <c r="ISJ35" s="3182"/>
      <c r="ISK35" s="3182"/>
      <c r="ISL35" s="3182"/>
      <c r="ISM35" s="3182"/>
      <c r="ISN35" s="3182"/>
      <c r="ISO35" s="3182"/>
      <c r="ISP35" s="3182"/>
      <c r="ISQ35" s="3182"/>
      <c r="ISR35" s="3182"/>
      <c r="ISS35" s="3182"/>
      <c r="IST35" s="3182"/>
      <c r="ISU35" s="3182"/>
      <c r="ISV35" s="3182"/>
      <c r="ISW35" s="3182"/>
      <c r="ISX35" s="3182"/>
      <c r="ISY35" s="3182"/>
      <c r="ISZ35" s="3182"/>
      <c r="ITA35" s="3182"/>
      <c r="ITB35" s="3182"/>
      <c r="ITC35" s="3182"/>
      <c r="ITD35" s="3182"/>
      <c r="ITE35" s="3182"/>
      <c r="ITF35" s="3182"/>
      <c r="ITG35" s="3182"/>
      <c r="ITH35" s="3182"/>
      <c r="ITI35" s="3182"/>
      <c r="ITJ35" s="3182"/>
      <c r="ITK35" s="3182"/>
      <c r="ITL35" s="3182"/>
      <c r="ITM35" s="3182"/>
      <c r="ITN35" s="3182"/>
      <c r="ITO35" s="3182"/>
      <c r="ITP35" s="3182"/>
      <c r="ITQ35" s="3182"/>
      <c r="ITR35" s="3182"/>
      <c r="ITS35" s="3182"/>
      <c r="ITT35" s="3182"/>
      <c r="ITU35" s="3182"/>
      <c r="ITV35" s="3182"/>
      <c r="ITW35" s="3182"/>
      <c r="ITX35" s="3182"/>
      <c r="ITY35" s="3182"/>
      <c r="ITZ35" s="3182"/>
      <c r="IUA35" s="3182"/>
      <c r="IUB35" s="3182"/>
      <c r="IUC35" s="3182"/>
      <c r="IUD35" s="3182"/>
      <c r="IUE35" s="3182"/>
      <c r="IUF35" s="3182"/>
      <c r="IUG35" s="3182"/>
      <c r="IUH35" s="3182"/>
      <c r="IUI35" s="3182"/>
      <c r="IUJ35" s="3182"/>
      <c r="IUK35" s="3182"/>
      <c r="IUL35" s="3182"/>
      <c r="IUM35" s="3182"/>
      <c r="IUN35" s="3182"/>
      <c r="IUO35" s="3182"/>
      <c r="IUP35" s="3182"/>
      <c r="IUQ35" s="3182"/>
      <c r="IUR35" s="3182"/>
      <c r="IUS35" s="3182"/>
      <c r="IUT35" s="3182"/>
      <c r="IUU35" s="3182"/>
      <c r="IUV35" s="3182"/>
      <c r="IUW35" s="3182"/>
      <c r="IUX35" s="3182"/>
      <c r="IUY35" s="3182"/>
      <c r="IUZ35" s="3182"/>
      <c r="IVA35" s="3182"/>
      <c r="IVB35" s="3182"/>
      <c r="IVC35" s="3182"/>
      <c r="IVD35" s="3182"/>
      <c r="IVE35" s="3182"/>
      <c r="IVF35" s="3182"/>
      <c r="IVG35" s="3182"/>
      <c r="IVH35" s="3182"/>
      <c r="IVI35" s="3182"/>
      <c r="IVJ35" s="3182"/>
      <c r="IVK35" s="3182"/>
      <c r="IVL35" s="3182"/>
      <c r="IVM35" s="3182"/>
      <c r="IVN35" s="3182"/>
      <c r="IVO35" s="3182"/>
      <c r="IVP35" s="3182"/>
      <c r="IVQ35" s="3182"/>
      <c r="IVR35" s="3182"/>
      <c r="IVS35" s="3182"/>
      <c r="IVT35" s="3182"/>
      <c r="IVU35" s="3182"/>
      <c r="IVV35" s="3182"/>
      <c r="IVW35" s="3182"/>
      <c r="IVX35" s="3182"/>
      <c r="IVY35" s="3182"/>
      <c r="IVZ35" s="3182"/>
      <c r="IWA35" s="3182"/>
      <c r="IWB35" s="3182"/>
      <c r="IWC35" s="3182"/>
      <c r="IWD35" s="3182"/>
      <c r="IWE35" s="3182"/>
      <c r="IWF35" s="3182"/>
      <c r="IWG35" s="3182"/>
      <c r="IWH35" s="3182"/>
      <c r="IWI35" s="3182"/>
      <c r="IWJ35" s="3182"/>
      <c r="IWK35" s="3182"/>
      <c r="IWL35" s="3182"/>
      <c r="IWM35" s="3182"/>
      <c r="IWN35" s="3182"/>
      <c r="IWO35" s="3182"/>
      <c r="IWP35" s="3182"/>
      <c r="IWQ35" s="3182"/>
      <c r="IWR35" s="3182"/>
      <c r="IWS35" s="3182"/>
      <c r="IWT35" s="3182"/>
      <c r="IWU35" s="3182"/>
      <c r="IWV35" s="3182"/>
      <c r="IWW35" s="3182"/>
      <c r="IWX35" s="3182"/>
      <c r="IWY35" s="3182"/>
      <c r="IWZ35" s="3182"/>
      <c r="IXA35" s="3182"/>
      <c r="IXB35" s="3182"/>
      <c r="IXC35" s="3182"/>
      <c r="IXD35" s="3182"/>
      <c r="IXE35" s="3182"/>
      <c r="IXF35" s="3182"/>
      <c r="IXG35" s="3182"/>
      <c r="IXH35" s="3182"/>
      <c r="IXI35" s="3182"/>
      <c r="IXJ35" s="3182"/>
      <c r="IXK35" s="3182"/>
      <c r="IXL35" s="3182"/>
      <c r="IXM35" s="3182"/>
      <c r="IXN35" s="3182"/>
      <c r="IXO35" s="3182"/>
      <c r="IXP35" s="3182"/>
      <c r="IXQ35" s="3182"/>
      <c r="IXR35" s="3182"/>
      <c r="IXS35" s="3182"/>
      <c r="IXT35" s="3182"/>
      <c r="IXU35" s="3182"/>
      <c r="IXV35" s="3182"/>
      <c r="IXW35" s="3182"/>
      <c r="IXX35" s="3182"/>
      <c r="IXY35" s="3182"/>
      <c r="IXZ35" s="3182"/>
      <c r="IYA35" s="3182"/>
      <c r="IYB35" s="3182"/>
      <c r="IYC35" s="3182"/>
      <c r="IYD35" s="3182"/>
      <c r="IYE35" s="3182"/>
      <c r="IYF35" s="3182"/>
      <c r="IYG35" s="3182"/>
      <c r="IYH35" s="3182"/>
      <c r="IYI35" s="3182"/>
      <c r="IYJ35" s="3182"/>
      <c r="IYK35" s="3182"/>
      <c r="IYL35" s="3182"/>
      <c r="IYM35" s="3182"/>
      <c r="IYN35" s="3182"/>
      <c r="IYO35" s="3182"/>
      <c r="IYP35" s="3182"/>
      <c r="IYQ35" s="3182"/>
      <c r="IYR35" s="3182"/>
      <c r="IYS35" s="3182"/>
      <c r="IYT35" s="3182"/>
      <c r="IYU35" s="3182"/>
      <c r="IYV35" s="3182"/>
      <c r="IYW35" s="3182"/>
      <c r="IYX35" s="3182"/>
      <c r="IYY35" s="3182"/>
      <c r="IYZ35" s="3182"/>
      <c r="IZA35" s="3182"/>
      <c r="IZB35" s="3182"/>
      <c r="IZC35" s="3182"/>
      <c r="IZD35" s="3182"/>
      <c r="IZE35" s="3182"/>
      <c r="IZF35" s="3182"/>
      <c r="IZG35" s="3182"/>
      <c r="IZH35" s="3182"/>
      <c r="IZI35" s="3182"/>
      <c r="IZJ35" s="3182"/>
      <c r="IZK35" s="3182"/>
      <c r="IZL35" s="3182"/>
      <c r="IZM35" s="3182"/>
      <c r="IZN35" s="3182"/>
      <c r="IZO35" s="3182"/>
      <c r="IZP35" s="3182"/>
      <c r="IZQ35" s="3182"/>
      <c r="IZR35" s="3182"/>
      <c r="IZS35" s="3182"/>
      <c r="IZT35" s="3182"/>
      <c r="IZU35" s="3182"/>
      <c r="IZV35" s="3182"/>
      <c r="IZW35" s="3182"/>
      <c r="IZX35" s="3182"/>
      <c r="IZY35" s="3182"/>
      <c r="IZZ35" s="3182"/>
      <c r="JAA35" s="3182"/>
      <c r="JAB35" s="3182"/>
      <c r="JAC35" s="3182"/>
      <c r="JAD35" s="3182"/>
      <c r="JAE35" s="3182"/>
      <c r="JAF35" s="3182"/>
      <c r="JAG35" s="3182"/>
      <c r="JAH35" s="3182"/>
      <c r="JAI35" s="3182"/>
      <c r="JAJ35" s="3182"/>
      <c r="JAK35" s="3182"/>
      <c r="JAL35" s="3182"/>
      <c r="JAM35" s="3182"/>
      <c r="JAN35" s="3182"/>
      <c r="JAO35" s="3182"/>
      <c r="JAP35" s="3182"/>
      <c r="JAQ35" s="3182"/>
      <c r="JAR35" s="3182"/>
      <c r="JAS35" s="3182"/>
      <c r="JAT35" s="3182"/>
      <c r="JAU35" s="3182"/>
      <c r="JAV35" s="3182"/>
      <c r="JAW35" s="3182"/>
      <c r="JAX35" s="3182"/>
      <c r="JAY35" s="3182"/>
      <c r="JAZ35" s="3182"/>
      <c r="JBA35" s="3182"/>
      <c r="JBB35" s="3182"/>
      <c r="JBC35" s="3182"/>
      <c r="JBD35" s="3182"/>
      <c r="JBE35" s="3182"/>
      <c r="JBF35" s="3182"/>
      <c r="JBG35" s="3182"/>
      <c r="JBH35" s="3182"/>
      <c r="JBI35" s="3182"/>
      <c r="JBJ35" s="3182"/>
      <c r="JBK35" s="3182"/>
      <c r="JBL35" s="3182"/>
      <c r="JBM35" s="3182"/>
      <c r="JBN35" s="3182"/>
      <c r="JBO35" s="3182"/>
      <c r="JBP35" s="3182"/>
      <c r="JBQ35" s="3182"/>
      <c r="JBR35" s="3182"/>
      <c r="JBS35" s="3182"/>
      <c r="JBT35" s="3182"/>
      <c r="JBU35" s="3182"/>
      <c r="JBV35" s="3182"/>
      <c r="JBW35" s="3182"/>
      <c r="JBX35" s="3182"/>
      <c r="JBY35" s="3182"/>
      <c r="JBZ35" s="3182"/>
      <c r="JCA35" s="3182"/>
      <c r="JCB35" s="3182"/>
      <c r="JCC35" s="3182"/>
      <c r="JCD35" s="3182"/>
      <c r="JCE35" s="3182"/>
      <c r="JCF35" s="3182"/>
      <c r="JCG35" s="3182"/>
      <c r="JCH35" s="3182"/>
      <c r="JCI35" s="3182"/>
      <c r="JCJ35" s="3182"/>
      <c r="JCK35" s="3182"/>
      <c r="JCL35" s="3182"/>
      <c r="JCM35" s="3182"/>
      <c r="JCN35" s="3182"/>
      <c r="JCO35" s="3182"/>
      <c r="JCP35" s="3182"/>
      <c r="JCQ35" s="3182"/>
      <c r="JCR35" s="3182"/>
      <c r="JCS35" s="3182"/>
      <c r="JCT35" s="3182"/>
      <c r="JCU35" s="3182"/>
      <c r="JCV35" s="3182"/>
      <c r="JCW35" s="3182"/>
      <c r="JCX35" s="3182"/>
      <c r="JCY35" s="3182"/>
      <c r="JCZ35" s="3182"/>
      <c r="JDA35" s="3182"/>
      <c r="JDB35" s="3182"/>
      <c r="JDC35" s="3182"/>
      <c r="JDD35" s="3182"/>
      <c r="JDE35" s="3182"/>
      <c r="JDF35" s="3182"/>
      <c r="JDG35" s="3182"/>
      <c r="JDH35" s="3182"/>
      <c r="JDI35" s="3182"/>
      <c r="JDJ35" s="3182"/>
      <c r="JDK35" s="3182"/>
      <c r="JDL35" s="3182"/>
      <c r="JDM35" s="3182"/>
      <c r="JDN35" s="3182"/>
      <c r="JDO35" s="3182"/>
      <c r="JDP35" s="3182"/>
      <c r="JDQ35" s="3182"/>
      <c r="JDR35" s="3182"/>
      <c r="JDS35" s="3182"/>
      <c r="JDT35" s="3182"/>
      <c r="JDU35" s="3182"/>
      <c r="JDV35" s="3182"/>
      <c r="JDW35" s="3182"/>
      <c r="JDX35" s="3182"/>
      <c r="JDY35" s="3182"/>
      <c r="JDZ35" s="3182"/>
      <c r="JEA35" s="3182"/>
      <c r="JEB35" s="3182"/>
      <c r="JEC35" s="3182"/>
      <c r="JED35" s="3182"/>
      <c r="JEE35" s="3182"/>
      <c r="JEF35" s="3182"/>
      <c r="JEG35" s="3182"/>
      <c r="JEH35" s="3182"/>
      <c r="JEI35" s="3182"/>
      <c r="JEJ35" s="3182"/>
      <c r="JEK35" s="3182"/>
      <c r="JEL35" s="3182"/>
      <c r="JEM35" s="3182"/>
      <c r="JEN35" s="3182"/>
      <c r="JEO35" s="3182"/>
      <c r="JEP35" s="3182"/>
      <c r="JEQ35" s="3182"/>
      <c r="JER35" s="3182"/>
      <c r="JES35" s="3182"/>
      <c r="JET35" s="3182"/>
      <c r="JEU35" s="3182"/>
      <c r="JEV35" s="3182"/>
      <c r="JEW35" s="3182"/>
      <c r="JEX35" s="3182"/>
      <c r="JEY35" s="3182"/>
      <c r="JEZ35" s="3182"/>
      <c r="JFA35" s="3182"/>
      <c r="JFB35" s="3182"/>
      <c r="JFC35" s="3182"/>
      <c r="JFD35" s="3182"/>
      <c r="JFE35" s="3182"/>
      <c r="JFF35" s="3182"/>
      <c r="JFG35" s="3182"/>
      <c r="JFH35" s="3182"/>
      <c r="JFI35" s="3182"/>
      <c r="JFJ35" s="3182"/>
      <c r="JFK35" s="3182"/>
      <c r="JFL35" s="3182"/>
      <c r="JFM35" s="3182"/>
      <c r="JFN35" s="3182"/>
      <c r="JFO35" s="3182"/>
      <c r="JFP35" s="3182"/>
      <c r="JFQ35" s="3182"/>
      <c r="JFR35" s="3182"/>
      <c r="JFS35" s="3182"/>
      <c r="JFT35" s="3182"/>
      <c r="JFU35" s="3182"/>
      <c r="JFV35" s="3182"/>
      <c r="JFW35" s="3182"/>
      <c r="JFX35" s="3182"/>
      <c r="JFY35" s="3182"/>
      <c r="JFZ35" s="3182"/>
      <c r="JGA35" s="3182"/>
      <c r="JGB35" s="3182"/>
      <c r="JGC35" s="3182"/>
      <c r="JGD35" s="3182"/>
      <c r="JGE35" s="3182"/>
      <c r="JGF35" s="3182"/>
      <c r="JGG35" s="3182"/>
      <c r="JGH35" s="3182"/>
      <c r="JGI35" s="3182"/>
      <c r="JGJ35" s="3182"/>
      <c r="JGK35" s="3182"/>
      <c r="JGL35" s="3182"/>
      <c r="JGM35" s="3182"/>
      <c r="JGN35" s="3182"/>
      <c r="JGO35" s="3182"/>
      <c r="JGP35" s="3182"/>
      <c r="JGQ35" s="3182"/>
      <c r="JGR35" s="3182"/>
      <c r="JGS35" s="3182"/>
      <c r="JGT35" s="3182"/>
      <c r="JGU35" s="3182"/>
      <c r="JGV35" s="3182"/>
      <c r="JGW35" s="3182"/>
      <c r="JGX35" s="3182"/>
      <c r="JGY35" s="3182"/>
      <c r="JGZ35" s="3182"/>
      <c r="JHA35" s="3182"/>
      <c r="JHB35" s="3182"/>
      <c r="JHC35" s="3182"/>
      <c r="JHD35" s="3182"/>
      <c r="JHE35" s="3182"/>
      <c r="JHF35" s="3182"/>
      <c r="JHG35" s="3182"/>
      <c r="JHH35" s="3182"/>
      <c r="JHI35" s="3182"/>
      <c r="JHJ35" s="3182"/>
      <c r="JHK35" s="3182"/>
      <c r="JHL35" s="3182"/>
      <c r="JHM35" s="3182"/>
      <c r="JHN35" s="3182"/>
      <c r="JHO35" s="3182"/>
      <c r="JHP35" s="3182"/>
      <c r="JHQ35" s="3182"/>
      <c r="JHR35" s="3182"/>
      <c r="JHS35" s="3182"/>
      <c r="JHT35" s="3182"/>
      <c r="JHU35" s="3182"/>
      <c r="JHV35" s="3182"/>
      <c r="JHW35" s="3182"/>
      <c r="JHX35" s="3182"/>
      <c r="JHY35" s="3182"/>
      <c r="JHZ35" s="3182"/>
      <c r="JIA35" s="3182"/>
      <c r="JIB35" s="3182"/>
      <c r="JIC35" s="3182"/>
      <c r="JID35" s="3182"/>
      <c r="JIE35" s="3182"/>
      <c r="JIF35" s="3182"/>
      <c r="JIG35" s="3182"/>
      <c r="JIH35" s="3182"/>
      <c r="JII35" s="3182"/>
      <c r="JIJ35" s="3182"/>
      <c r="JIK35" s="3182"/>
      <c r="JIL35" s="3182"/>
      <c r="JIM35" s="3182"/>
      <c r="JIN35" s="3182"/>
      <c r="JIO35" s="3182"/>
      <c r="JIP35" s="3182"/>
      <c r="JIQ35" s="3182"/>
      <c r="JIR35" s="3182"/>
      <c r="JIS35" s="3182"/>
      <c r="JIT35" s="3182"/>
      <c r="JIU35" s="3182"/>
      <c r="JIV35" s="3182"/>
      <c r="JIW35" s="3182"/>
      <c r="JIX35" s="3182"/>
      <c r="JIY35" s="3182"/>
      <c r="JIZ35" s="3182"/>
      <c r="JJA35" s="3182"/>
      <c r="JJB35" s="3182"/>
      <c r="JJC35" s="3182"/>
      <c r="JJD35" s="3182"/>
      <c r="JJE35" s="3182"/>
      <c r="JJF35" s="3182"/>
      <c r="JJG35" s="3182"/>
      <c r="JJH35" s="3182"/>
      <c r="JJI35" s="3182"/>
      <c r="JJJ35" s="3182"/>
      <c r="JJK35" s="3182"/>
      <c r="JJL35" s="3182"/>
      <c r="JJM35" s="3182"/>
      <c r="JJN35" s="3182"/>
      <c r="JJO35" s="3182"/>
      <c r="JJP35" s="3182"/>
      <c r="JJQ35" s="3182"/>
      <c r="JJR35" s="3182"/>
      <c r="JJS35" s="3182"/>
      <c r="JJT35" s="3182"/>
      <c r="JJU35" s="3182"/>
      <c r="JJV35" s="3182"/>
      <c r="JJW35" s="3182"/>
      <c r="JJX35" s="3182"/>
      <c r="JJY35" s="3182"/>
      <c r="JJZ35" s="3182"/>
      <c r="JKA35" s="3182"/>
      <c r="JKB35" s="3182"/>
      <c r="JKC35" s="3182"/>
      <c r="JKD35" s="3182"/>
      <c r="JKE35" s="3182"/>
      <c r="JKF35" s="3182"/>
      <c r="JKG35" s="3182"/>
      <c r="JKH35" s="3182"/>
      <c r="JKI35" s="3182"/>
      <c r="JKJ35" s="3182"/>
      <c r="JKK35" s="3182"/>
      <c r="JKL35" s="3182"/>
      <c r="JKM35" s="3182"/>
      <c r="JKN35" s="3182"/>
      <c r="JKO35" s="3182"/>
      <c r="JKP35" s="3182"/>
      <c r="JKQ35" s="3182"/>
      <c r="JKR35" s="3182"/>
      <c r="JKS35" s="3182"/>
      <c r="JKT35" s="3182"/>
      <c r="JKU35" s="3182"/>
      <c r="JKV35" s="3182"/>
      <c r="JKW35" s="3182"/>
      <c r="JKX35" s="3182"/>
      <c r="JKY35" s="3182"/>
      <c r="JKZ35" s="3182"/>
      <c r="JLA35" s="3182"/>
      <c r="JLB35" s="3182"/>
      <c r="JLC35" s="3182"/>
      <c r="JLD35" s="3182"/>
      <c r="JLE35" s="3182"/>
      <c r="JLF35" s="3182"/>
      <c r="JLG35" s="3182"/>
      <c r="JLH35" s="3182"/>
      <c r="JLI35" s="3182"/>
      <c r="JLJ35" s="3182"/>
      <c r="JLK35" s="3182"/>
      <c r="JLL35" s="3182"/>
      <c r="JLM35" s="3182"/>
      <c r="JLN35" s="3182"/>
      <c r="JLO35" s="3182"/>
      <c r="JLP35" s="3182"/>
      <c r="JLQ35" s="3182"/>
      <c r="JLR35" s="3182"/>
      <c r="JLS35" s="3182"/>
      <c r="JLT35" s="3182"/>
      <c r="JLU35" s="3182"/>
      <c r="JLV35" s="3182"/>
      <c r="JLW35" s="3182"/>
      <c r="JLX35" s="3182"/>
      <c r="JLY35" s="3182"/>
      <c r="JLZ35" s="3182"/>
      <c r="JMA35" s="3182"/>
      <c r="JMB35" s="3182"/>
      <c r="JMC35" s="3182"/>
      <c r="JMD35" s="3182"/>
      <c r="JME35" s="3182"/>
      <c r="JMF35" s="3182"/>
      <c r="JMG35" s="3182"/>
      <c r="JMH35" s="3182"/>
      <c r="JMI35" s="3182"/>
      <c r="JMJ35" s="3182"/>
      <c r="JMK35" s="3182"/>
      <c r="JML35" s="3182"/>
      <c r="JMM35" s="3182"/>
      <c r="JMN35" s="3182"/>
      <c r="JMO35" s="3182"/>
      <c r="JMP35" s="3182"/>
      <c r="JMQ35" s="3182"/>
      <c r="JMR35" s="3182"/>
      <c r="JMS35" s="3182"/>
      <c r="JMT35" s="3182"/>
      <c r="JMU35" s="3182"/>
      <c r="JMV35" s="3182"/>
      <c r="JMW35" s="3182"/>
      <c r="JMX35" s="3182"/>
      <c r="JMY35" s="3182"/>
      <c r="JMZ35" s="3182"/>
      <c r="JNA35" s="3182"/>
      <c r="JNB35" s="3182"/>
      <c r="JNC35" s="3182"/>
      <c r="JND35" s="3182"/>
      <c r="JNE35" s="3182"/>
      <c r="JNF35" s="3182"/>
      <c r="JNG35" s="3182"/>
      <c r="JNH35" s="3182"/>
      <c r="JNI35" s="3182"/>
      <c r="JNJ35" s="3182"/>
      <c r="JNK35" s="3182"/>
      <c r="JNL35" s="3182"/>
      <c r="JNM35" s="3182"/>
      <c r="JNN35" s="3182"/>
      <c r="JNO35" s="3182"/>
      <c r="JNP35" s="3182"/>
      <c r="JNQ35" s="3182"/>
      <c r="JNR35" s="3182"/>
      <c r="JNS35" s="3182"/>
      <c r="JNT35" s="3182"/>
      <c r="JNU35" s="3182"/>
      <c r="JNV35" s="3182"/>
      <c r="JNW35" s="3182"/>
      <c r="JNX35" s="3182"/>
      <c r="JNY35" s="3182"/>
      <c r="JNZ35" s="3182"/>
      <c r="JOA35" s="3182"/>
      <c r="JOB35" s="3182"/>
      <c r="JOC35" s="3182"/>
      <c r="JOD35" s="3182"/>
      <c r="JOE35" s="3182"/>
      <c r="JOF35" s="3182"/>
      <c r="JOG35" s="3182"/>
      <c r="JOH35" s="3182"/>
      <c r="JOI35" s="3182"/>
      <c r="JOJ35" s="3182"/>
      <c r="JOK35" s="3182"/>
      <c r="JOL35" s="3182"/>
      <c r="JOM35" s="3182"/>
      <c r="JON35" s="3182"/>
      <c r="JOO35" s="3182"/>
      <c r="JOP35" s="3182"/>
      <c r="JOQ35" s="3182"/>
      <c r="JOR35" s="3182"/>
      <c r="JOS35" s="3182"/>
      <c r="JOT35" s="3182"/>
      <c r="JOU35" s="3182"/>
      <c r="JOV35" s="3182"/>
      <c r="JOW35" s="3182"/>
      <c r="JOX35" s="3182"/>
      <c r="JOY35" s="3182"/>
      <c r="JOZ35" s="3182"/>
      <c r="JPA35" s="3182"/>
      <c r="JPB35" s="3182"/>
      <c r="JPC35" s="3182"/>
      <c r="JPD35" s="3182"/>
      <c r="JPE35" s="3182"/>
      <c r="JPF35" s="3182"/>
      <c r="JPG35" s="3182"/>
      <c r="JPH35" s="3182"/>
      <c r="JPI35" s="3182"/>
      <c r="JPJ35" s="3182"/>
      <c r="JPK35" s="3182"/>
      <c r="JPL35" s="3182"/>
      <c r="JPM35" s="3182"/>
      <c r="JPN35" s="3182"/>
      <c r="JPO35" s="3182"/>
      <c r="JPP35" s="3182"/>
      <c r="JPQ35" s="3182"/>
      <c r="JPR35" s="3182"/>
      <c r="JPS35" s="3182"/>
      <c r="JPT35" s="3182"/>
      <c r="JPU35" s="3182"/>
      <c r="JPV35" s="3182"/>
      <c r="JPW35" s="3182"/>
      <c r="JPX35" s="3182"/>
      <c r="JPY35" s="3182"/>
      <c r="JPZ35" s="3182"/>
      <c r="JQA35" s="3182"/>
      <c r="JQB35" s="3182"/>
      <c r="JQC35" s="3182"/>
      <c r="JQD35" s="3182"/>
      <c r="JQE35" s="3182"/>
      <c r="JQF35" s="3182"/>
      <c r="JQG35" s="3182"/>
      <c r="JQH35" s="3182"/>
      <c r="JQI35" s="3182"/>
      <c r="JQJ35" s="3182"/>
      <c r="JQK35" s="3182"/>
      <c r="JQL35" s="3182"/>
      <c r="JQM35" s="3182"/>
      <c r="JQN35" s="3182"/>
      <c r="JQO35" s="3182"/>
      <c r="JQP35" s="3182"/>
      <c r="JQQ35" s="3182"/>
      <c r="JQR35" s="3182"/>
      <c r="JQS35" s="3182"/>
      <c r="JQT35" s="3182"/>
      <c r="JQU35" s="3182"/>
      <c r="JQV35" s="3182"/>
      <c r="JQW35" s="3182"/>
      <c r="JQX35" s="3182"/>
      <c r="JQY35" s="3182"/>
      <c r="JQZ35" s="3182"/>
      <c r="JRA35" s="3182"/>
      <c r="JRB35" s="3182"/>
      <c r="JRC35" s="3182"/>
      <c r="JRD35" s="3182"/>
      <c r="JRE35" s="3182"/>
      <c r="JRF35" s="3182"/>
      <c r="JRG35" s="3182"/>
      <c r="JRH35" s="3182"/>
      <c r="JRI35" s="3182"/>
      <c r="JRJ35" s="3182"/>
      <c r="JRK35" s="3182"/>
      <c r="JRL35" s="3182"/>
      <c r="JRM35" s="3182"/>
      <c r="JRN35" s="3182"/>
      <c r="JRO35" s="3182"/>
      <c r="JRP35" s="3182"/>
      <c r="JRQ35" s="3182"/>
      <c r="JRR35" s="3182"/>
      <c r="JRS35" s="3182"/>
      <c r="JRT35" s="3182"/>
      <c r="JRU35" s="3182"/>
      <c r="JRV35" s="3182"/>
      <c r="JRW35" s="3182"/>
      <c r="JRX35" s="3182"/>
      <c r="JRY35" s="3182"/>
      <c r="JRZ35" s="3182"/>
      <c r="JSA35" s="3182"/>
      <c r="JSB35" s="3182"/>
      <c r="JSC35" s="3182"/>
      <c r="JSD35" s="3182"/>
      <c r="JSE35" s="3182"/>
      <c r="JSF35" s="3182"/>
      <c r="JSG35" s="3182"/>
      <c r="JSH35" s="3182"/>
      <c r="JSI35" s="3182"/>
      <c r="JSJ35" s="3182"/>
      <c r="JSK35" s="3182"/>
      <c r="JSL35" s="3182"/>
      <c r="JSM35" s="3182"/>
      <c r="JSN35" s="3182"/>
      <c r="JSO35" s="3182"/>
      <c r="JSP35" s="3182"/>
      <c r="JSQ35" s="3182"/>
      <c r="JSR35" s="3182"/>
      <c r="JSS35" s="3182"/>
      <c r="JST35" s="3182"/>
      <c r="JSU35" s="3182"/>
      <c r="JSV35" s="3182"/>
      <c r="JSW35" s="3182"/>
      <c r="JSX35" s="3182"/>
      <c r="JSY35" s="3182"/>
      <c r="JSZ35" s="3182"/>
      <c r="JTA35" s="3182"/>
      <c r="JTB35" s="3182"/>
      <c r="JTC35" s="3182"/>
      <c r="JTD35" s="3182"/>
      <c r="JTE35" s="3182"/>
      <c r="JTF35" s="3182"/>
      <c r="JTG35" s="3182"/>
      <c r="JTH35" s="3182"/>
      <c r="JTI35" s="3182"/>
      <c r="JTJ35" s="3182"/>
      <c r="JTK35" s="3182"/>
      <c r="JTL35" s="3182"/>
      <c r="JTM35" s="3182"/>
      <c r="JTN35" s="3182"/>
      <c r="JTO35" s="3182"/>
      <c r="JTP35" s="3182"/>
      <c r="JTQ35" s="3182"/>
      <c r="JTR35" s="3182"/>
      <c r="JTS35" s="3182"/>
      <c r="JTT35" s="3182"/>
      <c r="JTU35" s="3182"/>
      <c r="JTV35" s="3182"/>
      <c r="JTW35" s="3182"/>
      <c r="JTX35" s="3182"/>
      <c r="JTY35" s="3182"/>
      <c r="JTZ35" s="3182"/>
      <c r="JUA35" s="3182"/>
      <c r="JUB35" s="3182"/>
      <c r="JUC35" s="3182"/>
      <c r="JUD35" s="3182"/>
      <c r="JUE35" s="3182"/>
      <c r="JUF35" s="3182"/>
      <c r="JUG35" s="3182"/>
      <c r="JUH35" s="3182"/>
      <c r="JUI35" s="3182"/>
      <c r="JUJ35" s="3182"/>
      <c r="JUK35" s="3182"/>
      <c r="JUL35" s="3182"/>
      <c r="JUM35" s="3182"/>
      <c r="JUN35" s="3182"/>
      <c r="JUO35" s="3182"/>
      <c r="JUP35" s="3182"/>
      <c r="JUQ35" s="3182"/>
      <c r="JUR35" s="3182"/>
      <c r="JUS35" s="3182"/>
      <c r="JUT35" s="3182"/>
      <c r="JUU35" s="3182"/>
      <c r="JUV35" s="3182"/>
      <c r="JUW35" s="3182"/>
      <c r="JUX35" s="3182"/>
      <c r="JUY35" s="3182"/>
      <c r="JUZ35" s="3182"/>
      <c r="JVA35" s="3182"/>
      <c r="JVB35" s="3182"/>
      <c r="JVC35" s="3182"/>
      <c r="JVD35" s="3182"/>
      <c r="JVE35" s="3182"/>
      <c r="JVF35" s="3182"/>
      <c r="JVG35" s="3182"/>
      <c r="JVH35" s="3182"/>
      <c r="JVI35" s="3182"/>
      <c r="JVJ35" s="3182"/>
      <c r="JVK35" s="3182"/>
      <c r="JVL35" s="3182"/>
      <c r="JVM35" s="3182"/>
      <c r="JVN35" s="3182"/>
      <c r="JVO35" s="3182"/>
      <c r="JVP35" s="3182"/>
      <c r="JVQ35" s="3182"/>
      <c r="JVR35" s="3182"/>
      <c r="JVS35" s="3182"/>
      <c r="JVT35" s="3182"/>
      <c r="JVU35" s="3182"/>
      <c r="JVV35" s="3182"/>
      <c r="JVW35" s="3182"/>
      <c r="JVX35" s="3182"/>
      <c r="JVY35" s="3182"/>
      <c r="JVZ35" s="3182"/>
      <c r="JWA35" s="3182"/>
      <c r="JWB35" s="3182"/>
      <c r="JWC35" s="3182"/>
      <c r="JWD35" s="3182"/>
      <c r="JWE35" s="3182"/>
      <c r="JWF35" s="3182"/>
      <c r="JWG35" s="3182"/>
      <c r="JWH35" s="3182"/>
      <c r="JWI35" s="3182"/>
      <c r="JWJ35" s="3182"/>
      <c r="JWK35" s="3182"/>
      <c r="JWL35" s="3182"/>
      <c r="JWM35" s="3182"/>
      <c r="JWN35" s="3182"/>
      <c r="JWO35" s="3182"/>
      <c r="JWP35" s="3182"/>
      <c r="JWQ35" s="3182"/>
      <c r="JWR35" s="3182"/>
      <c r="JWS35" s="3182"/>
      <c r="JWT35" s="3182"/>
      <c r="JWU35" s="3182"/>
      <c r="JWV35" s="3182"/>
      <c r="JWW35" s="3182"/>
      <c r="JWX35" s="3182"/>
      <c r="JWY35" s="3182"/>
      <c r="JWZ35" s="3182"/>
      <c r="JXA35" s="3182"/>
      <c r="JXB35" s="3182"/>
      <c r="JXC35" s="3182"/>
      <c r="JXD35" s="3182"/>
      <c r="JXE35" s="3182"/>
      <c r="JXF35" s="3182"/>
      <c r="JXG35" s="3182"/>
      <c r="JXH35" s="3182"/>
      <c r="JXI35" s="3182"/>
      <c r="JXJ35" s="3182"/>
      <c r="JXK35" s="3182"/>
      <c r="JXL35" s="3182"/>
      <c r="JXM35" s="3182"/>
      <c r="JXN35" s="3182"/>
      <c r="JXO35" s="3182"/>
      <c r="JXP35" s="3182"/>
      <c r="JXQ35" s="3182"/>
      <c r="JXR35" s="3182"/>
      <c r="JXS35" s="3182"/>
      <c r="JXT35" s="3182"/>
      <c r="JXU35" s="3182"/>
      <c r="JXV35" s="3182"/>
      <c r="JXW35" s="3182"/>
      <c r="JXX35" s="3182"/>
      <c r="JXY35" s="3182"/>
      <c r="JXZ35" s="3182"/>
      <c r="JYA35" s="3182"/>
      <c r="JYB35" s="3182"/>
      <c r="JYC35" s="3182"/>
      <c r="JYD35" s="3182"/>
      <c r="JYE35" s="3182"/>
      <c r="JYF35" s="3182"/>
      <c r="JYG35" s="3182"/>
      <c r="JYH35" s="3182"/>
      <c r="JYI35" s="3182"/>
      <c r="JYJ35" s="3182"/>
      <c r="JYK35" s="3182"/>
      <c r="JYL35" s="3182"/>
      <c r="JYM35" s="3182"/>
      <c r="JYN35" s="3182"/>
      <c r="JYO35" s="3182"/>
      <c r="JYP35" s="3182"/>
      <c r="JYQ35" s="3182"/>
      <c r="JYR35" s="3182"/>
      <c r="JYS35" s="3182"/>
      <c r="JYT35" s="3182"/>
      <c r="JYU35" s="3182"/>
      <c r="JYV35" s="3182"/>
      <c r="JYW35" s="3182"/>
      <c r="JYX35" s="3182"/>
      <c r="JYY35" s="3182"/>
      <c r="JYZ35" s="3182"/>
      <c r="JZA35" s="3182"/>
      <c r="JZB35" s="3182"/>
      <c r="JZC35" s="3182"/>
      <c r="JZD35" s="3182"/>
      <c r="JZE35" s="3182"/>
      <c r="JZF35" s="3182"/>
      <c r="JZG35" s="3182"/>
      <c r="JZH35" s="3182"/>
      <c r="JZI35" s="3182"/>
      <c r="JZJ35" s="3182"/>
      <c r="JZK35" s="3182"/>
      <c r="JZL35" s="3182"/>
      <c r="JZM35" s="3182"/>
      <c r="JZN35" s="3182"/>
      <c r="JZO35" s="3182"/>
      <c r="JZP35" s="3182"/>
      <c r="JZQ35" s="3182"/>
      <c r="JZR35" s="3182"/>
      <c r="JZS35" s="3182"/>
      <c r="JZT35" s="3182"/>
      <c r="JZU35" s="3182"/>
      <c r="JZV35" s="3182"/>
      <c r="JZW35" s="3182"/>
      <c r="JZX35" s="3182"/>
      <c r="JZY35" s="3182"/>
      <c r="JZZ35" s="3182"/>
      <c r="KAA35" s="3182"/>
      <c r="KAB35" s="3182"/>
      <c r="KAC35" s="3182"/>
      <c r="KAD35" s="3182"/>
      <c r="KAE35" s="3182"/>
      <c r="KAF35" s="3182"/>
      <c r="KAG35" s="3182"/>
      <c r="KAH35" s="3182"/>
      <c r="KAI35" s="3182"/>
      <c r="KAJ35" s="3182"/>
      <c r="KAK35" s="3182"/>
      <c r="KAL35" s="3182"/>
      <c r="KAM35" s="3182"/>
      <c r="KAN35" s="3182"/>
      <c r="KAO35" s="3182"/>
      <c r="KAP35" s="3182"/>
      <c r="KAQ35" s="3182"/>
      <c r="KAR35" s="3182"/>
      <c r="KAS35" s="3182"/>
      <c r="KAT35" s="3182"/>
      <c r="KAU35" s="3182"/>
      <c r="KAV35" s="3182"/>
      <c r="KAW35" s="3182"/>
      <c r="KAX35" s="3182"/>
      <c r="KAY35" s="3182"/>
      <c r="KAZ35" s="3182"/>
      <c r="KBA35" s="3182"/>
      <c r="KBB35" s="3182"/>
      <c r="KBC35" s="3182"/>
      <c r="KBD35" s="3182"/>
      <c r="KBE35" s="3182"/>
      <c r="KBF35" s="3182"/>
      <c r="KBG35" s="3182"/>
      <c r="KBH35" s="3182"/>
      <c r="KBI35" s="3182"/>
      <c r="KBJ35" s="3182"/>
      <c r="KBK35" s="3182"/>
      <c r="KBL35" s="3182"/>
      <c r="KBM35" s="3182"/>
      <c r="KBN35" s="3182"/>
      <c r="KBO35" s="3182"/>
      <c r="KBP35" s="3182"/>
      <c r="KBQ35" s="3182"/>
      <c r="KBR35" s="3182"/>
      <c r="KBS35" s="3182"/>
      <c r="KBT35" s="3182"/>
      <c r="KBU35" s="3182"/>
      <c r="KBV35" s="3182"/>
      <c r="KBW35" s="3182"/>
      <c r="KBX35" s="3182"/>
      <c r="KBY35" s="3182"/>
      <c r="KBZ35" s="3182"/>
      <c r="KCA35" s="3182"/>
      <c r="KCB35" s="3182"/>
      <c r="KCC35" s="3182"/>
      <c r="KCD35" s="3182"/>
      <c r="KCE35" s="3182"/>
      <c r="KCF35" s="3182"/>
      <c r="KCG35" s="3182"/>
      <c r="KCH35" s="3182"/>
      <c r="KCI35" s="3182"/>
      <c r="KCJ35" s="3182"/>
      <c r="KCK35" s="3182"/>
      <c r="KCL35" s="3182"/>
      <c r="KCM35" s="3182"/>
      <c r="KCN35" s="3182"/>
      <c r="KCO35" s="3182"/>
      <c r="KCP35" s="3182"/>
      <c r="KCQ35" s="3182"/>
      <c r="KCR35" s="3182"/>
      <c r="KCS35" s="3182"/>
      <c r="KCT35" s="3182"/>
      <c r="KCU35" s="3182"/>
      <c r="KCV35" s="3182"/>
      <c r="KCW35" s="3182"/>
      <c r="KCX35" s="3182"/>
      <c r="KCY35" s="3182"/>
      <c r="KCZ35" s="3182"/>
      <c r="KDA35" s="3182"/>
      <c r="KDB35" s="3182"/>
      <c r="KDC35" s="3182"/>
      <c r="KDD35" s="3182"/>
      <c r="KDE35" s="3182"/>
      <c r="KDF35" s="3182"/>
      <c r="KDG35" s="3182"/>
      <c r="KDH35" s="3182"/>
      <c r="KDI35" s="3182"/>
      <c r="KDJ35" s="3182"/>
      <c r="KDK35" s="3182"/>
      <c r="KDL35" s="3182"/>
      <c r="KDM35" s="3182"/>
      <c r="KDN35" s="3182"/>
      <c r="KDO35" s="3182"/>
      <c r="KDP35" s="3182"/>
      <c r="KDQ35" s="3182"/>
      <c r="KDR35" s="3182"/>
      <c r="KDS35" s="3182"/>
      <c r="KDT35" s="3182"/>
      <c r="KDU35" s="3182"/>
      <c r="KDV35" s="3182"/>
      <c r="KDW35" s="3182"/>
      <c r="KDX35" s="3182"/>
      <c r="KDY35" s="3182"/>
      <c r="KDZ35" s="3182"/>
      <c r="KEA35" s="3182"/>
      <c r="KEB35" s="3182"/>
      <c r="KEC35" s="3182"/>
      <c r="KED35" s="3182"/>
      <c r="KEE35" s="3182"/>
      <c r="KEF35" s="3182"/>
      <c r="KEG35" s="3182"/>
      <c r="KEH35" s="3182"/>
      <c r="KEI35" s="3182"/>
      <c r="KEJ35" s="3182"/>
      <c r="KEK35" s="3182"/>
      <c r="KEL35" s="3182"/>
      <c r="KEM35" s="3182"/>
      <c r="KEN35" s="3182"/>
      <c r="KEO35" s="3182"/>
      <c r="KEP35" s="3182"/>
      <c r="KEQ35" s="3182"/>
      <c r="KER35" s="3182"/>
      <c r="KES35" s="3182"/>
      <c r="KET35" s="3182"/>
      <c r="KEU35" s="3182"/>
      <c r="KEV35" s="3182"/>
      <c r="KEW35" s="3182"/>
      <c r="KEX35" s="3182"/>
      <c r="KEY35" s="3182"/>
      <c r="KEZ35" s="3182"/>
      <c r="KFA35" s="3182"/>
      <c r="KFB35" s="3182"/>
      <c r="KFC35" s="3182"/>
      <c r="KFD35" s="3182"/>
      <c r="KFE35" s="3182"/>
      <c r="KFF35" s="3182"/>
      <c r="KFG35" s="3182"/>
      <c r="KFH35" s="3182"/>
      <c r="KFI35" s="3182"/>
      <c r="KFJ35" s="3182"/>
      <c r="KFK35" s="3182"/>
      <c r="KFL35" s="3182"/>
      <c r="KFM35" s="3182"/>
      <c r="KFN35" s="3182"/>
      <c r="KFO35" s="3182"/>
      <c r="KFP35" s="3182"/>
      <c r="KFQ35" s="3182"/>
      <c r="KFR35" s="3182"/>
      <c r="KFS35" s="3182"/>
      <c r="KFT35" s="3182"/>
      <c r="KFU35" s="3182"/>
      <c r="KFV35" s="3182"/>
      <c r="KFW35" s="3182"/>
      <c r="KFX35" s="3182"/>
      <c r="KFY35" s="3182"/>
      <c r="KFZ35" s="3182"/>
      <c r="KGA35" s="3182"/>
      <c r="KGB35" s="3182"/>
      <c r="KGC35" s="3182"/>
      <c r="KGD35" s="3182"/>
      <c r="KGE35" s="3182"/>
      <c r="KGF35" s="3182"/>
      <c r="KGG35" s="3182"/>
      <c r="KGH35" s="3182"/>
      <c r="KGI35" s="3182"/>
      <c r="KGJ35" s="3182"/>
      <c r="KGK35" s="3182"/>
      <c r="KGL35" s="3182"/>
      <c r="KGM35" s="3182"/>
      <c r="KGN35" s="3182"/>
      <c r="KGO35" s="3182"/>
      <c r="KGP35" s="3182"/>
      <c r="KGQ35" s="3182"/>
      <c r="KGR35" s="3182"/>
      <c r="KGS35" s="3182"/>
      <c r="KGT35" s="3182"/>
      <c r="KGU35" s="3182"/>
      <c r="KGV35" s="3182"/>
      <c r="KGW35" s="3182"/>
      <c r="KGX35" s="3182"/>
      <c r="KGY35" s="3182"/>
      <c r="KGZ35" s="3182"/>
      <c r="KHA35" s="3182"/>
      <c r="KHB35" s="3182"/>
      <c r="KHC35" s="3182"/>
      <c r="KHD35" s="3182"/>
      <c r="KHE35" s="3182"/>
      <c r="KHF35" s="3182"/>
      <c r="KHG35" s="3182"/>
      <c r="KHH35" s="3182"/>
      <c r="KHI35" s="3182"/>
      <c r="KHJ35" s="3182"/>
      <c r="KHK35" s="3182"/>
      <c r="KHL35" s="3182"/>
      <c r="KHM35" s="3182"/>
      <c r="KHN35" s="3182"/>
      <c r="KHO35" s="3182"/>
      <c r="KHP35" s="3182"/>
      <c r="KHQ35" s="3182"/>
      <c r="KHR35" s="3182"/>
      <c r="KHS35" s="3182"/>
      <c r="KHT35" s="3182"/>
      <c r="KHU35" s="3182"/>
      <c r="KHV35" s="3182"/>
      <c r="KHW35" s="3182"/>
      <c r="KHX35" s="3182"/>
      <c r="KHY35" s="3182"/>
      <c r="KHZ35" s="3182"/>
      <c r="KIA35" s="3182"/>
      <c r="KIB35" s="3182"/>
      <c r="KIC35" s="3182"/>
      <c r="KID35" s="3182"/>
      <c r="KIE35" s="3182"/>
      <c r="KIF35" s="3182"/>
      <c r="KIG35" s="3182"/>
      <c r="KIH35" s="3182"/>
      <c r="KII35" s="3182"/>
      <c r="KIJ35" s="3182"/>
      <c r="KIK35" s="3182"/>
      <c r="KIL35" s="3182"/>
      <c r="KIM35" s="3182"/>
      <c r="KIN35" s="3182"/>
      <c r="KIO35" s="3182"/>
      <c r="KIP35" s="3182"/>
      <c r="KIQ35" s="3182"/>
      <c r="KIR35" s="3182"/>
      <c r="KIS35" s="3182"/>
      <c r="KIT35" s="3182"/>
      <c r="KIU35" s="3182"/>
      <c r="KIV35" s="3182"/>
      <c r="KIW35" s="3182"/>
      <c r="KIX35" s="3182"/>
      <c r="KIY35" s="3182"/>
      <c r="KIZ35" s="3182"/>
      <c r="KJA35" s="3182"/>
      <c r="KJB35" s="3182"/>
      <c r="KJC35" s="3182"/>
      <c r="KJD35" s="3182"/>
      <c r="KJE35" s="3182"/>
      <c r="KJF35" s="3182"/>
      <c r="KJG35" s="3182"/>
      <c r="KJH35" s="3182"/>
      <c r="KJI35" s="3182"/>
      <c r="KJJ35" s="3182"/>
      <c r="KJK35" s="3182"/>
      <c r="KJL35" s="3182"/>
      <c r="KJM35" s="3182"/>
      <c r="KJN35" s="3182"/>
      <c r="KJO35" s="3182"/>
      <c r="KJP35" s="3182"/>
      <c r="KJQ35" s="3182"/>
      <c r="KJR35" s="3182"/>
      <c r="KJS35" s="3182"/>
      <c r="KJT35" s="3182"/>
      <c r="KJU35" s="3182"/>
      <c r="KJV35" s="3182"/>
      <c r="KJW35" s="3182"/>
      <c r="KJX35" s="3182"/>
      <c r="KJY35" s="3182"/>
      <c r="KJZ35" s="3182"/>
      <c r="KKA35" s="3182"/>
      <c r="KKB35" s="3182"/>
      <c r="KKC35" s="3182"/>
      <c r="KKD35" s="3182"/>
      <c r="KKE35" s="3182"/>
      <c r="KKF35" s="3182"/>
      <c r="KKG35" s="3182"/>
      <c r="KKH35" s="3182"/>
      <c r="KKI35" s="3182"/>
      <c r="KKJ35" s="3182"/>
      <c r="KKK35" s="3182"/>
      <c r="KKL35" s="3182"/>
      <c r="KKM35" s="3182"/>
      <c r="KKN35" s="3182"/>
      <c r="KKO35" s="3182"/>
      <c r="KKP35" s="3182"/>
      <c r="KKQ35" s="3182"/>
      <c r="KKR35" s="3182"/>
      <c r="KKS35" s="3182"/>
      <c r="KKT35" s="3182"/>
      <c r="KKU35" s="3182"/>
      <c r="KKV35" s="3182"/>
      <c r="KKW35" s="3182"/>
      <c r="KKX35" s="3182"/>
      <c r="KKY35" s="3182"/>
      <c r="KKZ35" s="3182"/>
      <c r="KLA35" s="3182"/>
      <c r="KLB35" s="3182"/>
      <c r="KLC35" s="3182"/>
      <c r="KLD35" s="3182"/>
      <c r="KLE35" s="3182"/>
      <c r="KLF35" s="3182"/>
      <c r="KLG35" s="3182"/>
      <c r="KLH35" s="3182"/>
      <c r="KLI35" s="3182"/>
      <c r="KLJ35" s="3182"/>
      <c r="KLK35" s="3182"/>
      <c r="KLL35" s="3182"/>
      <c r="KLM35" s="3182"/>
      <c r="KLN35" s="3182"/>
      <c r="KLO35" s="3182"/>
      <c r="KLP35" s="3182"/>
      <c r="KLQ35" s="3182"/>
      <c r="KLR35" s="3182"/>
      <c r="KLS35" s="3182"/>
      <c r="KLT35" s="3182"/>
      <c r="KLU35" s="3182"/>
      <c r="KLV35" s="3182"/>
      <c r="KLW35" s="3182"/>
      <c r="KLX35" s="3182"/>
      <c r="KLY35" s="3182"/>
      <c r="KLZ35" s="3182"/>
      <c r="KMA35" s="3182"/>
      <c r="KMB35" s="3182"/>
      <c r="KMC35" s="3182"/>
      <c r="KMD35" s="3182"/>
      <c r="KME35" s="3182"/>
      <c r="KMF35" s="3182"/>
      <c r="KMG35" s="3182"/>
      <c r="KMH35" s="3182"/>
      <c r="KMI35" s="3182"/>
      <c r="KMJ35" s="3182"/>
      <c r="KMK35" s="3182"/>
      <c r="KML35" s="3182"/>
      <c r="KMM35" s="3182"/>
      <c r="KMN35" s="3182"/>
      <c r="KMO35" s="3182"/>
      <c r="KMP35" s="3182"/>
      <c r="KMQ35" s="3182"/>
      <c r="KMR35" s="3182"/>
      <c r="KMS35" s="3182"/>
      <c r="KMT35" s="3182"/>
      <c r="KMU35" s="3182"/>
      <c r="KMV35" s="3182"/>
      <c r="KMW35" s="3182"/>
      <c r="KMX35" s="3182"/>
      <c r="KMY35" s="3182"/>
      <c r="KMZ35" s="3182"/>
      <c r="KNA35" s="3182"/>
      <c r="KNB35" s="3182"/>
      <c r="KNC35" s="3182"/>
      <c r="KND35" s="3182"/>
      <c r="KNE35" s="3182"/>
      <c r="KNF35" s="3182"/>
      <c r="KNG35" s="3182"/>
      <c r="KNH35" s="3182"/>
      <c r="KNI35" s="3182"/>
      <c r="KNJ35" s="3182"/>
      <c r="KNK35" s="3182"/>
      <c r="KNL35" s="3182"/>
      <c r="KNM35" s="3182"/>
      <c r="KNN35" s="3182"/>
      <c r="KNO35" s="3182"/>
      <c r="KNP35" s="3182"/>
      <c r="KNQ35" s="3182"/>
      <c r="KNR35" s="3182"/>
      <c r="KNS35" s="3182"/>
      <c r="KNT35" s="3182"/>
      <c r="KNU35" s="3182"/>
      <c r="KNV35" s="3182"/>
      <c r="KNW35" s="3182"/>
      <c r="KNX35" s="3182"/>
      <c r="KNY35" s="3182"/>
      <c r="KNZ35" s="3182"/>
      <c r="KOA35" s="3182"/>
      <c r="KOB35" s="3182"/>
      <c r="KOC35" s="3182"/>
      <c r="KOD35" s="3182"/>
      <c r="KOE35" s="3182"/>
      <c r="KOF35" s="3182"/>
      <c r="KOG35" s="3182"/>
      <c r="KOH35" s="3182"/>
      <c r="KOI35" s="3182"/>
      <c r="KOJ35" s="3182"/>
      <c r="KOK35" s="3182"/>
      <c r="KOL35" s="3182"/>
      <c r="KOM35" s="3182"/>
      <c r="KON35" s="3182"/>
      <c r="KOO35" s="3182"/>
      <c r="KOP35" s="3182"/>
      <c r="KOQ35" s="3182"/>
      <c r="KOR35" s="3182"/>
      <c r="KOS35" s="3182"/>
      <c r="KOT35" s="3182"/>
      <c r="KOU35" s="3182"/>
      <c r="KOV35" s="3182"/>
      <c r="KOW35" s="3182"/>
      <c r="KOX35" s="3182"/>
      <c r="KOY35" s="3182"/>
      <c r="KOZ35" s="3182"/>
      <c r="KPA35" s="3182"/>
      <c r="KPB35" s="3182"/>
      <c r="KPC35" s="3182"/>
      <c r="KPD35" s="3182"/>
      <c r="KPE35" s="3182"/>
      <c r="KPF35" s="3182"/>
      <c r="KPG35" s="3182"/>
      <c r="KPH35" s="3182"/>
      <c r="KPI35" s="3182"/>
      <c r="KPJ35" s="3182"/>
      <c r="KPK35" s="3182"/>
      <c r="KPL35" s="3182"/>
      <c r="KPM35" s="3182"/>
      <c r="KPN35" s="3182"/>
      <c r="KPO35" s="3182"/>
      <c r="KPP35" s="3182"/>
      <c r="KPQ35" s="3182"/>
      <c r="KPR35" s="3182"/>
      <c r="KPS35" s="3182"/>
      <c r="KPT35" s="3182"/>
      <c r="KPU35" s="3182"/>
      <c r="KPV35" s="3182"/>
      <c r="KPW35" s="3182"/>
      <c r="KPX35" s="3182"/>
      <c r="KPY35" s="3182"/>
      <c r="KPZ35" s="3182"/>
      <c r="KQA35" s="3182"/>
      <c r="KQB35" s="3182"/>
      <c r="KQC35" s="3182"/>
      <c r="KQD35" s="3182"/>
      <c r="KQE35" s="3182"/>
      <c r="KQF35" s="3182"/>
      <c r="KQG35" s="3182"/>
      <c r="KQH35" s="3182"/>
      <c r="KQI35" s="3182"/>
      <c r="KQJ35" s="3182"/>
      <c r="KQK35" s="3182"/>
      <c r="KQL35" s="3182"/>
      <c r="KQM35" s="3182"/>
      <c r="KQN35" s="3182"/>
      <c r="KQO35" s="3182"/>
      <c r="KQP35" s="3182"/>
      <c r="KQQ35" s="3182"/>
      <c r="KQR35" s="3182"/>
      <c r="KQS35" s="3182"/>
      <c r="KQT35" s="3182"/>
      <c r="KQU35" s="3182"/>
      <c r="KQV35" s="3182"/>
      <c r="KQW35" s="3182"/>
      <c r="KQX35" s="3182"/>
      <c r="KQY35" s="3182"/>
      <c r="KQZ35" s="3182"/>
      <c r="KRA35" s="3182"/>
      <c r="KRB35" s="3182"/>
      <c r="KRC35" s="3182"/>
      <c r="KRD35" s="3182"/>
      <c r="KRE35" s="3182"/>
      <c r="KRF35" s="3182"/>
      <c r="KRG35" s="3182"/>
      <c r="KRH35" s="3182"/>
      <c r="KRI35" s="3182"/>
      <c r="KRJ35" s="3182"/>
      <c r="KRK35" s="3182"/>
      <c r="KRL35" s="3182"/>
      <c r="KRM35" s="3182"/>
      <c r="KRN35" s="3182"/>
      <c r="KRO35" s="3182"/>
      <c r="KRP35" s="3182"/>
      <c r="KRQ35" s="3182"/>
      <c r="KRR35" s="3182"/>
      <c r="KRS35" s="3182"/>
      <c r="KRT35" s="3182"/>
      <c r="KRU35" s="3182"/>
      <c r="KRV35" s="3182"/>
      <c r="KRW35" s="3182"/>
      <c r="KRX35" s="3182"/>
      <c r="KRY35" s="3182"/>
      <c r="KRZ35" s="3182"/>
      <c r="KSA35" s="3182"/>
      <c r="KSB35" s="3182"/>
      <c r="KSC35" s="3182"/>
      <c r="KSD35" s="3182"/>
      <c r="KSE35" s="3182"/>
      <c r="KSF35" s="3182"/>
      <c r="KSG35" s="3182"/>
      <c r="KSH35" s="3182"/>
      <c r="KSI35" s="3182"/>
      <c r="KSJ35" s="3182"/>
      <c r="KSK35" s="3182"/>
      <c r="KSL35" s="3182"/>
      <c r="KSM35" s="3182"/>
      <c r="KSN35" s="3182"/>
      <c r="KSO35" s="3182"/>
      <c r="KSP35" s="3182"/>
      <c r="KSQ35" s="3182"/>
      <c r="KSR35" s="3182"/>
      <c r="KSS35" s="3182"/>
      <c r="KST35" s="3182"/>
      <c r="KSU35" s="3182"/>
      <c r="KSV35" s="3182"/>
      <c r="KSW35" s="3182"/>
      <c r="KSX35" s="3182"/>
      <c r="KSY35" s="3182"/>
      <c r="KSZ35" s="3182"/>
      <c r="KTA35" s="3182"/>
      <c r="KTB35" s="3182"/>
      <c r="KTC35" s="3182"/>
      <c r="KTD35" s="3182"/>
      <c r="KTE35" s="3182"/>
      <c r="KTF35" s="3182"/>
      <c r="KTG35" s="3182"/>
      <c r="KTH35" s="3182"/>
      <c r="KTI35" s="3182"/>
      <c r="KTJ35" s="3182"/>
      <c r="KTK35" s="3182"/>
      <c r="KTL35" s="3182"/>
      <c r="KTM35" s="3182"/>
      <c r="KTN35" s="3182"/>
      <c r="KTO35" s="3182"/>
      <c r="KTP35" s="3182"/>
      <c r="KTQ35" s="3182"/>
      <c r="KTR35" s="3182"/>
      <c r="KTS35" s="3182"/>
      <c r="KTT35" s="3182"/>
      <c r="KTU35" s="3182"/>
      <c r="KTV35" s="3182"/>
      <c r="KTW35" s="3182"/>
      <c r="KTX35" s="3182"/>
      <c r="KTY35" s="3182"/>
      <c r="KTZ35" s="3182"/>
      <c r="KUA35" s="3182"/>
      <c r="KUB35" s="3182"/>
      <c r="KUC35" s="3182"/>
      <c r="KUD35" s="3182"/>
      <c r="KUE35" s="3182"/>
      <c r="KUF35" s="3182"/>
      <c r="KUG35" s="3182"/>
      <c r="KUH35" s="3182"/>
      <c r="KUI35" s="3182"/>
      <c r="KUJ35" s="3182"/>
      <c r="KUK35" s="3182"/>
      <c r="KUL35" s="3182"/>
      <c r="KUM35" s="3182"/>
      <c r="KUN35" s="3182"/>
      <c r="KUO35" s="3182"/>
      <c r="KUP35" s="3182"/>
      <c r="KUQ35" s="3182"/>
      <c r="KUR35" s="3182"/>
      <c r="KUS35" s="3182"/>
      <c r="KUT35" s="3182"/>
      <c r="KUU35" s="3182"/>
      <c r="KUV35" s="3182"/>
      <c r="KUW35" s="3182"/>
      <c r="KUX35" s="3182"/>
      <c r="KUY35" s="3182"/>
      <c r="KUZ35" s="3182"/>
      <c r="KVA35" s="3182"/>
      <c r="KVB35" s="3182"/>
      <c r="KVC35" s="3182"/>
      <c r="KVD35" s="3182"/>
      <c r="KVE35" s="3182"/>
      <c r="KVF35" s="3182"/>
      <c r="KVG35" s="3182"/>
      <c r="KVH35" s="3182"/>
      <c r="KVI35" s="3182"/>
      <c r="KVJ35" s="3182"/>
      <c r="KVK35" s="3182"/>
      <c r="KVL35" s="3182"/>
      <c r="KVM35" s="3182"/>
      <c r="KVN35" s="3182"/>
      <c r="KVO35" s="3182"/>
      <c r="KVP35" s="3182"/>
      <c r="KVQ35" s="3182"/>
      <c r="KVR35" s="3182"/>
      <c r="KVS35" s="3182"/>
      <c r="KVT35" s="3182"/>
      <c r="KVU35" s="3182"/>
      <c r="KVV35" s="3182"/>
      <c r="KVW35" s="3182"/>
      <c r="KVX35" s="3182"/>
      <c r="KVY35" s="3182"/>
      <c r="KVZ35" s="3182"/>
      <c r="KWA35" s="3182"/>
      <c r="KWB35" s="3182"/>
      <c r="KWC35" s="3182"/>
      <c r="KWD35" s="3182"/>
      <c r="KWE35" s="3182"/>
      <c r="KWF35" s="3182"/>
      <c r="KWG35" s="3182"/>
      <c r="KWH35" s="3182"/>
      <c r="KWI35" s="3182"/>
      <c r="KWJ35" s="3182"/>
      <c r="KWK35" s="3182"/>
      <c r="KWL35" s="3182"/>
      <c r="KWM35" s="3182"/>
      <c r="KWN35" s="3182"/>
      <c r="KWO35" s="3182"/>
      <c r="KWP35" s="3182"/>
      <c r="KWQ35" s="3182"/>
      <c r="KWR35" s="3182"/>
      <c r="KWS35" s="3182"/>
      <c r="KWT35" s="3182"/>
      <c r="KWU35" s="3182"/>
      <c r="KWV35" s="3182"/>
      <c r="KWW35" s="3182"/>
      <c r="KWX35" s="3182"/>
      <c r="KWY35" s="3182"/>
      <c r="KWZ35" s="3182"/>
      <c r="KXA35" s="3182"/>
      <c r="KXB35" s="3182"/>
      <c r="KXC35" s="3182"/>
      <c r="KXD35" s="3182"/>
      <c r="KXE35" s="3182"/>
      <c r="KXF35" s="3182"/>
      <c r="KXG35" s="3182"/>
      <c r="KXH35" s="3182"/>
      <c r="KXI35" s="3182"/>
      <c r="KXJ35" s="3182"/>
      <c r="KXK35" s="3182"/>
      <c r="KXL35" s="3182"/>
      <c r="KXM35" s="3182"/>
      <c r="KXN35" s="3182"/>
      <c r="KXO35" s="3182"/>
      <c r="KXP35" s="3182"/>
      <c r="KXQ35" s="3182"/>
      <c r="KXR35" s="3182"/>
      <c r="KXS35" s="3182"/>
      <c r="KXT35" s="3182"/>
      <c r="KXU35" s="3182"/>
      <c r="KXV35" s="3182"/>
      <c r="KXW35" s="3182"/>
      <c r="KXX35" s="3182"/>
      <c r="KXY35" s="3182"/>
      <c r="KXZ35" s="3182"/>
      <c r="KYA35" s="3182"/>
      <c r="KYB35" s="3182"/>
      <c r="KYC35" s="3182"/>
      <c r="KYD35" s="3182"/>
      <c r="KYE35" s="3182"/>
      <c r="KYF35" s="3182"/>
      <c r="KYG35" s="3182"/>
      <c r="KYH35" s="3182"/>
      <c r="KYI35" s="3182"/>
      <c r="KYJ35" s="3182"/>
      <c r="KYK35" s="3182"/>
      <c r="KYL35" s="3182"/>
      <c r="KYM35" s="3182"/>
      <c r="KYN35" s="3182"/>
      <c r="KYO35" s="3182"/>
      <c r="KYP35" s="3182"/>
      <c r="KYQ35" s="3182"/>
      <c r="KYR35" s="3182"/>
      <c r="KYS35" s="3182"/>
      <c r="KYT35" s="3182"/>
      <c r="KYU35" s="3182"/>
      <c r="KYV35" s="3182"/>
      <c r="KYW35" s="3182"/>
      <c r="KYX35" s="3182"/>
      <c r="KYY35" s="3182"/>
      <c r="KYZ35" s="3182"/>
      <c r="KZA35" s="3182"/>
      <c r="KZB35" s="3182"/>
      <c r="KZC35" s="3182"/>
      <c r="KZD35" s="3182"/>
      <c r="KZE35" s="3182"/>
      <c r="KZF35" s="3182"/>
      <c r="KZG35" s="3182"/>
      <c r="KZH35" s="3182"/>
      <c r="KZI35" s="3182"/>
      <c r="KZJ35" s="3182"/>
      <c r="KZK35" s="3182"/>
      <c r="KZL35" s="3182"/>
      <c r="KZM35" s="3182"/>
      <c r="KZN35" s="3182"/>
      <c r="KZO35" s="3182"/>
      <c r="KZP35" s="3182"/>
      <c r="KZQ35" s="3182"/>
      <c r="KZR35" s="3182"/>
      <c r="KZS35" s="3182"/>
      <c r="KZT35" s="3182"/>
      <c r="KZU35" s="3182"/>
      <c r="KZV35" s="3182"/>
      <c r="KZW35" s="3182"/>
      <c r="KZX35" s="3182"/>
      <c r="KZY35" s="3182"/>
      <c r="KZZ35" s="3182"/>
      <c r="LAA35" s="3182"/>
      <c r="LAB35" s="3182"/>
      <c r="LAC35" s="3182"/>
      <c r="LAD35" s="3182"/>
      <c r="LAE35" s="3182"/>
      <c r="LAF35" s="3182"/>
      <c r="LAG35" s="3182"/>
      <c r="LAH35" s="3182"/>
      <c r="LAI35" s="3182"/>
      <c r="LAJ35" s="3182"/>
      <c r="LAK35" s="3182"/>
      <c r="LAL35" s="3182"/>
      <c r="LAM35" s="3182"/>
      <c r="LAN35" s="3182"/>
      <c r="LAO35" s="3182"/>
      <c r="LAP35" s="3182"/>
      <c r="LAQ35" s="3182"/>
      <c r="LAR35" s="3182"/>
      <c r="LAS35" s="3182"/>
      <c r="LAT35" s="3182"/>
      <c r="LAU35" s="3182"/>
      <c r="LAV35" s="3182"/>
      <c r="LAW35" s="3182"/>
      <c r="LAX35" s="3182"/>
      <c r="LAY35" s="3182"/>
      <c r="LAZ35" s="3182"/>
      <c r="LBA35" s="3182"/>
      <c r="LBB35" s="3182"/>
      <c r="LBC35" s="3182"/>
      <c r="LBD35" s="3182"/>
      <c r="LBE35" s="3182"/>
      <c r="LBF35" s="3182"/>
      <c r="LBG35" s="3182"/>
      <c r="LBH35" s="3182"/>
      <c r="LBI35" s="3182"/>
      <c r="LBJ35" s="3182"/>
      <c r="LBK35" s="3182"/>
      <c r="LBL35" s="3182"/>
      <c r="LBM35" s="3182"/>
      <c r="LBN35" s="3182"/>
      <c r="LBO35" s="3182"/>
      <c r="LBP35" s="3182"/>
      <c r="LBQ35" s="3182"/>
      <c r="LBR35" s="3182"/>
      <c r="LBS35" s="3182"/>
      <c r="LBT35" s="3182"/>
      <c r="LBU35" s="3182"/>
      <c r="LBV35" s="3182"/>
      <c r="LBW35" s="3182"/>
      <c r="LBX35" s="3182"/>
      <c r="LBY35" s="3182"/>
      <c r="LBZ35" s="3182"/>
      <c r="LCA35" s="3182"/>
      <c r="LCB35" s="3182"/>
      <c r="LCC35" s="3182"/>
      <c r="LCD35" s="3182"/>
      <c r="LCE35" s="3182"/>
      <c r="LCF35" s="3182"/>
      <c r="LCG35" s="3182"/>
      <c r="LCH35" s="3182"/>
      <c r="LCI35" s="3182"/>
      <c r="LCJ35" s="3182"/>
      <c r="LCK35" s="3182"/>
      <c r="LCL35" s="3182"/>
      <c r="LCM35" s="3182"/>
      <c r="LCN35" s="3182"/>
      <c r="LCO35" s="3182"/>
      <c r="LCP35" s="3182"/>
      <c r="LCQ35" s="3182"/>
      <c r="LCR35" s="3182"/>
      <c r="LCS35" s="3182"/>
      <c r="LCT35" s="3182"/>
      <c r="LCU35" s="3182"/>
      <c r="LCV35" s="3182"/>
      <c r="LCW35" s="3182"/>
      <c r="LCX35" s="3182"/>
      <c r="LCY35" s="3182"/>
      <c r="LCZ35" s="3182"/>
      <c r="LDA35" s="3182"/>
      <c r="LDB35" s="3182"/>
      <c r="LDC35" s="3182"/>
      <c r="LDD35" s="3182"/>
      <c r="LDE35" s="3182"/>
      <c r="LDF35" s="3182"/>
      <c r="LDG35" s="3182"/>
      <c r="LDH35" s="3182"/>
      <c r="LDI35" s="3182"/>
      <c r="LDJ35" s="3182"/>
      <c r="LDK35" s="3182"/>
      <c r="LDL35" s="3182"/>
      <c r="LDM35" s="3182"/>
      <c r="LDN35" s="3182"/>
      <c r="LDO35" s="3182"/>
      <c r="LDP35" s="3182"/>
      <c r="LDQ35" s="3182"/>
      <c r="LDR35" s="3182"/>
      <c r="LDS35" s="3182"/>
      <c r="LDT35" s="3182"/>
      <c r="LDU35" s="3182"/>
      <c r="LDV35" s="3182"/>
      <c r="LDW35" s="3182"/>
      <c r="LDX35" s="3182"/>
      <c r="LDY35" s="3182"/>
      <c r="LDZ35" s="3182"/>
      <c r="LEA35" s="3182"/>
      <c r="LEB35" s="3182"/>
      <c r="LEC35" s="3182"/>
      <c r="LED35" s="3182"/>
      <c r="LEE35" s="3182"/>
      <c r="LEF35" s="3182"/>
      <c r="LEG35" s="3182"/>
      <c r="LEH35" s="3182"/>
      <c r="LEI35" s="3182"/>
      <c r="LEJ35" s="3182"/>
      <c r="LEK35" s="3182"/>
      <c r="LEL35" s="3182"/>
      <c r="LEM35" s="3182"/>
      <c r="LEN35" s="3182"/>
      <c r="LEO35" s="3182"/>
      <c r="LEP35" s="3182"/>
      <c r="LEQ35" s="3182"/>
      <c r="LER35" s="3182"/>
      <c r="LES35" s="3182"/>
      <c r="LET35" s="3182"/>
      <c r="LEU35" s="3182"/>
      <c r="LEV35" s="3182"/>
      <c r="LEW35" s="3182"/>
      <c r="LEX35" s="3182"/>
      <c r="LEY35" s="3182"/>
      <c r="LEZ35" s="3182"/>
      <c r="LFA35" s="3182"/>
      <c r="LFB35" s="3182"/>
      <c r="LFC35" s="3182"/>
      <c r="LFD35" s="3182"/>
      <c r="LFE35" s="3182"/>
      <c r="LFF35" s="3182"/>
      <c r="LFG35" s="3182"/>
      <c r="LFH35" s="3182"/>
      <c r="LFI35" s="3182"/>
      <c r="LFJ35" s="3182"/>
      <c r="LFK35" s="3182"/>
      <c r="LFL35" s="3182"/>
      <c r="LFM35" s="3182"/>
      <c r="LFN35" s="3182"/>
      <c r="LFO35" s="3182"/>
      <c r="LFP35" s="3182"/>
      <c r="LFQ35" s="3182"/>
      <c r="LFR35" s="3182"/>
      <c r="LFS35" s="3182"/>
      <c r="LFT35" s="3182"/>
      <c r="LFU35" s="3182"/>
      <c r="LFV35" s="3182"/>
      <c r="LFW35" s="3182"/>
      <c r="LFX35" s="3182"/>
      <c r="LFY35" s="3182"/>
      <c r="LFZ35" s="3182"/>
      <c r="LGA35" s="3182"/>
      <c r="LGB35" s="3182"/>
      <c r="LGC35" s="3182"/>
      <c r="LGD35" s="3182"/>
      <c r="LGE35" s="3182"/>
      <c r="LGF35" s="3182"/>
      <c r="LGG35" s="3182"/>
      <c r="LGH35" s="3182"/>
      <c r="LGI35" s="3182"/>
      <c r="LGJ35" s="3182"/>
      <c r="LGK35" s="3182"/>
      <c r="LGL35" s="3182"/>
      <c r="LGM35" s="3182"/>
      <c r="LGN35" s="3182"/>
      <c r="LGO35" s="3182"/>
      <c r="LGP35" s="3182"/>
      <c r="LGQ35" s="3182"/>
      <c r="LGR35" s="3182"/>
      <c r="LGS35" s="3182"/>
      <c r="LGT35" s="3182"/>
      <c r="LGU35" s="3182"/>
      <c r="LGV35" s="3182"/>
      <c r="LGW35" s="3182"/>
      <c r="LGX35" s="3182"/>
      <c r="LGY35" s="3182"/>
      <c r="LGZ35" s="3182"/>
      <c r="LHA35" s="3182"/>
      <c r="LHB35" s="3182"/>
      <c r="LHC35" s="3182"/>
      <c r="LHD35" s="3182"/>
      <c r="LHE35" s="3182"/>
      <c r="LHF35" s="3182"/>
      <c r="LHG35" s="3182"/>
      <c r="LHH35" s="3182"/>
      <c r="LHI35" s="3182"/>
      <c r="LHJ35" s="3182"/>
      <c r="LHK35" s="3182"/>
      <c r="LHL35" s="3182"/>
      <c r="LHM35" s="3182"/>
      <c r="LHN35" s="3182"/>
      <c r="LHO35" s="3182"/>
      <c r="LHP35" s="3182"/>
      <c r="LHQ35" s="3182"/>
      <c r="LHR35" s="3182"/>
      <c r="LHS35" s="3182"/>
      <c r="LHT35" s="3182"/>
      <c r="LHU35" s="3182"/>
      <c r="LHV35" s="3182"/>
      <c r="LHW35" s="3182"/>
      <c r="LHX35" s="3182"/>
      <c r="LHY35" s="3182"/>
      <c r="LHZ35" s="3182"/>
      <c r="LIA35" s="3182"/>
      <c r="LIB35" s="3182"/>
      <c r="LIC35" s="3182"/>
      <c r="LID35" s="3182"/>
      <c r="LIE35" s="3182"/>
      <c r="LIF35" s="3182"/>
      <c r="LIG35" s="3182"/>
      <c r="LIH35" s="3182"/>
      <c r="LII35" s="3182"/>
      <c r="LIJ35" s="3182"/>
      <c r="LIK35" s="3182"/>
      <c r="LIL35" s="3182"/>
      <c r="LIM35" s="3182"/>
      <c r="LIN35" s="3182"/>
      <c r="LIO35" s="3182"/>
      <c r="LIP35" s="3182"/>
      <c r="LIQ35" s="3182"/>
      <c r="LIR35" s="3182"/>
      <c r="LIS35" s="3182"/>
      <c r="LIT35" s="3182"/>
      <c r="LIU35" s="3182"/>
      <c r="LIV35" s="3182"/>
      <c r="LIW35" s="3182"/>
      <c r="LIX35" s="3182"/>
      <c r="LIY35" s="3182"/>
      <c r="LIZ35" s="3182"/>
      <c r="LJA35" s="3182"/>
      <c r="LJB35" s="3182"/>
      <c r="LJC35" s="3182"/>
      <c r="LJD35" s="3182"/>
      <c r="LJE35" s="3182"/>
      <c r="LJF35" s="3182"/>
      <c r="LJG35" s="3182"/>
      <c r="LJH35" s="3182"/>
      <c r="LJI35" s="3182"/>
      <c r="LJJ35" s="3182"/>
      <c r="LJK35" s="3182"/>
      <c r="LJL35" s="3182"/>
      <c r="LJM35" s="3182"/>
      <c r="LJN35" s="3182"/>
      <c r="LJO35" s="3182"/>
      <c r="LJP35" s="3182"/>
      <c r="LJQ35" s="3182"/>
      <c r="LJR35" s="3182"/>
      <c r="LJS35" s="3182"/>
      <c r="LJT35" s="3182"/>
      <c r="LJU35" s="3182"/>
      <c r="LJV35" s="3182"/>
      <c r="LJW35" s="3182"/>
      <c r="LJX35" s="3182"/>
      <c r="LJY35" s="3182"/>
      <c r="LJZ35" s="3182"/>
      <c r="LKA35" s="3182"/>
      <c r="LKB35" s="3182"/>
      <c r="LKC35" s="3182"/>
      <c r="LKD35" s="3182"/>
      <c r="LKE35" s="3182"/>
      <c r="LKF35" s="3182"/>
      <c r="LKG35" s="3182"/>
      <c r="LKH35" s="3182"/>
      <c r="LKI35" s="3182"/>
      <c r="LKJ35" s="3182"/>
      <c r="LKK35" s="3182"/>
      <c r="LKL35" s="3182"/>
      <c r="LKM35" s="3182"/>
      <c r="LKN35" s="3182"/>
      <c r="LKO35" s="3182"/>
      <c r="LKP35" s="3182"/>
      <c r="LKQ35" s="3182"/>
      <c r="LKR35" s="3182"/>
      <c r="LKS35" s="3182"/>
      <c r="LKT35" s="3182"/>
      <c r="LKU35" s="3182"/>
      <c r="LKV35" s="3182"/>
      <c r="LKW35" s="3182"/>
      <c r="LKX35" s="3182"/>
      <c r="LKY35" s="3182"/>
      <c r="LKZ35" s="3182"/>
      <c r="LLA35" s="3182"/>
      <c r="LLB35" s="3182"/>
      <c r="LLC35" s="3182"/>
      <c r="LLD35" s="3182"/>
      <c r="LLE35" s="3182"/>
      <c r="LLF35" s="3182"/>
      <c r="LLG35" s="3182"/>
      <c r="LLH35" s="3182"/>
      <c r="LLI35" s="3182"/>
      <c r="LLJ35" s="3182"/>
      <c r="LLK35" s="3182"/>
      <c r="LLL35" s="3182"/>
      <c r="LLM35" s="3182"/>
      <c r="LLN35" s="3182"/>
      <c r="LLO35" s="3182"/>
      <c r="LLP35" s="3182"/>
      <c r="LLQ35" s="3182"/>
      <c r="LLR35" s="3182"/>
      <c r="LLS35" s="3182"/>
      <c r="LLT35" s="3182"/>
      <c r="LLU35" s="3182"/>
      <c r="LLV35" s="3182"/>
      <c r="LLW35" s="3182"/>
      <c r="LLX35" s="3182"/>
      <c r="LLY35" s="3182"/>
      <c r="LLZ35" s="3182"/>
      <c r="LMA35" s="3182"/>
      <c r="LMB35" s="3182"/>
      <c r="LMC35" s="3182"/>
      <c r="LMD35" s="3182"/>
      <c r="LME35" s="3182"/>
      <c r="LMF35" s="3182"/>
      <c r="LMG35" s="3182"/>
      <c r="LMH35" s="3182"/>
      <c r="LMI35" s="3182"/>
      <c r="LMJ35" s="3182"/>
      <c r="LMK35" s="3182"/>
      <c r="LML35" s="3182"/>
      <c r="LMM35" s="3182"/>
      <c r="LMN35" s="3182"/>
      <c r="LMO35" s="3182"/>
      <c r="LMP35" s="3182"/>
      <c r="LMQ35" s="3182"/>
      <c r="LMR35" s="3182"/>
      <c r="LMS35" s="3182"/>
      <c r="LMT35" s="3182"/>
      <c r="LMU35" s="3182"/>
      <c r="LMV35" s="3182"/>
      <c r="LMW35" s="3182"/>
      <c r="LMX35" s="3182"/>
      <c r="LMY35" s="3182"/>
      <c r="LMZ35" s="3182"/>
      <c r="LNA35" s="3182"/>
      <c r="LNB35" s="3182"/>
      <c r="LNC35" s="3182"/>
      <c r="LND35" s="3182"/>
      <c r="LNE35" s="3182"/>
      <c r="LNF35" s="3182"/>
      <c r="LNG35" s="3182"/>
      <c r="LNH35" s="3182"/>
      <c r="LNI35" s="3182"/>
      <c r="LNJ35" s="3182"/>
      <c r="LNK35" s="3182"/>
      <c r="LNL35" s="3182"/>
      <c r="LNM35" s="3182"/>
      <c r="LNN35" s="3182"/>
      <c r="LNO35" s="3182"/>
      <c r="LNP35" s="3182"/>
      <c r="LNQ35" s="3182"/>
      <c r="LNR35" s="3182"/>
      <c r="LNS35" s="3182"/>
      <c r="LNT35" s="3182"/>
      <c r="LNU35" s="3182"/>
      <c r="LNV35" s="3182"/>
      <c r="LNW35" s="3182"/>
      <c r="LNX35" s="3182"/>
      <c r="LNY35" s="3182"/>
      <c r="LNZ35" s="3182"/>
      <c r="LOA35" s="3182"/>
      <c r="LOB35" s="3182"/>
      <c r="LOC35" s="3182"/>
      <c r="LOD35" s="3182"/>
      <c r="LOE35" s="3182"/>
      <c r="LOF35" s="3182"/>
      <c r="LOG35" s="3182"/>
      <c r="LOH35" s="3182"/>
      <c r="LOI35" s="3182"/>
      <c r="LOJ35" s="3182"/>
      <c r="LOK35" s="3182"/>
      <c r="LOL35" s="3182"/>
      <c r="LOM35" s="3182"/>
      <c r="LON35" s="3182"/>
      <c r="LOO35" s="3182"/>
      <c r="LOP35" s="3182"/>
      <c r="LOQ35" s="3182"/>
      <c r="LOR35" s="3182"/>
      <c r="LOS35" s="3182"/>
      <c r="LOT35" s="3182"/>
      <c r="LOU35" s="3182"/>
      <c r="LOV35" s="3182"/>
      <c r="LOW35" s="3182"/>
      <c r="LOX35" s="3182"/>
      <c r="LOY35" s="3182"/>
      <c r="LOZ35" s="3182"/>
      <c r="LPA35" s="3182"/>
      <c r="LPB35" s="3182"/>
      <c r="LPC35" s="3182"/>
      <c r="LPD35" s="3182"/>
      <c r="LPE35" s="3182"/>
      <c r="LPF35" s="3182"/>
      <c r="LPG35" s="3182"/>
      <c r="LPH35" s="3182"/>
      <c r="LPI35" s="3182"/>
      <c r="LPJ35" s="3182"/>
      <c r="LPK35" s="3182"/>
      <c r="LPL35" s="3182"/>
      <c r="LPM35" s="3182"/>
      <c r="LPN35" s="3182"/>
      <c r="LPO35" s="3182"/>
      <c r="LPP35" s="3182"/>
      <c r="LPQ35" s="3182"/>
      <c r="LPR35" s="3182"/>
      <c r="LPS35" s="3182"/>
      <c r="LPT35" s="3182"/>
      <c r="LPU35" s="3182"/>
      <c r="LPV35" s="3182"/>
      <c r="LPW35" s="3182"/>
      <c r="LPX35" s="3182"/>
      <c r="LPY35" s="3182"/>
      <c r="LPZ35" s="3182"/>
      <c r="LQA35" s="3182"/>
      <c r="LQB35" s="3182"/>
      <c r="LQC35" s="3182"/>
      <c r="LQD35" s="3182"/>
      <c r="LQE35" s="3182"/>
      <c r="LQF35" s="3182"/>
      <c r="LQG35" s="3182"/>
      <c r="LQH35" s="3182"/>
      <c r="LQI35" s="3182"/>
      <c r="LQJ35" s="3182"/>
      <c r="LQK35" s="3182"/>
      <c r="LQL35" s="3182"/>
      <c r="LQM35" s="3182"/>
      <c r="LQN35" s="3182"/>
      <c r="LQO35" s="3182"/>
      <c r="LQP35" s="3182"/>
      <c r="LQQ35" s="3182"/>
      <c r="LQR35" s="3182"/>
      <c r="LQS35" s="3182"/>
      <c r="LQT35" s="3182"/>
      <c r="LQU35" s="3182"/>
      <c r="LQV35" s="3182"/>
      <c r="LQW35" s="3182"/>
      <c r="LQX35" s="3182"/>
      <c r="LQY35" s="3182"/>
      <c r="LQZ35" s="3182"/>
      <c r="LRA35" s="3182"/>
      <c r="LRB35" s="3182"/>
      <c r="LRC35" s="3182"/>
      <c r="LRD35" s="3182"/>
      <c r="LRE35" s="3182"/>
      <c r="LRF35" s="3182"/>
      <c r="LRG35" s="3182"/>
      <c r="LRH35" s="3182"/>
      <c r="LRI35" s="3182"/>
      <c r="LRJ35" s="3182"/>
      <c r="LRK35" s="3182"/>
      <c r="LRL35" s="3182"/>
      <c r="LRM35" s="3182"/>
      <c r="LRN35" s="3182"/>
      <c r="LRO35" s="3182"/>
      <c r="LRP35" s="3182"/>
      <c r="LRQ35" s="3182"/>
      <c r="LRR35" s="3182"/>
      <c r="LRS35" s="3182"/>
      <c r="LRT35" s="3182"/>
      <c r="LRU35" s="3182"/>
      <c r="LRV35" s="3182"/>
      <c r="LRW35" s="3182"/>
      <c r="LRX35" s="3182"/>
      <c r="LRY35" s="3182"/>
      <c r="LRZ35" s="3182"/>
      <c r="LSA35" s="3182"/>
      <c r="LSB35" s="3182"/>
      <c r="LSC35" s="3182"/>
      <c r="LSD35" s="3182"/>
      <c r="LSE35" s="3182"/>
      <c r="LSF35" s="3182"/>
      <c r="LSG35" s="3182"/>
      <c r="LSH35" s="3182"/>
      <c r="LSI35" s="3182"/>
      <c r="LSJ35" s="3182"/>
      <c r="LSK35" s="3182"/>
      <c r="LSL35" s="3182"/>
      <c r="LSM35" s="3182"/>
      <c r="LSN35" s="3182"/>
      <c r="LSO35" s="3182"/>
      <c r="LSP35" s="3182"/>
      <c r="LSQ35" s="3182"/>
      <c r="LSR35" s="3182"/>
      <c r="LSS35" s="3182"/>
      <c r="LST35" s="3182"/>
      <c r="LSU35" s="3182"/>
      <c r="LSV35" s="3182"/>
      <c r="LSW35" s="3182"/>
      <c r="LSX35" s="3182"/>
      <c r="LSY35" s="3182"/>
      <c r="LSZ35" s="3182"/>
      <c r="LTA35" s="3182"/>
      <c r="LTB35" s="3182"/>
      <c r="LTC35" s="3182"/>
      <c r="LTD35" s="3182"/>
      <c r="LTE35" s="3182"/>
      <c r="LTF35" s="3182"/>
      <c r="LTG35" s="3182"/>
      <c r="LTH35" s="3182"/>
      <c r="LTI35" s="3182"/>
      <c r="LTJ35" s="3182"/>
      <c r="LTK35" s="3182"/>
      <c r="LTL35" s="3182"/>
      <c r="LTM35" s="3182"/>
      <c r="LTN35" s="3182"/>
      <c r="LTO35" s="3182"/>
      <c r="LTP35" s="3182"/>
      <c r="LTQ35" s="3182"/>
      <c r="LTR35" s="3182"/>
      <c r="LTS35" s="3182"/>
      <c r="LTT35" s="3182"/>
      <c r="LTU35" s="3182"/>
      <c r="LTV35" s="3182"/>
      <c r="LTW35" s="3182"/>
      <c r="LTX35" s="3182"/>
      <c r="LTY35" s="3182"/>
      <c r="LTZ35" s="3182"/>
      <c r="LUA35" s="3182"/>
      <c r="LUB35" s="3182"/>
      <c r="LUC35" s="3182"/>
      <c r="LUD35" s="3182"/>
      <c r="LUE35" s="3182"/>
      <c r="LUF35" s="3182"/>
      <c r="LUG35" s="3182"/>
      <c r="LUH35" s="3182"/>
      <c r="LUI35" s="3182"/>
      <c r="LUJ35" s="3182"/>
      <c r="LUK35" s="3182"/>
      <c r="LUL35" s="3182"/>
      <c r="LUM35" s="3182"/>
      <c r="LUN35" s="3182"/>
      <c r="LUO35" s="3182"/>
      <c r="LUP35" s="3182"/>
      <c r="LUQ35" s="3182"/>
      <c r="LUR35" s="3182"/>
      <c r="LUS35" s="3182"/>
      <c r="LUT35" s="3182"/>
      <c r="LUU35" s="3182"/>
      <c r="LUV35" s="3182"/>
      <c r="LUW35" s="3182"/>
      <c r="LUX35" s="3182"/>
      <c r="LUY35" s="3182"/>
      <c r="LUZ35" s="3182"/>
      <c r="LVA35" s="3182"/>
      <c r="LVB35" s="3182"/>
      <c r="LVC35" s="3182"/>
      <c r="LVD35" s="3182"/>
      <c r="LVE35" s="3182"/>
      <c r="LVF35" s="3182"/>
      <c r="LVG35" s="3182"/>
      <c r="LVH35" s="3182"/>
      <c r="LVI35" s="3182"/>
      <c r="LVJ35" s="3182"/>
      <c r="LVK35" s="3182"/>
      <c r="LVL35" s="3182"/>
      <c r="LVM35" s="3182"/>
      <c r="LVN35" s="3182"/>
      <c r="LVO35" s="3182"/>
      <c r="LVP35" s="3182"/>
      <c r="LVQ35" s="3182"/>
      <c r="LVR35" s="3182"/>
      <c r="LVS35" s="3182"/>
      <c r="LVT35" s="3182"/>
      <c r="LVU35" s="3182"/>
      <c r="LVV35" s="3182"/>
      <c r="LVW35" s="3182"/>
      <c r="LVX35" s="3182"/>
      <c r="LVY35" s="3182"/>
      <c r="LVZ35" s="3182"/>
      <c r="LWA35" s="3182"/>
      <c r="LWB35" s="3182"/>
      <c r="LWC35" s="3182"/>
      <c r="LWD35" s="3182"/>
      <c r="LWE35" s="3182"/>
      <c r="LWF35" s="3182"/>
      <c r="LWG35" s="3182"/>
      <c r="LWH35" s="3182"/>
      <c r="LWI35" s="3182"/>
      <c r="LWJ35" s="3182"/>
      <c r="LWK35" s="3182"/>
      <c r="LWL35" s="3182"/>
      <c r="LWM35" s="3182"/>
      <c r="LWN35" s="3182"/>
      <c r="LWO35" s="3182"/>
      <c r="LWP35" s="3182"/>
      <c r="LWQ35" s="3182"/>
      <c r="LWR35" s="3182"/>
      <c r="LWS35" s="3182"/>
      <c r="LWT35" s="3182"/>
      <c r="LWU35" s="3182"/>
      <c r="LWV35" s="3182"/>
      <c r="LWW35" s="3182"/>
      <c r="LWX35" s="3182"/>
      <c r="LWY35" s="3182"/>
      <c r="LWZ35" s="3182"/>
      <c r="LXA35" s="3182"/>
      <c r="LXB35" s="3182"/>
      <c r="LXC35" s="3182"/>
      <c r="LXD35" s="3182"/>
      <c r="LXE35" s="3182"/>
      <c r="LXF35" s="3182"/>
      <c r="LXG35" s="3182"/>
      <c r="LXH35" s="3182"/>
      <c r="LXI35" s="3182"/>
      <c r="LXJ35" s="3182"/>
      <c r="LXK35" s="3182"/>
      <c r="LXL35" s="3182"/>
      <c r="LXM35" s="3182"/>
      <c r="LXN35" s="3182"/>
      <c r="LXO35" s="3182"/>
      <c r="LXP35" s="3182"/>
      <c r="LXQ35" s="3182"/>
      <c r="LXR35" s="3182"/>
      <c r="LXS35" s="3182"/>
      <c r="LXT35" s="3182"/>
      <c r="LXU35" s="3182"/>
      <c r="LXV35" s="3182"/>
      <c r="LXW35" s="3182"/>
      <c r="LXX35" s="3182"/>
      <c r="LXY35" s="3182"/>
      <c r="LXZ35" s="3182"/>
      <c r="LYA35" s="3182"/>
      <c r="LYB35" s="3182"/>
      <c r="LYC35" s="3182"/>
      <c r="LYD35" s="3182"/>
      <c r="LYE35" s="3182"/>
      <c r="LYF35" s="3182"/>
      <c r="LYG35" s="3182"/>
      <c r="LYH35" s="3182"/>
      <c r="LYI35" s="3182"/>
      <c r="LYJ35" s="3182"/>
      <c r="LYK35" s="3182"/>
      <c r="LYL35" s="3182"/>
      <c r="LYM35" s="3182"/>
      <c r="LYN35" s="3182"/>
      <c r="LYO35" s="3182"/>
      <c r="LYP35" s="3182"/>
      <c r="LYQ35" s="3182"/>
      <c r="LYR35" s="3182"/>
      <c r="LYS35" s="3182"/>
      <c r="LYT35" s="3182"/>
      <c r="LYU35" s="3182"/>
      <c r="LYV35" s="3182"/>
      <c r="LYW35" s="3182"/>
      <c r="LYX35" s="3182"/>
      <c r="LYY35" s="3182"/>
      <c r="LYZ35" s="3182"/>
      <c r="LZA35" s="3182"/>
      <c r="LZB35" s="3182"/>
      <c r="LZC35" s="3182"/>
      <c r="LZD35" s="3182"/>
      <c r="LZE35" s="3182"/>
      <c r="LZF35" s="3182"/>
      <c r="LZG35" s="3182"/>
      <c r="LZH35" s="3182"/>
      <c r="LZI35" s="3182"/>
      <c r="LZJ35" s="3182"/>
      <c r="LZK35" s="3182"/>
      <c r="LZL35" s="3182"/>
      <c r="LZM35" s="3182"/>
      <c r="LZN35" s="3182"/>
      <c r="LZO35" s="3182"/>
      <c r="LZP35" s="3182"/>
      <c r="LZQ35" s="3182"/>
      <c r="LZR35" s="3182"/>
      <c r="LZS35" s="3182"/>
      <c r="LZT35" s="3182"/>
      <c r="LZU35" s="3182"/>
      <c r="LZV35" s="3182"/>
      <c r="LZW35" s="3182"/>
      <c r="LZX35" s="3182"/>
      <c r="LZY35" s="3182"/>
      <c r="LZZ35" s="3182"/>
      <c r="MAA35" s="3182"/>
      <c r="MAB35" s="3182"/>
      <c r="MAC35" s="3182"/>
      <c r="MAD35" s="3182"/>
      <c r="MAE35" s="3182"/>
      <c r="MAF35" s="3182"/>
      <c r="MAG35" s="3182"/>
      <c r="MAH35" s="3182"/>
      <c r="MAI35" s="3182"/>
      <c r="MAJ35" s="3182"/>
      <c r="MAK35" s="3182"/>
      <c r="MAL35" s="3182"/>
      <c r="MAM35" s="3182"/>
      <c r="MAN35" s="3182"/>
      <c r="MAO35" s="3182"/>
      <c r="MAP35" s="3182"/>
      <c r="MAQ35" s="3182"/>
      <c r="MAR35" s="3182"/>
      <c r="MAS35" s="3182"/>
      <c r="MAT35" s="3182"/>
      <c r="MAU35" s="3182"/>
      <c r="MAV35" s="3182"/>
      <c r="MAW35" s="3182"/>
      <c r="MAX35" s="3182"/>
      <c r="MAY35" s="3182"/>
      <c r="MAZ35" s="3182"/>
      <c r="MBA35" s="3182"/>
      <c r="MBB35" s="3182"/>
      <c r="MBC35" s="3182"/>
      <c r="MBD35" s="3182"/>
      <c r="MBE35" s="3182"/>
      <c r="MBF35" s="3182"/>
      <c r="MBG35" s="3182"/>
      <c r="MBH35" s="3182"/>
      <c r="MBI35" s="3182"/>
      <c r="MBJ35" s="3182"/>
      <c r="MBK35" s="3182"/>
      <c r="MBL35" s="3182"/>
      <c r="MBM35" s="3182"/>
      <c r="MBN35" s="3182"/>
      <c r="MBO35" s="3182"/>
      <c r="MBP35" s="3182"/>
      <c r="MBQ35" s="3182"/>
      <c r="MBR35" s="3182"/>
      <c r="MBS35" s="3182"/>
      <c r="MBT35" s="3182"/>
      <c r="MBU35" s="3182"/>
      <c r="MBV35" s="3182"/>
      <c r="MBW35" s="3182"/>
      <c r="MBX35" s="3182"/>
      <c r="MBY35" s="3182"/>
      <c r="MBZ35" s="3182"/>
      <c r="MCA35" s="3182"/>
      <c r="MCB35" s="3182"/>
      <c r="MCC35" s="3182"/>
      <c r="MCD35" s="3182"/>
      <c r="MCE35" s="3182"/>
      <c r="MCF35" s="3182"/>
      <c r="MCG35" s="3182"/>
      <c r="MCH35" s="3182"/>
      <c r="MCI35" s="3182"/>
      <c r="MCJ35" s="3182"/>
      <c r="MCK35" s="3182"/>
      <c r="MCL35" s="3182"/>
      <c r="MCM35" s="3182"/>
      <c r="MCN35" s="3182"/>
      <c r="MCO35" s="3182"/>
      <c r="MCP35" s="3182"/>
      <c r="MCQ35" s="3182"/>
      <c r="MCR35" s="3182"/>
      <c r="MCS35" s="3182"/>
      <c r="MCT35" s="3182"/>
      <c r="MCU35" s="3182"/>
      <c r="MCV35" s="3182"/>
      <c r="MCW35" s="3182"/>
      <c r="MCX35" s="3182"/>
      <c r="MCY35" s="3182"/>
      <c r="MCZ35" s="3182"/>
      <c r="MDA35" s="3182"/>
      <c r="MDB35" s="3182"/>
      <c r="MDC35" s="3182"/>
      <c r="MDD35" s="3182"/>
      <c r="MDE35" s="3182"/>
      <c r="MDF35" s="3182"/>
      <c r="MDG35" s="3182"/>
      <c r="MDH35" s="3182"/>
      <c r="MDI35" s="3182"/>
      <c r="MDJ35" s="3182"/>
      <c r="MDK35" s="3182"/>
      <c r="MDL35" s="3182"/>
      <c r="MDM35" s="3182"/>
      <c r="MDN35" s="3182"/>
      <c r="MDO35" s="3182"/>
      <c r="MDP35" s="3182"/>
      <c r="MDQ35" s="3182"/>
      <c r="MDR35" s="3182"/>
      <c r="MDS35" s="3182"/>
      <c r="MDT35" s="3182"/>
      <c r="MDU35" s="3182"/>
      <c r="MDV35" s="3182"/>
      <c r="MDW35" s="3182"/>
      <c r="MDX35" s="3182"/>
      <c r="MDY35" s="3182"/>
      <c r="MDZ35" s="3182"/>
      <c r="MEA35" s="3182"/>
      <c r="MEB35" s="3182"/>
      <c r="MEC35" s="3182"/>
      <c r="MED35" s="3182"/>
      <c r="MEE35" s="3182"/>
      <c r="MEF35" s="3182"/>
      <c r="MEG35" s="3182"/>
      <c r="MEH35" s="3182"/>
      <c r="MEI35" s="3182"/>
      <c r="MEJ35" s="3182"/>
      <c r="MEK35" s="3182"/>
      <c r="MEL35" s="3182"/>
      <c r="MEM35" s="3182"/>
      <c r="MEN35" s="3182"/>
      <c r="MEO35" s="3182"/>
      <c r="MEP35" s="3182"/>
      <c r="MEQ35" s="3182"/>
      <c r="MER35" s="3182"/>
      <c r="MES35" s="3182"/>
      <c r="MET35" s="3182"/>
      <c r="MEU35" s="3182"/>
      <c r="MEV35" s="3182"/>
      <c r="MEW35" s="3182"/>
      <c r="MEX35" s="3182"/>
      <c r="MEY35" s="3182"/>
      <c r="MEZ35" s="3182"/>
      <c r="MFA35" s="3182"/>
      <c r="MFB35" s="3182"/>
      <c r="MFC35" s="3182"/>
      <c r="MFD35" s="3182"/>
      <c r="MFE35" s="3182"/>
      <c r="MFF35" s="3182"/>
      <c r="MFG35" s="3182"/>
      <c r="MFH35" s="3182"/>
      <c r="MFI35" s="3182"/>
      <c r="MFJ35" s="3182"/>
      <c r="MFK35" s="3182"/>
      <c r="MFL35" s="3182"/>
      <c r="MFM35" s="3182"/>
      <c r="MFN35" s="3182"/>
      <c r="MFO35" s="3182"/>
      <c r="MFP35" s="3182"/>
      <c r="MFQ35" s="3182"/>
      <c r="MFR35" s="3182"/>
      <c r="MFS35" s="3182"/>
      <c r="MFT35" s="3182"/>
      <c r="MFU35" s="3182"/>
      <c r="MFV35" s="3182"/>
      <c r="MFW35" s="3182"/>
      <c r="MFX35" s="3182"/>
      <c r="MFY35" s="3182"/>
      <c r="MFZ35" s="3182"/>
      <c r="MGA35" s="3182"/>
      <c r="MGB35" s="3182"/>
      <c r="MGC35" s="3182"/>
      <c r="MGD35" s="3182"/>
      <c r="MGE35" s="3182"/>
      <c r="MGF35" s="3182"/>
      <c r="MGG35" s="3182"/>
      <c r="MGH35" s="3182"/>
      <c r="MGI35" s="3182"/>
      <c r="MGJ35" s="3182"/>
      <c r="MGK35" s="3182"/>
      <c r="MGL35" s="3182"/>
      <c r="MGM35" s="3182"/>
      <c r="MGN35" s="3182"/>
      <c r="MGO35" s="3182"/>
      <c r="MGP35" s="3182"/>
      <c r="MGQ35" s="3182"/>
      <c r="MGR35" s="3182"/>
      <c r="MGS35" s="3182"/>
      <c r="MGT35" s="3182"/>
      <c r="MGU35" s="3182"/>
      <c r="MGV35" s="3182"/>
      <c r="MGW35" s="3182"/>
      <c r="MGX35" s="3182"/>
      <c r="MGY35" s="3182"/>
      <c r="MGZ35" s="3182"/>
      <c r="MHA35" s="3182"/>
      <c r="MHB35" s="3182"/>
      <c r="MHC35" s="3182"/>
      <c r="MHD35" s="3182"/>
      <c r="MHE35" s="3182"/>
      <c r="MHF35" s="3182"/>
      <c r="MHG35" s="3182"/>
      <c r="MHH35" s="3182"/>
      <c r="MHI35" s="3182"/>
      <c r="MHJ35" s="3182"/>
      <c r="MHK35" s="3182"/>
      <c r="MHL35" s="3182"/>
      <c r="MHM35" s="3182"/>
      <c r="MHN35" s="3182"/>
      <c r="MHO35" s="3182"/>
      <c r="MHP35" s="3182"/>
      <c r="MHQ35" s="3182"/>
      <c r="MHR35" s="3182"/>
      <c r="MHS35" s="3182"/>
      <c r="MHT35" s="3182"/>
      <c r="MHU35" s="3182"/>
      <c r="MHV35" s="3182"/>
      <c r="MHW35" s="3182"/>
      <c r="MHX35" s="3182"/>
      <c r="MHY35" s="3182"/>
      <c r="MHZ35" s="3182"/>
      <c r="MIA35" s="3182"/>
      <c r="MIB35" s="3182"/>
      <c r="MIC35" s="3182"/>
      <c r="MID35" s="3182"/>
      <c r="MIE35" s="3182"/>
      <c r="MIF35" s="3182"/>
      <c r="MIG35" s="3182"/>
      <c r="MIH35" s="3182"/>
      <c r="MII35" s="3182"/>
      <c r="MIJ35" s="3182"/>
      <c r="MIK35" s="3182"/>
      <c r="MIL35" s="3182"/>
      <c r="MIM35" s="3182"/>
      <c r="MIN35" s="3182"/>
      <c r="MIO35" s="3182"/>
      <c r="MIP35" s="3182"/>
      <c r="MIQ35" s="3182"/>
      <c r="MIR35" s="3182"/>
      <c r="MIS35" s="3182"/>
      <c r="MIT35" s="3182"/>
      <c r="MIU35" s="3182"/>
      <c r="MIV35" s="3182"/>
      <c r="MIW35" s="3182"/>
      <c r="MIX35" s="3182"/>
      <c r="MIY35" s="3182"/>
      <c r="MIZ35" s="3182"/>
      <c r="MJA35" s="3182"/>
      <c r="MJB35" s="3182"/>
      <c r="MJC35" s="3182"/>
      <c r="MJD35" s="3182"/>
      <c r="MJE35" s="3182"/>
      <c r="MJF35" s="3182"/>
      <c r="MJG35" s="3182"/>
      <c r="MJH35" s="3182"/>
      <c r="MJI35" s="3182"/>
      <c r="MJJ35" s="3182"/>
      <c r="MJK35" s="3182"/>
      <c r="MJL35" s="3182"/>
      <c r="MJM35" s="3182"/>
      <c r="MJN35" s="3182"/>
      <c r="MJO35" s="3182"/>
      <c r="MJP35" s="3182"/>
      <c r="MJQ35" s="3182"/>
      <c r="MJR35" s="3182"/>
      <c r="MJS35" s="3182"/>
      <c r="MJT35" s="3182"/>
      <c r="MJU35" s="3182"/>
      <c r="MJV35" s="3182"/>
      <c r="MJW35" s="3182"/>
      <c r="MJX35" s="3182"/>
      <c r="MJY35" s="3182"/>
      <c r="MJZ35" s="3182"/>
      <c r="MKA35" s="3182"/>
      <c r="MKB35" s="3182"/>
      <c r="MKC35" s="3182"/>
      <c r="MKD35" s="3182"/>
      <c r="MKE35" s="3182"/>
      <c r="MKF35" s="3182"/>
      <c r="MKG35" s="3182"/>
      <c r="MKH35" s="3182"/>
      <c r="MKI35" s="3182"/>
      <c r="MKJ35" s="3182"/>
      <c r="MKK35" s="3182"/>
      <c r="MKL35" s="3182"/>
      <c r="MKM35" s="3182"/>
      <c r="MKN35" s="3182"/>
      <c r="MKO35" s="3182"/>
      <c r="MKP35" s="3182"/>
      <c r="MKQ35" s="3182"/>
      <c r="MKR35" s="3182"/>
      <c r="MKS35" s="3182"/>
      <c r="MKT35" s="3182"/>
      <c r="MKU35" s="3182"/>
      <c r="MKV35" s="3182"/>
      <c r="MKW35" s="3182"/>
      <c r="MKX35" s="3182"/>
      <c r="MKY35" s="3182"/>
      <c r="MKZ35" s="3182"/>
      <c r="MLA35" s="3182"/>
      <c r="MLB35" s="3182"/>
      <c r="MLC35" s="3182"/>
      <c r="MLD35" s="3182"/>
      <c r="MLE35" s="3182"/>
      <c r="MLF35" s="3182"/>
      <c r="MLG35" s="3182"/>
      <c r="MLH35" s="3182"/>
      <c r="MLI35" s="3182"/>
      <c r="MLJ35" s="3182"/>
      <c r="MLK35" s="3182"/>
      <c r="MLL35" s="3182"/>
      <c r="MLM35" s="3182"/>
      <c r="MLN35" s="3182"/>
      <c r="MLO35" s="3182"/>
      <c r="MLP35" s="3182"/>
      <c r="MLQ35" s="3182"/>
      <c r="MLR35" s="3182"/>
      <c r="MLS35" s="3182"/>
      <c r="MLT35" s="3182"/>
      <c r="MLU35" s="3182"/>
      <c r="MLV35" s="3182"/>
      <c r="MLW35" s="3182"/>
      <c r="MLX35" s="3182"/>
      <c r="MLY35" s="3182"/>
      <c r="MLZ35" s="3182"/>
      <c r="MMA35" s="3182"/>
      <c r="MMB35" s="3182"/>
      <c r="MMC35" s="3182"/>
      <c r="MMD35" s="3182"/>
      <c r="MME35" s="3182"/>
      <c r="MMF35" s="3182"/>
      <c r="MMG35" s="3182"/>
      <c r="MMH35" s="3182"/>
      <c r="MMI35" s="3182"/>
      <c r="MMJ35" s="3182"/>
      <c r="MMK35" s="3182"/>
      <c r="MML35" s="3182"/>
      <c r="MMM35" s="3182"/>
      <c r="MMN35" s="3182"/>
      <c r="MMO35" s="3182"/>
      <c r="MMP35" s="3182"/>
      <c r="MMQ35" s="3182"/>
      <c r="MMR35" s="3182"/>
      <c r="MMS35" s="3182"/>
      <c r="MMT35" s="3182"/>
      <c r="MMU35" s="3182"/>
      <c r="MMV35" s="3182"/>
      <c r="MMW35" s="3182"/>
      <c r="MMX35" s="3182"/>
      <c r="MMY35" s="3182"/>
      <c r="MMZ35" s="3182"/>
      <c r="MNA35" s="3182"/>
      <c r="MNB35" s="3182"/>
      <c r="MNC35" s="3182"/>
      <c r="MND35" s="3182"/>
      <c r="MNE35" s="3182"/>
      <c r="MNF35" s="3182"/>
      <c r="MNG35" s="3182"/>
      <c r="MNH35" s="3182"/>
      <c r="MNI35" s="3182"/>
      <c r="MNJ35" s="3182"/>
      <c r="MNK35" s="3182"/>
      <c r="MNL35" s="3182"/>
      <c r="MNM35" s="3182"/>
      <c r="MNN35" s="3182"/>
      <c r="MNO35" s="3182"/>
      <c r="MNP35" s="3182"/>
      <c r="MNQ35" s="3182"/>
      <c r="MNR35" s="3182"/>
      <c r="MNS35" s="3182"/>
      <c r="MNT35" s="3182"/>
      <c r="MNU35" s="3182"/>
      <c r="MNV35" s="3182"/>
      <c r="MNW35" s="3182"/>
      <c r="MNX35" s="3182"/>
      <c r="MNY35" s="3182"/>
      <c r="MNZ35" s="3182"/>
      <c r="MOA35" s="3182"/>
      <c r="MOB35" s="3182"/>
      <c r="MOC35" s="3182"/>
      <c r="MOD35" s="3182"/>
      <c r="MOE35" s="3182"/>
      <c r="MOF35" s="3182"/>
      <c r="MOG35" s="3182"/>
      <c r="MOH35" s="3182"/>
      <c r="MOI35" s="3182"/>
      <c r="MOJ35" s="3182"/>
      <c r="MOK35" s="3182"/>
      <c r="MOL35" s="3182"/>
      <c r="MOM35" s="3182"/>
      <c r="MON35" s="3182"/>
      <c r="MOO35" s="3182"/>
      <c r="MOP35" s="3182"/>
      <c r="MOQ35" s="3182"/>
      <c r="MOR35" s="3182"/>
      <c r="MOS35" s="3182"/>
      <c r="MOT35" s="3182"/>
      <c r="MOU35" s="3182"/>
      <c r="MOV35" s="3182"/>
      <c r="MOW35" s="3182"/>
      <c r="MOX35" s="3182"/>
      <c r="MOY35" s="3182"/>
      <c r="MOZ35" s="3182"/>
      <c r="MPA35" s="3182"/>
      <c r="MPB35" s="3182"/>
      <c r="MPC35" s="3182"/>
      <c r="MPD35" s="3182"/>
      <c r="MPE35" s="3182"/>
      <c r="MPF35" s="3182"/>
      <c r="MPG35" s="3182"/>
      <c r="MPH35" s="3182"/>
      <c r="MPI35" s="3182"/>
      <c r="MPJ35" s="3182"/>
      <c r="MPK35" s="3182"/>
      <c r="MPL35" s="3182"/>
      <c r="MPM35" s="3182"/>
      <c r="MPN35" s="3182"/>
      <c r="MPO35" s="3182"/>
      <c r="MPP35" s="3182"/>
      <c r="MPQ35" s="3182"/>
      <c r="MPR35" s="3182"/>
      <c r="MPS35" s="3182"/>
      <c r="MPT35" s="3182"/>
      <c r="MPU35" s="3182"/>
      <c r="MPV35" s="3182"/>
      <c r="MPW35" s="3182"/>
      <c r="MPX35" s="3182"/>
      <c r="MPY35" s="3182"/>
      <c r="MPZ35" s="3182"/>
      <c r="MQA35" s="3182"/>
      <c r="MQB35" s="3182"/>
      <c r="MQC35" s="3182"/>
      <c r="MQD35" s="3182"/>
      <c r="MQE35" s="3182"/>
      <c r="MQF35" s="3182"/>
      <c r="MQG35" s="3182"/>
      <c r="MQH35" s="3182"/>
      <c r="MQI35" s="3182"/>
      <c r="MQJ35" s="3182"/>
      <c r="MQK35" s="3182"/>
      <c r="MQL35" s="3182"/>
      <c r="MQM35" s="3182"/>
      <c r="MQN35" s="3182"/>
      <c r="MQO35" s="3182"/>
      <c r="MQP35" s="3182"/>
      <c r="MQQ35" s="3182"/>
      <c r="MQR35" s="3182"/>
      <c r="MQS35" s="3182"/>
      <c r="MQT35" s="3182"/>
      <c r="MQU35" s="3182"/>
      <c r="MQV35" s="3182"/>
      <c r="MQW35" s="3182"/>
      <c r="MQX35" s="3182"/>
      <c r="MQY35" s="3182"/>
      <c r="MQZ35" s="3182"/>
      <c r="MRA35" s="3182"/>
      <c r="MRB35" s="3182"/>
      <c r="MRC35" s="3182"/>
      <c r="MRD35" s="3182"/>
      <c r="MRE35" s="3182"/>
      <c r="MRF35" s="3182"/>
      <c r="MRG35" s="3182"/>
      <c r="MRH35" s="3182"/>
      <c r="MRI35" s="3182"/>
      <c r="MRJ35" s="3182"/>
      <c r="MRK35" s="3182"/>
      <c r="MRL35" s="3182"/>
      <c r="MRM35" s="3182"/>
      <c r="MRN35" s="3182"/>
      <c r="MRO35" s="3182"/>
      <c r="MRP35" s="3182"/>
      <c r="MRQ35" s="3182"/>
      <c r="MRR35" s="3182"/>
      <c r="MRS35" s="3182"/>
      <c r="MRT35" s="3182"/>
      <c r="MRU35" s="3182"/>
      <c r="MRV35" s="3182"/>
      <c r="MRW35" s="3182"/>
      <c r="MRX35" s="3182"/>
      <c r="MRY35" s="3182"/>
      <c r="MRZ35" s="3182"/>
      <c r="MSA35" s="3182"/>
      <c r="MSB35" s="3182"/>
      <c r="MSC35" s="3182"/>
      <c r="MSD35" s="3182"/>
      <c r="MSE35" s="3182"/>
      <c r="MSF35" s="3182"/>
      <c r="MSG35" s="3182"/>
      <c r="MSH35" s="3182"/>
      <c r="MSI35" s="3182"/>
      <c r="MSJ35" s="3182"/>
      <c r="MSK35" s="3182"/>
      <c r="MSL35" s="3182"/>
      <c r="MSM35" s="3182"/>
      <c r="MSN35" s="3182"/>
      <c r="MSO35" s="3182"/>
      <c r="MSP35" s="3182"/>
      <c r="MSQ35" s="3182"/>
      <c r="MSR35" s="3182"/>
      <c r="MSS35" s="3182"/>
      <c r="MST35" s="3182"/>
      <c r="MSU35" s="3182"/>
      <c r="MSV35" s="3182"/>
      <c r="MSW35" s="3182"/>
      <c r="MSX35" s="3182"/>
      <c r="MSY35" s="3182"/>
      <c r="MSZ35" s="3182"/>
      <c r="MTA35" s="3182"/>
      <c r="MTB35" s="3182"/>
      <c r="MTC35" s="3182"/>
      <c r="MTD35" s="3182"/>
      <c r="MTE35" s="3182"/>
      <c r="MTF35" s="3182"/>
      <c r="MTG35" s="3182"/>
      <c r="MTH35" s="3182"/>
      <c r="MTI35" s="3182"/>
      <c r="MTJ35" s="3182"/>
      <c r="MTK35" s="3182"/>
      <c r="MTL35" s="3182"/>
      <c r="MTM35" s="3182"/>
      <c r="MTN35" s="3182"/>
      <c r="MTO35" s="3182"/>
      <c r="MTP35" s="3182"/>
      <c r="MTQ35" s="3182"/>
      <c r="MTR35" s="3182"/>
      <c r="MTS35" s="3182"/>
      <c r="MTT35" s="3182"/>
      <c r="MTU35" s="3182"/>
      <c r="MTV35" s="3182"/>
      <c r="MTW35" s="3182"/>
      <c r="MTX35" s="3182"/>
      <c r="MTY35" s="3182"/>
      <c r="MTZ35" s="3182"/>
      <c r="MUA35" s="3182"/>
      <c r="MUB35" s="3182"/>
      <c r="MUC35" s="3182"/>
      <c r="MUD35" s="3182"/>
      <c r="MUE35" s="3182"/>
      <c r="MUF35" s="3182"/>
      <c r="MUG35" s="3182"/>
      <c r="MUH35" s="3182"/>
      <c r="MUI35" s="3182"/>
      <c r="MUJ35" s="3182"/>
      <c r="MUK35" s="3182"/>
      <c r="MUL35" s="3182"/>
      <c r="MUM35" s="3182"/>
      <c r="MUN35" s="3182"/>
      <c r="MUO35" s="3182"/>
      <c r="MUP35" s="3182"/>
      <c r="MUQ35" s="3182"/>
      <c r="MUR35" s="3182"/>
      <c r="MUS35" s="3182"/>
      <c r="MUT35" s="3182"/>
      <c r="MUU35" s="3182"/>
      <c r="MUV35" s="3182"/>
      <c r="MUW35" s="3182"/>
      <c r="MUX35" s="3182"/>
      <c r="MUY35" s="3182"/>
      <c r="MUZ35" s="3182"/>
      <c r="MVA35" s="3182"/>
      <c r="MVB35" s="3182"/>
      <c r="MVC35" s="3182"/>
      <c r="MVD35" s="3182"/>
      <c r="MVE35" s="3182"/>
      <c r="MVF35" s="3182"/>
      <c r="MVG35" s="3182"/>
      <c r="MVH35" s="3182"/>
      <c r="MVI35" s="3182"/>
      <c r="MVJ35" s="3182"/>
      <c r="MVK35" s="3182"/>
      <c r="MVL35" s="3182"/>
      <c r="MVM35" s="3182"/>
      <c r="MVN35" s="3182"/>
      <c r="MVO35" s="3182"/>
      <c r="MVP35" s="3182"/>
      <c r="MVQ35" s="3182"/>
      <c r="MVR35" s="3182"/>
      <c r="MVS35" s="3182"/>
      <c r="MVT35" s="3182"/>
      <c r="MVU35" s="3182"/>
      <c r="MVV35" s="3182"/>
      <c r="MVW35" s="3182"/>
      <c r="MVX35" s="3182"/>
      <c r="MVY35" s="3182"/>
      <c r="MVZ35" s="3182"/>
      <c r="MWA35" s="3182"/>
      <c r="MWB35" s="3182"/>
      <c r="MWC35" s="3182"/>
      <c r="MWD35" s="3182"/>
      <c r="MWE35" s="3182"/>
      <c r="MWF35" s="3182"/>
      <c r="MWG35" s="3182"/>
      <c r="MWH35" s="3182"/>
      <c r="MWI35" s="3182"/>
      <c r="MWJ35" s="3182"/>
      <c r="MWK35" s="3182"/>
      <c r="MWL35" s="3182"/>
      <c r="MWM35" s="3182"/>
      <c r="MWN35" s="3182"/>
      <c r="MWO35" s="3182"/>
      <c r="MWP35" s="3182"/>
      <c r="MWQ35" s="3182"/>
      <c r="MWR35" s="3182"/>
      <c r="MWS35" s="3182"/>
      <c r="MWT35" s="3182"/>
      <c r="MWU35" s="3182"/>
      <c r="MWV35" s="3182"/>
      <c r="MWW35" s="3182"/>
      <c r="MWX35" s="3182"/>
      <c r="MWY35" s="3182"/>
      <c r="MWZ35" s="3182"/>
      <c r="MXA35" s="3182"/>
      <c r="MXB35" s="3182"/>
      <c r="MXC35" s="3182"/>
      <c r="MXD35" s="3182"/>
      <c r="MXE35" s="3182"/>
      <c r="MXF35" s="3182"/>
      <c r="MXG35" s="3182"/>
      <c r="MXH35" s="3182"/>
      <c r="MXI35" s="3182"/>
      <c r="MXJ35" s="3182"/>
      <c r="MXK35" s="3182"/>
      <c r="MXL35" s="3182"/>
      <c r="MXM35" s="3182"/>
      <c r="MXN35" s="3182"/>
      <c r="MXO35" s="3182"/>
      <c r="MXP35" s="3182"/>
      <c r="MXQ35" s="3182"/>
      <c r="MXR35" s="3182"/>
      <c r="MXS35" s="3182"/>
      <c r="MXT35" s="3182"/>
      <c r="MXU35" s="3182"/>
      <c r="MXV35" s="3182"/>
      <c r="MXW35" s="3182"/>
      <c r="MXX35" s="3182"/>
      <c r="MXY35" s="3182"/>
      <c r="MXZ35" s="3182"/>
      <c r="MYA35" s="3182"/>
      <c r="MYB35" s="3182"/>
      <c r="MYC35" s="3182"/>
      <c r="MYD35" s="3182"/>
      <c r="MYE35" s="3182"/>
      <c r="MYF35" s="3182"/>
      <c r="MYG35" s="3182"/>
      <c r="MYH35" s="3182"/>
      <c r="MYI35" s="3182"/>
      <c r="MYJ35" s="3182"/>
      <c r="MYK35" s="3182"/>
      <c r="MYL35" s="3182"/>
      <c r="MYM35" s="3182"/>
      <c r="MYN35" s="3182"/>
      <c r="MYO35" s="3182"/>
      <c r="MYP35" s="3182"/>
      <c r="MYQ35" s="3182"/>
      <c r="MYR35" s="3182"/>
      <c r="MYS35" s="3182"/>
      <c r="MYT35" s="3182"/>
      <c r="MYU35" s="3182"/>
      <c r="MYV35" s="3182"/>
      <c r="MYW35" s="3182"/>
      <c r="MYX35" s="3182"/>
      <c r="MYY35" s="3182"/>
      <c r="MYZ35" s="3182"/>
      <c r="MZA35" s="3182"/>
      <c r="MZB35" s="3182"/>
      <c r="MZC35" s="3182"/>
      <c r="MZD35" s="3182"/>
      <c r="MZE35" s="3182"/>
      <c r="MZF35" s="3182"/>
      <c r="MZG35" s="3182"/>
      <c r="MZH35" s="3182"/>
      <c r="MZI35" s="3182"/>
      <c r="MZJ35" s="3182"/>
      <c r="MZK35" s="3182"/>
      <c r="MZL35" s="3182"/>
      <c r="MZM35" s="3182"/>
      <c r="MZN35" s="3182"/>
      <c r="MZO35" s="3182"/>
      <c r="MZP35" s="3182"/>
      <c r="MZQ35" s="3182"/>
      <c r="MZR35" s="3182"/>
      <c r="MZS35" s="3182"/>
      <c r="MZT35" s="3182"/>
      <c r="MZU35" s="3182"/>
      <c r="MZV35" s="3182"/>
      <c r="MZW35" s="3182"/>
      <c r="MZX35" s="3182"/>
      <c r="MZY35" s="3182"/>
      <c r="MZZ35" s="3182"/>
      <c r="NAA35" s="3182"/>
      <c r="NAB35" s="3182"/>
      <c r="NAC35" s="3182"/>
      <c r="NAD35" s="3182"/>
      <c r="NAE35" s="3182"/>
      <c r="NAF35" s="3182"/>
      <c r="NAG35" s="3182"/>
      <c r="NAH35" s="3182"/>
      <c r="NAI35" s="3182"/>
      <c r="NAJ35" s="3182"/>
      <c r="NAK35" s="3182"/>
      <c r="NAL35" s="3182"/>
      <c r="NAM35" s="3182"/>
      <c r="NAN35" s="3182"/>
      <c r="NAO35" s="3182"/>
      <c r="NAP35" s="3182"/>
      <c r="NAQ35" s="3182"/>
      <c r="NAR35" s="3182"/>
      <c r="NAS35" s="3182"/>
      <c r="NAT35" s="3182"/>
      <c r="NAU35" s="3182"/>
      <c r="NAV35" s="3182"/>
      <c r="NAW35" s="3182"/>
      <c r="NAX35" s="3182"/>
      <c r="NAY35" s="3182"/>
      <c r="NAZ35" s="3182"/>
      <c r="NBA35" s="3182"/>
      <c r="NBB35" s="3182"/>
      <c r="NBC35" s="3182"/>
      <c r="NBD35" s="3182"/>
      <c r="NBE35" s="3182"/>
      <c r="NBF35" s="3182"/>
      <c r="NBG35" s="3182"/>
      <c r="NBH35" s="3182"/>
      <c r="NBI35" s="3182"/>
      <c r="NBJ35" s="3182"/>
      <c r="NBK35" s="3182"/>
      <c r="NBL35" s="3182"/>
      <c r="NBM35" s="3182"/>
      <c r="NBN35" s="3182"/>
      <c r="NBO35" s="3182"/>
      <c r="NBP35" s="3182"/>
      <c r="NBQ35" s="3182"/>
      <c r="NBR35" s="3182"/>
      <c r="NBS35" s="3182"/>
      <c r="NBT35" s="3182"/>
      <c r="NBU35" s="3182"/>
      <c r="NBV35" s="3182"/>
      <c r="NBW35" s="3182"/>
      <c r="NBX35" s="3182"/>
      <c r="NBY35" s="3182"/>
      <c r="NBZ35" s="3182"/>
      <c r="NCA35" s="3182"/>
      <c r="NCB35" s="3182"/>
      <c r="NCC35" s="3182"/>
      <c r="NCD35" s="3182"/>
      <c r="NCE35" s="3182"/>
      <c r="NCF35" s="3182"/>
      <c r="NCG35" s="3182"/>
      <c r="NCH35" s="3182"/>
      <c r="NCI35" s="3182"/>
      <c r="NCJ35" s="3182"/>
      <c r="NCK35" s="3182"/>
      <c r="NCL35" s="3182"/>
      <c r="NCM35" s="3182"/>
      <c r="NCN35" s="3182"/>
      <c r="NCO35" s="3182"/>
      <c r="NCP35" s="3182"/>
      <c r="NCQ35" s="3182"/>
      <c r="NCR35" s="3182"/>
      <c r="NCS35" s="3182"/>
      <c r="NCT35" s="3182"/>
      <c r="NCU35" s="3182"/>
      <c r="NCV35" s="3182"/>
      <c r="NCW35" s="3182"/>
      <c r="NCX35" s="3182"/>
      <c r="NCY35" s="3182"/>
      <c r="NCZ35" s="3182"/>
      <c r="NDA35" s="3182"/>
      <c r="NDB35" s="3182"/>
      <c r="NDC35" s="3182"/>
      <c r="NDD35" s="3182"/>
      <c r="NDE35" s="3182"/>
      <c r="NDF35" s="3182"/>
      <c r="NDG35" s="3182"/>
      <c r="NDH35" s="3182"/>
      <c r="NDI35" s="3182"/>
      <c r="NDJ35" s="3182"/>
      <c r="NDK35" s="3182"/>
      <c r="NDL35" s="3182"/>
      <c r="NDM35" s="3182"/>
      <c r="NDN35" s="3182"/>
      <c r="NDO35" s="3182"/>
      <c r="NDP35" s="3182"/>
      <c r="NDQ35" s="3182"/>
      <c r="NDR35" s="3182"/>
      <c r="NDS35" s="3182"/>
      <c r="NDT35" s="3182"/>
      <c r="NDU35" s="3182"/>
      <c r="NDV35" s="3182"/>
      <c r="NDW35" s="3182"/>
      <c r="NDX35" s="3182"/>
      <c r="NDY35" s="3182"/>
      <c r="NDZ35" s="3182"/>
      <c r="NEA35" s="3182"/>
      <c r="NEB35" s="3182"/>
      <c r="NEC35" s="3182"/>
      <c r="NED35" s="3182"/>
      <c r="NEE35" s="3182"/>
      <c r="NEF35" s="3182"/>
      <c r="NEG35" s="3182"/>
      <c r="NEH35" s="3182"/>
      <c r="NEI35" s="3182"/>
      <c r="NEJ35" s="3182"/>
      <c r="NEK35" s="3182"/>
      <c r="NEL35" s="3182"/>
      <c r="NEM35" s="3182"/>
      <c r="NEN35" s="3182"/>
      <c r="NEO35" s="3182"/>
      <c r="NEP35" s="3182"/>
      <c r="NEQ35" s="3182"/>
      <c r="NER35" s="3182"/>
      <c r="NES35" s="3182"/>
      <c r="NET35" s="3182"/>
      <c r="NEU35" s="3182"/>
      <c r="NEV35" s="3182"/>
      <c r="NEW35" s="3182"/>
      <c r="NEX35" s="3182"/>
      <c r="NEY35" s="3182"/>
      <c r="NEZ35" s="3182"/>
      <c r="NFA35" s="3182"/>
      <c r="NFB35" s="3182"/>
      <c r="NFC35" s="3182"/>
      <c r="NFD35" s="3182"/>
      <c r="NFE35" s="3182"/>
      <c r="NFF35" s="3182"/>
      <c r="NFG35" s="3182"/>
      <c r="NFH35" s="3182"/>
      <c r="NFI35" s="3182"/>
      <c r="NFJ35" s="3182"/>
      <c r="NFK35" s="3182"/>
      <c r="NFL35" s="3182"/>
      <c r="NFM35" s="3182"/>
      <c r="NFN35" s="3182"/>
      <c r="NFO35" s="3182"/>
      <c r="NFP35" s="3182"/>
      <c r="NFQ35" s="3182"/>
      <c r="NFR35" s="3182"/>
      <c r="NFS35" s="3182"/>
      <c r="NFT35" s="3182"/>
      <c r="NFU35" s="3182"/>
      <c r="NFV35" s="3182"/>
      <c r="NFW35" s="3182"/>
      <c r="NFX35" s="3182"/>
      <c r="NFY35" s="3182"/>
      <c r="NFZ35" s="3182"/>
      <c r="NGA35" s="3182"/>
      <c r="NGB35" s="3182"/>
      <c r="NGC35" s="3182"/>
      <c r="NGD35" s="3182"/>
      <c r="NGE35" s="3182"/>
      <c r="NGF35" s="3182"/>
      <c r="NGG35" s="3182"/>
      <c r="NGH35" s="3182"/>
      <c r="NGI35" s="3182"/>
      <c r="NGJ35" s="3182"/>
      <c r="NGK35" s="3182"/>
      <c r="NGL35" s="3182"/>
      <c r="NGM35" s="3182"/>
      <c r="NGN35" s="3182"/>
      <c r="NGO35" s="3182"/>
      <c r="NGP35" s="3182"/>
      <c r="NGQ35" s="3182"/>
      <c r="NGR35" s="3182"/>
      <c r="NGS35" s="3182"/>
      <c r="NGT35" s="3182"/>
      <c r="NGU35" s="3182"/>
      <c r="NGV35" s="3182"/>
      <c r="NGW35" s="3182"/>
      <c r="NGX35" s="3182"/>
      <c r="NGY35" s="3182"/>
      <c r="NGZ35" s="3182"/>
      <c r="NHA35" s="3182"/>
      <c r="NHB35" s="3182"/>
      <c r="NHC35" s="3182"/>
      <c r="NHD35" s="3182"/>
      <c r="NHE35" s="3182"/>
      <c r="NHF35" s="3182"/>
      <c r="NHG35" s="3182"/>
      <c r="NHH35" s="3182"/>
      <c r="NHI35" s="3182"/>
      <c r="NHJ35" s="3182"/>
      <c r="NHK35" s="3182"/>
      <c r="NHL35" s="3182"/>
      <c r="NHM35" s="3182"/>
      <c r="NHN35" s="3182"/>
      <c r="NHO35" s="3182"/>
      <c r="NHP35" s="3182"/>
      <c r="NHQ35" s="3182"/>
      <c r="NHR35" s="3182"/>
      <c r="NHS35" s="3182"/>
      <c r="NHT35" s="3182"/>
      <c r="NHU35" s="3182"/>
      <c r="NHV35" s="3182"/>
      <c r="NHW35" s="3182"/>
      <c r="NHX35" s="3182"/>
      <c r="NHY35" s="3182"/>
      <c r="NHZ35" s="3182"/>
      <c r="NIA35" s="3182"/>
      <c r="NIB35" s="3182"/>
      <c r="NIC35" s="3182"/>
      <c r="NID35" s="3182"/>
      <c r="NIE35" s="3182"/>
      <c r="NIF35" s="3182"/>
      <c r="NIG35" s="3182"/>
      <c r="NIH35" s="3182"/>
      <c r="NII35" s="3182"/>
      <c r="NIJ35" s="3182"/>
      <c r="NIK35" s="3182"/>
      <c r="NIL35" s="3182"/>
      <c r="NIM35" s="3182"/>
      <c r="NIN35" s="3182"/>
      <c r="NIO35" s="3182"/>
      <c r="NIP35" s="3182"/>
      <c r="NIQ35" s="3182"/>
      <c r="NIR35" s="3182"/>
      <c r="NIS35" s="3182"/>
      <c r="NIT35" s="3182"/>
      <c r="NIU35" s="3182"/>
      <c r="NIV35" s="3182"/>
      <c r="NIW35" s="3182"/>
      <c r="NIX35" s="3182"/>
      <c r="NIY35" s="3182"/>
      <c r="NIZ35" s="3182"/>
      <c r="NJA35" s="3182"/>
      <c r="NJB35" s="3182"/>
      <c r="NJC35" s="3182"/>
      <c r="NJD35" s="3182"/>
      <c r="NJE35" s="3182"/>
      <c r="NJF35" s="3182"/>
      <c r="NJG35" s="3182"/>
      <c r="NJH35" s="3182"/>
      <c r="NJI35" s="3182"/>
      <c r="NJJ35" s="3182"/>
      <c r="NJK35" s="3182"/>
      <c r="NJL35" s="3182"/>
      <c r="NJM35" s="3182"/>
      <c r="NJN35" s="3182"/>
      <c r="NJO35" s="3182"/>
      <c r="NJP35" s="3182"/>
      <c r="NJQ35" s="3182"/>
      <c r="NJR35" s="3182"/>
      <c r="NJS35" s="3182"/>
      <c r="NJT35" s="3182"/>
      <c r="NJU35" s="3182"/>
      <c r="NJV35" s="3182"/>
      <c r="NJW35" s="3182"/>
      <c r="NJX35" s="3182"/>
      <c r="NJY35" s="3182"/>
      <c r="NJZ35" s="3182"/>
      <c r="NKA35" s="3182"/>
      <c r="NKB35" s="3182"/>
      <c r="NKC35" s="3182"/>
      <c r="NKD35" s="3182"/>
      <c r="NKE35" s="3182"/>
      <c r="NKF35" s="3182"/>
      <c r="NKG35" s="3182"/>
      <c r="NKH35" s="3182"/>
      <c r="NKI35" s="3182"/>
      <c r="NKJ35" s="3182"/>
      <c r="NKK35" s="3182"/>
      <c r="NKL35" s="3182"/>
      <c r="NKM35" s="3182"/>
      <c r="NKN35" s="3182"/>
      <c r="NKO35" s="3182"/>
      <c r="NKP35" s="3182"/>
      <c r="NKQ35" s="3182"/>
      <c r="NKR35" s="3182"/>
      <c r="NKS35" s="3182"/>
      <c r="NKT35" s="3182"/>
      <c r="NKU35" s="3182"/>
      <c r="NKV35" s="3182"/>
      <c r="NKW35" s="3182"/>
      <c r="NKX35" s="3182"/>
      <c r="NKY35" s="3182"/>
      <c r="NKZ35" s="3182"/>
      <c r="NLA35" s="3182"/>
      <c r="NLB35" s="3182"/>
      <c r="NLC35" s="3182"/>
      <c r="NLD35" s="3182"/>
      <c r="NLE35" s="3182"/>
      <c r="NLF35" s="3182"/>
      <c r="NLG35" s="3182"/>
      <c r="NLH35" s="3182"/>
      <c r="NLI35" s="3182"/>
      <c r="NLJ35" s="3182"/>
      <c r="NLK35" s="3182"/>
      <c r="NLL35" s="3182"/>
      <c r="NLM35" s="3182"/>
      <c r="NLN35" s="3182"/>
      <c r="NLO35" s="3182"/>
      <c r="NLP35" s="3182"/>
      <c r="NLQ35" s="3182"/>
      <c r="NLR35" s="3182"/>
      <c r="NLS35" s="3182"/>
      <c r="NLT35" s="3182"/>
      <c r="NLU35" s="3182"/>
      <c r="NLV35" s="3182"/>
      <c r="NLW35" s="3182"/>
      <c r="NLX35" s="3182"/>
      <c r="NLY35" s="3182"/>
      <c r="NLZ35" s="3182"/>
      <c r="NMA35" s="3182"/>
      <c r="NMB35" s="3182"/>
      <c r="NMC35" s="3182"/>
      <c r="NMD35" s="3182"/>
      <c r="NME35" s="3182"/>
      <c r="NMF35" s="3182"/>
      <c r="NMG35" s="3182"/>
      <c r="NMH35" s="3182"/>
      <c r="NMI35" s="3182"/>
      <c r="NMJ35" s="3182"/>
      <c r="NMK35" s="3182"/>
      <c r="NML35" s="3182"/>
      <c r="NMM35" s="3182"/>
      <c r="NMN35" s="3182"/>
      <c r="NMO35" s="3182"/>
      <c r="NMP35" s="3182"/>
      <c r="NMQ35" s="3182"/>
      <c r="NMR35" s="3182"/>
      <c r="NMS35" s="3182"/>
      <c r="NMT35" s="3182"/>
      <c r="NMU35" s="3182"/>
      <c r="NMV35" s="3182"/>
      <c r="NMW35" s="3182"/>
      <c r="NMX35" s="3182"/>
      <c r="NMY35" s="3182"/>
      <c r="NMZ35" s="3182"/>
      <c r="NNA35" s="3182"/>
      <c r="NNB35" s="3182"/>
      <c r="NNC35" s="3182"/>
      <c r="NND35" s="3182"/>
      <c r="NNE35" s="3182"/>
      <c r="NNF35" s="3182"/>
      <c r="NNG35" s="3182"/>
      <c r="NNH35" s="3182"/>
      <c r="NNI35" s="3182"/>
      <c r="NNJ35" s="3182"/>
      <c r="NNK35" s="3182"/>
      <c r="NNL35" s="3182"/>
      <c r="NNM35" s="3182"/>
      <c r="NNN35" s="3182"/>
      <c r="NNO35" s="3182"/>
      <c r="NNP35" s="3182"/>
      <c r="NNQ35" s="3182"/>
      <c r="NNR35" s="3182"/>
      <c r="NNS35" s="3182"/>
      <c r="NNT35" s="3182"/>
      <c r="NNU35" s="3182"/>
      <c r="NNV35" s="3182"/>
      <c r="NNW35" s="3182"/>
      <c r="NNX35" s="3182"/>
      <c r="NNY35" s="3182"/>
      <c r="NNZ35" s="3182"/>
      <c r="NOA35" s="3182"/>
      <c r="NOB35" s="3182"/>
      <c r="NOC35" s="3182"/>
      <c r="NOD35" s="3182"/>
      <c r="NOE35" s="3182"/>
      <c r="NOF35" s="3182"/>
      <c r="NOG35" s="3182"/>
      <c r="NOH35" s="3182"/>
      <c r="NOI35" s="3182"/>
      <c r="NOJ35" s="3182"/>
      <c r="NOK35" s="3182"/>
      <c r="NOL35" s="3182"/>
      <c r="NOM35" s="3182"/>
      <c r="NON35" s="3182"/>
      <c r="NOO35" s="3182"/>
      <c r="NOP35" s="3182"/>
      <c r="NOQ35" s="3182"/>
      <c r="NOR35" s="3182"/>
      <c r="NOS35" s="3182"/>
      <c r="NOT35" s="3182"/>
      <c r="NOU35" s="3182"/>
      <c r="NOV35" s="3182"/>
      <c r="NOW35" s="3182"/>
      <c r="NOX35" s="3182"/>
      <c r="NOY35" s="3182"/>
      <c r="NOZ35" s="3182"/>
      <c r="NPA35" s="3182"/>
      <c r="NPB35" s="3182"/>
      <c r="NPC35" s="3182"/>
      <c r="NPD35" s="3182"/>
      <c r="NPE35" s="3182"/>
      <c r="NPF35" s="3182"/>
      <c r="NPG35" s="3182"/>
      <c r="NPH35" s="3182"/>
      <c r="NPI35" s="3182"/>
      <c r="NPJ35" s="3182"/>
      <c r="NPK35" s="3182"/>
      <c r="NPL35" s="3182"/>
      <c r="NPM35" s="3182"/>
      <c r="NPN35" s="3182"/>
      <c r="NPO35" s="3182"/>
      <c r="NPP35" s="3182"/>
      <c r="NPQ35" s="3182"/>
      <c r="NPR35" s="3182"/>
      <c r="NPS35" s="3182"/>
      <c r="NPT35" s="3182"/>
      <c r="NPU35" s="3182"/>
      <c r="NPV35" s="3182"/>
      <c r="NPW35" s="3182"/>
      <c r="NPX35" s="3182"/>
      <c r="NPY35" s="3182"/>
      <c r="NPZ35" s="3182"/>
      <c r="NQA35" s="3182"/>
      <c r="NQB35" s="3182"/>
      <c r="NQC35" s="3182"/>
      <c r="NQD35" s="3182"/>
      <c r="NQE35" s="3182"/>
      <c r="NQF35" s="3182"/>
      <c r="NQG35" s="3182"/>
      <c r="NQH35" s="3182"/>
      <c r="NQI35" s="3182"/>
      <c r="NQJ35" s="3182"/>
      <c r="NQK35" s="3182"/>
      <c r="NQL35" s="3182"/>
      <c r="NQM35" s="3182"/>
      <c r="NQN35" s="3182"/>
      <c r="NQO35" s="3182"/>
      <c r="NQP35" s="3182"/>
      <c r="NQQ35" s="3182"/>
      <c r="NQR35" s="3182"/>
      <c r="NQS35" s="3182"/>
      <c r="NQT35" s="3182"/>
      <c r="NQU35" s="3182"/>
      <c r="NQV35" s="3182"/>
      <c r="NQW35" s="3182"/>
      <c r="NQX35" s="3182"/>
      <c r="NQY35" s="3182"/>
      <c r="NQZ35" s="3182"/>
      <c r="NRA35" s="3182"/>
      <c r="NRB35" s="3182"/>
      <c r="NRC35" s="3182"/>
      <c r="NRD35" s="3182"/>
      <c r="NRE35" s="3182"/>
      <c r="NRF35" s="3182"/>
      <c r="NRG35" s="3182"/>
      <c r="NRH35" s="3182"/>
      <c r="NRI35" s="3182"/>
      <c r="NRJ35" s="3182"/>
      <c r="NRK35" s="3182"/>
      <c r="NRL35" s="3182"/>
      <c r="NRM35" s="3182"/>
      <c r="NRN35" s="3182"/>
      <c r="NRO35" s="3182"/>
      <c r="NRP35" s="3182"/>
      <c r="NRQ35" s="3182"/>
      <c r="NRR35" s="3182"/>
      <c r="NRS35" s="3182"/>
      <c r="NRT35" s="3182"/>
      <c r="NRU35" s="3182"/>
      <c r="NRV35" s="3182"/>
      <c r="NRW35" s="3182"/>
      <c r="NRX35" s="3182"/>
      <c r="NRY35" s="3182"/>
      <c r="NRZ35" s="3182"/>
      <c r="NSA35" s="3182"/>
      <c r="NSB35" s="3182"/>
      <c r="NSC35" s="3182"/>
      <c r="NSD35" s="3182"/>
      <c r="NSE35" s="3182"/>
      <c r="NSF35" s="3182"/>
      <c r="NSG35" s="3182"/>
      <c r="NSH35" s="3182"/>
      <c r="NSI35" s="3182"/>
      <c r="NSJ35" s="3182"/>
      <c r="NSK35" s="3182"/>
      <c r="NSL35" s="3182"/>
      <c r="NSM35" s="3182"/>
      <c r="NSN35" s="3182"/>
      <c r="NSO35" s="3182"/>
      <c r="NSP35" s="3182"/>
      <c r="NSQ35" s="3182"/>
      <c r="NSR35" s="3182"/>
      <c r="NSS35" s="3182"/>
      <c r="NST35" s="3182"/>
      <c r="NSU35" s="3182"/>
      <c r="NSV35" s="3182"/>
      <c r="NSW35" s="3182"/>
      <c r="NSX35" s="3182"/>
      <c r="NSY35" s="3182"/>
      <c r="NSZ35" s="3182"/>
      <c r="NTA35" s="3182"/>
      <c r="NTB35" s="3182"/>
      <c r="NTC35" s="3182"/>
      <c r="NTD35" s="3182"/>
      <c r="NTE35" s="3182"/>
      <c r="NTF35" s="3182"/>
      <c r="NTG35" s="3182"/>
      <c r="NTH35" s="3182"/>
      <c r="NTI35" s="3182"/>
      <c r="NTJ35" s="3182"/>
      <c r="NTK35" s="3182"/>
      <c r="NTL35" s="3182"/>
      <c r="NTM35" s="3182"/>
      <c r="NTN35" s="3182"/>
      <c r="NTO35" s="3182"/>
      <c r="NTP35" s="3182"/>
      <c r="NTQ35" s="3182"/>
      <c r="NTR35" s="3182"/>
      <c r="NTS35" s="3182"/>
      <c r="NTT35" s="3182"/>
      <c r="NTU35" s="3182"/>
      <c r="NTV35" s="3182"/>
      <c r="NTW35" s="3182"/>
      <c r="NTX35" s="3182"/>
      <c r="NTY35" s="3182"/>
      <c r="NTZ35" s="3182"/>
      <c r="NUA35" s="3182"/>
      <c r="NUB35" s="3182"/>
      <c r="NUC35" s="3182"/>
      <c r="NUD35" s="3182"/>
      <c r="NUE35" s="3182"/>
      <c r="NUF35" s="3182"/>
      <c r="NUG35" s="3182"/>
      <c r="NUH35" s="3182"/>
      <c r="NUI35" s="3182"/>
      <c r="NUJ35" s="3182"/>
      <c r="NUK35" s="3182"/>
      <c r="NUL35" s="3182"/>
      <c r="NUM35" s="3182"/>
      <c r="NUN35" s="3182"/>
      <c r="NUO35" s="3182"/>
      <c r="NUP35" s="3182"/>
      <c r="NUQ35" s="3182"/>
      <c r="NUR35" s="3182"/>
      <c r="NUS35" s="3182"/>
      <c r="NUT35" s="3182"/>
      <c r="NUU35" s="3182"/>
      <c r="NUV35" s="3182"/>
      <c r="NUW35" s="3182"/>
      <c r="NUX35" s="3182"/>
      <c r="NUY35" s="3182"/>
      <c r="NUZ35" s="3182"/>
      <c r="NVA35" s="3182"/>
      <c r="NVB35" s="3182"/>
      <c r="NVC35" s="3182"/>
      <c r="NVD35" s="3182"/>
      <c r="NVE35" s="3182"/>
      <c r="NVF35" s="3182"/>
      <c r="NVG35" s="3182"/>
      <c r="NVH35" s="3182"/>
      <c r="NVI35" s="3182"/>
      <c r="NVJ35" s="3182"/>
      <c r="NVK35" s="3182"/>
      <c r="NVL35" s="3182"/>
      <c r="NVM35" s="3182"/>
      <c r="NVN35" s="3182"/>
      <c r="NVO35" s="3182"/>
      <c r="NVP35" s="3182"/>
      <c r="NVQ35" s="3182"/>
      <c r="NVR35" s="3182"/>
      <c r="NVS35" s="3182"/>
      <c r="NVT35" s="3182"/>
      <c r="NVU35" s="3182"/>
      <c r="NVV35" s="3182"/>
      <c r="NVW35" s="3182"/>
      <c r="NVX35" s="3182"/>
      <c r="NVY35" s="3182"/>
      <c r="NVZ35" s="3182"/>
      <c r="NWA35" s="3182"/>
      <c r="NWB35" s="3182"/>
      <c r="NWC35" s="3182"/>
      <c r="NWD35" s="3182"/>
      <c r="NWE35" s="3182"/>
      <c r="NWF35" s="3182"/>
      <c r="NWG35" s="3182"/>
      <c r="NWH35" s="3182"/>
      <c r="NWI35" s="3182"/>
      <c r="NWJ35" s="3182"/>
      <c r="NWK35" s="3182"/>
      <c r="NWL35" s="3182"/>
      <c r="NWM35" s="3182"/>
      <c r="NWN35" s="3182"/>
      <c r="NWO35" s="3182"/>
      <c r="NWP35" s="3182"/>
      <c r="NWQ35" s="3182"/>
      <c r="NWR35" s="3182"/>
      <c r="NWS35" s="3182"/>
      <c r="NWT35" s="3182"/>
      <c r="NWU35" s="3182"/>
      <c r="NWV35" s="3182"/>
      <c r="NWW35" s="3182"/>
      <c r="NWX35" s="3182"/>
      <c r="NWY35" s="3182"/>
      <c r="NWZ35" s="3182"/>
      <c r="NXA35" s="3182"/>
      <c r="NXB35" s="3182"/>
      <c r="NXC35" s="3182"/>
      <c r="NXD35" s="3182"/>
      <c r="NXE35" s="3182"/>
      <c r="NXF35" s="3182"/>
      <c r="NXG35" s="3182"/>
      <c r="NXH35" s="3182"/>
      <c r="NXI35" s="3182"/>
      <c r="NXJ35" s="3182"/>
      <c r="NXK35" s="3182"/>
      <c r="NXL35" s="3182"/>
      <c r="NXM35" s="3182"/>
      <c r="NXN35" s="3182"/>
      <c r="NXO35" s="3182"/>
      <c r="NXP35" s="3182"/>
      <c r="NXQ35" s="3182"/>
      <c r="NXR35" s="3182"/>
      <c r="NXS35" s="3182"/>
      <c r="NXT35" s="3182"/>
      <c r="NXU35" s="3182"/>
      <c r="NXV35" s="3182"/>
      <c r="NXW35" s="3182"/>
      <c r="NXX35" s="3182"/>
      <c r="NXY35" s="3182"/>
      <c r="NXZ35" s="3182"/>
      <c r="NYA35" s="3182"/>
      <c r="NYB35" s="3182"/>
      <c r="NYC35" s="3182"/>
      <c r="NYD35" s="3182"/>
      <c r="NYE35" s="3182"/>
      <c r="NYF35" s="3182"/>
      <c r="NYG35" s="3182"/>
      <c r="NYH35" s="3182"/>
      <c r="NYI35" s="3182"/>
      <c r="NYJ35" s="3182"/>
      <c r="NYK35" s="3182"/>
      <c r="NYL35" s="3182"/>
      <c r="NYM35" s="3182"/>
      <c r="NYN35" s="3182"/>
      <c r="NYO35" s="3182"/>
      <c r="NYP35" s="3182"/>
      <c r="NYQ35" s="3182"/>
      <c r="NYR35" s="3182"/>
      <c r="NYS35" s="3182"/>
      <c r="NYT35" s="3182"/>
      <c r="NYU35" s="3182"/>
      <c r="NYV35" s="3182"/>
      <c r="NYW35" s="3182"/>
      <c r="NYX35" s="3182"/>
      <c r="NYY35" s="3182"/>
      <c r="NYZ35" s="3182"/>
      <c r="NZA35" s="3182"/>
      <c r="NZB35" s="3182"/>
      <c r="NZC35" s="3182"/>
      <c r="NZD35" s="3182"/>
      <c r="NZE35" s="3182"/>
      <c r="NZF35" s="3182"/>
      <c r="NZG35" s="3182"/>
      <c r="NZH35" s="3182"/>
      <c r="NZI35" s="3182"/>
      <c r="NZJ35" s="3182"/>
      <c r="NZK35" s="3182"/>
      <c r="NZL35" s="3182"/>
      <c r="NZM35" s="3182"/>
      <c r="NZN35" s="3182"/>
      <c r="NZO35" s="3182"/>
      <c r="NZP35" s="3182"/>
      <c r="NZQ35" s="3182"/>
      <c r="NZR35" s="3182"/>
      <c r="NZS35" s="3182"/>
      <c r="NZT35" s="3182"/>
      <c r="NZU35" s="3182"/>
      <c r="NZV35" s="3182"/>
      <c r="NZW35" s="3182"/>
      <c r="NZX35" s="3182"/>
      <c r="NZY35" s="3182"/>
      <c r="NZZ35" s="3182"/>
      <c r="OAA35" s="3182"/>
      <c r="OAB35" s="3182"/>
      <c r="OAC35" s="3182"/>
      <c r="OAD35" s="3182"/>
      <c r="OAE35" s="3182"/>
      <c r="OAF35" s="3182"/>
      <c r="OAG35" s="3182"/>
      <c r="OAH35" s="3182"/>
      <c r="OAI35" s="3182"/>
      <c r="OAJ35" s="3182"/>
      <c r="OAK35" s="3182"/>
      <c r="OAL35" s="3182"/>
      <c r="OAM35" s="3182"/>
      <c r="OAN35" s="3182"/>
      <c r="OAO35" s="3182"/>
      <c r="OAP35" s="3182"/>
      <c r="OAQ35" s="3182"/>
      <c r="OAR35" s="3182"/>
      <c r="OAS35" s="3182"/>
      <c r="OAT35" s="3182"/>
      <c r="OAU35" s="3182"/>
      <c r="OAV35" s="3182"/>
      <c r="OAW35" s="3182"/>
      <c r="OAX35" s="3182"/>
      <c r="OAY35" s="3182"/>
      <c r="OAZ35" s="3182"/>
      <c r="OBA35" s="3182"/>
      <c r="OBB35" s="3182"/>
      <c r="OBC35" s="3182"/>
      <c r="OBD35" s="3182"/>
      <c r="OBE35" s="3182"/>
      <c r="OBF35" s="3182"/>
      <c r="OBG35" s="3182"/>
      <c r="OBH35" s="3182"/>
      <c r="OBI35" s="3182"/>
      <c r="OBJ35" s="3182"/>
      <c r="OBK35" s="3182"/>
      <c r="OBL35" s="3182"/>
      <c r="OBM35" s="3182"/>
      <c r="OBN35" s="3182"/>
      <c r="OBO35" s="3182"/>
      <c r="OBP35" s="3182"/>
      <c r="OBQ35" s="3182"/>
      <c r="OBR35" s="3182"/>
      <c r="OBS35" s="3182"/>
      <c r="OBT35" s="3182"/>
      <c r="OBU35" s="3182"/>
      <c r="OBV35" s="3182"/>
      <c r="OBW35" s="3182"/>
      <c r="OBX35" s="3182"/>
      <c r="OBY35" s="3182"/>
      <c r="OBZ35" s="3182"/>
      <c r="OCA35" s="3182"/>
      <c r="OCB35" s="3182"/>
      <c r="OCC35" s="3182"/>
      <c r="OCD35" s="3182"/>
      <c r="OCE35" s="3182"/>
      <c r="OCF35" s="3182"/>
      <c r="OCG35" s="3182"/>
      <c r="OCH35" s="3182"/>
      <c r="OCI35" s="3182"/>
      <c r="OCJ35" s="3182"/>
      <c r="OCK35" s="3182"/>
      <c r="OCL35" s="3182"/>
      <c r="OCM35" s="3182"/>
      <c r="OCN35" s="3182"/>
      <c r="OCO35" s="3182"/>
      <c r="OCP35" s="3182"/>
      <c r="OCQ35" s="3182"/>
      <c r="OCR35" s="3182"/>
      <c r="OCS35" s="3182"/>
      <c r="OCT35" s="3182"/>
      <c r="OCU35" s="3182"/>
      <c r="OCV35" s="3182"/>
      <c r="OCW35" s="3182"/>
      <c r="OCX35" s="3182"/>
      <c r="OCY35" s="3182"/>
      <c r="OCZ35" s="3182"/>
      <c r="ODA35" s="3182"/>
      <c r="ODB35" s="3182"/>
      <c r="ODC35" s="3182"/>
      <c r="ODD35" s="3182"/>
      <c r="ODE35" s="3182"/>
      <c r="ODF35" s="3182"/>
      <c r="ODG35" s="3182"/>
      <c r="ODH35" s="3182"/>
      <c r="ODI35" s="3182"/>
      <c r="ODJ35" s="3182"/>
      <c r="ODK35" s="3182"/>
      <c r="ODL35" s="3182"/>
      <c r="ODM35" s="3182"/>
      <c r="ODN35" s="3182"/>
      <c r="ODO35" s="3182"/>
      <c r="ODP35" s="3182"/>
      <c r="ODQ35" s="3182"/>
      <c r="ODR35" s="3182"/>
      <c r="ODS35" s="3182"/>
      <c r="ODT35" s="3182"/>
      <c r="ODU35" s="3182"/>
      <c r="ODV35" s="3182"/>
      <c r="ODW35" s="3182"/>
      <c r="ODX35" s="3182"/>
      <c r="ODY35" s="3182"/>
      <c r="ODZ35" s="3182"/>
      <c r="OEA35" s="3182"/>
      <c r="OEB35" s="3182"/>
      <c r="OEC35" s="3182"/>
      <c r="OED35" s="3182"/>
      <c r="OEE35" s="3182"/>
      <c r="OEF35" s="3182"/>
      <c r="OEG35" s="3182"/>
      <c r="OEH35" s="3182"/>
      <c r="OEI35" s="3182"/>
      <c r="OEJ35" s="3182"/>
      <c r="OEK35" s="3182"/>
      <c r="OEL35" s="3182"/>
      <c r="OEM35" s="3182"/>
      <c r="OEN35" s="3182"/>
      <c r="OEO35" s="3182"/>
      <c r="OEP35" s="3182"/>
      <c r="OEQ35" s="3182"/>
      <c r="OER35" s="3182"/>
      <c r="OES35" s="3182"/>
      <c r="OET35" s="3182"/>
      <c r="OEU35" s="3182"/>
      <c r="OEV35" s="3182"/>
      <c r="OEW35" s="3182"/>
      <c r="OEX35" s="3182"/>
      <c r="OEY35" s="3182"/>
      <c r="OEZ35" s="3182"/>
      <c r="OFA35" s="3182"/>
      <c r="OFB35" s="3182"/>
      <c r="OFC35" s="3182"/>
      <c r="OFD35" s="3182"/>
      <c r="OFE35" s="3182"/>
      <c r="OFF35" s="3182"/>
      <c r="OFG35" s="3182"/>
      <c r="OFH35" s="3182"/>
      <c r="OFI35" s="3182"/>
      <c r="OFJ35" s="3182"/>
      <c r="OFK35" s="3182"/>
      <c r="OFL35" s="3182"/>
      <c r="OFM35" s="3182"/>
      <c r="OFN35" s="3182"/>
      <c r="OFO35" s="3182"/>
      <c r="OFP35" s="3182"/>
      <c r="OFQ35" s="3182"/>
      <c r="OFR35" s="3182"/>
      <c r="OFS35" s="3182"/>
      <c r="OFT35" s="3182"/>
      <c r="OFU35" s="3182"/>
      <c r="OFV35" s="3182"/>
      <c r="OFW35" s="3182"/>
      <c r="OFX35" s="3182"/>
      <c r="OFY35" s="3182"/>
      <c r="OFZ35" s="3182"/>
      <c r="OGA35" s="3182"/>
      <c r="OGB35" s="3182"/>
      <c r="OGC35" s="3182"/>
      <c r="OGD35" s="3182"/>
      <c r="OGE35" s="3182"/>
      <c r="OGF35" s="3182"/>
      <c r="OGG35" s="3182"/>
      <c r="OGH35" s="3182"/>
      <c r="OGI35" s="3182"/>
      <c r="OGJ35" s="3182"/>
      <c r="OGK35" s="3182"/>
      <c r="OGL35" s="3182"/>
      <c r="OGM35" s="3182"/>
      <c r="OGN35" s="3182"/>
      <c r="OGO35" s="3182"/>
      <c r="OGP35" s="3182"/>
      <c r="OGQ35" s="3182"/>
      <c r="OGR35" s="3182"/>
      <c r="OGS35" s="3182"/>
      <c r="OGT35" s="3182"/>
      <c r="OGU35" s="3182"/>
      <c r="OGV35" s="3182"/>
      <c r="OGW35" s="3182"/>
      <c r="OGX35" s="3182"/>
      <c r="OGY35" s="3182"/>
      <c r="OGZ35" s="3182"/>
      <c r="OHA35" s="3182"/>
      <c r="OHB35" s="3182"/>
      <c r="OHC35" s="3182"/>
      <c r="OHD35" s="3182"/>
      <c r="OHE35" s="3182"/>
      <c r="OHF35" s="3182"/>
      <c r="OHG35" s="3182"/>
      <c r="OHH35" s="3182"/>
      <c r="OHI35" s="3182"/>
      <c r="OHJ35" s="3182"/>
      <c r="OHK35" s="3182"/>
      <c r="OHL35" s="3182"/>
      <c r="OHM35" s="3182"/>
      <c r="OHN35" s="3182"/>
      <c r="OHO35" s="3182"/>
      <c r="OHP35" s="3182"/>
      <c r="OHQ35" s="3182"/>
      <c r="OHR35" s="3182"/>
      <c r="OHS35" s="3182"/>
      <c r="OHT35" s="3182"/>
      <c r="OHU35" s="3182"/>
      <c r="OHV35" s="3182"/>
      <c r="OHW35" s="3182"/>
      <c r="OHX35" s="3182"/>
      <c r="OHY35" s="3182"/>
      <c r="OHZ35" s="3182"/>
      <c r="OIA35" s="3182"/>
      <c r="OIB35" s="3182"/>
      <c r="OIC35" s="3182"/>
      <c r="OID35" s="3182"/>
      <c r="OIE35" s="3182"/>
      <c r="OIF35" s="3182"/>
      <c r="OIG35" s="3182"/>
      <c r="OIH35" s="3182"/>
      <c r="OII35" s="3182"/>
      <c r="OIJ35" s="3182"/>
      <c r="OIK35" s="3182"/>
      <c r="OIL35" s="3182"/>
      <c r="OIM35" s="3182"/>
      <c r="OIN35" s="3182"/>
      <c r="OIO35" s="3182"/>
      <c r="OIP35" s="3182"/>
      <c r="OIQ35" s="3182"/>
      <c r="OIR35" s="3182"/>
      <c r="OIS35" s="3182"/>
      <c r="OIT35" s="3182"/>
      <c r="OIU35" s="3182"/>
      <c r="OIV35" s="3182"/>
      <c r="OIW35" s="3182"/>
      <c r="OIX35" s="3182"/>
      <c r="OIY35" s="3182"/>
      <c r="OIZ35" s="3182"/>
      <c r="OJA35" s="3182"/>
      <c r="OJB35" s="3182"/>
      <c r="OJC35" s="3182"/>
      <c r="OJD35" s="3182"/>
      <c r="OJE35" s="3182"/>
      <c r="OJF35" s="3182"/>
      <c r="OJG35" s="3182"/>
      <c r="OJH35" s="3182"/>
      <c r="OJI35" s="3182"/>
      <c r="OJJ35" s="3182"/>
      <c r="OJK35" s="3182"/>
      <c r="OJL35" s="3182"/>
      <c r="OJM35" s="3182"/>
      <c r="OJN35" s="3182"/>
      <c r="OJO35" s="3182"/>
      <c r="OJP35" s="3182"/>
      <c r="OJQ35" s="3182"/>
      <c r="OJR35" s="3182"/>
      <c r="OJS35" s="3182"/>
      <c r="OJT35" s="3182"/>
      <c r="OJU35" s="3182"/>
      <c r="OJV35" s="3182"/>
      <c r="OJW35" s="3182"/>
      <c r="OJX35" s="3182"/>
      <c r="OJY35" s="3182"/>
      <c r="OJZ35" s="3182"/>
      <c r="OKA35" s="3182"/>
      <c r="OKB35" s="3182"/>
      <c r="OKC35" s="3182"/>
      <c r="OKD35" s="3182"/>
      <c r="OKE35" s="3182"/>
      <c r="OKF35" s="3182"/>
      <c r="OKG35" s="3182"/>
      <c r="OKH35" s="3182"/>
      <c r="OKI35" s="3182"/>
      <c r="OKJ35" s="3182"/>
      <c r="OKK35" s="3182"/>
      <c r="OKL35" s="3182"/>
      <c r="OKM35" s="3182"/>
      <c r="OKN35" s="3182"/>
      <c r="OKO35" s="3182"/>
      <c r="OKP35" s="3182"/>
      <c r="OKQ35" s="3182"/>
      <c r="OKR35" s="3182"/>
      <c r="OKS35" s="3182"/>
      <c r="OKT35" s="3182"/>
      <c r="OKU35" s="3182"/>
      <c r="OKV35" s="3182"/>
      <c r="OKW35" s="3182"/>
      <c r="OKX35" s="3182"/>
      <c r="OKY35" s="3182"/>
      <c r="OKZ35" s="3182"/>
      <c r="OLA35" s="3182"/>
      <c r="OLB35" s="3182"/>
      <c r="OLC35" s="3182"/>
      <c r="OLD35" s="3182"/>
      <c r="OLE35" s="3182"/>
      <c r="OLF35" s="3182"/>
      <c r="OLG35" s="3182"/>
      <c r="OLH35" s="3182"/>
      <c r="OLI35" s="3182"/>
      <c r="OLJ35" s="3182"/>
      <c r="OLK35" s="3182"/>
      <c r="OLL35" s="3182"/>
      <c r="OLM35" s="3182"/>
      <c r="OLN35" s="3182"/>
      <c r="OLO35" s="3182"/>
      <c r="OLP35" s="3182"/>
      <c r="OLQ35" s="3182"/>
      <c r="OLR35" s="3182"/>
      <c r="OLS35" s="3182"/>
      <c r="OLT35" s="3182"/>
      <c r="OLU35" s="3182"/>
      <c r="OLV35" s="3182"/>
      <c r="OLW35" s="3182"/>
      <c r="OLX35" s="3182"/>
      <c r="OLY35" s="3182"/>
      <c r="OLZ35" s="3182"/>
      <c r="OMA35" s="3182"/>
      <c r="OMB35" s="3182"/>
      <c r="OMC35" s="3182"/>
      <c r="OMD35" s="3182"/>
      <c r="OME35" s="3182"/>
      <c r="OMF35" s="3182"/>
      <c r="OMG35" s="3182"/>
      <c r="OMH35" s="3182"/>
      <c r="OMI35" s="3182"/>
      <c r="OMJ35" s="3182"/>
      <c r="OMK35" s="3182"/>
      <c r="OML35" s="3182"/>
      <c r="OMM35" s="3182"/>
      <c r="OMN35" s="3182"/>
      <c r="OMO35" s="3182"/>
      <c r="OMP35" s="3182"/>
      <c r="OMQ35" s="3182"/>
      <c r="OMR35" s="3182"/>
      <c r="OMS35" s="3182"/>
      <c r="OMT35" s="3182"/>
      <c r="OMU35" s="3182"/>
      <c r="OMV35" s="3182"/>
      <c r="OMW35" s="3182"/>
      <c r="OMX35" s="3182"/>
      <c r="OMY35" s="3182"/>
      <c r="OMZ35" s="3182"/>
      <c r="ONA35" s="3182"/>
      <c r="ONB35" s="3182"/>
      <c r="ONC35" s="3182"/>
      <c r="OND35" s="3182"/>
      <c r="ONE35" s="3182"/>
      <c r="ONF35" s="3182"/>
      <c r="ONG35" s="3182"/>
      <c r="ONH35" s="3182"/>
      <c r="ONI35" s="3182"/>
      <c r="ONJ35" s="3182"/>
      <c r="ONK35" s="3182"/>
      <c r="ONL35" s="3182"/>
      <c r="ONM35" s="3182"/>
      <c r="ONN35" s="3182"/>
      <c r="ONO35" s="3182"/>
      <c r="ONP35" s="3182"/>
      <c r="ONQ35" s="3182"/>
      <c r="ONR35" s="3182"/>
      <c r="ONS35" s="3182"/>
      <c r="ONT35" s="3182"/>
      <c r="ONU35" s="3182"/>
      <c r="ONV35" s="3182"/>
      <c r="ONW35" s="3182"/>
      <c r="ONX35" s="3182"/>
      <c r="ONY35" s="3182"/>
      <c r="ONZ35" s="3182"/>
      <c r="OOA35" s="3182"/>
      <c r="OOB35" s="3182"/>
      <c r="OOC35" s="3182"/>
      <c r="OOD35" s="3182"/>
      <c r="OOE35" s="3182"/>
      <c r="OOF35" s="3182"/>
      <c r="OOG35" s="3182"/>
      <c r="OOH35" s="3182"/>
      <c r="OOI35" s="3182"/>
      <c r="OOJ35" s="3182"/>
      <c r="OOK35" s="3182"/>
      <c r="OOL35" s="3182"/>
      <c r="OOM35" s="3182"/>
      <c r="OON35" s="3182"/>
      <c r="OOO35" s="3182"/>
      <c r="OOP35" s="3182"/>
      <c r="OOQ35" s="3182"/>
      <c r="OOR35" s="3182"/>
      <c r="OOS35" s="3182"/>
      <c r="OOT35" s="3182"/>
      <c r="OOU35" s="3182"/>
      <c r="OOV35" s="3182"/>
      <c r="OOW35" s="3182"/>
      <c r="OOX35" s="3182"/>
      <c r="OOY35" s="3182"/>
      <c r="OOZ35" s="3182"/>
      <c r="OPA35" s="3182"/>
      <c r="OPB35" s="3182"/>
      <c r="OPC35" s="3182"/>
      <c r="OPD35" s="3182"/>
      <c r="OPE35" s="3182"/>
      <c r="OPF35" s="3182"/>
      <c r="OPG35" s="3182"/>
      <c r="OPH35" s="3182"/>
      <c r="OPI35" s="3182"/>
      <c r="OPJ35" s="3182"/>
      <c r="OPK35" s="3182"/>
      <c r="OPL35" s="3182"/>
      <c r="OPM35" s="3182"/>
      <c r="OPN35" s="3182"/>
      <c r="OPO35" s="3182"/>
      <c r="OPP35" s="3182"/>
      <c r="OPQ35" s="3182"/>
      <c r="OPR35" s="3182"/>
      <c r="OPS35" s="3182"/>
      <c r="OPT35" s="3182"/>
      <c r="OPU35" s="3182"/>
      <c r="OPV35" s="3182"/>
      <c r="OPW35" s="3182"/>
      <c r="OPX35" s="3182"/>
      <c r="OPY35" s="3182"/>
      <c r="OPZ35" s="3182"/>
      <c r="OQA35" s="3182"/>
      <c r="OQB35" s="3182"/>
      <c r="OQC35" s="3182"/>
      <c r="OQD35" s="3182"/>
      <c r="OQE35" s="3182"/>
      <c r="OQF35" s="3182"/>
      <c r="OQG35" s="3182"/>
      <c r="OQH35" s="3182"/>
      <c r="OQI35" s="3182"/>
      <c r="OQJ35" s="3182"/>
      <c r="OQK35" s="3182"/>
      <c r="OQL35" s="3182"/>
      <c r="OQM35" s="3182"/>
      <c r="OQN35" s="3182"/>
      <c r="OQO35" s="3182"/>
      <c r="OQP35" s="3182"/>
      <c r="OQQ35" s="3182"/>
      <c r="OQR35" s="3182"/>
      <c r="OQS35" s="3182"/>
      <c r="OQT35" s="3182"/>
      <c r="OQU35" s="3182"/>
      <c r="OQV35" s="3182"/>
      <c r="OQW35" s="3182"/>
      <c r="OQX35" s="3182"/>
      <c r="OQY35" s="3182"/>
      <c r="OQZ35" s="3182"/>
      <c r="ORA35" s="3182"/>
      <c r="ORB35" s="3182"/>
      <c r="ORC35" s="3182"/>
      <c r="ORD35" s="3182"/>
      <c r="ORE35" s="3182"/>
      <c r="ORF35" s="3182"/>
      <c r="ORG35" s="3182"/>
      <c r="ORH35" s="3182"/>
      <c r="ORI35" s="3182"/>
      <c r="ORJ35" s="3182"/>
      <c r="ORK35" s="3182"/>
      <c r="ORL35" s="3182"/>
      <c r="ORM35" s="3182"/>
      <c r="ORN35" s="3182"/>
      <c r="ORO35" s="3182"/>
      <c r="ORP35" s="3182"/>
      <c r="ORQ35" s="3182"/>
      <c r="ORR35" s="3182"/>
      <c r="ORS35" s="3182"/>
      <c r="ORT35" s="3182"/>
      <c r="ORU35" s="3182"/>
      <c r="ORV35" s="3182"/>
      <c r="ORW35" s="3182"/>
      <c r="ORX35" s="3182"/>
      <c r="ORY35" s="3182"/>
      <c r="ORZ35" s="3182"/>
      <c r="OSA35" s="3182"/>
      <c r="OSB35" s="3182"/>
      <c r="OSC35" s="3182"/>
      <c r="OSD35" s="3182"/>
      <c r="OSE35" s="3182"/>
      <c r="OSF35" s="3182"/>
      <c r="OSG35" s="3182"/>
      <c r="OSH35" s="3182"/>
      <c r="OSI35" s="3182"/>
      <c r="OSJ35" s="3182"/>
      <c r="OSK35" s="3182"/>
      <c r="OSL35" s="3182"/>
      <c r="OSM35" s="3182"/>
      <c r="OSN35" s="3182"/>
      <c r="OSO35" s="3182"/>
      <c r="OSP35" s="3182"/>
      <c r="OSQ35" s="3182"/>
      <c r="OSR35" s="3182"/>
      <c r="OSS35" s="3182"/>
      <c r="OST35" s="3182"/>
      <c r="OSU35" s="3182"/>
      <c r="OSV35" s="3182"/>
      <c r="OSW35" s="3182"/>
      <c r="OSX35" s="3182"/>
      <c r="OSY35" s="3182"/>
      <c r="OSZ35" s="3182"/>
      <c r="OTA35" s="3182"/>
      <c r="OTB35" s="3182"/>
      <c r="OTC35" s="3182"/>
      <c r="OTD35" s="3182"/>
      <c r="OTE35" s="3182"/>
      <c r="OTF35" s="3182"/>
      <c r="OTG35" s="3182"/>
      <c r="OTH35" s="3182"/>
      <c r="OTI35" s="3182"/>
      <c r="OTJ35" s="3182"/>
      <c r="OTK35" s="3182"/>
      <c r="OTL35" s="3182"/>
      <c r="OTM35" s="3182"/>
      <c r="OTN35" s="3182"/>
      <c r="OTO35" s="3182"/>
      <c r="OTP35" s="3182"/>
      <c r="OTQ35" s="3182"/>
      <c r="OTR35" s="3182"/>
      <c r="OTS35" s="3182"/>
      <c r="OTT35" s="3182"/>
      <c r="OTU35" s="3182"/>
      <c r="OTV35" s="3182"/>
      <c r="OTW35" s="3182"/>
      <c r="OTX35" s="3182"/>
      <c r="OTY35" s="3182"/>
      <c r="OTZ35" s="3182"/>
      <c r="OUA35" s="3182"/>
      <c r="OUB35" s="3182"/>
      <c r="OUC35" s="3182"/>
      <c r="OUD35" s="3182"/>
      <c r="OUE35" s="3182"/>
      <c r="OUF35" s="3182"/>
      <c r="OUG35" s="3182"/>
      <c r="OUH35" s="3182"/>
      <c r="OUI35" s="3182"/>
      <c r="OUJ35" s="3182"/>
      <c r="OUK35" s="3182"/>
      <c r="OUL35" s="3182"/>
      <c r="OUM35" s="3182"/>
      <c r="OUN35" s="3182"/>
      <c r="OUO35" s="3182"/>
      <c r="OUP35" s="3182"/>
      <c r="OUQ35" s="3182"/>
      <c r="OUR35" s="3182"/>
      <c r="OUS35" s="3182"/>
      <c r="OUT35" s="3182"/>
      <c r="OUU35" s="3182"/>
      <c r="OUV35" s="3182"/>
      <c r="OUW35" s="3182"/>
      <c r="OUX35" s="3182"/>
      <c r="OUY35" s="3182"/>
      <c r="OUZ35" s="3182"/>
      <c r="OVA35" s="3182"/>
      <c r="OVB35" s="3182"/>
      <c r="OVC35" s="3182"/>
      <c r="OVD35" s="3182"/>
      <c r="OVE35" s="3182"/>
      <c r="OVF35" s="3182"/>
      <c r="OVG35" s="3182"/>
      <c r="OVH35" s="3182"/>
      <c r="OVI35" s="3182"/>
      <c r="OVJ35" s="3182"/>
      <c r="OVK35" s="3182"/>
      <c r="OVL35" s="3182"/>
      <c r="OVM35" s="3182"/>
      <c r="OVN35" s="3182"/>
      <c r="OVO35" s="3182"/>
      <c r="OVP35" s="3182"/>
      <c r="OVQ35" s="3182"/>
      <c r="OVR35" s="3182"/>
      <c r="OVS35" s="3182"/>
      <c r="OVT35" s="3182"/>
      <c r="OVU35" s="3182"/>
      <c r="OVV35" s="3182"/>
      <c r="OVW35" s="3182"/>
      <c r="OVX35" s="3182"/>
      <c r="OVY35" s="3182"/>
      <c r="OVZ35" s="3182"/>
      <c r="OWA35" s="3182"/>
      <c r="OWB35" s="3182"/>
      <c r="OWC35" s="3182"/>
      <c r="OWD35" s="3182"/>
      <c r="OWE35" s="3182"/>
      <c r="OWF35" s="3182"/>
      <c r="OWG35" s="3182"/>
      <c r="OWH35" s="3182"/>
      <c r="OWI35" s="3182"/>
      <c r="OWJ35" s="3182"/>
      <c r="OWK35" s="3182"/>
      <c r="OWL35" s="3182"/>
      <c r="OWM35" s="3182"/>
      <c r="OWN35" s="3182"/>
      <c r="OWO35" s="3182"/>
      <c r="OWP35" s="3182"/>
      <c r="OWQ35" s="3182"/>
      <c r="OWR35" s="3182"/>
      <c r="OWS35" s="3182"/>
      <c r="OWT35" s="3182"/>
      <c r="OWU35" s="3182"/>
      <c r="OWV35" s="3182"/>
      <c r="OWW35" s="3182"/>
      <c r="OWX35" s="3182"/>
      <c r="OWY35" s="3182"/>
      <c r="OWZ35" s="3182"/>
      <c r="OXA35" s="3182"/>
      <c r="OXB35" s="3182"/>
      <c r="OXC35" s="3182"/>
      <c r="OXD35" s="3182"/>
      <c r="OXE35" s="3182"/>
      <c r="OXF35" s="3182"/>
      <c r="OXG35" s="3182"/>
      <c r="OXH35" s="3182"/>
      <c r="OXI35" s="3182"/>
      <c r="OXJ35" s="3182"/>
      <c r="OXK35" s="3182"/>
      <c r="OXL35" s="3182"/>
      <c r="OXM35" s="3182"/>
      <c r="OXN35" s="3182"/>
      <c r="OXO35" s="3182"/>
      <c r="OXP35" s="3182"/>
      <c r="OXQ35" s="3182"/>
      <c r="OXR35" s="3182"/>
      <c r="OXS35" s="3182"/>
      <c r="OXT35" s="3182"/>
      <c r="OXU35" s="3182"/>
      <c r="OXV35" s="3182"/>
      <c r="OXW35" s="3182"/>
      <c r="OXX35" s="3182"/>
      <c r="OXY35" s="3182"/>
      <c r="OXZ35" s="3182"/>
      <c r="OYA35" s="3182"/>
      <c r="OYB35" s="3182"/>
      <c r="OYC35" s="3182"/>
      <c r="OYD35" s="3182"/>
      <c r="OYE35" s="3182"/>
      <c r="OYF35" s="3182"/>
      <c r="OYG35" s="3182"/>
      <c r="OYH35" s="3182"/>
      <c r="OYI35" s="3182"/>
      <c r="OYJ35" s="3182"/>
      <c r="OYK35" s="3182"/>
      <c r="OYL35" s="3182"/>
      <c r="OYM35" s="3182"/>
      <c r="OYN35" s="3182"/>
      <c r="OYO35" s="3182"/>
      <c r="OYP35" s="3182"/>
      <c r="OYQ35" s="3182"/>
      <c r="OYR35" s="3182"/>
      <c r="OYS35" s="3182"/>
      <c r="OYT35" s="3182"/>
      <c r="OYU35" s="3182"/>
      <c r="OYV35" s="3182"/>
      <c r="OYW35" s="3182"/>
      <c r="OYX35" s="3182"/>
      <c r="OYY35" s="3182"/>
      <c r="OYZ35" s="3182"/>
      <c r="OZA35" s="3182"/>
      <c r="OZB35" s="3182"/>
      <c r="OZC35" s="3182"/>
      <c r="OZD35" s="3182"/>
      <c r="OZE35" s="3182"/>
      <c r="OZF35" s="3182"/>
      <c r="OZG35" s="3182"/>
      <c r="OZH35" s="3182"/>
      <c r="OZI35" s="3182"/>
      <c r="OZJ35" s="3182"/>
      <c r="OZK35" s="3182"/>
      <c r="OZL35" s="3182"/>
      <c r="OZM35" s="3182"/>
      <c r="OZN35" s="3182"/>
      <c r="OZO35" s="3182"/>
      <c r="OZP35" s="3182"/>
      <c r="OZQ35" s="3182"/>
      <c r="OZR35" s="3182"/>
      <c r="OZS35" s="3182"/>
      <c r="OZT35" s="3182"/>
      <c r="OZU35" s="3182"/>
      <c r="OZV35" s="3182"/>
      <c r="OZW35" s="3182"/>
      <c r="OZX35" s="3182"/>
      <c r="OZY35" s="3182"/>
      <c r="OZZ35" s="3182"/>
      <c r="PAA35" s="3182"/>
      <c r="PAB35" s="3182"/>
      <c r="PAC35" s="3182"/>
      <c r="PAD35" s="3182"/>
      <c r="PAE35" s="3182"/>
      <c r="PAF35" s="3182"/>
      <c r="PAG35" s="3182"/>
      <c r="PAH35" s="3182"/>
      <c r="PAI35" s="3182"/>
      <c r="PAJ35" s="3182"/>
      <c r="PAK35" s="3182"/>
      <c r="PAL35" s="3182"/>
      <c r="PAM35" s="3182"/>
      <c r="PAN35" s="3182"/>
      <c r="PAO35" s="3182"/>
      <c r="PAP35" s="3182"/>
      <c r="PAQ35" s="3182"/>
      <c r="PAR35" s="3182"/>
      <c r="PAS35" s="3182"/>
      <c r="PAT35" s="3182"/>
      <c r="PAU35" s="3182"/>
      <c r="PAV35" s="3182"/>
      <c r="PAW35" s="3182"/>
      <c r="PAX35" s="3182"/>
      <c r="PAY35" s="3182"/>
      <c r="PAZ35" s="3182"/>
      <c r="PBA35" s="3182"/>
      <c r="PBB35" s="3182"/>
      <c r="PBC35" s="3182"/>
      <c r="PBD35" s="3182"/>
      <c r="PBE35" s="3182"/>
      <c r="PBF35" s="3182"/>
      <c r="PBG35" s="3182"/>
      <c r="PBH35" s="3182"/>
      <c r="PBI35" s="3182"/>
      <c r="PBJ35" s="3182"/>
      <c r="PBK35" s="3182"/>
      <c r="PBL35" s="3182"/>
      <c r="PBM35" s="3182"/>
      <c r="PBN35" s="3182"/>
      <c r="PBO35" s="3182"/>
      <c r="PBP35" s="3182"/>
      <c r="PBQ35" s="3182"/>
      <c r="PBR35" s="3182"/>
      <c r="PBS35" s="3182"/>
      <c r="PBT35" s="3182"/>
      <c r="PBU35" s="3182"/>
      <c r="PBV35" s="3182"/>
      <c r="PBW35" s="3182"/>
      <c r="PBX35" s="3182"/>
      <c r="PBY35" s="3182"/>
      <c r="PBZ35" s="3182"/>
      <c r="PCA35" s="3182"/>
      <c r="PCB35" s="3182"/>
      <c r="PCC35" s="3182"/>
      <c r="PCD35" s="3182"/>
      <c r="PCE35" s="3182"/>
      <c r="PCF35" s="3182"/>
      <c r="PCG35" s="3182"/>
      <c r="PCH35" s="3182"/>
      <c r="PCI35" s="3182"/>
      <c r="PCJ35" s="3182"/>
      <c r="PCK35" s="3182"/>
      <c r="PCL35" s="3182"/>
      <c r="PCM35" s="3182"/>
      <c r="PCN35" s="3182"/>
      <c r="PCO35" s="3182"/>
      <c r="PCP35" s="3182"/>
      <c r="PCQ35" s="3182"/>
      <c r="PCR35" s="3182"/>
      <c r="PCS35" s="3182"/>
      <c r="PCT35" s="3182"/>
      <c r="PCU35" s="3182"/>
      <c r="PCV35" s="3182"/>
      <c r="PCW35" s="3182"/>
      <c r="PCX35" s="3182"/>
      <c r="PCY35" s="3182"/>
      <c r="PCZ35" s="3182"/>
      <c r="PDA35" s="3182"/>
      <c r="PDB35" s="3182"/>
      <c r="PDC35" s="3182"/>
      <c r="PDD35" s="3182"/>
      <c r="PDE35" s="3182"/>
      <c r="PDF35" s="3182"/>
      <c r="PDG35" s="3182"/>
      <c r="PDH35" s="3182"/>
      <c r="PDI35" s="3182"/>
      <c r="PDJ35" s="3182"/>
      <c r="PDK35" s="3182"/>
      <c r="PDL35" s="3182"/>
      <c r="PDM35" s="3182"/>
      <c r="PDN35" s="3182"/>
      <c r="PDO35" s="3182"/>
      <c r="PDP35" s="3182"/>
      <c r="PDQ35" s="3182"/>
      <c r="PDR35" s="3182"/>
      <c r="PDS35" s="3182"/>
      <c r="PDT35" s="3182"/>
      <c r="PDU35" s="3182"/>
      <c r="PDV35" s="3182"/>
      <c r="PDW35" s="3182"/>
      <c r="PDX35" s="3182"/>
      <c r="PDY35" s="3182"/>
      <c r="PDZ35" s="3182"/>
      <c r="PEA35" s="3182"/>
      <c r="PEB35" s="3182"/>
      <c r="PEC35" s="3182"/>
      <c r="PED35" s="3182"/>
      <c r="PEE35" s="3182"/>
      <c r="PEF35" s="3182"/>
      <c r="PEG35" s="3182"/>
      <c r="PEH35" s="3182"/>
      <c r="PEI35" s="3182"/>
      <c r="PEJ35" s="3182"/>
      <c r="PEK35" s="3182"/>
      <c r="PEL35" s="3182"/>
      <c r="PEM35" s="3182"/>
      <c r="PEN35" s="3182"/>
      <c r="PEO35" s="3182"/>
      <c r="PEP35" s="3182"/>
      <c r="PEQ35" s="3182"/>
      <c r="PER35" s="3182"/>
      <c r="PES35" s="3182"/>
      <c r="PET35" s="3182"/>
      <c r="PEU35" s="3182"/>
      <c r="PEV35" s="3182"/>
      <c r="PEW35" s="3182"/>
      <c r="PEX35" s="3182"/>
      <c r="PEY35" s="3182"/>
      <c r="PEZ35" s="3182"/>
      <c r="PFA35" s="3182"/>
      <c r="PFB35" s="3182"/>
      <c r="PFC35" s="3182"/>
      <c r="PFD35" s="3182"/>
      <c r="PFE35" s="3182"/>
      <c r="PFF35" s="3182"/>
      <c r="PFG35" s="3182"/>
      <c r="PFH35" s="3182"/>
      <c r="PFI35" s="3182"/>
      <c r="PFJ35" s="3182"/>
      <c r="PFK35" s="3182"/>
      <c r="PFL35" s="3182"/>
      <c r="PFM35" s="3182"/>
      <c r="PFN35" s="3182"/>
      <c r="PFO35" s="3182"/>
      <c r="PFP35" s="3182"/>
      <c r="PFQ35" s="3182"/>
      <c r="PFR35" s="3182"/>
      <c r="PFS35" s="3182"/>
      <c r="PFT35" s="3182"/>
      <c r="PFU35" s="3182"/>
      <c r="PFV35" s="3182"/>
      <c r="PFW35" s="3182"/>
      <c r="PFX35" s="3182"/>
      <c r="PFY35" s="3182"/>
      <c r="PFZ35" s="3182"/>
      <c r="PGA35" s="3182"/>
      <c r="PGB35" s="3182"/>
      <c r="PGC35" s="3182"/>
      <c r="PGD35" s="3182"/>
      <c r="PGE35" s="3182"/>
      <c r="PGF35" s="3182"/>
      <c r="PGG35" s="3182"/>
      <c r="PGH35" s="3182"/>
      <c r="PGI35" s="3182"/>
      <c r="PGJ35" s="3182"/>
      <c r="PGK35" s="3182"/>
      <c r="PGL35" s="3182"/>
      <c r="PGM35" s="3182"/>
      <c r="PGN35" s="3182"/>
      <c r="PGO35" s="3182"/>
      <c r="PGP35" s="3182"/>
      <c r="PGQ35" s="3182"/>
      <c r="PGR35" s="3182"/>
      <c r="PGS35" s="3182"/>
      <c r="PGT35" s="3182"/>
      <c r="PGU35" s="3182"/>
      <c r="PGV35" s="3182"/>
      <c r="PGW35" s="3182"/>
      <c r="PGX35" s="3182"/>
      <c r="PGY35" s="3182"/>
      <c r="PGZ35" s="3182"/>
      <c r="PHA35" s="3182"/>
      <c r="PHB35" s="3182"/>
      <c r="PHC35" s="3182"/>
      <c r="PHD35" s="3182"/>
      <c r="PHE35" s="3182"/>
      <c r="PHF35" s="3182"/>
      <c r="PHG35" s="3182"/>
      <c r="PHH35" s="3182"/>
      <c r="PHI35" s="3182"/>
      <c r="PHJ35" s="3182"/>
      <c r="PHK35" s="3182"/>
      <c r="PHL35" s="3182"/>
      <c r="PHM35" s="3182"/>
      <c r="PHN35" s="3182"/>
      <c r="PHO35" s="3182"/>
      <c r="PHP35" s="3182"/>
      <c r="PHQ35" s="3182"/>
      <c r="PHR35" s="3182"/>
      <c r="PHS35" s="3182"/>
      <c r="PHT35" s="3182"/>
      <c r="PHU35" s="3182"/>
      <c r="PHV35" s="3182"/>
      <c r="PHW35" s="3182"/>
      <c r="PHX35" s="3182"/>
      <c r="PHY35" s="3182"/>
      <c r="PHZ35" s="3182"/>
      <c r="PIA35" s="3182"/>
      <c r="PIB35" s="3182"/>
      <c r="PIC35" s="3182"/>
      <c r="PID35" s="3182"/>
      <c r="PIE35" s="3182"/>
      <c r="PIF35" s="3182"/>
      <c r="PIG35" s="3182"/>
      <c r="PIH35" s="3182"/>
      <c r="PII35" s="3182"/>
      <c r="PIJ35" s="3182"/>
      <c r="PIK35" s="3182"/>
      <c r="PIL35" s="3182"/>
      <c r="PIM35" s="3182"/>
      <c r="PIN35" s="3182"/>
      <c r="PIO35" s="3182"/>
      <c r="PIP35" s="3182"/>
      <c r="PIQ35" s="3182"/>
      <c r="PIR35" s="3182"/>
      <c r="PIS35" s="3182"/>
      <c r="PIT35" s="3182"/>
      <c r="PIU35" s="3182"/>
      <c r="PIV35" s="3182"/>
      <c r="PIW35" s="3182"/>
      <c r="PIX35" s="3182"/>
      <c r="PIY35" s="3182"/>
      <c r="PIZ35" s="3182"/>
      <c r="PJA35" s="3182"/>
      <c r="PJB35" s="3182"/>
      <c r="PJC35" s="3182"/>
      <c r="PJD35" s="3182"/>
      <c r="PJE35" s="3182"/>
      <c r="PJF35" s="3182"/>
      <c r="PJG35" s="3182"/>
      <c r="PJH35" s="3182"/>
      <c r="PJI35" s="3182"/>
      <c r="PJJ35" s="3182"/>
      <c r="PJK35" s="3182"/>
      <c r="PJL35" s="3182"/>
      <c r="PJM35" s="3182"/>
      <c r="PJN35" s="3182"/>
      <c r="PJO35" s="3182"/>
      <c r="PJP35" s="3182"/>
      <c r="PJQ35" s="3182"/>
      <c r="PJR35" s="3182"/>
      <c r="PJS35" s="3182"/>
      <c r="PJT35" s="3182"/>
      <c r="PJU35" s="3182"/>
      <c r="PJV35" s="3182"/>
      <c r="PJW35" s="3182"/>
      <c r="PJX35" s="3182"/>
      <c r="PJY35" s="3182"/>
      <c r="PJZ35" s="3182"/>
      <c r="PKA35" s="3182"/>
      <c r="PKB35" s="3182"/>
      <c r="PKC35" s="3182"/>
      <c r="PKD35" s="3182"/>
      <c r="PKE35" s="3182"/>
      <c r="PKF35" s="3182"/>
      <c r="PKG35" s="3182"/>
      <c r="PKH35" s="3182"/>
      <c r="PKI35" s="3182"/>
      <c r="PKJ35" s="3182"/>
      <c r="PKK35" s="3182"/>
      <c r="PKL35" s="3182"/>
      <c r="PKM35" s="3182"/>
      <c r="PKN35" s="3182"/>
      <c r="PKO35" s="3182"/>
      <c r="PKP35" s="3182"/>
      <c r="PKQ35" s="3182"/>
      <c r="PKR35" s="3182"/>
      <c r="PKS35" s="3182"/>
      <c r="PKT35" s="3182"/>
      <c r="PKU35" s="3182"/>
      <c r="PKV35" s="3182"/>
      <c r="PKW35" s="3182"/>
      <c r="PKX35" s="3182"/>
      <c r="PKY35" s="3182"/>
      <c r="PKZ35" s="3182"/>
      <c r="PLA35" s="3182"/>
      <c r="PLB35" s="3182"/>
      <c r="PLC35" s="3182"/>
      <c r="PLD35" s="3182"/>
      <c r="PLE35" s="3182"/>
      <c r="PLF35" s="3182"/>
      <c r="PLG35" s="3182"/>
      <c r="PLH35" s="3182"/>
      <c r="PLI35" s="3182"/>
      <c r="PLJ35" s="3182"/>
      <c r="PLK35" s="3182"/>
      <c r="PLL35" s="3182"/>
      <c r="PLM35" s="3182"/>
      <c r="PLN35" s="3182"/>
      <c r="PLO35" s="3182"/>
      <c r="PLP35" s="3182"/>
      <c r="PLQ35" s="3182"/>
      <c r="PLR35" s="3182"/>
      <c r="PLS35" s="3182"/>
      <c r="PLT35" s="3182"/>
      <c r="PLU35" s="3182"/>
      <c r="PLV35" s="3182"/>
      <c r="PLW35" s="3182"/>
      <c r="PLX35" s="3182"/>
      <c r="PLY35" s="3182"/>
      <c r="PLZ35" s="3182"/>
      <c r="PMA35" s="3182"/>
      <c r="PMB35" s="3182"/>
      <c r="PMC35" s="3182"/>
      <c r="PMD35" s="3182"/>
      <c r="PME35" s="3182"/>
      <c r="PMF35" s="3182"/>
      <c r="PMG35" s="3182"/>
      <c r="PMH35" s="3182"/>
      <c r="PMI35" s="3182"/>
      <c r="PMJ35" s="3182"/>
      <c r="PMK35" s="3182"/>
      <c r="PML35" s="3182"/>
      <c r="PMM35" s="3182"/>
      <c r="PMN35" s="3182"/>
      <c r="PMO35" s="3182"/>
      <c r="PMP35" s="3182"/>
      <c r="PMQ35" s="3182"/>
      <c r="PMR35" s="3182"/>
      <c r="PMS35" s="3182"/>
      <c r="PMT35" s="3182"/>
      <c r="PMU35" s="3182"/>
      <c r="PMV35" s="3182"/>
      <c r="PMW35" s="3182"/>
      <c r="PMX35" s="3182"/>
      <c r="PMY35" s="3182"/>
      <c r="PMZ35" s="3182"/>
      <c r="PNA35" s="3182"/>
      <c r="PNB35" s="3182"/>
      <c r="PNC35" s="3182"/>
      <c r="PND35" s="3182"/>
      <c r="PNE35" s="3182"/>
      <c r="PNF35" s="3182"/>
      <c r="PNG35" s="3182"/>
      <c r="PNH35" s="3182"/>
      <c r="PNI35" s="3182"/>
      <c r="PNJ35" s="3182"/>
      <c r="PNK35" s="3182"/>
      <c r="PNL35" s="3182"/>
      <c r="PNM35" s="3182"/>
      <c r="PNN35" s="3182"/>
      <c r="PNO35" s="3182"/>
      <c r="PNP35" s="3182"/>
      <c r="PNQ35" s="3182"/>
      <c r="PNR35" s="3182"/>
      <c r="PNS35" s="3182"/>
      <c r="PNT35" s="3182"/>
      <c r="PNU35" s="3182"/>
      <c r="PNV35" s="3182"/>
      <c r="PNW35" s="3182"/>
      <c r="PNX35" s="3182"/>
      <c r="PNY35" s="3182"/>
      <c r="PNZ35" s="3182"/>
      <c r="POA35" s="3182"/>
      <c r="POB35" s="3182"/>
      <c r="POC35" s="3182"/>
      <c r="POD35" s="3182"/>
      <c r="POE35" s="3182"/>
      <c r="POF35" s="3182"/>
      <c r="POG35" s="3182"/>
      <c r="POH35" s="3182"/>
      <c r="POI35" s="3182"/>
      <c r="POJ35" s="3182"/>
      <c r="POK35" s="3182"/>
      <c r="POL35" s="3182"/>
      <c r="POM35" s="3182"/>
      <c r="PON35" s="3182"/>
      <c r="POO35" s="3182"/>
      <c r="POP35" s="3182"/>
      <c r="POQ35" s="3182"/>
      <c r="POR35" s="3182"/>
      <c r="POS35" s="3182"/>
      <c r="POT35" s="3182"/>
      <c r="POU35" s="3182"/>
      <c r="POV35" s="3182"/>
      <c r="POW35" s="3182"/>
      <c r="POX35" s="3182"/>
      <c r="POY35" s="3182"/>
      <c r="POZ35" s="3182"/>
      <c r="PPA35" s="3182"/>
      <c r="PPB35" s="3182"/>
      <c r="PPC35" s="3182"/>
      <c r="PPD35" s="3182"/>
      <c r="PPE35" s="3182"/>
      <c r="PPF35" s="3182"/>
      <c r="PPG35" s="3182"/>
      <c r="PPH35" s="3182"/>
      <c r="PPI35" s="3182"/>
      <c r="PPJ35" s="3182"/>
      <c r="PPK35" s="3182"/>
      <c r="PPL35" s="3182"/>
      <c r="PPM35" s="3182"/>
      <c r="PPN35" s="3182"/>
      <c r="PPO35" s="3182"/>
      <c r="PPP35" s="3182"/>
      <c r="PPQ35" s="3182"/>
      <c r="PPR35" s="3182"/>
      <c r="PPS35" s="3182"/>
      <c r="PPT35" s="3182"/>
      <c r="PPU35" s="3182"/>
      <c r="PPV35" s="3182"/>
      <c r="PPW35" s="3182"/>
      <c r="PPX35" s="3182"/>
      <c r="PPY35" s="3182"/>
      <c r="PPZ35" s="3182"/>
      <c r="PQA35" s="3182"/>
      <c r="PQB35" s="3182"/>
      <c r="PQC35" s="3182"/>
      <c r="PQD35" s="3182"/>
      <c r="PQE35" s="3182"/>
      <c r="PQF35" s="3182"/>
      <c r="PQG35" s="3182"/>
      <c r="PQH35" s="3182"/>
      <c r="PQI35" s="3182"/>
      <c r="PQJ35" s="3182"/>
      <c r="PQK35" s="3182"/>
      <c r="PQL35" s="3182"/>
      <c r="PQM35" s="3182"/>
      <c r="PQN35" s="3182"/>
      <c r="PQO35" s="3182"/>
      <c r="PQP35" s="3182"/>
      <c r="PQQ35" s="3182"/>
      <c r="PQR35" s="3182"/>
      <c r="PQS35" s="3182"/>
      <c r="PQT35" s="3182"/>
      <c r="PQU35" s="3182"/>
      <c r="PQV35" s="3182"/>
      <c r="PQW35" s="3182"/>
      <c r="PQX35" s="3182"/>
      <c r="PQY35" s="3182"/>
      <c r="PQZ35" s="3182"/>
      <c r="PRA35" s="3182"/>
      <c r="PRB35" s="3182"/>
      <c r="PRC35" s="3182"/>
      <c r="PRD35" s="3182"/>
      <c r="PRE35" s="3182"/>
      <c r="PRF35" s="3182"/>
      <c r="PRG35" s="3182"/>
      <c r="PRH35" s="3182"/>
      <c r="PRI35" s="3182"/>
      <c r="PRJ35" s="3182"/>
      <c r="PRK35" s="3182"/>
      <c r="PRL35" s="3182"/>
      <c r="PRM35" s="3182"/>
      <c r="PRN35" s="3182"/>
      <c r="PRO35" s="3182"/>
      <c r="PRP35" s="3182"/>
      <c r="PRQ35" s="3182"/>
      <c r="PRR35" s="3182"/>
      <c r="PRS35" s="3182"/>
      <c r="PRT35" s="3182"/>
      <c r="PRU35" s="3182"/>
      <c r="PRV35" s="3182"/>
      <c r="PRW35" s="3182"/>
      <c r="PRX35" s="3182"/>
      <c r="PRY35" s="3182"/>
      <c r="PRZ35" s="3182"/>
      <c r="PSA35" s="3182"/>
      <c r="PSB35" s="3182"/>
      <c r="PSC35" s="3182"/>
      <c r="PSD35" s="3182"/>
      <c r="PSE35" s="3182"/>
      <c r="PSF35" s="3182"/>
      <c r="PSG35" s="3182"/>
      <c r="PSH35" s="3182"/>
      <c r="PSI35" s="3182"/>
      <c r="PSJ35" s="3182"/>
      <c r="PSK35" s="3182"/>
      <c r="PSL35" s="3182"/>
      <c r="PSM35" s="3182"/>
      <c r="PSN35" s="3182"/>
      <c r="PSO35" s="3182"/>
      <c r="PSP35" s="3182"/>
      <c r="PSQ35" s="3182"/>
      <c r="PSR35" s="3182"/>
      <c r="PSS35" s="3182"/>
      <c r="PST35" s="3182"/>
      <c r="PSU35" s="3182"/>
      <c r="PSV35" s="3182"/>
      <c r="PSW35" s="3182"/>
      <c r="PSX35" s="3182"/>
      <c r="PSY35" s="3182"/>
      <c r="PSZ35" s="3182"/>
      <c r="PTA35" s="3182"/>
      <c r="PTB35" s="3182"/>
      <c r="PTC35" s="3182"/>
      <c r="PTD35" s="3182"/>
      <c r="PTE35" s="3182"/>
      <c r="PTF35" s="3182"/>
      <c r="PTG35" s="3182"/>
      <c r="PTH35" s="3182"/>
      <c r="PTI35" s="3182"/>
      <c r="PTJ35" s="3182"/>
      <c r="PTK35" s="3182"/>
      <c r="PTL35" s="3182"/>
      <c r="PTM35" s="3182"/>
      <c r="PTN35" s="3182"/>
      <c r="PTO35" s="3182"/>
      <c r="PTP35" s="3182"/>
      <c r="PTQ35" s="3182"/>
      <c r="PTR35" s="3182"/>
      <c r="PTS35" s="3182"/>
      <c r="PTT35" s="3182"/>
      <c r="PTU35" s="3182"/>
      <c r="PTV35" s="3182"/>
      <c r="PTW35" s="3182"/>
      <c r="PTX35" s="3182"/>
      <c r="PTY35" s="3182"/>
      <c r="PTZ35" s="3182"/>
      <c r="PUA35" s="3182"/>
      <c r="PUB35" s="3182"/>
      <c r="PUC35" s="3182"/>
      <c r="PUD35" s="3182"/>
      <c r="PUE35" s="3182"/>
      <c r="PUF35" s="3182"/>
      <c r="PUG35" s="3182"/>
      <c r="PUH35" s="3182"/>
      <c r="PUI35" s="3182"/>
      <c r="PUJ35" s="3182"/>
      <c r="PUK35" s="3182"/>
      <c r="PUL35" s="3182"/>
      <c r="PUM35" s="3182"/>
      <c r="PUN35" s="3182"/>
      <c r="PUO35" s="3182"/>
      <c r="PUP35" s="3182"/>
      <c r="PUQ35" s="3182"/>
      <c r="PUR35" s="3182"/>
      <c r="PUS35" s="3182"/>
      <c r="PUT35" s="3182"/>
      <c r="PUU35" s="3182"/>
      <c r="PUV35" s="3182"/>
      <c r="PUW35" s="3182"/>
      <c r="PUX35" s="3182"/>
      <c r="PUY35" s="3182"/>
      <c r="PUZ35" s="3182"/>
      <c r="PVA35" s="3182"/>
      <c r="PVB35" s="3182"/>
      <c r="PVC35" s="3182"/>
      <c r="PVD35" s="3182"/>
      <c r="PVE35" s="3182"/>
      <c r="PVF35" s="3182"/>
      <c r="PVG35" s="3182"/>
      <c r="PVH35" s="3182"/>
      <c r="PVI35" s="3182"/>
      <c r="PVJ35" s="3182"/>
      <c r="PVK35" s="3182"/>
      <c r="PVL35" s="3182"/>
      <c r="PVM35" s="3182"/>
      <c r="PVN35" s="3182"/>
      <c r="PVO35" s="3182"/>
      <c r="PVP35" s="3182"/>
      <c r="PVQ35" s="3182"/>
      <c r="PVR35" s="3182"/>
      <c r="PVS35" s="3182"/>
      <c r="PVT35" s="3182"/>
      <c r="PVU35" s="3182"/>
      <c r="PVV35" s="3182"/>
      <c r="PVW35" s="3182"/>
      <c r="PVX35" s="3182"/>
      <c r="PVY35" s="3182"/>
      <c r="PVZ35" s="3182"/>
      <c r="PWA35" s="3182"/>
      <c r="PWB35" s="3182"/>
      <c r="PWC35" s="3182"/>
      <c r="PWD35" s="3182"/>
      <c r="PWE35" s="3182"/>
      <c r="PWF35" s="3182"/>
      <c r="PWG35" s="3182"/>
      <c r="PWH35" s="3182"/>
      <c r="PWI35" s="3182"/>
      <c r="PWJ35" s="3182"/>
      <c r="PWK35" s="3182"/>
      <c r="PWL35" s="3182"/>
      <c r="PWM35" s="3182"/>
      <c r="PWN35" s="3182"/>
      <c r="PWO35" s="3182"/>
      <c r="PWP35" s="3182"/>
      <c r="PWQ35" s="3182"/>
      <c r="PWR35" s="3182"/>
      <c r="PWS35" s="3182"/>
      <c r="PWT35" s="3182"/>
      <c r="PWU35" s="3182"/>
      <c r="PWV35" s="3182"/>
      <c r="PWW35" s="3182"/>
      <c r="PWX35" s="3182"/>
      <c r="PWY35" s="3182"/>
      <c r="PWZ35" s="3182"/>
      <c r="PXA35" s="3182"/>
      <c r="PXB35" s="3182"/>
      <c r="PXC35" s="3182"/>
      <c r="PXD35" s="3182"/>
      <c r="PXE35" s="3182"/>
      <c r="PXF35" s="3182"/>
      <c r="PXG35" s="3182"/>
      <c r="PXH35" s="3182"/>
      <c r="PXI35" s="3182"/>
      <c r="PXJ35" s="3182"/>
      <c r="PXK35" s="3182"/>
      <c r="PXL35" s="3182"/>
      <c r="PXM35" s="3182"/>
      <c r="PXN35" s="3182"/>
      <c r="PXO35" s="3182"/>
      <c r="PXP35" s="3182"/>
      <c r="PXQ35" s="3182"/>
      <c r="PXR35" s="3182"/>
      <c r="PXS35" s="3182"/>
      <c r="PXT35" s="3182"/>
      <c r="PXU35" s="3182"/>
      <c r="PXV35" s="3182"/>
      <c r="PXW35" s="3182"/>
      <c r="PXX35" s="3182"/>
      <c r="PXY35" s="3182"/>
      <c r="PXZ35" s="3182"/>
      <c r="PYA35" s="3182"/>
      <c r="PYB35" s="3182"/>
      <c r="PYC35" s="3182"/>
      <c r="PYD35" s="3182"/>
      <c r="PYE35" s="3182"/>
      <c r="PYF35" s="3182"/>
      <c r="PYG35" s="3182"/>
      <c r="PYH35" s="3182"/>
      <c r="PYI35" s="3182"/>
      <c r="PYJ35" s="3182"/>
      <c r="PYK35" s="3182"/>
      <c r="PYL35" s="3182"/>
      <c r="PYM35" s="3182"/>
      <c r="PYN35" s="3182"/>
      <c r="PYO35" s="3182"/>
      <c r="PYP35" s="3182"/>
      <c r="PYQ35" s="3182"/>
      <c r="PYR35" s="3182"/>
      <c r="PYS35" s="3182"/>
      <c r="PYT35" s="3182"/>
      <c r="PYU35" s="3182"/>
      <c r="PYV35" s="3182"/>
      <c r="PYW35" s="3182"/>
      <c r="PYX35" s="3182"/>
      <c r="PYY35" s="3182"/>
      <c r="PYZ35" s="3182"/>
      <c r="PZA35" s="3182"/>
      <c r="PZB35" s="3182"/>
      <c r="PZC35" s="3182"/>
      <c r="PZD35" s="3182"/>
      <c r="PZE35" s="3182"/>
      <c r="PZF35" s="3182"/>
      <c r="PZG35" s="3182"/>
      <c r="PZH35" s="3182"/>
      <c r="PZI35" s="3182"/>
      <c r="PZJ35" s="3182"/>
      <c r="PZK35" s="3182"/>
      <c r="PZL35" s="3182"/>
      <c r="PZM35" s="3182"/>
      <c r="PZN35" s="3182"/>
      <c r="PZO35" s="3182"/>
      <c r="PZP35" s="3182"/>
      <c r="PZQ35" s="3182"/>
      <c r="PZR35" s="3182"/>
      <c r="PZS35" s="3182"/>
      <c r="PZT35" s="3182"/>
      <c r="PZU35" s="3182"/>
      <c r="PZV35" s="3182"/>
      <c r="PZW35" s="3182"/>
      <c r="PZX35" s="3182"/>
      <c r="PZY35" s="3182"/>
      <c r="PZZ35" s="3182"/>
      <c r="QAA35" s="3182"/>
      <c r="QAB35" s="3182"/>
      <c r="QAC35" s="3182"/>
      <c r="QAD35" s="3182"/>
      <c r="QAE35" s="3182"/>
      <c r="QAF35" s="3182"/>
      <c r="QAG35" s="3182"/>
      <c r="QAH35" s="3182"/>
      <c r="QAI35" s="3182"/>
      <c r="QAJ35" s="3182"/>
      <c r="QAK35" s="3182"/>
      <c r="QAL35" s="3182"/>
      <c r="QAM35" s="3182"/>
      <c r="QAN35" s="3182"/>
      <c r="QAO35" s="3182"/>
      <c r="QAP35" s="3182"/>
      <c r="QAQ35" s="3182"/>
      <c r="QAR35" s="3182"/>
      <c r="QAS35" s="3182"/>
      <c r="QAT35" s="3182"/>
      <c r="QAU35" s="3182"/>
      <c r="QAV35" s="3182"/>
      <c r="QAW35" s="3182"/>
      <c r="QAX35" s="3182"/>
      <c r="QAY35" s="3182"/>
      <c r="QAZ35" s="3182"/>
      <c r="QBA35" s="3182"/>
      <c r="QBB35" s="3182"/>
      <c r="QBC35" s="3182"/>
      <c r="QBD35" s="3182"/>
      <c r="QBE35" s="3182"/>
      <c r="QBF35" s="3182"/>
      <c r="QBG35" s="3182"/>
      <c r="QBH35" s="3182"/>
      <c r="QBI35" s="3182"/>
      <c r="QBJ35" s="3182"/>
      <c r="QBK35" s="3182"/>
      <c r="QBL35" s="3182"/>
      <c r="QBM35" s="3182"/>
      <c r="QBN35" s="3182"/>
      <c r="QBO35" s="3182"/>
      <c r="QBP35" s="3182"/>
      <c r="QBQ35" s="3182"/>
      <c r="QBR35" s="3182"/>
      <c r="QBS35" s="3182"/>
      <c r="QBT35" s="3182"/>
      <c r="QBU35" s="3182"/>
      <c r="QBV35" s="3182"/>
      <c r="QBW35" s="3182"/>
      <c r="QBX35" s="3182"/>
      <c r="QBY35" s="3182"/>
      <c r="QBZ35" s="3182"/>
      <c r="QCA35" s="3182"/>
      <c r="QCB35" s="3182"/>
      <c r="QCC35" s="3182"/>
      <c r="QCD35" s="3182"/>
      <c r="QCE35" s="3182"/>
      <c r="QCF35" s="3182"/>
      <c r="QCG35" s="3182"/>
      <c r="QCH35" s="3182"/>
      <c r="QCI35" s="3182"/>
      <c r="QCJ35" s="3182"/>
      <c r="QCK35" s="3182"/>
      <c r="QCL35" s="3182"/>
      <c r="QCM35" s="3182"/>
      <c r="QCN35" s="3182"/>
      <c r="QCO35" s="3182"/>
      <c r="QCP35" s="3182"/>
      <c r="QCQ35" s="3182"/>
      <c r="QCR35" s="3182"/>
      <c r="QCS35" s="3182"/>
      <c r="QCT35" s="3182"/>
      <c r="QCU35" s="3182"/>
      <c r="QCV35" s="3182"/>
      <c r="QCW35" s="3182"/>
      <c r="QCX35" s="3182"/>
      <c r="QCY35" s="3182"/>
      <c r="QCZ35" s="3182"/>
      <c r="QDA35" s="3182"/>
      <c r="QDB35" s="3182"/>
      <c r="QDC35" s="3182"/>
      <c r="QDD35" s="3182"/>
      <c r="QDE35" s="3182"/>
      <c r="QDF35" s="3182"/>
      <c r="QDG35" s="3182"/>
      <c r="QDH35" s="3182"/>
      <c r="QDI35" s="3182"/>
      <c r="QDJ35" s="3182"/>
      <c r="QDK35" s="3182"/>
      <c r="QDL35" s="3182"/>
      <c r="QDM35" s="3182"/>
      <c r="QDN35" s="3182"/>
      <c r="QDO35" s="3182"/>
      <c r="QDP35" s="3182"/>
      <c r="QDQ35" s="3182"/>
      <c r="QDR35" s="3182"/>
      <c r="QDS35" s="3182"/>
      <c r="QDT35" s="3182"/>
      <c r="QDU35" s="3182"/>
      <c r="QDV35" s="3182"/>
      <c r="QDW35" s="3182"/>
      <c r="QDX35" s="3182"/>
      <c r="QDY35" s="3182"/>
      <c r="QDZ35" s="3182"/>
      <c r="QEA35" s="3182"/>
      <c r="QEB35" s="3182"/>
      <c r="QEC35" s="3182"/>
      <c r="QED35" s="3182"/>
      <c r="QEE35" s="3182"/>
      <c r="QEF35" s="3182"/>
      <c r="QEG35" s="3182"/>
      <c r="QEH35" s="3182"/>
      <c r="QEI35" s="3182"/>
      <c r="QEJ35" s="3182"/>
      <c r="QEK35" s="3182"/>
      <c r="QEL35" s="3182"/>
      <c r="QEM35" s="3182"/>
      <c r="QEN35" s="3182"/>
      <c r="QEO35" s="3182"/>
      <c r="QEP35" s="3182"/>
      <c r="QEQ35" s="3182"/>
      <c r="QER35" s="3182"/>
      <c r="QES35" s="3182"/>
      <c r="QET35" s="3182"/>
      <c r="QEU35" s="3182"/>
      <c r="QEV35" s="3182"/>
      <c r="QEW35" s="3182"/>
      <c r="QEX35" s="3182"/>
      <c r="QEY35" s="3182"/>
      <c r="QEZ35" s="3182"/>
      <c r="QFA35" s="3182"/>
      <c r="QFB35" s="3182"/>
      <c r="QFC35" s="3182"/>
      <c r="QFD35" s="3182"/>
      <c r="QFE35" s="3182"/>
      <c r="QFF35" s="3182"/>
      <c r="QFG35" s="3182"/>
      <c r="QFH35" s="3182"/>
      <c r="QFI35" s="3182"/>
      <c r="QFJ35" s="3182"/>
      <c r="QFK35" s="3182"/>
      <c r="QFL35" s="3182"/>
      <c r="QFM35" s="3182"/>
      <c r="QFN35" s="3182"/>
      <c r="QFO35" s="3182"/>
      <c r="QFP35" s="3182"/>
      <c r="QFQ35" s="3182"/>
      <c r="QFR35" s="3182"/>
      <c r="QFS35" s="3182"/>
      <c r="QFT35" s="3182"/>
      <c r="QFU35" s="3182"/>
      <c r="QFV35" s="3182"/>
      <c r="QFW35" s="3182"/>
      <c r="QFX35" s="3182"/>
      <c r="QFY35" s="3182"/>
      <c r="QFZ35" s="3182"/>
      <c r="QGA35" s="3182"/>
      <c r="QGB35" s="3182"/>
      <c r="QGC35" s="3182"/>
      <c r="QGD35" s="3182"/>
      <c r="QGE35" s="3182"/>
      <c r="QGF35" s="3182"/>
      <c r="QGG35" s="3182"/>
      <c r="QGH35" s="3182"/>
      <c r="QGI35" s="3182"/>
      <c r="QGJ35" s="3182"/>
      <c r="QGK35" s="3182"/>
      <c r="QGL35" s="3182"/>
      <c r="QGM35" s="3182"/>
      <c r="QGN35" s="3182"/>
      <c r="QGO35" s="3182"/>
      <c r="QGP35" s="3182"/>
      <c r="QGQ35" s="3182"/>
      <c r="QGR35" s="3182"/>
      <c r="QGS35" s="3182"/>
      <c r="QGT35" s="3182"/>
      <c r="QGU35" s="3182"/>
      <c r="QGV35" s="3182"/>
      <c r="QGW35" s="3182"/>
      <c r="QGX35" s="3182"/>
      <c r="QGY35" s="3182"/>
      <c r="QGZ35" s="3182"/>
      <c r="QHA35" s="3182"/>
      <c r="QHB35" s="3182"/>
      <c r="QHC35" s="3182"/>
      <c r="QHD35" s="3182"/>
      <c r="QHE35" s="3182"/>
      <c r="QHF35" s="3182"/>
      <c r="QHG35" s="3182"/>
      <c r="QHH35" s="3182"/>
      <c r="QHI35" s="3182"/>
      <c r="QHJ35" s="3182"/>
      <c r="QHK35" s="3182"/>
      <c r="QHL35" s="3182"/>
      <c r="QHM35" s="3182"/>
      <c r="QHN35" s="3182"/>
      <c r="QHO35" s="3182"/>
      <c r="QHP35" s="3182"/>
      <c r="QHQ35" s="3182"/>
      <c r="QHR35" s="3182"/>
      <c r="QHS35" s="3182"/>
      <c r="QHT35" s="3182"/>
      <c r="QHU35" s="3182"/>
      <c r="QHV35" s="3182"/>
      <c r="QHW35" s="3182"/>
      <c r="QHX35" s="3182"/>
      <c r="QHY35" s="3182"/>
      <c r="QHZ35" s="3182"/>
      <c r="QIA35" s="3182"/>
      <c r="QIB35" s="3182"/>
      <c r="QIC35" s="3182"/>
      <c r="QID35" s="3182"/>
      <c r="QIE35" s="3182"/>
      <c r="QIF35" s="3182"/>
      <c r="QIG35" s="3182"/>
      <c r="QIH35" s="3182"/>
      <c r="QII35" s="3182"/>
      <c r="QIJ35" s="3182"/>
      <c r="QIK35" s="3182"/>
      <c r="QIL35" s="3182"/>
      <c r="QIM35" s="3182"/>
      <c r="QIN35" s="3182"/>
      <c r="QIO35" s="3182"/>
      <c r="QIP35" s="3182"/>
      <c r="QIQ35" s="3182"/>
      <c r="QIR35" s="3182"/>
      <c r="QIS35" s="3182"/>
      <c r="QIT35" s="3182"/>
      <c r="QIU35" s="3182"/>
      <c r="QIV35" s="3182"/>
      <c r="QIW35" s="3182"/>
      <c r="QIX35" s="3182"/>
      <c r="QIY35" s="3182"/>
      <c r="QIZ35" s="3182"/>
      <c r="QJA35" s="3182"/>
      <c r="QJB35" s="3182"/>
      <c r="QJC35" s="3182"/>
      <c r="QJD35" s="3182"/>
      <c r="QJE35" s="3182"/>
      <c r="QJF35" s="3182"/>
      <c r="QJG35" s="3182"/>
      <c r="QJH35" s="3182"/>
      <c r="QJI35" s="3182"/>
      <c r="QJJ35" s="3182"/>
      <c r="QJK35" s="3182"/>
      <c r="QJL35" s="3182"/>
      <c r="QJM35" s="3182"/>
      <c r="QJN35" s="3182"/>
      <c r="QJO35" s="3182"/>
      <c r="QJP35" s="3182"/>
      <c r="QJQ35" s="3182"/>
      <c r="QJR35" s="3182"/>
      <c r="QJS35" s="3182"/>
      <c r="QJT35" s="3182"/>
      <c r="QJU35" s="3182"/>
      <c r="QJV35" s="3182"/>
      <c r="QJW35" s="3182"/>
      <c r="QJX35" s="3182"/>
      <c r="QJY35" s="3182"/>
      <c r="QJZ35" s="3182"/>
      <c r="QKA35" s="3182"/>
      <c r="QKB35" s="3182"/>
      <c r="QKC35" s="3182"/>
      <c r="QKD35" s="3182"/>
      <c r="QKE35" s="3182"/>
      <c r="QKF35" s="3182"/>
      <c r="QKG35" s="3182"/>
      <c r="QKH35" s="3182"/>
      <c r="QKI35" s="3182"/>
      <c r="QKJ35" s="3182"/>
      <c r="QKK35" s="3182"/>
      <c r="QKL35" s="3182"/>
      <c r="QKM35" s="3182"/>
      <c r="QKN35" s="3182"/>
      <c r="QKO35" s="3182"/>
      <c r="QKP35" s="3182"/>
      <c r="QKQ35" s="3182"/>
      <c r="QKR35" s="3182"/>
      <c r="QKS35" s="3182"/>
      <c r="QKT35" s="3182"/>
      <c r="QKU35" s="3182"/>
      <c r="QKV35" s="3182"/>
      <c r="QKW35" s="3182"/>
      <c r="QKX35" s="3182"/>
      <c r="QKY35" s="3182"/>
      <c r="QKZ35" s="3182"/>
      <c r="QLA35" s="3182"/>
      <c r="QLB35" s="3182"/>
      <c r="QLC35" s="3182"/>
      <c r="QLD35" s="3182"/>
      <c r="QLE35" s="3182"/>
      <c r="QLF35" s="3182"/>
      <c r="QLG35" s="3182"/>
      <c r="QLH35" s="3182"/>
      <c r="QLI35" s="3182"/>
      <c r="QLJ35" s="3182"/>
      <c r="QLK35" s="3182"/>
      <c r="QLL35" s="3182"/>
      <c r="QLM35" s="3182"/>
      <c r="QLN35" s="3182"/>
      <c r="QLO35" s="3182"/>
      <c r="QLP35" s="3182"/>
      <c r="QLQ35" s="3182"/>
      <c r="QLR35" s="3182"/>
      <c r="QLS35" s="3182"/>
      <c r="QLT35" s="3182"/>
      <c r="QLU35" s="3182"/>
      <c r="QLV35" s="3182"/>
      <c r="QLW35" s="3182"/>
      <c r="QLX35" s="3182"/>
      <c r="QLY35" s="3182"/>
      <c r="QLZ35" s="3182"/>
      <c r="QMA35" s="3182"/>
      <c r="QMB35" s="3182"/>
      <c r="QMC35" s="3182"/>
      <c r="QMD35" s="3182"/>
      <c r="QME35" s="3182"/>
      <c r="QMF35" s="3182"/>
      <c r="QMG35" s="3182"/>
      <c r="QMH35" s="3182"/>
      <c r="QMI35" s="3182"/>
      <c r="QMJ35" s="3182"/>
      <c r="QMK35" s="3182"/>
      <c r="QML35" s="3182"/>
      <c r="QMM35" s="3182"/>
      <c r="QMN35" s="3182"/>
      <c r="QMO35" s="3182"/>
      <c r="QMP35" s="3182"/>
      <c r="QMQ35" s="3182"/>
      <c r="QMR35" s="3182"/>
      <c r="QMS35" s="3182"/>
      <c r="QMT35" s="3182"/>
      <c r="QMU35" s="3182"/>
      <c r="QMV35" s="3182"/>
      <c r="QMW35" s="3182"/>
      <c r="QMX35" s="3182"/>
      <c r="QMY35" s="3182"/>
      <c r="QMZ35" s="3182"/>
      <c r="QNA35" s="3182"/>
      <c r="QNB35" s="3182"/>
      <c r="QNC35" s="3182"/>
      <c r="QND35" s="3182"/>
      <c r="QNE35" s="3182"/>
      <c r="QNF35" s="3182"/>
      <c r="QNG35" s="3182"/>
      <c r="QNH35" s="3182"/>
      <c r="QNI35" s="3182"/>
      <c r="QNJ35" s="3182"/>
      <c r="QNK35" s="3182"/>
      <c r="QNL35" s="3182"/>
      <c r="QNM35" s="3182"/>
      <c r="QNN35" s="3182"/>
      <c r="QNO35" s="3182"/>
      <c r="QNP35" s="3182"/>
      <c r="QNQ35" s="3182"/>
      <c r="QNR35" s="3182"/>
      <c r="QNS35" s="3182"/>
      <c r="QNT35" s="3182"/>
      <c r="QNU35" s="3182"/>
      <c r="QNV35" s="3182"/>
      <c r="QNW35" s="3182"/>
      <c r="QNX35" s="3182"/>
      <c r="QNY35" s="3182"/>
      <c r="QNZ35" s="3182"/>
      <c r="QOA35" s="3182"/>
      <c r="QOB35" s="3182"/>
      <c r="QOC35" s="3182"/>
      <c r="QOD35" s="3182"/>
      <c r="QOE35" s="3182"/>
      <c r="QOF35" s="3182"/>
      <c r="QOG35" s="3182"/>
      <c r="QOH35" s="3182"/>
      <c r="QOI35" s="3182"/>
      <c r="QOJ35" s="3182"/>
      <c r="QOK35" s="3182"/>
      <c r="QOL35" s="3182"/>
      <c r="QOM35" s="3182"/>
      <c r="QON35" s="3182"/>
      <c r="QOO35" s="3182"/>
      <c r="QOP35" s="3182"/>
      <c r="QOQ35" s="3182"/>
      <c r="QOR35" s="3182"/>
      <c r="QOS35" s="3182"/>
      <c r="QOT35" s="3182"/>
      <c r="QOU35" s="3182"/>
      <c r="QOV35" s="3182"/>
      <c r="QOW35" s="3182"/>
      <c r="QOX35" s="3182"/>
      <c r="QOY35" s="3182"/>
      <c r="QOZ35" s="3182"/>
      <c r="QPA35" s="3182"/>
      <c r="QPB35" s="3182"/>
      <c r="QPC35" s="3182"/>
      <c r="QPD35" s="3182"/>
      <c r="QPE35" s="3182"/>
      <c r="QPF35" s="3182"/>
      <c r="QPG35" s="3182"/>
      <c r="QPH35" s="3182"/>
      <c r="QPI35" s="3182"/>
      <c r="QPJ35" s="3182"/>
      <c r="QPK35" s="3182"/>
      <c r="QPL35" s="3182"/>
      <c r="QPM35" s="3182"/>
      <c r="QPN35" s="3182"/>
      <c r="QPO35" s="3182"/>
      <c r="QPP35" s="3182"/>
      <c r="QPQ35" s="3182"/>
      <c r="QPR35" s="3182"/>
      <c r="QPS35" s="3182"/>
      <c r="QPT35" s="3182"/>
      <c r="QPU35" s="3182"/>
      <c r="QPV35" s="3182"/>
      <c r="QPW35" s="3182"/>
      <c r="QPX35" s="3182"/>
      <c r="QPY35" s="3182"/>
      <c r="QPZ35" s="3182"/>
      <c r="QQA35" s="3182"/>
      <c r="QQB35" s="3182"/>
      <c r="QQC35" s="3182"/>
      <c r="QQD35" s="3182"/>
      <c r="QQE35" s="3182"/>
      <c r="QQF35" s="3182"/>
      <c r="QQG35" s="3182"/>
      <c r="QQH35" s="3182"/>
      <c r="QQI35" s="3182"/>
      <c r="QQJ35" s="3182"/>
      <c r="QQK35" s="3182"/>
      <c r="QQL35" s="3182"/>
      <c r="QQM35" s="3182"/>
      <c r="QQN35" s="3182"/>
      <c r="QQO35" s="3182"/>
      <c r="QQP35" s="3182"/>
      <c r="QQQ35" s="3182"/>
      <c r="QQR35" s="3182"/>
      <c r="QQS35" s="3182"/>
      <c r="QQT35" s="3182"/>
      <c r="QQU35" s="3182"/>
      <c r="QQV35" s="3182"/>
      <c r="QQW35" s="3182"/>
      <c r="QQX35" s="3182"/>
      <c r="QQY35" s="3182"/>
      <c r="QQZ35" s="3182"/>
      <c r="QRA35" s="3182"/>
      <c r="QRB35" s="3182"/>
      <c r="QRC35" s="3182"/>
      <c r="QRD35" s="3182"/>
      <c r="QRE35" s="3182"/>
      <c r="QRF35" s="3182"/>
      <c r="QRG35" s="3182"/>
      <c r="QRH35" s="3182"/>
      <c r="QRI35" s="3182"/>
      <c r="QRJ35" s="3182"/>
      <c r="QRK35" s="3182"/>
      <c r="QRL35" s="3182"/>
      <c r="QRM35" s="3182"/>
      <c r="QRN35" s="3182"/>
      <c r="QRO35" s="3182"/>
      <c r="QRP35" s="3182"/>
      <c r="QRQ35" s="3182"/>
      <c r="QRR35" s="3182"/>
      <c r="QRS35" s="3182"/>
      <c r="QRT35" s="3182"/>
      <c r="QRU35" s="3182"/>
      <c r="QRV35" s="3182"/>
      <c r="QRW35" s="3182"/>
      <c r="QRX35" s="3182"/>
      <c r="QRY35" s="3182"/>
      <c r="QRZ35" s="3182"/>
      <c r="QSA35" s="3182"/>
      <c r="QSB35" s="3182"/>
      <c r="QSC35" s="3182"/>
      <c r="QSD35" s="3182"/>
      <c r="QSE35" s="3182"/>
      <c r="QSF35" s="3182"/>
      <c r="QSG35" s="3182"/>
      <c r="QSH35" s="3182"/>
      <c r="QSI35" s="3182"/>
      <c r="QSJ35" s="3182"/>
      <c r="QSK35" s="3182"/>
      <c r="QSL35" s="3182"/>
      <c r="QSM35" s="3182"/>
      <c r="QSN35" s="3182"/>
      <c r="QSO35" s="3182"/>
      <c r="QSP35" s="3182"/>
      <c r="QSQ35" s="3182"/>
      <c r="QSR35" s="3182"/>
      <c r="QSS35" s="3182"/>
      <c r="QST35" s="3182"/>
      <c r="QSU35" s="3182"/>
      <c r="QSV35" s="3182"/>
      <c r="QSW35" s="3182"/>
      <c r="QSX35" s="3182"/>
      <c r="QSY35" s="3182"/>
      <c r="QSZ35" s="3182"/>
      <c r="QTA35" s="3182"/>
      <c r="QTB35" s="3182"/>
      <c r="QTC35" s="3182"/>
      <c r="QTD35" s="3182"/>
      <c r="QTE35" s="3182"/>
      <c r="QTF35" s="3182"/>
      <c r="QTG35" s="3182"/>
      <c r="QTH35" s="3182"/>
      <c r="QTI35" s="3182"/>
      <c r="QTJ35" s="3182"/>
      <c r="QTK35" s="3182"/>
      <c r="QTL35" s="3182"/>
      <c r="QTM35" s="3182"/>
      <c r="QTN35" s="3182"/>
      <c r="QTO35" s="3182"/>
      <c r="QTP35" s="3182"/>
      <c r="QTQ35" s="3182"/>
      <c r="QTR35" s="3182"/>
      <c r="QTS35" s="3182"/>
      <c r="QTT35" s="3182"/>
      <c r="QTU35" s="3182"/>
      <c r="QTV35" s="3182"/>
      <c r="QTW35" s="3182"/>
      <c r="QTX35" s="3182"/>
      <c r="QTY35" s="3182"/>
      <c r="QTZ35" s="3182"/>
      <c r="QUA35" s="3182"/>
      <c r="QUB35" s="3182"/>
      <c r="QUC35" s="3182"/>
      <c r="QUD35" s="3182"/>
      <c r="QUE35" s="3182"/>
      <c r="QUF35" s="3182"/>
      <c r="QUG35" s="3182"/>
      <c r="QUH35" s="3182"/>
      <c r="QUI35" s="3182"/>
      <c r="QUJ35" s="3182"/>
      <c r="QUK35" s="3182"/>
      <c r="QUL35" s="3182"/>
      <c r="QUM35" s="3182"/>
      <c r="QUN35" s="3182"/>
      <c r="QUO35" s="3182"/>
      <c r="QUP35" s="3182"/>
      <c r="QUQ35" s="3182"/>
      <c r="QUR35" s="3182"/>
      <c r="QUS35" s="3182"/>
      <c r="QUT35" s="3182"/>
      <c r="QUU35" s="3182"/>
      <c r="QUV35" s="3182"/>
      <c r="QUW35" s="3182"/>
      <c r="QUX35" s="3182"/>
      <c r="QUY35" s="3182"/>
      <c r="QUZ35" s="3182"/>
      <c r="QVA35" s="3182"/>
      <c r="QVB35" s="3182"/>
      <c r="QVC35" s="3182"/>
      <c r="QVD35" s="3182"/>
      <c r="QVE35" s="3182"/>
      <c r="QVF35" s="3182"/>
      <c r="QVG35" s="3182"/>
      <c r="QVH35" s="3182"/>
      <c r="QVI35" s="3182"/>
      <c r="QVJ35" s="3182"/>
      <c r="QVK35" s="3182"/>
      <c r="QVL35" s="3182"/>
      <c r="QVM35" s="3182"/>
      <c r="QVN35" s="3182"/>
      <c r="QVO35" s="3182"/>
      <c r="QVP35" s="3182"/>
      <c r="QVQ35" s="3182"/>
      <c r="QVR35" s="3182"/>
      <c r="QVS35" s="3182"/>
      <c r="QVT35" s="3182"/>
      <c r="QVU35" s="3182"/>
      <c r="QVV35" s="3182"/>
      <c r="QVW35" s="3182"/>
      <c r="QVX35" s="3182"/>
      <c r="QVY35" s="3182"/>
      <c r="QVZ35" s="3182"/>
      <c r="QWA35" s="3182"/>
      <c r="QWB35" s="3182"/>
      <c r="QWC35" s="3182"/>
      <c r="QWD35" s="3182"/>
      <c r="QWE35" s="3182"/>
      <c r="QWF35" s="3182"/>
      <c r="QWG35" s="3182"/>
      <c r="QWH35" s="3182"/>
      <c r="QWI35" s="3182"/>
      <c r="QWJ35" s="3182"/>
      <c r="QWK35" s="3182"/>
      <c r="QWL35" s="3182"/>
      <c r="QWM35" s="3182"/>
      <c r="QWN35" s="3182"/>
      <c r="QWO35" s="3182"/>
      <c r="QWP35" s="3182"/>
      <c r="QWQ35" s="3182"/>
      <c r="QWR35" s="3182"/>
      <c r="QWS35" s="3182"/>
      <c r="QWT35" s="3182"/>
      <c r="QWU35" s="3182"/>
      <c r="QWV35" s="3182"/>
      <c r="QWW35" s="3182"/>
      <c r="QWX35" s="3182"/>
      <c r="QWY35" s="3182"/>
      <c r="QWZ35" s="3182"/>
      <c r="QXA35" s="3182"/>
      <c r="QXB35" s="3182"/>
      <c r="QXC35" s="3182"/>
      <c r="QXD35" s="3182"/>
      <c r="QXE35" s="3182"/>
      <c r="QXF35" s="3182"/>
      <c r="QXG35" s="3182"/>
      <c r="QXH35" s="3182"/>
      <c r="QXI35" s="3182"/>
      <c r="QXJ35" s="3182"/>
      <c r="QXK35" s="3182"/>
      <c r="QXL35" s="3182"/>
      <c r="QXM35" s="3182"/>
      <c r="QXN35" s="3182"/>
      <c r="QXO35" s="3182"/>
      <c r="QXP35" s="3182"/>
      <c r="QXQ35" s="3182"/>
      <c r="QXR35" s="3182"/>
      <c r="QXS35" s="3182"/>
      <c r="QXT35" s="3182"/>
      <c r="QXU35" s="3182"/>
      <c r="QXV35" s="3182"/>
      <c r="QXW35" s="3182"/>
      <c r="QXX35" s="3182"/>
      <c r="QXY35" s="3182"/>
      <c r="QXZ35" s="3182"/>
      <c r="QYA35" s="3182"/>
      <c r="QYB35" s="3182"/>
      <c r="QYC35" s="3182"/>
      <c r="QYD35" s="3182"/>
      <c r="QYE35" s="3182"/>
      <c r="QYF35" s="3182"/>
      <c r="QYG35" s="3182"/>
      <c r="QYH35" s="3182"/>
      <c r="QYI35" s="3182"/>
      <c r="QYJ35" s="3182"/>
      <c r="QYK35" s="3182"/>
      <c r="QYL35" s="3182"/>
      <c r="QYM35" s="3182"/>
      <c r="QYN35" s="3182"/>
      <c r="QYO35" s="3182"/>
      <c r="QYP35" s="3182"/>
      <c r="QYQ35" s="3182"/>
      <c r="QYR35" s="3182"/>
      <c r="QYS35" s="3182"/>
      <c r="QYT35" s="3182"/>
      <c r="QYU35" s="3182"/>
      <c r="QYV35" s="3182"/>
      <c r="QYW35" s="3182"/>
      <c r="QYX35" s="3182"/>
      <c r="QYY35" s="3182"/>
      <c r="QYZ35" s="3182"/>
      <c r="QZA35" s="3182"/>
      <c r="QZB35" s="3182"/>
      <c r="QZC35" s="3182"/>
      <c r="QZD35" s="3182"/>
      <c r="QZE35" s="3182"/>
      <c r="QZF35" s="3182"/>
      <c r="QZG35" s="3182"/>
      <c r="QZH35" s="3182"/>
      <c r="QZI35" s="3182"/>
      <c r="QZJ35" s="3182"/>
      <c r="QZK35" s="3182"/>
      <c r="QZL35" s="3182"/>
      <c r="QZM35" s="3182"/>
      <c r="QZN35" s="3182"/>
      <c r="QZO35" s="3182"/>
      <c r="QZP35" s="3182"/>
      <c r="QZQ35" s="3182"/>
      <c r="QZR35" s="3182"/>
      <c r="QZS35" s="3182"/>
      <c r="QZT35" s="3182"/>
      <c r="QZU35" s="3182"/>
      <c r="QZV35" s="3182"/>
      <c r="QZW35" s="3182"/>
      <c r="QZX35" s="3182"/>
      <c r="QZY35" s="3182"/>
      <c r="QZZ35" s="3182"/>
      <c r="RAA35" s="3182"/>
      <c r="RAB35" s="3182"/>
      <c r="RAC35" s="3182"/>
      <c r="RAD35" s="3182"/>
      <c r="RAE35" s="3182"/>
      <c r="RAF35" s="3182"/>
      <c r="RAG35" s="3182"/>
      <c r="RAH35" s="3182"/>
      <c r="RAI35" s="3182"/>
      <c r="RAJ35" s="3182"/>
      <c r="RAK35" s="3182"/>
      <c r="RAL35" s="3182"/>
      <c r="RAM35" s="3182"/>
      <c r="RAN35" s="3182"/>
      <c r="RAO35" s="3182"/>
      <c r="RAP35" s="3182"/>
      <c r="RAQ35" s="3182"/>
      <c r="RAR35" s="3182"/>
      <c r="RAS35" s="3182"/>
      <c r="RAT35" s="3182"/>
      <c r="RAU35" s="3182"/>
      <c r="RAV35" s="3182"/>
      <c r="RAW35" s="3182"/>
      <c r="RAX35" s="3182"/>
      <c r="RAY35" s="3182"/>
      <c r="RAZ35" s="3182"/>
      <c r="RBA35" s="3182"/>
      <c r="RBB35" s="3182"/>
      <c r="RBC35" s="3182"/>
      <c r="RBD35" s="3182"/>
      <c r="RBE35" s="3182"/>
      <c r="RBF35" s="3182"/>
      <c r="RBG35" s="3182"/>
      <c r="RBH35" s="3182"/>
      <c r="RBI35" s="3182"/>
      <c r="RBJ35" s="3182"/>
      <c r="RBK35" s="3182"/>
      <c r="RBL35" s="3182"/>
      <c r="RBM35" s="3182"/>
      <c r="RBN35" s="3182"/>
      <c r="RBO35" s="3182"/>
      <c r="RBP35" s="3182"/>
      <c r="RBQ35" s="3182"/>
      <c r="RBR35" s="3182"/>
      <c r="RBS35" s="3182"/>
      <c r="RBT35" s="3182"/>
      <c r="RBU35" s="3182"/>
      <c r="RBV35" s="3182"/>
      <c r="RBW35" s="3182"/>
      <c r="RBX35" s="3182"/>
      <c r="RBY35" s="3182"/>
      <c r="RBZ35" s="3182"/>
      <c r="RCA35" s="3182"/>
      <c r="RCB35" s="3182"/>
      <c r="RCC35" s="3182"/>
      <c r="RCD35" s="3182"/>
      <c r="RCE35" s="3182"/>
      <c r="RCF35" s="3182"/>
      <c r="RCG35" s="3182"/>
      <c r="RCH35" s="3182"/>
      <c r="RCI35" s="3182"/>
      <c r="RCJ35" s="3182"/>
      <c r="RCK35" s="3182"/>
      <c r="RCL35" s="3182"/>
      <c r="RCM35" s="3182"/>
      <c r="RCN35" s="3182"/>
      <c r="RCO35" s="3182"/>
      <c r="RCP35" s="3182"/>
      <c r="RCQ35" s="3182"/>
      <c r="RCR35" s="3182"/>
      <c r="RCS35" s="3182"/>
      <c r="RCT35" s="3182"/>
      <c r="RCU35" s="3182"/>
      <c r="RCV35" s="3182"/>
      <c r="RCW35" s="3182"/>
      <c r="RCX35" s="3182"/>
      <c r="RCY35" s="3182"/>
      <c r="RCZ35" s="3182"/>
      <c r="RDA35" s="3182"/>
      <c r="RDB35" s="3182"/>
      <c r="RDC35" s="3182"/>
      <c r="RDD35" s="3182"/>
      <c r="RDE35" s="3182"/>
      <c r="RDF35" s="3182"/>
      <c r="RDG35" s="3182"/>
      <c r="RDH35" s="3182"/>
      <c r="RDI35" s="3182"/>
      <c r="RDJ35" s="3182"/>
      <c r="RDK35" s="3182"/>
      <c r="RDL35" s="3182"/>
      <c r="RDM35" s="3182"/>
      <c r="RDN35" s="3182"/>
      <c r="RDO35" s="3182"/>
      <c r="RDP35" s="3182"/>
      <c r="RDQ35" s="3182"/>
      <c r="RDR35" s="3182"/>
      <c r="RDS35" s="3182"/>
      <c r="RDT35" s="3182"/>
      <c r="RDU35" s="3182"/>
      <c r="RDV35" s="3182"/>
      <c r="RDW35" s="3182"/>
      <c r="RDX35" s="3182"/>
      <c r="RDY35" s="3182"/>
      <c r="RDZ35" s="3182"/>
      <c r="REA35" s="3182"/>
      <c r="REB35" s="3182"/>
      <c r="REC35" s="3182"/>
      <c r="RED35" s="3182"/>
      <c r="REE35" s="3182"/>
      <c r="REF35" s="3182"/>
      <c r="REG35" s="3182"/>
      <c r="REH35" s="3182"/>
      <c r="REI35" s="3182"/>
      <c r="REJ35" s="3182"/>
      <c r="REK35" s="3182"/>
      <c r="REL35" s="3182"/>
      <c r="REM35" s="3182"/>
      <c r="REN35" s="3182"/>
      <c r="REO35" s="3182"/>
      <c r="REP35" s="3182"/>
      <c r="REQ35" s="3182"/>
      <c r="RER35" s="3182"/>
      <c r="RES35" s="3182"/>
      <c r="RET35" s="3182"/>
      <c r="REU35" s="3182"/>
      <c r="REV35" s="3182"/>
      <c r="REW35" s="3182"/>
      <c r="REX35" s="3182"/>
      <c r="REY35" s="3182"/>
      <c r="REZ35" s="3182"/>
      <c r="RFA35" s="3182"/>
      <c r="RFB35" s="3182"/>
      <c r="RFC35" s="3182"/>
      <c r="RFD35" s="3182"/>
      <c r="RFE35" s="3182"/>
      <c r="RFF35" s="3182"/>
      <c r="RFG35" s="3182"/>
      <c r="RFH35" s="3182"/>
      <c r="RFI35" s="3182"/>
      <c r="RFJ35" s="3182"/>
      <c r="RFK35" s="3182"/>
      <c r="RFL35" s="3182"/>
      <c r="RFM35" s="3182"/>
      <c r="RFN35" s="3182"/>
      <c r="RFO35" s="3182"/>
      <c r="RFP35" s="3182"/>
      <c r="RFQ35" s="3182"/>
      <c r="RFR35" s="3182"/>
      <c r="RFS35" s="3182"/>
      <c r="RFT35" s="3182"/>
      <c r="RFU35" s="3182"/>
      <c r="RFV35" s="3182"/>
      <c r="RFW35" s="3182"/>
      <c r="RFX35" s="3182"/>
      <c r="RFY35" s="3182"/>
      <c r="RFZ35" s="3182"/>
      <c r="RGA35" s="3182"/>
      <c r="RGB35" s="3182"/>
      <c r="RGC35" s="3182"/>
      <c r="RGD35" s="3182"/>
      <c r="RGE35" s="3182"/>
      <c r="RGF35" s="3182"/>
      <c r="RGG35" s="3182"/>
      <c r="RGH35" s="3182"/>
      <c r="RGI35" s="3182"/>
      <c r="RGJ35" s="3182"/>
      <c r="RGK35" s="3182"/>
      <c r="RGL35" s="3182"/>
      <c r="RGM35" s="3182"/>
      <c r="RGN35" s="3182"/>
      <c r="RGO35" s="3182"/>
      <c r="RGP35" s="3182"/>
      <c r="RGQ35" s="3182"/>
      <c r="RGR35" s="3182"/>
      <c r="RGS35" s="3182"/>
      <c r="RGT35" s="3182"/>
      <c r="RGU35" s="3182"/>
      <c r="RGV35" s="3182"/>
      <c r="RGW35" s="3182"/>
      <c r="RGX35" s="3182"/>
      <c r="RGY35" s="3182"/>
      <c r="RGZ35" s="3182"/>
      <c r="RHA35" s="3182"/>
      <c r="RHB35" s="3182"/>
      <c r="RHC35" s="3182"/>
      <c r="RHD35" s="3182"/>
      <c r="RHE35" s="3182"/>
      <c r="RHF35" s="3182"/>
      <c r="RHG35" s="3182"/>
      <c r="RHH35" s="3182"/>
      <c r="RHI35" s="3182"/>
      <c r="RHJ35" s="3182"/>
      <c r="RHK35" s="3182"/>
      <c r="RHL35" s="3182"/>
      <c r="RHM35" s="3182"/>
      <c r="RHN35" s="3182"/>
      <c r="RHO35" s="3182"/>
      <c r="RHP35" s="3182"/>
      <c r="RHQ35" s="3182"/>
      <c r="RHR35" s="3182"/>
      <c r="RHS35" s="3182"/>
      <c r="RHT35" s="3182"/>
      <c r="RHU35" s="3182"/>
      <c r="RHV35" s="3182"/>
      <c r="RHW35" s="3182"/>
      <c r="RHX35" s="3182"/>
      <c r="RHY35" s="3182"/>
      <c r="RHZ35" s="3182"/>
      <c r="RIA35" s="3182"/>
      <c r="RIB35" s="3182"/>
      <c r="RIC35" s="3182"/>
      <c r="RID35" s="3182"/>
      <c r="RIE35" s="3182"/>
      <c r="RIF35" s="3182"/>
      <c r="RIG35" s="3182"/>
      <c r="RIH35" s="3182"/>
      <c r="RII35" s="3182"/>
      <c r="RIJ35" s="3182"/>
      <c r="RIK35" s="3182"/>
      <c r="RIL35" s="3182"/>
      <c r="RIM35" s="3182"/>
      <c r="RIN35" s="3182"/>
      <c r="RIO35" s="3182"/>
      <c r="RIP35" s="3182"/>
      <c r="RIQ35" s="3182"/>
      <c r="RIR35" s="3182"/>
      <c r="RIS35" s="3182"/>
      <c r="RIT35" s="3182"/>
      <c r="RIU35" s="3182"/>
      <c r="RIV35" s="3182"/>
      <c r="RIW35" s="3182"/>
      <c r="RIX35" s="3182"/>
      <c r="RIY35" s="3182"/>
      <c r="RIZ35" s="3182"/>
      <c r="RJA35" s="3182"/>
      <c r="RJB35" s="3182"/>
      <c r="RJC35" s="3182"/>
      <c r="RJD35" s="3182"/>
      <c r="RJE35" s="3182"/>
      <c r="RJF35" s="3182"/>
      <c r="RJG35" s="3182"/>
      <c r="RJH35" s="3182"/>
      <c r="RJI35" s="3182"/>
      <c r="RJJ35" s="3182"/>
      <c r="RJK35" s="3182"/>
      <c r="RJL35" s="3182"/>
      <c r="RJM35" s="3182"/>
      <c r="RJN35" s="3182"/>
      <c r="RJO35" s="3182"/>
      <c r="RJP35" s="3182"/>
      <c r="RJQ35" s="3182"/>
      <c r="RJR35" s="3182"/>
      <c r="RJS35" s="3182"/>
      <c r="RJT35" s="3182"/>
      <c r="RJU35" s="3182"/>
      <c r="RJV35" s="3182"/>
      <c r="RJW35" s="3182"/>
      <c r="RJX35" s="3182"/>
      <c r="RJY35" s="3182"/>
      <c r="RJZ35" s="3182"/>
      <c r="RKA35" s="3182"/>
      <c r="RKB35" s="3182"/>
      <c r="RKC35" s="3182"/>
      <c r="RKD35" s="3182"/>
      <c r="RKE35" s="3182"/>
      <c r="RKF35" s="3182"/>
      <c r="RKG35" s="3182"/>
      <c r="RKH35" s="3182"/>
      <c r="RKI35" s="3182"/>
      <c r="RKJ35" s="3182"/>
      <c r="RKK35" s="3182"/>
      <c r="RKL35" s="3182"/>
      <c r="RKM35" s="3182"/>
      <c r="RKN35" s="3182"/>
      <c r="RKO35" s="3182"/>
      <c r="RKP35" s="3182"/>
      <c r="RKQ35" s="3182"/>
      <c r="RKR35" s="3182"/>
      <c r="RKS35" s="3182"/>
      <c r="RKT35" s="3182"/>
      <c r="RKU35" s="3182"/>
      <c r="RKV35" s="3182"/>
      <c r="RKW35" s="3182"/>
      <c r="RKX35" s="3182"/>
      <c r="RKY35" s="3182"/>
      <c r="RKZ35" s="3182"/>
      <c r="RLA35" s="3182"/>
      <c r="RLB35" s="3182"/>
      <c r="RLC35" s="3182"/>
      <c r="RLD35" s="3182"/>
      <c r="RLE35" s="3182"/>
      <c r="RLF35" s="3182"/>
      <c r="RLG35" s="3182"/>
      <c r="RLH35" s="3182"/>
      <c r="RLI35" s="3182"/>
      <c r="RLJ35" s="3182"/>
      <c r="RLK35" s="3182"/>
      <c r="RLL35" s="3182"/>
      <c r="RLM35" s="3182"/>
      <c r="RLN35" s="3182"/>
      <c r="RLO35" s="3182"/>
      <c r="RLP35" s="3182"/>
      <c r="RLQ35" s="3182"/>
      <c r="RLR35" s="3182"/>
      <c r="RLS35" s="3182"/>
      <c r="RLT35" s="3182"/>
      <c r="RLU35" s="3182"/>
      <c r="RLV35" s="3182"/>
      <c r="RLW35" s="3182"/>
      <c r="RLX35" s="3182"/>
      <c r="RLY35" s="3182"/>
      <c r="RLZ35" s="3182"/>
      <c r="RMA35" s="3182"/>
      <c r="RMB35" s="3182"/>
      <c r="RMC35" s="3182"/>
      <c r="RMD35" s="3182"/>
      <c r="RME35" s="3182"/>
      <c r="RMF35" s="3182"/>
      <c r="RMG35" s="3182"/>
      <c r="RMH35" s="3182"/>
      <c r="RMI35" s="3182"/>
      <c r="RMJ35" s="3182"/>
      <c r="RMK35" s="3182"/>
      <c r="RML35" s="3182"/>
      <c r="RMM35" s="3182"/>
      <c r="RMN35" s="3182"/>
      <c r="RMO35" s="3182"/>
      <c r="RMP35" s="3182"/>
      <c r="RMQ35" s="3182"/>
      <c r="RMR35" s="3182"/>
      <c r="RMS35" s="3182"/>
      <c r="RMT35" s="3182"/>
      <c r="RMU35" s="3182"/>
      <c r="RMV35" s="3182"/>
      <c r="RMW35" s="3182"/>
      <c r="RMX35" s="3182"/>
      <c r="RMY35" s="3182"/>
      <c r="RMZ35" s="3182"/>
      <c r="RNA35" s="3182"/>
      <c r="RNB35" s="3182"/>
      <c r="RNC35" s="3182"/>
      <c r="RND35" s="3182"/>
      <c r="RNE35" s="3182"/>
      <c r="RNF35" s="3182"/>
      <c r="RNG35" s="3182"/>
      <c r="RNH35" s="3182"/>
      <c r="RNI35" s="3182"/>
      <c r="RNJ35" s="3182"/>
      <c r="RNK35" s="3182"/>
      <c r="RNL35" s="3182"/>
      <c r="RNM35" s="3182"/>
      <c r="RNN35" s="3182"/>
      <c r="RNO35" s="3182"/>
      <c r="RNP35" s="3182"/>
      <c r="RNQ35" s="3182"/>
      <c r="RNR35" s="3182"/>
      <c r="RNS35" s="3182"/>
      <c r="RNT35" s="3182"/>
      <c r="RNU35" s="3182"/>
      <c r="RNV35" s="3182"/>
      <c r="RNW35" s="3182"/>
      <c r="RNX35" s="3182"/>
      <c r="RNY35" s="3182"/>
      <c r="RNZ35" s="3182"/>
      <c r="ROA35" s="3182"/>
      <c r="ROB35" s="3182"/>
      <c r="ROC35" s="3182"/>
      <c r="ROD35" s="3182"/>
      <c r="ROE35" s="3182"/>
      <c r="ROF35" s="3182"/>
      <c r="ROG35" s="3182"/>
      <c r="ROH35" s="3182"/>
      <c r="ROI35" s="3182"/>
      <c r="ROJ35" s="3182"/>
      <c r="ROK35" s="3182"/>
      <c r="ROL35" s="3182"/>
      <c r="ROM35" s="3182"/>
      <c r="RON35" s="3182"/>
      <c r="ROO35" s="3182"/>
      <c r="ROP35" s="3182"/>
      <c r="ROQ35" s="3182"/>
      <c r="ROR35" s="3182"/>
      <c r="ROS35" s="3182"/>
      <c r="ROT35" s="3182"/>
      <c r="ROU35" s="3182"/>
      <c r="ROV35" s="3182"/>
      <c r="ROW35" s="3182"/>
      <c r="ROX35" s="3182"/>
      <c r="ROY35" s="3182"/>
      <c r="ROZ35" s="3182"/>
      <c r="RPA35" s="3182"/>
      <c r="RPB35" s="3182"/>
      <c r="RPC35" s="3182"/>
      <c r="RPD35" s="3182"/>
      <c r="RPE35" s="3182"/>
      <c r="RPF35" s="3182"/>
      <c r="RPG35" s="3182"/>
      <c r="RPH35" s="3182"/>
      <c r="RPI35" s="3182"/>
      <c r="RPJ35" s="3182"/>
      <c r="RPK35" s="3182"/>
      <c r="RPL35" s="3182"/>
      <c r="RPM35" s="3182"/>
      <c r="RPN35" s="3182"/>
      <c r="RPO35" s="3182"/>
      <c r="RPP35" s="3182"/>
      <c r="RPQ35" s="3182"/>
      <c r="RPR35" s="3182"/>
      <c r="RPS35" s="3182"/>
      <c r="RPT35" s="3182"/>
      <c r="RPU35" s="3182"/>
      <c r="RPV35" s="3182"/>
      <c r="RPW35" s="3182"/>
      <c r="RPX35" s="3182"/>
      <c r="RPY35" s="3182"/>
      <c r="RPZ35" s="3182"/>
      <c r="RQA35" s="3182"/>
      <c r="RQB35" s="3182"/>
      <c r="RQC35" s="3182"/>
      <c r="RQD35" s="3182"/>
      <c r="RQE35" s="3182"/>
      <c r="RQF35" s="3182"/>
      <c r="RQG35" s="3182"/>
      <c r="RQH35" s="3182"/>
      <c r="RQI35" s="3182"/>
      <c r="RQJ35" s="3182"/>
      <c r="RQK35" s="3182"/>
      <c r="RQL35" s="3182"/>
      <c r="RQM35" s="3182"/>
      <c r="RQN35" s="3182"/>
      <c r="RQO35" s="3182"/>
      <c r="RQP35" s="3182"/>
      <c r="RQQ35" s="3182"/>
      <c r="RQR35" s="3182"/>
      <c r="RQS35" s="3182"/>
      <c r="RQT35" s="3182"/>
      <c r="RQU35" s="3182"/>
      <c r="RQV35" s="3182"/>
      <c r="RQW35" s="3182"/>
      <c r="RQX35" s="3182"/>
      <c r="RQY35" s="3182"/>
      <c r="RQZ35" s="3182"/>
      <c r="RRA35" s="3182"/>
      <c r="RRB35" s="3182"/>
      <c r="RRC35" s="3182"/>
      <c r="RRD35" s="3182"/>
      <c r="RRE35" s="3182"/>
      <c r="RRF35" s="3182"/>
      <c r="RRG35" s="3182"/>
      <c r="RRH35" s="3182"/>
      <c r="RRI35" s="3182"/>
      <c r="RRJ35" s="3182"/>
      <c r="RRK35" s="3182"/>
      <c r="RRL35" s="3182"/>
      <c r="RRM35" s="3182"/>
      <c r="RRN35" s="3182"/>
      <c r="RRO35" s="3182"/>
      <c r="RRP35" s="3182"/>
      <c r="RRQ35" s="3182"/>
      <c r="RRR35" s="3182"/>
      <c r="RRS35" s="3182"/>
      <c r="RRT35" s="3182"/>
      <c r="RRU35" s="3182"/>
      <c r="RRV35" s="3182"/>
      <c r="RRW35" s="3182"/>
      <c r="RRX35" s="3182"/>
      <c r="RRY35" s="3182"/>
      <c r="RRZ35" s="3182"/>
      <c r="RSA35" s="3182"/>
      <c r="RSB35" s="3182"/>
      <c r="RSC35" s="3182"/>
      <c r="RSD35" s="3182"/>
      <c r="RSE35" s="3182"/>
      <c r="RSF35" s="3182"/>
      <c r="RSG35" s="3182"/>
      <c r="RSH35" s="3182"/>
      <c r="RSI35" s="3182"/>
      <c r="RSJ35" s="3182"/>
      <c r="RSK35" s="3182"/>
      <c r="RSL35" s="3182"/>
      <c r="RSM35" s="3182"/>
      <c r="RSN35" s="3182"/>
      <c r="RSO35" s="3182"/>
      <c r="RSP35" s="3182"/>
      <c r="RSQ35" s="3182"/>
      <c r="RSR35" s="3182"/>
      <c r="RSS35" s="3182"/>
      <c r="RST35" s="3182"/>
      <c r="RSU35" s="3182"/>
      <c r="RSV35" s="3182"/>
      <c r="RSW35" s="3182"/>
      <c r="RSX35" s="3182"/>
      <c r="RSY35" s="3182"/>
      <c r="RSZ35" s="3182"/>
      <c r="RTA35" s="3182"/>
      <c r="RTB35" s="3182"/>
      <c r="RTC35" s="3182"/>
      <c r="RTD35" s="3182"/>
      <c r="RTE35" s="3182"/>
      <c r="RTF35" s="3182"/>
      <c r="RTG35" s="3182"/>
      <c r="RTH35" s="3182"/>
      <c r="RTI35" s="3182"/>
      <c r="RTJ35" s="3182"/>
      <c r="RTK35" s="3182"/>
      <c r="RTL35" s="3182"/>
      <c r="RTM35" s="3182"/>
      <c r="RTN35" s="3182"/>
      <c r="RTO35" s="3182"/>
      <c r="RTP35" s="3182"/>
      <c r="RTQ35" s="3182"/>
      <c r="RTR35" s="3182"/>
      <c r="RTS35" s="3182"/>
      <c r="RTT35" s="3182"/>
      <c r="RTU35" s="3182"/>
      <c r="RTV35" s="3182"/>
      <c r="RTW35" s="3182"/>
      <c r="RTX35" s="3182"/>
      <c r="RTY35" s="3182"/>
      <c r="RTZ35" s="3182"/>
      <c r="RUA35" s="3182"/>
      <c r="RUB35" s="3182"/>
      <c r="RUC35" s="3182"/>
      <c r="RUD35" s="3182"/>
      <c r="RUE35" s="3182"/>
      <c r="RUF35" s="3182"/>
      <c r="RUG35" s="3182"/>
      <c r="RUH35" s="3182"/>
      <c r="RUI35" s="3182"/>
      <c r="RUJ35" s="3182"/>
      <c r="RUK35" s="3182"/>
      <c r="RUL35" s="3182"/>
      <c r="RUM35" s="3182"/>
      <c r="RUN35" s="3182"/>
      <c r="RUO35" s="3182"/>
      <c r="RUP35" s="3182"/>
      <c r="RUQ35" s="3182"/>
      <c r="RUR35" s="3182"/>
      <c r="RUS35" s="3182"/>
      <c r="RUT35" s="3182"/>
      <c r="RUU35" s="3182"/>
      <c r="RUV35" s="3182"/>
      <c r="RUW35" s="3182"/>
      <c r="RUX35" s="3182"/>
      <c r="RUY35" s="3182"/>
      <c r="RUZ35" s="3182"/>
      <c r="RVA35" s="3182"/>
      <c r="RVB35" s="3182"/>
      <c r="RVC35" s="3182"/>
      <c r="RVD35" s="3182"/>
      <c r="RVE35" s="3182"/>
      <c r="RVF35" s="3182"/>
      <c r="RVG35" s="3182"/>
      <c r="RVH35" s="3182"/>
      <c r="RVI35" s="3182"/>
      <c r="RVJ35" s="3182"/>
      <c r="RVK35" s="3182"/>
      <c r="RVL35" s="3182"/>
      <c r="RVM35" s="3182"/>
      <c r="RVN35" s="3182"/>
      <c r="RVO35" s="3182"/>
      <c r="RVP35" s="3182"/>
      <c r="RVQ35" s="3182"/>
      <c r="RVR35" s="3182"/>
      <c r="RVS35" s="3182"/>
      <c r="RVT35" s="3182"/>
      <c r="RVU35" s="3182"/>
      <c r="RVV35" s="3182"/>
      <c r="RVW35" s="3182"/>
      <c r="RVX35" s="3182"/>
      <c r="RVY35" s="3182"/>
      <c r="RVZ35" s="3182"/>
      <c r="RWA35" s="3182"/>
      <c r="RWB35" s="3182"/>
      <c r="RWC35" s="3182"/>
      <c r="RWD35" s="3182"/>
      <c r="RWE35" s="3182"/>
      <c r="RWF35" s="3182"/>
      <c r="RWG35" s="3182"/>
      <c r="RWH35" s="3182"/>
      <c r="RWI35" s="3182"/>
      <c r="RWJ35" s="3182"/>
      <c r="RWK35" s="3182"/>
      <c r="RWL35" s="3182"/>
      <c r="RWM35" s="3182"/>
      <c r="RWN35" s="3182"/>
      <c r="RWO35" s="3182"/>
      <c r="RWP35" s="3182"/>
      <c r="RWQ35" s="3182"/>
      <c r="RWR35" s="3182"/>
      <c r="RWS35" s="3182"/>
      <c r="RWT35" s="3182"/>
      <c r="RWU35" s="3182"/>
      <c r="RWV35" s="3182"/>
      <c r="RWW35" s="3182"/>
      <c r="RWX35" s="3182"/>
      <c r="RWY35" s="3182"/>
      <c r="RWZ35" s="3182"/>
      <c r="RXA35" s="3182"/>
      <c r="RXB35" s="3182"/>
      <c r="RXC35" s="3182"/>
      <c r="RXD35" s="3182"/>
      <c r="RXE35" s="3182"/>
      <c r="RXF35" s="3182"/>
      <c r="RXG35" s="3182"/>
      <c r="RXH35" s="3182"/>
      <c r="RXI35" s="3182"/>
      <c r="RXJ35" s="3182"/>
      <c r="RXK35" s="3182"/>
      <c r="RXL35" s="3182"/>
      <c r="RXM35" s="3182"/>
      <c r="RXN35" s="3182"/>
      <c r="RXO35" s="3182"/>
      <c r="RXP35" s="3182"/>
      <c r="RXQ35" s="3182"/>
      <c r="RXR35" s="3182"/>
      <c r="RXS35" s="3182"/>
      <c r="RXT35" s="3182"/>
      <c r="RXU35" s="3182"/>
      <c r="RXV35" s="3182"/>
      <c r="RXW35" s="3182"/>
      <c r="RXX35" s="3182"/>
      <c r="RXY35" s="3182"/>
      <c r="RXZ35" s="3182"/>
      <c r="RYA35" s="3182"/>
      <c r="RYB35" s="3182"/>
      <c r="RYC35" s="3182"/>
      <c r="RYD35" s="3182"/>
      <c r="RYE35" s="3182"/>
      <c r="RYF35" s="3182"/>
      <c r="RYG35" s="3182"/>
      <c r="RYH35" s="3182"/>
      <c r="RYI35" s="3182"/>
      <c r="RYJ35" s="3182"/>
      <c r="RYK35" s="3182"/>
      <c r="RYL35" s="3182"/>
      <c r="RYM35" s="3182"/>
      <c r="RYN35" s="3182"/>
      <c r="RYO35" s="3182"/>
      <c r="RYP35" s="3182"/>
      <c r="RYQ35" s="3182"/>
      <c r="RYR35" s="3182"/>
      <c r="RYS35" s="3182"/>
      <c r="RYT35" s="3182"/>
      <c r="RYU35" s="3182"/>
      <c r="RYV35" s="3182"/>
      <c r="RYW35" s="3182"/>
      <c r="RYX35" s="3182"/>
      <c r="RYY35" s="3182"/>
      <c r="RYZ35" s="3182"/>
      <c r="RZA35" s="3182"/>
      <c r="RZB35" s="3182"/>
      <c r="RZC35" s="3182"/>
      <c r="RZD35" s="3182"/>
      <c r="RZE35" s="3182"/>
      <c r="RZF35" s="3182"/>
      <c r="RZG35" s="3182"/>
      <c r="RZH35" s="3182"/>
      <c r="RZI35" s="3182"/>
      <c r="RZJ35" s="3182"/>
      <c r="RZK35" s="3182"/>
      <c r="RZL35" s="3182"/>
      <c r="RZM35" s="3182"/>
      <c r="RZN35" s="3182"/>
      <c r="RZO35" s="3182"/>
      <c r="RZP35" s="3182"/>
      <c r="RZQ35" s="3182"/>
      <c r="RZR35" s="3182"/>
      <c r="RZS35" s="3182"/>
      <c r="RZT35" s="3182"/>
      <c r="RZU35" s="3182"/>
      <c r="RZV35" s="3182"/>
      <c r="RZW35" s="3182"/>
      <c r="RZX35" s="3182"/>
      <c r="RZY35" s="3182"/>
      <c r="RZZ35" s="3182"/>
      <c r="SAA35" s="3182"/>
      <c r="SAB35" s="3182"/>
      <c r="SAC35" s="3182"/>
      <c r="SAD35" s="3182"/>
      <c r="SAE35" s="3182"/>
      <c r="SAF35" s="3182"/>
      <c r="SAG35" s="3182"/>
      <c r="SAH35" s="3182"/>
      <c r="SAI35" s="3182"/>
      <c r="SAJ35" s="3182"/>
      <c r="SAK35" s="3182"/>
      <c r="SAL35" s="3182"/>
      <c r="SAM35" s="3182"/>
      <c r="SAN35" s="3182"/>
      <c r="SAO35" s="3182"/>
      <c r="SAP35" s="3182"/>
      <c r="SAQ35" s="3182"/>
      <c r="SAR35" s="3182"/>
      <c r="SAS35" s="3182"/>
      <c r="SAT35" s="3182"/>
      <c r="SAU35" s="3182"/>
      <c r="SAV35" s="3182"/>
      <c r="SAW35" s="3182"/>
      <c r="SAX35" s="3182"/>
      <c r="SAY35" s="3182"/>
      <c r="SAZ35" s="3182"/>
      <c r="SBA35" s="3182"/>
      <c r="SBB35" s="3182"/>
      <c r="SBC35" s="3182"/>
      <c r="SBD35" s="3182"/>
      <c r="SBE35" s="3182"/>
      <c r="SBF35" s="3182"/>
      <c r="SBG35" s="3182"/>
      <c r="SBH35" s="3182"/>
      <c r="SBI35" s="3182"/>
      <c r="SBJ35" s="3182"/>
      <c r="SBK35" s="3182"/>
      <c r="SBL35" s="3182"/>
      <c r="SBM35" s="3182"/>
      <c r="SBN35" s="3182"/>
      <c r="SBO35" s="3182"/>
      <c r="SBP35" s="3182"/>
      <c r="SBQ35" s="3182"/>
      <c r="SBR35" s="3182"/>
      <c r="SBS35" s="3182"/>
      <c r="SBT35" s="3182"/>
      <c r="SBU35" s="3182"/>
      <c r="SBV35" s="3182"/>
      <c r="SBW35" s="3182"/>
      <c r="SBX35" s="3182"/>
      <c r="SBY35" s="3182"/>
      <c r="SBZ35" s="3182"/>
      <c r="SCA35" s="3182"/>
      <c r="SCB35" s="3182"/>
      <c r="SCC35" s="3182"/>
      <c r="SCD35" s="3182"/>
      <c r="SCE35" s="3182"/>
      <c r="SCF35" s="3182"/>
      <c r="SCG35" s="3182"/>
      <c r="SCH35" s="3182"/>
      <c r="SCI35" s="3182"/>
      <c r="SCJ35" s="3182"/>
      <c r="SCK35" s="3182"/>
      <c r="SCL35" s="3182"/>
      <c r="SCM35" s="3182"/>
      <c r="SCN35" s="3182"/>
      <c r="SCO35" s="3182"/>
      <c r="SCP35" s="3182"/>
      <c r="SCQ35" s="3182"/>
      <c r="SCR35" s="3182"/>
      <c r="SCS35" s="3182"/>
      <c r="SCT35" s="3182"/>
      <c r="SCU35" s="3182"/>
      <c r="SCV35" s="3182"/>
      <c r="SCW35" s="3182"/>
      <c r="SCX35" s="3182"/>
      <c r="SCY35" s="3182"/>
      <c r="SCZ35" s="3182"/>
      <c r="SDA35" s="3182"/>
      <c r="SDB35" s="3182"/>
      <c r="SDC35" s="3182"/>
      <c r="SDD35" s="3182"/>
      <c r="SDE35" s="3182"/>
      <c r="SDF35" s="3182"/>
      <c r="SDG35" s="3182"/>
      <c r="SDH35" s="3182"/>
      <c r="SDI35" s="3182"/>
      <c r="SDJ35" s="3182"/>
      <c r="SDK35" s="3182"/>
      <c r="SDL35" s="3182"/>
      <c r="SDM35" s="3182"/>
      <c r="SDN35" s="3182"/>
      <c r="SDO35" s="3182"/>
      <c r="SDP35" s="3182"/>
      <c r="SDQ35" s="3182"/>
      <c r="SDR35" s="3182"/>
      <c r="SDS35" s="3182"/>
      <c r="SDT35" s="3182"/>
      <c r="SDU35" s="3182"/>
      <c r="SDV35" s="3182"/>
      <c r="SDW35" s="3182"/>
      <c r="SDX35" s="3182"/>
      <c r="SDY35" s="3182"/>
      <c r="SDZ35" s="3182"/>
      <c r="SEA35" s="3182"/>
      <c r="SEB35" s="3182"/>
      <c r="SEC35" s="3182"/>
      <c r="SED35" s="3182"/>
      <c r="SEE35" s="3182"/>
      <c r="SEF35" s="3182"/>
      <c r="SEG35" s="3182"/>
      <c r="SEH35" s="3182"/>
      <c r="SEI35" s="3182"/>
      <c r="SEJ35" s="3182"/>
      <c r="SEK35" s="3182"/>
      <c r="SEL35" s="3182"/>
      <c r="SEM35" s="3182"/>
      <c r="SEN35" s="3182"/>
      <c r="SEO35" s="3182"/>
      <c r="SEP35" s="3182"/>
      <c r="SEQ35" s="3182"/>
      <c r="SER35" s="3182"/>
      <c r="SES35" s="3182"/>
      <c r="SET35" s="3182"/>
      <c r="SEU35" s="3182"/>
      <c r="SEV35" s="3182"/>
      <c r="SEW35" s="3182"/>
      <c r="SEX35" s="3182"/>
      <c r="SEY35" s="3182"/>
      <c r="SEZ35" s="3182"/>
      <c r="SFA35" s="3182"/>
      <c r="SFB35" s="3182"/>
      <c r="SFC35" s="3182"/>
      <c r="SFD35" s="3182"/>
      <c r="SFE35" s="3182"/>
      <c r="SFF35" s="3182"/>
      <c r="SFG35" s="3182"/>
      <c r="SFH35" s="3182"/>
      <c r="SFI35" s="3182"/>
      <c r="SFJ35" s="3182"/>
      <c r="SFK35" s="3182"/>
      <c r="SFL35" s="3182"/>
      <c r="SFM35" s="3182"/>
      <c r="SFN35" s="3182"/>
      <c r="SFO35" s="3182"/>
      <c r="SFP35" s="3182"/>
      <c r="SFQ35" s="3182"/>
      <c r="SFR35" s="3182"/>
      <c r="SFS35" s="3182"/>
      <c r="SFT35" s="3182"/>
      <c r="SFU35" s="3182"/>
      <c r="SFV35" s="3182"/>
      <c r="SFW35" s="3182"/>
      <c r="SFX35" s="3182"/>
      <c r="SFY35" s="3182"/>
      <c r="SFZ35" s="3182"/>
      <c r="SGA35" s="3182"/>
      <c r="SGB35" s="3182"/>
      <c r="SGC35" s="3182"/>
      <c r="SGD35" s="3182"/>
      <c r="SGE35" s="3182"/>
      <c r="SGF35" s="3182"/>
      <c r="SGG35" s="3182"/>
      <c r="SGH35" s="3182"/>
      <c r="SGI35" s="3182"/>
      <c r="SGJ35" s="3182"/>
      <c r="SGK35" s="3182"/>
      <c r="SGL35" s="3182"/>
      <c r="SGM35" s="3182"/>
      <c r="SGN35" s="3182"/>
      <c r="SGO35" s="3182"/>
      <c r="SGP35" s="3182"/>
      <c r="SGQ35" s="3182"/>
      <c r="SGR35" s="3182"/>
      <c r="SGS35" s="3182"/>
      <c r="SGT35" s="3182"/>
      <c r="SGU35" s="3182"/>
      <c r="SGV35" s="3182"/>
      <c r="SGW35" s="3182"/>
      <c r="SGX35" s="3182"/>
      <c r="SGY35" s="3182"/>
      <c r="SGZ35" s="3182"/>
      <c r="SHA35" s="3182"/>
      <c r="SHB35" s="3182"/>
      <c r="SHC35" s="3182"/>
      <c r="SHD35" s="3182"/>
      <c r="SHE35" s="3182"/>
      <c r="SHF35" s="3182"/>
      <c r="SHG35" s="3182"/>
      <c r="SHH35" s="3182"/>
      <c r="SHI35" s="3182"/>
      <c r="SHJ35" s="3182"/>
      <c r="SHK35" s="3182"/>
      <c r="SHL35" s="3182"/>
      <c r="SHM35" s="3182"/>
      <c r="SHN35" s="3182"/>
      <c r="SHO35" s="3182"/>
      <c r="SHP35" s="3182"/>
      <c r="SHQ35" s="3182"/>
      <c r="SHR35" s="3182"/>
      <c r="SHS35" s="3182"/>
      <c r="SHT35" s="3182"/>
      <c r="SHU35" s="3182"/>
      <c r="SHV35" s="3182"/>
      <c r="SHW35" s="3182"/>
      <c r="SHX35" s="3182"/>
      <c r="SHY35" s="3182"/>
      <c r="SHZ35" s="3182"/>
      <c r="SIA35" s="3182"/>
      <c r="SIB35" s="3182"/>
      <c r="SIC35" s="3182"/>
      <c r="SID35" s="3182"/>
      <c r="SIE35" s="3182"/>
      <c r="SIF35" s="3182"/>
      <c r="SIG35" s="3182"/>
      <c r="SIH35" s="3182"/>
      <c r="SII35" s="3182"/>
      <c r="SIJ35" s="3182"/>
      <c r="SIK35" s="3182"/>
      <c r="SIL35" s="3182"/>
      <c r="SIM35" s="3182"/>
      <c r="SIN35" s="3182"/>
      <c r="SIO35" s="3182"/>
      <c r="SIP35" s="3182"/>
      <c r="SIQ35" s="3182"/>
      <c r="SIR35" s="3182"/>
      <c r="SIS35" s="3182"/>
      <c r="SIT35" s="3182"/>
      <c r="SIU35" s="3182"/>
      <c r="SIV35" s="3182"/>
      <c r="SIW35" s="3182"/>
      <c r="SIX35" s="3182"/>
      <c r="SIY35" s="3182"/>
      <c r="SIZ35" s="3182"/>
      <c r="SJA35" s="3182"/>
      <c r="SJB35" s="3182"/>
      <c r="SJC35" s="3182"/>
      <c r="SJD35" s="3182"/>
      <c r="SJE35" s="3182"/>
      <c r="SJF35" s="3182"/>
      <c r="SJG35" s="3182"/>
      <c r="SJH35" s="3182"/>
      <c r="SJI35" s="3182"/>
      <c r="SJJ35" s="3182"/>
      <c r="SJK35" s="3182"/>
      <c r="SJL35" s="3182"/>
      <c r="SJM35" s="3182"/>
      <c r="SJN35" s="3182"/>
      <c r="SJO35" s="3182"/>
      <c r="SJP35" s="3182"/>
      <c r="SJQ35" s="3182"/>
      <c r="SJR35" s="3182"/>
      <c r="SJS35" s="3182"/>
      <c r="SJT35" s="3182"/>
      <c r="SJU35" s="3182"/>
      <c r="SJV35" s="3182"/>
      <c r="SJW35" s="3182"/>
      <c r="SJX35" s="3182"/>
      <c r="SJY35" s="3182"/>
      <c r="SJZ35" s="3182"/>
      <c r="SKA35" s="3182"/>
      <c r="SKB35" s="3182"/>
      <c r="SKC35" s="3182"/>
      <c r="SKD35" s="3182"/>
      <c r="SKE35" s="3182"/>
      <c r="SKF35" s="3182"/>
      <c r="SKG35" s="3182"/>
      <c r="SKH35" s="3182"/>
      <c r="SKI35" s="3182"/>
      <c r="SKJ35" s="3182"/>
      <c r="SKK35" s="3182"/>
      <c r="SKL35" s="3182"/>
      <c r="SKM35" s="3182"/>
      <c r="SKN35" s="3182"/>
      <c r="SKO35" s="3182"/>
      <c r="SKP35" s="3182"/>
      <c r="SKQ35" s="3182"/>
      <c r="SKR35" s="3182"/>
      <c r="SKS35" s="3182"/>
      <c r="SKT35" s="3182"/>
      <c r="SKU35" s="3182"/>
      <c r="SKV35" s="3182"/>
      <c r="SKW35" s="3182"/>
      <c r="SKX35" s="3182"/>
      <c r="SKY35" s="3182"/>
      <c r="SKZ35" s="3182"/>
      <c r="SLA35" s="3182"/>
      <c r="SLB35" s="3182"/>
      <c r="SLC35" s="3182"/>
      <c r="SLD35" s="3182"/>
      <c r="SLE35" s="3182"/>
      <c r="SLF35" s="3182"/>
      <c r="SLG35" s="3182"/>
      <c r="SLH35" s="3182"/>
      <c r="SLI35" s="3182"/>
      <c r="SLJ35" s="3182"/>
      <c r="SLK35" s="3182"/>
      <c r="SLL35" s="3182"/>
      <c r="SLM35" s="3182"/>
      <c r="SLN35" s="3182"/>
      <c r="SLO35" s="3182"/>
      <c r="SLP35" s="3182"/>
      <c r="SLQ35" s="3182"/>
      <c r="SLR35" s="3182"/>
      <c r="SLS35" s="3182"/>
      <c r="SLT35" s="3182"/>
      <c r="SLU35" s="3182"/>
      <c r="SLV35" s="3182"/>
      <c r="SLW35" s="3182"/>
      <c r="SLX35" s="3182"/>
      <c r="SLY35" s="3182"/>
      <c r="SLZ35" s="3182"/>
      <c r="SMA35" s="3182"/>
      <c r="SMB35" s="3182"/>
      <c r="SMC35" s="3182"/>
      <c r="SMD35" s="3182"/>
      <c r="SME35" s="3182"/>
      <c r="SMF35" s="3182"/>
      <c r="SMG35" s="3182"/>
      <c r="SMH35" s="3182"/>
      <c r="SMI35" s="3182"/>
      <c r="SMJ35" s="3182"/>
      <c r="SMK35" s="3182"/>
      <c r="SML35" s="3182"/>
      <c r="SMM35" s="3182"/>
      <c r="SMN35" s="3182"/>
      <c r="SMO35" s="3182"/>
      <c r="SMP35" s="3182"/>
      <c r="SMQ35" s="3182"/>
      <c r="SMR35" s="3182"/>
      <c r="SMS35" s="3182"/>
      <c r="SMT35" s="3182"/>
      <c r="SMU35" s="3182"/>
      <c r="SMV35" s="3182"/>
      <c r="SMW35" s="3182"/>
      <c r="SMX35" s="3182"/>
      <c r="SMY35" s="3182"/>
      <c r="SMZ35" s="3182"/>
      <c r="SNA35" s="3182"/>
      <c r="SNB35" s="3182"/>
      <c r="SNC35" s="3182"/>
      <c r="SND35" s="3182"/>
      <c r="SNE35" s="3182"/>
      <c r="SNF35" s="3182"/>
      <c r="SNG35" s="3182"/>
      <c r="SNH35" s="3182"/>
      <c r="SNI35" s="3182"/>
      <c r="SNJ35" s="3182"/>
      <c r="SNK35" s="3182"/>
      <c r="SNL35" s="3182"/>
      <c r="SNM35" s="3182"/>
      <c r="SNN35" s="3182"/>
      <c r="SNO35" s="3182"/>
      <c r="SNP35" s="3182"/>
      <c r="SNQ35" s="3182"/>
      <c r="SNR35" s="3182"/>
      <c r="SNS35" s="3182"/>
      <c r="SNT35" s="3182"/>
      <c r="SNU35" s="3182"/>
      <c r="SNV35" s="3182"/>
      <c r="SNW35" s="3182"/>
      <c r="SNX35" s="3182"/>
      <c r="SNY35" s="3182"/>
      <c r="SNZ35" s="3182"/>
      <c r="SOA35" s="3182"/>
      <c r="SOB35" s="3182"/>
      <c r="SOC35" s="3182"/>
      <c r="SOD35" s="3182"/>
      <c r="SOE35" s="3182"/>
      <c r="SOF35" s="3182"/>
      <c r="SOG35" s="3182"/>
      <c r="SOH35" s="3182"/>
      <c r="SOI35" s="3182"/>
      <c r="SOJ35" s="3182"/>
      <c r="SOK35" s="3182"/>
      <c r="SOL35" s="3182"/>
      <c r="SOM35" s="3182"/>
      <c r="SON35" s="3182"/>
      <c r="SOO35" s="3182"/>
      <c r="SOP35" s="3182"/>
      <c r="SOQ35" s="3182"/>
      <c r="SOR35" s="3182"/>
      <c r="SOS35" s="3182"/>
      <c r="SOT35" s="3182"/>
      <c r="SOU35" s="3182"/>
      <c r="SOV35" s="3182"/>
      <c r="SOW35" s="3182"/>
      <c r="SOX35" s="3182"/>
      <c r="SOY35" s="3182"/>
      <c r="SOZ35" s="3182"/>
      <c r="SPA35" s="3182"/>
      <c r="SPB35" s="3182"/>
      <c r="SPC35" s="3182"/>
      <c r="SPD35" s="3182"/>
      <c r="SPE35" s="3182"/>
      <c r="SPF35" s="3182"/>
      <c r="SPG35" s="3182"/>
      <c r="SPH35" s="3182"/>
      <c r="SPI35" s="3182"/>
      <c r="SPJ35" s="3182"/>
      <c r="SPK35" s="3182"/>
      <c r="SPL35" s="3182"/>
      <c r="SPM35" s="3182"/>
      <c r="SPN35" s="3182"/>
      <c r="SPO35" s="3182"/>
      <c r="SPP35" s="3182"/>
      <c r="SPQ35" s="3182"/>
      <c r="SPR35" s="3182"/>
      <c r="SPS35" s="3182"/>
      <c r="SPT35" s="3182"/>
      <c r="SPU35" s="3182"/>
      <c r="SPV35" s="3182"/>
      <c r="SPW35" s="3182"/>
      <c r="SPX35" s="3182"/>
      <c r="SPY35" s="3182"/>
      <c r="SPZ35" s="3182"/>
      <c r="SQA35" s="3182"/>
      <c r="SQB35" s="3182"/>
      <c r="SQC35" s="3182"/>
      <c r="SQD35" s="3182"/>
      <c r="SQE35" s="3182"/>
      <c r="SQF35" s="3182"/>
      <c r="SQG35" s="3182"/>
      <c r="SQH35" s="3182"/>
      <c r="SQI35" s="3182"/>
      <c r="SQJ35" s="3182"/>
      <c r="SQK35" s="3182"/>
      <c r="SQL35" s="3182"/>
      <c r="SQM35" s="3182"/>
      <c r="SQN35" s="3182"/>
      <c r="SQO35" s="3182"/>
      <c r="SQP35" s="3182"/>
      <c r="SQQ35" s="3182"/>
      <c r="SQR35" s="3182"/>
      <c r="SQS35" s="3182"/>
      <c r="SQT35" s="3182"/>
      <c r="SQU35" s="3182"/>
      <c r="SQV35" s="3182"/>
      <c r="SQW35" s="3182"/>
      <c r="SQX35" s="3182"/>
      <c r="SQY35" s="3182"/>
      <c r="SQZ35" s="3182"/>
      <c r="SRA35" s="3182"/>
      <c r="SRB35" s="3182"/>
      <c r="SRC35" s="3182"/>
      <c r="SRD35" s="3182"/>
      <c r="SRE35" s="3182"/>
      <c r="SRF35" s="3182"/>
      <c r="SRG35" s="3182"/>
      <c r="SRH35" s="3182"/>
      <c r="SRI35" s="3182"/>
      <c r="SRJ35" s="3182"/>
      <c r="SRK35" s="3182"/>
      <c r="SRL35" s="3182"/>
      <c r="SRM35" s="3182"/>
      <c r="SRN35" s="3182"/>
      <c r="SRO35" s="3182"/>
      <c r="SRP35" s="3182"/>
      <c r="SRQ35" s="3182"/>
      <c r="SRR35" s="3182"/>
      <c r="SRS35" s="3182"/>
      <c r="SRT35" s="3182"/>
      <c r="SRU35" s="3182"/>
      <c r="SRV35" s="3182"/>
      <c r="SRW35" s="3182"/>
      <c r="SRX35" s="3182"/>
      <c r="SRY35" s="3182"/>
      <c r="SRZ35" s="3182"/>
      <c r="SSA35" s="3182"/>
      <c r="SSB35" s="3182"/>
      <c r="SSC35" s="3182"/>
      <c r="SSD35" s="3182"/>
      <c r="SSE35" s="3182"/>
      <c r="SSF35" s="3182"/>
      <c r="SSG35" s="3182"/>
      <c r="SSH35" s="3182"/>
      <c r="SSI35" s="3182"/>
      <c r="SSJ35" s="3182"/>
      <c r="SSK35" s="3182"/>
      <c r="SSL35" s="3182"/>
      <c r="SSM35" s="3182"/>
      <c r="SSN35" s="3182"/>
      <c r="SSO35" s="3182"/>
      <c r="SSP35" s="3182"/>
      <c r="SSQ35" s="3182"/>
      <c r="SSR35" s="3182"/>
      <c r="SSS35" s="3182"/>
      <c r="SST35" s="3182"/>
      <c r="SSU35" s="3182"/>
      <c r="SSV35" s="3182"/>
      <c r="SSW35" s="3182"/>
      <c r="SSX35" s="3182"/>
      <c r="SSY35" s="3182"/>
      <c r="SSZ35" s="3182"/>
      <c r="STA35" s="3182"/>
      <c r="STB35" s="3182"/>
      <c r="STC35" s="3182"/>
      <c r="STD35" s="3182"/>
      <c r="STE35" s="3182"/>
      <c r="STF35" s="3182"/>
      <c r="STG35" s="3182"/>
      <c r="STH35" s="3182"/>
      <c r="STI35" s="3182"/>
      <c r="STJ35" s="3182"/>
      <c r="STK35" s="3182"/>
      <c r="STL35" s="3182"/>
      <c r="STM35" s="3182"/>
      <c r="STN35" s="3182"/>
      <c r="STO35" s="3182"/>
      <c r="STP35" s="3182"/>
      <c r="STQ35" s="3182"/>
      <c r="STR35" s="3182"/>
      <c r="STS35" s="3182"/>
      <c r="STT35" s="3182"/>
      <c r="STU35" s="3182"/>
      <c r="STV35" s="3182"/>
      <c r="STW35" s="3182"/>
      <c r="STX35" s="3182"/>
      <c r="STY35" s="3182"/>
      <c r="STZ35" s="3182"/>
      <c r="SUA35" s="3182"/>
      <c r="SUB35" s="3182"/>
      <c r="SUC35" s="3182"/>
      <c r="SUD35" s="3182"/>
      <c r="SUE35" s="3182"/>
      <c r="SUF35" s="3182"/>
      <c r="SUG35" s="3182"/>
      <c r="SUH35" s="3182"/>
      <c r="SUI35" s="3182"/>
      <c r="SUJ35" s="3182"/>
      <c r="SUK35" s="3182"/>
      <c r="SUL35" s="3182"/>
      <c r="SUM35" s="3182"/>
      <c r="SUN35" s="3182"/>
      <c r="SUO35" s="3182"/>
      <c r="SUP35" s="3182"/>
      <c r="SUQ35" s="3182"/>
      <c r="SUR35" s="3182"/>
      <c r="SUS35" s="3182"/>
      <c r="SUT35" s="3182"/>
      <c r="SUU35" s="3182"/>
      <c r="SUV35" s="3182"/>
      <c r="SUW35" s="3182"/>
      <c r="SUX35" s="3182"/>
      <c r="SUY35" s="3182"/>
      <c r="SUZ35" s="3182"/>
      <c r="SVA35" s="3182"/>
      <c r="SVB35" s="3182"/>
      <c r="SVC35" s="3182"/>
      <c r="SVD35" s="3182"/>
      <c r="SVE35" s="3182"/>
      <c r="SVF35" s="3182"/>
      <c r="SVG35" s="3182"/>
      <c r="SVH35" s="3182"/>
      <c r="SVI35" s="3182"/>
      <c r="SVJ35" s="3182"/>
      <c r="SVK35" s="3182"/>
      <c r="SVL35" s="3182"/>
      <c r="SVM35" s="3182"/>
      <c r="SVN35" s="3182"/>
      <c r="SVO35" s="3182"/>
      <c r="SVP35" s="3182"/>
      <c r="SVQ35" s="3182"/>
      <c r="SVR35" s="3182"/>
      <c r="SVS35" s="3182"/>
      <c r="SVT35" s="3182"/>
      <c r="SVU35" s="3182"/>
      <c r="SVV35" s="3182"/>
      <c r="SVW35" s="3182"/>
      <c r="SVX35" s="3182"/>
      <c r="SVY35" s="3182"/>
      <c r="SVZ35" s="3182"/>
      <c r="SWA35" s="3182"/>
      <c r="SWB35" s="3182"/>
      <c r="SWC35" s="3182"/>
      <c r="SWD35" s="3182"/>
      <c r="SWE35" s="3182"/>
      <c r="SWF35" s="3182"/>
      <c r="SWG35" s="3182"/>
      <c r="SWH35" s="3182"/>
      <c r="SWI35" s="3182"/>
      <c r="SWJ35" s="3182"/>
      <c r="SWK35" s="3182"/>
      <c r="SWL35" s="3182"/>
      <c r="SWM35" s="3182"/>
      <c r="SWN35" s="3182"/>
      <c r="SWO35" s="3182"/>
      <c r="SWP35" s="3182"/>
      <c r="SWQ35" s="3182"/>
      <c r="SWR35" s="3182"/>
      <c r="SWS35" s="3182"/>
      <c r="SWT35" s="3182"/>
      <c r="SWU35" s="3182"/>
      <c r="SWV35" s="3182"/>
      <c r="SWW35" s="3182"/>
      <c r="SWX35" s="3182"/>
      <c r="SWY35" s="3182"/>
      <c r="SWZ35" s="3182"/>
      <c r="SXA35" s="3182"/>
      <c r="SXB35" s="3182"/>
      <c r="SXC35" s="3182"/>
      <c r="SXD35" s="3182"/>
      <c r="SXE35" s="3182"/>
      <c r="SXF35" s="3182"/>
      <c r="SXG35" s="3182"/>
      <c r="SXH35" s="3182"/>
      <c r="SXI35" s="3182"/>
      <c r="SXJ35" s="3182"/>
      <c r="SXK35" s="3182"/>
      <c r="SXL35" s="3182"/>
      <c r="SXM35" s="3182"/>
      <c r="SXN35" s="3182"/>
      <c r="SXO35" s="3182"/>
      <c r="SXP35" s="3182"/>
      <c r="SXQ35" s="3182"/>
      <c r="SXR35" s="3182"/>
      <c r="SXS35" s="3182"/>
      <c r="SXT35" s="3182"/>
      <c r="SXU35" s="3182"/>
      <c r="SXV35" s="3182"/>
      <c r="SXW35" s="3182"/>
      <c r="SXX35" s="3182"/>
      <c r="SXY35" s="3182"/>
      <c r="SXZ35" s="3182"/>
      <c r="SYA35" s="3182"/>
      <c r="SYB35" s="3182"/>
      <c r="SYC35" s="3182"/>
      <c r="SYD35" s="3182"/>
      <c r="SYE35" s="3182"/>
      <c r="SYF35" s="3182"/>
      <c r="SYG35" s="3182"/>
      <c r="SYH35" s="3182"/>
      <c r="SYI35" s="3182"/>
      <c r="SYJ35" s="3182"/>
      <c r="SYK35" s="3182"/>
      <c r="SYL35" s="3182"/>
      <c r="SYM35" s="3182"/>
      <c r="SYN35" s="3182"/>
      <c r="SYO35" s="3182"/>
      <c r="SYP35" s="3182"/>
      <c r="SYQ35" s="3182"/>
      <c r="SYR35" s="3182"/>
      <c r="SYS35" s="3182"/>
      <c r="SYT35" s="3182"/>
      <c r="SYU35" s="3182"/>
      <c r="SYV35" s="3182"/>
      <c r="SYW35" s="3182"/>
      <c r="SYX35" s="3182"/>
      <c r="SYY35" s="3182"/>
      <c r="SYZ35" s="3182"/>
      <c r="SZA35" s="3182"/>
      <c r="SZB35" s="3182"/>
      <c r="SZC35" s="3182"/>
      <c r="SZD35" s="3182"/>
      <c r="SZE35" s="3182"/>
      <c r="SZF35" s="3182"/>
      <c r="SZG35" s="3182"/>
      <c r="SZH35" s="3182"/>
      <c r="SZI35" s="3182"/>
      <c r="SZJ35" s="3182"/>
      <c r="SZK35" s="3182"/>
      <c r="SZL35" s="3182"/>
      <c r="SZM35" s="3182"/>
      <c r="SZN35" s="3182"/>
      <c r="SZO35" s="3182"/>
      <c r="SZP35" s="3182"/>
      <c r="SZQ35" s="3182"/>
      <c r="SZR35" s="3182"/>
      <c r="SZS35" s="3182"/>
      <c r="SZT35" s="3182"/>
      <c r="SZU35" s="3182"/>
      <c r="SZV35" s="3182"/>
      <c r="SZW35" s="3182"/>
      <c r="SZX35" s="3182"/>
      <c r="SZY35" s="3182"/>
      <c r="SZZ35" s="3182"/>
      <c r="TAA35" s="3182"/>
      <c r="TAB35" s="3182"/>
      <c r="TAC35" s="3182"/>
      <c r="TAD35" s="3182"/>
      <c r="TAE35" s="3182"/>
      <c r="TAF35" s="3182"/>
      <c r="TAG35" s="3182"/>
      <c r="TAH35" s="3182"/>
      <c r="TAI35" s="3182"/>
      <c r="TAJ35" s="3182"/>
      <c r="TAK35" s="3182"/>
      <c r="TAL35" s="3182"/>
      <c r="TAM35" s="3182"/>
      <c r="TAN35" s="3182"/>
      <c r="TAO35" s="3182"/>
      <c r="TAP35" s="3182"/>
      <c r="TAQ35" s="3182"/>
      <c r="TAR35" s="3182"/>
      <c r="TAS35" s="3182"/>
      <c r="TAT35" s="3182"/>
      <c r="TAU35" s="3182"/>
      <c r="TAV35" s="3182"/>
      <c r="TAW35" s="3182"/>
      <c r="TAX35" s="3182"/>
      <c r="TAY35" s="3182"/>
      <c r="TAZ35" s="3182"/>
      <c r="TBA35" s="3182"/>
      <c r="TBB35" s="3182"/>
      <c r="TBC35" s="3182"/>
      <c r="TBD35" s="3182"/>
      <c r="TBE35" s="3182"/>
      <c r="TBF35" s="3182"/>
      <c r="TBG35" s="3182"/>
      <c r="TBH35" s="3182"/>
      <c r="TBI35" s="3182"/>
      <c r="TBJ35" s="3182"/>
      <c r="TBK35" s="3182"/>
      <c r="TBL35" s="3182"/>
      <c r="TBM35" s="3182"/>
      <c r="TBN35" s="3182"/>
      <c r="TBO35" s="3182"/>
      <c r="TBP35" s="3182"/>
      <c r="TBQ35" s="3182"/>
      <c r="TBR35" s="3182"/>
      <c r="TBS35" s="3182"/>
      <c r="TBT35" s="3182"/>
      <c r="TBU35" s="3182"/>
      <c r="TBV35" s="3182"/>
      <c r="TBW35" s="3182"/>
      <c r="TBX35" s="3182"/>
      <c r="TBY35" s="3182"/>
      <c r="TBZ35" s="3182"/>
      <c r="TCA35" s="3182"/>
      <c r="TCB35" s="3182"/>
      <c r="TCC35" s="3182"/>
      <c r="TCD35" s="3182"/>
      <c r="TCE35" s="3182"/>
      <c r="TCF35" s="3182"/>
      <c r="TCG35" s="3182"/>
      <c r="TCH35" s="3182"/>
      <c r="TCI35" s="3182"/>
      <c r="TCJ35" s="3182"/>
      <c r="TCK35" s="3182"/>
      <c r="TCL35" s="3182"/>
      <c r="TCM35" s="3182"/>
      <c r="TCN35" s="3182"/>
      <c r="TCO35" s="3182"/>
      <c r="TCP35" s="3182"/>
      <c r="TCQ35" s="3182"/>
      <c r="TCR35" s="3182"/>
      <c r="TCS35" s="3182"/>
      <c r="TCT35" s="3182"/>
      <c r="TCU35" s="3182"/>
      <c r="TCV35" s="3182"/>
      <c r="TCW35" s="3182"/>
      <c r="TCX35" s="3182"/>
      <c r="TCY35" s="3182"/>
      <c r="TCZ35" s="3182"/>
      <c r="TDA35" s="3182"/>
      <c r="TDB35" s="3182"/>
      <c r="TDC35" s="3182"/>
      <c r="TDD35" s="3182"/>
      <c r="TDE35" s="3182"/>
      <c r="TDF35" s="3182"/>
      <c r="TDG35" s="3182"/>
      <c r="TDH35" s="3182"/>
      <c r="TDI35" s="3182"/>
      <c r="TDJ35" s="3182"/>
      <c r="TDK35" s="3182"/>
      <c r="TDL35" s="3182"/>
      <c r="TDM35" s="3182"/>
      <c r="TDN35" s="3182"/>
      <c r="TDO35" s="3182"/>
      <c r="TDP35" s="3182"/>
      <c r="TDQ35" s="3182"/>
      <c r="TDR35" s="3182"/>
      <c r="TDS35" s="3182"/>
      <c r="TDT35" s="3182"/>
      <c r="TDU35" s="3182"/>
      <c r="TDV35" s="3182"/>
      <c r="TDW35" s="3182"/>
      <c r="TDX35" s="3182"/>
      <c r="TDY35" s="3182"/>
      <c r="TDZ35" s="3182"/>
      <c r="TEA35" s="3182"/>
      <c r="TEB35" s="3182"/>
      <c r="TEC35" s="3182"/>
      <c r="TED35" s="3182"/>
      <c r="TEE35" s="3182"/>
      <c r="TEF35" s="3182"/>
      <c r="TEG35" s="3182"/>
      <c r="TEH35" s="3182"/>
      <c r="TEI35" s="3182"/>
      <c r="TEJ35" s="3182"/>
      <c r="TEK35" s="3182"/>
      <c r="TEL35" s="3182"/>
      <c r="TEM35" s="3182"/>
      <c r="TEN35" s="3182"/>
      <c r="TEO35" s="3182"/>
      <c r="TEP35" s="3182"/>
      <c r="TEQ35" s="3182"/>
      <c r="TER35" s="3182"/>
      <c r="TES35" s="3182"/>
      <c r="TET35" s="3182"/>
      <c r="TEU35" s="3182"/>
      <c r="TEV35" s="3182"/>
      <c r="TEW35" s="3182"/>
      <c r="TEX35" s="3182"/>
      <c r="TEY35" s="3182"/>
      <c r="TEZ35" s="3182"/>
      <c r="TFA35" s="3182"/>
      <c r="TFB35" s="3182"/>
      <c r="TFC35" s="3182"/>
      <c r="TFD35" s="3182"/>
      <c r="TFE35" s="3182"/>
      <c r="TFF35" s="3182"/>
      <c r="TFG35" s="3182"/>
      <c r="TFH35" s="3182"/>
      <c r="TFI35" s="3182"/>
      <c r="TFJ35" s="3182"/>
      <c r="TFK35" s="3182"/>
      <c r="TFL35" s="3182"/>
      <c r="TFM35" s="3182"/>
      <c r="TFN35" s="3182"/>
      <c r="TFO35" s="3182"/>
      <c r="TFP35" s="3182"/>
      <c r="TFQ35" s="3182"/>
      <c r="TFR35" s="3182"/>
      <c r="TFS35" s="3182"/>
      <c r="TFT35" s="3182"/>
      <c r="TFU35" s="3182"/>
      <c r="TFV35" s="3182"/>
      <c r="TFW35" s="3182"/>
      <c r="TFX35" s="3182"/>
      <c r="TFY35" s="3182"/>
      <c r="TFZ35" s="3182"/>
      <c r="TGA35" s="3182"/>
      <c r="TGB35" s="3182"/>
      <c r="TGC35" s="3182"/>
      <c r="TGD35" s="3182"/>
      <c r="TGE35" s="3182"/>
      <c r="TGF35" s="3182"/>
      <c r="TGG35" s="3182"/>
      <c r="TGH35" s="3182"/>
      <c r="TGI35" s="3182"/>
      <c r="TGJ35" s="3182"/>
      <c r="TGK35" s="3182"/>
      <c r="TGL35" s="3182"/>
      <c r="TGM35" s="3182"/>
      <c r="TGN35" s="3182"/>
      <c r="TGO35" s="3182"/>
      <c r="TGP35" s="3182"/>
      <c r="TGQ35" s="3182"/>
      <c r="TGR35" s="3182"/>
      <c r="TGS35" s="3182"/>
      <c r="TGT35" s="3182"/>
      <c r="TGU35" s="3182"/>
      <c r="TGV35" s="3182"/>
      <c r="TGW35" s="3182"/>
      <c r="TGX35" s="3182"/>
      <c r="TGY35" s="3182"/>
      <c r="TGZ35" s="3182"/>
      <c r="THA35" s="3182"/>
      <c r="THB35" s="3182"/>
      <c r="THC35" s="3182"/>
      <c r="THD35" s="3182"/>
      <c r="THE35" s="3182"/>
      <c r="THF35" s="3182"/>
      <c r="THG35" s="3182"/>
      <c r="THH35" s="3182"/>
      <c r="THI35" s="3182"/>
      <c r="THJ35" s="3182"/>
      <c r="THK35" s="3182"/>
      <c r="THL35" s="3182"/>
      <c r="THM35" s="3182"/>
      <c r="THN35" s="3182"/>
      <c r="THO35" s="3182"/>
      <c r="THP35" s="3182"/>
      <c r="THQ35" s="3182"/>
      <c r="THR35" s="3182"/>
      <c r="THS35" s="3182"/>
      <c r="THT35" s="3182"/>
      <c r="THU35" s="3182"/>
      <c r="THV35" s="3182"/>
      <c r="THW35" s="3182"/>
      <c r="THX35" s="3182"/>
      <c r="THY35" s="3182"/>
      <c r="THZ35" s="3182"/>
      <c r="TIA35" s="3182"/>
      <c r="TIB35" s="3182"/>
      <c r="TIC35" s="3182"/>
      <c r="TID35" s="3182"/>
      <c r="TIE35" s="3182"/>
      <c r="TIF35" s="3182"/>
      <c r="TIG35" s="3182"/>
      <c r="TIH35" s="3182"/>
      <c r="TII35" s="3182"/>
      <c r="TIJ35" s="3182"/>
      <c r="TIK35" s="3182"/>
      <c r="TIL35" s="3182"/>
      <c r="TIM35" s="3182"/>
      <c r="TIN35" s="3182"/>
      <c r="TIO35" s="3182"/>
      <c r="TIP35" s="3182"/>
      <c r="TIQ35" s="3182"/>
      <c r="TIR35" s="3182"/>
      <c r="TIS35" s="3182"/>
      <c r="TIT35" s="3182"/>
      <c r="TIU35" s="3182"/>
      <c r="TIV35" s="3182"/>
      <c r="TIW35" s="3182"/>
      <c r="TIX35" s="3182"/>
      <c r="TIY35" s="3182"/>
      <c r="TIZ35" s="3182"/>
      <c r="TJA35" s="3182"/>
      <c r="TJB35" s="3182"/>
      <c r="TJC35" s="3182"/>
      <c r="TJD35" s="3182"/>
      <c r="TJE35" s="3182"/>
      <c r="TJF35" s="3182"/>
      <c r="TJG35" s="3182"/>
      <c r="TJH35" s="3182"/>
      <c r="TJI35" s="3182"/>
      <c r="TJJ35" s="3182"/>
      <c r="TJK35" s="3182"/>
      <c r="TJL35" s="3182"/>
      <c r="TJM35" s="3182"/>
      <c r="TJN35" s="3182"/>
      <c r="TJO35" s="3182"/>
      <c r="TJP35" s="3182"/>
      <c r="TJQ35" s="3182"/>
      <c r="TJR35" s="3182"/>
      <c r="TJS35" s="3182"/>
      <c r="TJT35" s="3182"/>
      <c r="TJU35" s="3182"/>
      <c r="TJV35" s="3182"/>
      <c r="TJW35" s="3182"/>
      <c r="TJX35" s="3182"/>
      <c r="TJY35" s="3182"/>
      <c r="TJZ35" s="3182"/>
      <c r="TKA35" s="3182"/>
      <c r="TKB35" s="3182"/>
      <c r="TKC35" s="3182"/>
      <c r="TKD35" s="3182"/>
      <c r="TKE35" s="3182"/>
      <c r="TKF35" s="3182"/>
      <c r="TKG35" s="3182"/>
      <c r="TKH35" s="3182"/>
      <c r="TKI35" s="3182"/>
      <c r="TKJ35" s="3182"/>
      <c r="TKK35" s="3182"/>
      <c r="TKL35" s="3182"/>
      <c r="TKM35" s="3182"/>
      <c r="TKN35" s="3182"/>
      <c r="TKO35" s="3182"/>
      <c r="TKP35" s="3182"/>
      <c r="TKQ35" s="3182"/>
      <c r="TKR35" s="3182"/>
      <c r="TKS35" s="3182"/>
      <c r="TKT35" s="3182"/>
      <c r="TKU35" s="3182"/>
      <c r="TKV35" s="3182"/>
      <c r="TKW35" s="3182"/>
      <c r="TKX35" s="3182"/>
      <c r="TKY35" s="3182"/>
      <c r="TKZ35" s="3182"/>
      <c r="TLA35" s="3182"/>
      <c r="TLB35" s="3182"/>
      <c r="TLC35" s="3182"/>
      <c r="TLD35" s="3182"/>
      <c r="TLE35" s="3182"/>
      <c r="TLF35" s="3182"/>
      <c r="TLG35" s="3182"/>
      <c r="TLH35" s="3182"/>
      <c r="TLI35" s="3182"/>
      <c r="TLJ35" s="3182"/>
      <c r="TLK35" s="3182"/>
      <c r="TLL35" s="3182"/>
      <c r="TLM35" s="3182"/>
      <c r="TLN35" s="3182"/>
      <c r="TLO35" s="3182"/>
      <c r="TLP35" s="3182"/>
      <c r="TLQ35" s="3182"/>
      <c r="TLR35" s="3182"/>
      <c r="TLS35" s="3182"/>
      <c r="TLT35" s="3182"/>
      <c r="TLU35" s="3182"/>
      <c r="TLV35" s="3182"/>
      <c r="TLW35" s="3182"/>
      <c r="TLX35" s="3182"/>
      <c r="TLY35" s="3182"/>
      <c r="TLZ35" s="3182"/>
      <c r="TMA35" s="3182"/>
      <c r="TMB35" s="3182"/>
      <c r="TMC35" s="3182"/>
      <c r="TMD35" s="3182"/>
      <c r="TME35" s="3182"/>
      <c r="TMF35" s="3182"/>
      <c r="TMG35" s="3182"/>
      <c r="TMH35" s="3182"/>
      <c r="TMI35" s="3182"/>
      <c r="TMJ35" s="3182"/>
      <c r="TMK35" s="3182"/>
      <c r="TML35" s="3182"/>
      <c r="TMM35" s="3182"/>
      <c r="TMN35" s="3182"/>
      <c r="TMO35" s="3182"/>
      <c r="TMP35" s="3182"/>
      <c r="TMQ35" s="3182"/>
      <c r="TMR35" s="3182"/>
      <c r="TMS35" s="3182"/>
      <c r="TMT35" s="3182"/>
      <c r="TMU35" s="3182"/>
      <c r="TMV35" s="3182"/>
      <c r="TMW35" s="3182"/>
      <c r="TMX35" s="3182"/>
      <c r="TMY35" s="3182"/>
      <c r="TMZ35" s="3182"/>
      <c r="TNA35" s="3182"/>
      <c r="TNB35" s="3182"/>
      <c r="TNC35" s="3182"/>
      <c r="TND35" s="3182"/>
      <c r="TNE35" s="3182"/>
      <c r="TNF35" s="3182"/>
      <c r="TNG35" s="3182"/>
      <c r="TNH35" s="3182"/>
      <c r="TNI35" s="3182"/>
      <c r="TNJ35" s="3182"/>
      <c r="TNK35" s="3182"/>
      <c r="TNL35" s="3182"/>
      <c r="TNM35" s="3182"/>
      <c r="TNN35" s="3182"/>
      <c r="TNO35" s="3182"/>
      <c r="TNP35" s="3182"/>
      <c r="TNQ35" s="3182"/>
      <c r="TNR35" s="3182"/>
      <c r="TNS35" s="3182"/>
      <c r="TNT35" s="3182"/>
      <c r="TNU35" s="3182"/>
      <c r="TNV35" s="3182"/>
      <c r="TNW35" s="3182"/>
      <c r="TNX35" s="3182"/>
      <c r="TNY35" s="3182"/>
      <c r="TNZ35" s="3182"/>
      <c r="TOA35" s="3182"/>
      <c r="TOB35" s="3182"/>
      <c r="TOC35" s="3182"/>
      <c r="TOD35" s="3182"/>
      <c r="TOE35" s="3182"/>
      <c r="TOF35" s="3182"/>
      <c r="TOG35" s="3182"/>
      <c r="TOH35" s="3182"/>
      <c r="TOI35" s="3182"/>
      <c r="TOJ35" s="3182"/>
      <c r="TOK35" s="3182"/>
      <c r="TOL35" s="3182"/>
      <c r="TOM35" s="3182"/>
      <c r="TON35" s="3182"/>
      <c r="TOO35" s="3182"/>
      <c r="TOP35" s="3182"/>
      <c r="TOQ35" s="3182"/>
      <c r="TOR35" s="3182"/>
      <c r="TOS35" s="3182"/>
      <c r="TOT35" s="3182"/>
      <c r="TOU35" s="3182"/>
      <c r="TOV35" s="3182"/>
      <c r="TOW35" s="3182"/>
      <c r="TOX35" s="3182"/>
      <c r="TOY35" s="3182"/>
      <c r="TOZ35" s="3182"/>
      <c r="TPA35" s="3182"/>
      <c r="TPB35" s="3182"/>
      <c r="TPC35" s="3182"/>
      <c r="TPD35" s="3182"/>
      <c r="TPE35" s="3182"/>
      <c r="TPF35" s="3182"/>
      <c r="TPG35" s="3182"/>
      <c r="TPH35" s="3182"/>
      <c r="TPI35" s="3182"/>
      <c r="TPJ35" s="3182"/>
      <c r="TPK35" s="3182"/>
      <c r="TPL35" s="3182"/>
      <c r="TPM35" s="3182"/>
      <c r="TPN35" s="3182"/>
      <c r="TPO35" s="3182"/>
      <c r="TPP35" s="3182"/>
      <c r="TPQ35" s="3182"/>
      <c r="TPR35" s="3182"/>
      <c r="TPS35" s="3182"/>
      <c r="TPT35" s="3182"/>
      <c r="TPU35" s="3182"/>
      <c r="TPV35" s="3182"/>
      <c r="TPW35" s="3182"/>
      <c r="TPX35" s="3182"/>
      <c r="TPY35" s="3182"/>
      <c r="TPZ35" s="3182"/>
      <c r="TQA35" s="3182"/>
      <c r="TQB35" s="3182"/>
      <c r="TQC35" s="3182"/>
      <c r="TQD35" s="3182"/>
      <c r="TQE35" s="3182"/>
      <c r="TQF35" s="3182"/>
      <c r="TQG35" s="3182"/>
      <c r="TQH35" s="3182"/>
      <c r="TQI35" s="3182"/>
      <c r="TQJ35" s="3182"/>
      <c r="TQK35" s="3182"/>
      <c r="TQL35" s="3182"/>
      <c r="TQM35" s="3182"/>
      <c r="TQN35" s="3182"/>
      <c r="TQO35" s="3182"/>
      <c r="TQP35" s="3182"/>
      <c r="TQQ35" s="3182"/>
      <c r="TQR35" s="3182"/>
      <c r="TQS35" s="3182"/>
      <c r="TQT35" s="3182"/>
      <c r="TQU35" s="3182"/>
      <c r="TQV35" s="3182"/>
      <c r="TQW35" s="3182"/>
      <c r="TQX35" s="3182"/>
      <c r="TQY35" s="3182"/>
      <c r="TQZ35" s="3182"/>
      <c r="TRA35" s="3182"/>
      <c r="TRB35" s="3182"/>
      <c r="TRC35" s="3182"/>
      <c r="TRD35" s="3182"/>
      <c r="TRE35" s="3182"/>
      <c r="TRF35" s="3182"/>
      <c r="TRG35" s="3182"/>
      <c r="TRH35" s="3182"/>
      <c r="TRI35" s="3182"/>
      <c r="TRJ35" s="3182"/>
      <c r="TRK35" s="3182"/>
      <c r="TRL35" s="3182"/>
      <c r="TRM35" s="3182"/>
      <c r="TRN35" s="3182"/>
      <c r="TRO35" s="3182"/>
      <c r="TRP35" s="3182"/>
      <c r="TRQ35" s="3182"/>
      <c r="TRR35" s="3182"/>
      <c r="TRS35" s="3182"/>
      <c r="TRT35" s="3182"/>
      <c r="TRU35" s="3182"/>
      <c r="TRV35" s="3182"/>
      <c r="TRW35" s="3182"/>
      <c r="TRX35" s="3182"/>
      <c r="TRY35" s="3182"/>
      <c r="TRZ35" s="3182"/>
      <c r="TSA35" s="3182"/>
      <c r="TSB35" s="3182"/>
      <c r="TSC35" s="3182"/>
      <c r="TSD35" s="3182"/>
      <c r="TSE35" s="3182"/>
      <c r="TSF35" s="3182"/>
      <c r="TSG35" s="3182"/>
      <c r="TSH35" s="3182"/>
      <c r="TSI35" s="3182"/>
      <c r="TSJ35" s="3182"/>
      <c r="TSK35" s="3182"/>
      <c r="TSL35" s="3182"/>
      <c r="TSM35" s="3182"/>
      <c r="TSN35" s="3182"/>
      <c r="TSO35" s="3182"/>
      <c r="TSP35" s="3182"/>
      <c r="TSQ35" s="3182"/>
      <c r="TSR35" s="3182"/>
      <c r="TSS35" s="3182"/>
      <c r="TST35" s="3182"/>
      <c r="TSU35" s="3182"/>
      <c r="TSV35" s="3182"/>
      <c r="TSW35" s="3182"/>
      <c r="TSX35" s="3182"/>
      <c r="TSY35" s="3182"/>
      <c r="TSZ35" s="3182"/>
      <c r="TTA35" s="3182"/>
      <c r="TTB35" s="3182"/>
      <c r="TTC35" s="3182"/>
      <c r="TTD35" s="3182"/>
      <c r="TTE35" s="3182"/>
      <c r="TTF35" s="3182"/>
      <c r="TTG35" s="3182"/>
      <c r="TTH35" s="3182"/>
      <c r="TTI35" s="3182"/>
      <c r="TTJ35" s="3182"/>
      <c r="TTK35" s="3182"/>
      <c r="TTL35" s="3182"/>
      <c r="TTM35" s="3182"/>
      <c r="TTN35" s="3182"/>
      <c r="TTO35" s="3182"/>
      <c r="TTP35" s="3182"/>
      <c r="TTQ35" s="3182"/>
      <c r="TTR35" s="3182"/>
      <c r="TTS35" s="3182"/>
      <c r="TTT35" s="3182"/>
      <c r="TTU35" s="3182"/>
      <c r="TTV35" s="3182"/>
      <c r="TTW35" s="3182"/>
      <c r="TTX35" s="3182"/>
      <c r="TTY35" s="3182"/>
      <c r="TTZ35" s="3182"/>
      <c r="TUA35" s="3182"/>
      <c r="TUB35" s="3182"/>
      <c r="TUC35" s="3182"/>
      <c r="TUD35" s="3182"/>
      <c r="TUE35" s="3182"/>
      <c r="TUF35" s="3182"/>
      <c r="TUG35" s="3182"/>
      <c r="TUH35" s="3182"/>
      <c r="TUI35" s="3182"/>
      <c r="TUJ35" s="3182"/>
      <c r="TUK35" s="3182"/>
      <c r="TUL35" s="3182"/>
      <c r="TUM35" s="3182"/>
      <c r="TUN35" s="3182"/>
      <c r="TUO35" s="3182"/>
      <c r="TUP35" s="3182"/>
      <c r="TUQ35" s="3182"/>
      <c r="TUR35" s="3182"/>
      <c r="TUS35" s="3182"/>
      <c r="TUT35" s="3182"/>
      <c r="TUU35" s="3182"/>
      <c r="TUV35" s="3182"/>
      <c r="TUW35" s="3182"/>
      <c r="TUX35" s="3182"/>
      <c r="TUY35" s="3182"/>
      <c r="TUZ35" s="3182"/>
      <c r="TVA35" s="3182"/>
      <c r="TVB35" s="3182"/>
      <c r="TVC35" s="3182"/>
      <c r="TVD35" s="3182"/>
      <c r="TVE35" s="3182"/>
      <c r="TVF35" s="3182"/>
      <c r="TVG35" s="3182"/>
      <c r="TVH35" s="3182"/>
      <c r="TVI35" s="3182"/>
      <c r="TVJ35" s="3182"/>
      <c r="TVK35" s="3182"/>
      <c r="TVL35" s="3182"/>
      <c r="TVM35" s="3182"/>
      <c r="TVN35" s="3182"/>
      <c r="TVO35" s="3182"/>
      <c r="TVP35" s="3182"/>
      <c r="TVQ35" s="3182"/>
      <c r="TVR35" s="3182"/>
      <c r="TVS35" s="3182"/>
      <c r="TVT35" s="3182"/>
      <c r="TVU35" s="3182"/>
      <c r="TVV35" s="3182"/>
      <c r="TVW35" s="3182"/>
      <c r="TVX35" s="3182"/>
      <c r="TVY35" s="3182"/>
      <c r="TVZ35" s="3182"/>
      <c r="TWA35" s="3182"/>
      <c r="TWB35" s="3182"/>
      <c r="TWC35" s="3182"/>
      <c r="TWD35" s="3182"/>
      <c r="TWE35" s="3182"/>
      <c r="TWF35" s="3182"/>
      <c r="TWG35" s="3182"/>
      <c r="TWH35" s="3182"/>
      <c r="TWI35" s="3182"/>
      <c r="TWJ35" s="3182"/>
      <c r="TWK35" s="3182"/>
      <c r="TWL35" s="3182"/>
      <c r="TWM35" s="3182"/>
      <c r="TWN35" s="3182"/>
      <c r="TWO35" s="3182"/>
      <c r="TWP35" s="3182"/>
      <c r="TWQ35" s="3182"/>
      <c r="TWR35" s="3182"/>
      <c r="TWS35" s="3182"/>
      <c r="TWT35" s="3182"/>
      <c r="TWU35" s="3182"/>
      <c r="TWV35" s="3182"/>
      <c r="TWW35" s="3182"/>
      <c r="TWX35" s="3182"/>
      <c r="TWY35" s="3182"/>
      <c r="TWZ35" s="3182"/>
      <c r="TXA35" s="3182"/>
      <c r="TXB35" s="3182"/>
      <c r="TXC35" s="3182"/>
      <c r="TXD35" s="3182"/>
      <c r="TXE35" s="3182"/>
      <c r="TXF35" s="3182"/>
      <c r="TXG35" s="3182"/>
      <c r="TXH35" s="3182"/>
      <c r="TXI35" s="3182"/>
      <c r="TXJ35" s="3182"/>
      <c r="TXK35" s="3182"/>
      <c r="TXL35" s="3182"/>
      <c r="TXM35" s="3182"/>
      <c r="TXN35" s="3182"/>
      <c r="TXO35" s="3182"/>
      <c r="TXP35" s="3182"/>
      <c r="TXQ35" s="3182"/>
      <c r="TXR35" s="3182"/>
      <c r="TXS35" s="3182"/>
      <c r="TXT35" s="3182"/>
      <c r="TXU35" s="3182"/>
      <c r="TXV35" s="3182"/>
      <c r="TXW35" s="3182"/>
      <c r="TXX35" s="3182"/>
      <c r="TXY35" s="3182"/>
      <c r="TXZ35" s="3182"/>
      <c r="TYA35" s="3182"/>
      <c r="TYB35" s="3182"/>
      <c r="TYC35" s="3182"/>
      <c r="TYD35" s="3182"/>
      <c r="TYE35" s="3182"/>
      <c r="TYF35" s="3182"/>
      <c r="TYG35" s="3182"/>
      <c r="TYH35" s="3182"/>
      <c r="TYI35" s="3182"/>
      <c r="TYJ35" s="3182"/>
      <c r="TYK35" s="3182"/>
      <c r="TYL35" s="3182"/>
      <c r="TYM35" s="3182"/>
      <c r="TYN35" s="3182"/>
      <c r="TYO35" s="3182"/>
      <c r="TYP35" s="3182"/>
      <c r="TYQ35" s="3182"/>
      <c r="TYR35" s="3182"/>
      <c r="TYS35" s="3182"/>
      <c r="TYT35" s="3182"/>
      <c r="TYU35" s="3182"/>
      <c r="TYV35" s="3182"/>
      <c r="TYW35" s="3182"/>
      <c r="TYX35" s="3182"/>
      <c r="TYY35" s="3182"/>
      <c r="TYZ35" s="3182"/>
      <c r="TZA35" s="3182"/>
      <c r="TZB35" s="3182"/>
      <c r="TZC35" s="3182"/>
      <c r="TZD35" s="3182"/>
      <c r="TZE35" s="3182"/>
      <c r="TZF35" s="3182"/>
      <c r="TZG35" s="3182"/>
      <c r="TZH35" s="3182"/>
      <c r="TZI35" s="3182"/>
      <c r="TZJ35" s="3182"/>
      <c r="TZK35" s="3182"/>
      <c r="TZL35" s="3182"/>
      <c r="TZM35" s="3182"/>
      <c r="TZN35" s="3182"/>
      <c r="TZO35" s="3182"/>
      <c r="TZP35" s="3182"/>
      <c r="TZQ35" s="3182"/>
      <c r="TZR35" s="3182"/>
      <c r="TZS35" s="3182"/>
      <c r="TZT35" s="3182"/>
      <c r="TZU35" s="3182"/>
      <c r="TZV35" s="3182"/>
      <c r="TZW35" s="3182"/>
      <c r="TZX35" s="3182"/>
      <c r="TZY35" s="3182"/>
      <c r="TZZ35" s="3182"/>
      <c r="UAA35" s="3182"/>
      <c r="UAB35" s="3182"/>
      <c r="UAC35" s="3182"/>
      <c r="UAD35" s="3182"/>
      <c r="UAE35" s="3182"/>
      <c r="UAF35" s="3182"/>
      <c r="UAG35" s="3182"/>
      <c r="UAH35" s="3182"/>
      <c r="UAI35" s="3182"/>
      <c r="UAJ35" s="3182"/>
      <c r="UAK35" s="3182"/>
      <c r="UAL35" s="3182"/>
      <c r="UAM35" s="3182"/>
      <c r="UAN35" s="3182"/>
      <c r="UAO35" s="3182"/>
      <c r="UAP35" s="3182"/>
      <c r="UAQ35" s="3182"/>
      <c r="UAR35" s="3182"/>
      <c r="UAS35" s="3182"/>
      <c r="UAT35" s="3182"/>
      <c r="UAU35" s="3182"/>
      <c r="UAV35" s="3182"/>
      <c r="UAW35" s="3182"/>
      <c r="UAX35" s="3182"/>
      <c r="UAY35" s="3182"/>
      <c r="UAZ35" s="3182"/>
      <c r="UBA35" s="3182"/>
      <c r="UBB35" s="3182"/>
      <c r="UBC35" s="3182"/>
      <c r="UBD35" s="3182"/>
      <c r="UBE35" s="3182"/>
      <c r="UBF35" s="3182"/>
      <c r="UBG35" s="3182"/>
      <c r="UBH35" s="3182"/>
      <c r="UBI35" s="3182"/>
      <c r="UBJ35" s="3182"/>
      <c r="UBK35" s="3182"/>
      <c r="UBL35" s="3182"/>
      <c r="UBM35" s="3182"/>
      <c r="UBN35" s="3182"/>
      <c r="UBO35" s="3182"/>
      <c r="UBP35" s="3182"/>
      <c r="UBQ35" s="3182"/>
      <c r="UBR35" s="3182"/>
      <c r="UBS35" s="3182"/>
      <c r="UBT35" s="3182"/>
      <c r="UBU35" s="3182"/>
      <c r="UBV35" s="3182"/>
      <c r="UBW35" s="3182"/>
      <c r="UBX35" s="3182"/>
      <c r="UBY35" s="3182"/>
      <c r="UBZ35" s="3182"/>
      <c r="UCA35" s="3182"/>
      <c r="UCB35" s="3182"/>
      <c r="UCC35" s="3182"/>
      <c r="UCD35" s="3182"/>
      <c r="UCE35" s="3182"/>
      <c r="UCF35" s="3182"/>
      <c r="UCG35" s="3182"/>
      <c r="UCH35" s="3182"/>
      <c r="UCI35" s="3182"/>
      <c r="UCJ35" s="3182"/>
      <c r="UCK35" s="3182"/>
      <c r="UCL35" s="3182"/>
      <c r="UCM35" s="3182"/>
      <c r="UCN35" s="3182"/>
      <c r="UCO35" s="3182"/>
      <c r="UCP35" s="3182"/>
      <c r="UCQ35" s="3182"/>
      <c r="UCR35" s="3182"/>
      <c r="UCS35" s="3182"/>
      <c r="UCT35" s="3182"/>
      <c r="UCU35" s="3182"/>
      <c r="UCV35" s="3182"/>
      <c r="UCW35" s="3182"/>
      <c r="UCX35" s="3182"/>
      <c r="UCY35" s="3182"/>
      <c r="UCZ35" s="3182"/>
      <c r="UDA35" s="3182"/>
      <c r="UDB35" s="3182"/>
      <c r="UDC35" s="3182"/>
      <c r="UDD35" s="3182"/>
      <c r="UDE35" s="3182"/>
      <c r="UDF35" s="3182"/>
      <c r="UDG35" s="3182"/>
      <c r="UDH35" s="3182"/>
      <c r="UDI35" s="3182"/>
      <c r="UDJ35" s="3182"/>
      <c r="UDK35" s="3182"/>
      <c r="UDL35" s="3182"/>
      <c r="UDM35" s="3182"/>
      <c r="UDN35" s="3182"/>
      <c r="UDO35" s="3182"/>
      <c r="UDP35" s="3182"/>
      <c r="UDQ35" s="3182"/>
      <c r="UDR35" s="3182"/>
      <c r="UDS35" s="3182"/>
      <c r="UDT35" s="3182"/>
      <c r="UDU35" s="3182"/>
      <c r="UDV35" s="3182"/>
      <c r="UDW35" s="3182"/>
      <c r="UDX35" s="3182"/>
      <c r="UDY35" s="3182"/>
      <c r="UDZ35" s="3182"/>
      <c r="UEA35" s="3182"/>
      <c r="UEB35" s="3182"/>
      <c r="UEC35" s="3182"/>
      <c r="UED35" s="3182"/>
      <c r="UEE35" s="3182"/>
      <c r="UEF35" s="3182"/>
      <c r="UEG35" s="3182"/>
      <c r="UEH35" s="3182"/>
      <c r="UEI35" s="3182"/>
      <c r="UEJ35" s="3182"/>
      <c r="UEK35" s="3182"/>
      <c r="UEL35" s="3182"/>
      <c r="UEM35" s="3182"/>
      <c r="UEN35" s="3182"/>
      <c r="UEO35" s="3182"/>
      <c r="UEP35" s="3182"/>
      <c r="UEQ35" s="3182"/>
      <c r="UER35" s="3182"/>
      <c r="UES35" s="3182"/>
      <c r="UET35" s="3182"/>
      <c r="UEU35" s="3182"/>
      <c r="UEV35" s="3182"/>
      <c r="UEW35" s="3182"/>
      <c r="UEX35" s="3182"/>
      <c r="UEY35" s="3182"/>
      <c r="UEZ35" s="3182"/>
      <c r="UFA35" s="3182"/>
      <c r="UFB35" s="3182"/>
      <c r="UFC35" s="3182"/>
      <c r="UFD35" s="3182"/>
      <c r="UFE35" s="3182"/>
      <c r="UFF35" s="3182"/>
      <c r="UFG35" s="3182"/>
      <c r="UFH35" s="3182"/>
      <c r="UFI35" s="3182"/>
      <c r="UFJ35" s="3182"/>
      <c r="UFK35" s="3182"/>
      <c r="UFL35" s="3182"/>
      <c r="UFM35" s="3182"/>
      <c r="UFN35" s="3182"/>
      <c r="UFO35" s="3182"/>
      <c r="UFP35" s="3182"/>
      <c r="UFQ35" s="3182"/>
      <c r="UFR35" s="3182"/>
      <c r="UFS35" s="3182"/>
      <c r="UFT35" s="3182"/>
      <c r="UFU35" s="3182"/>
      <c r="UFV35" s="3182"/>
      <c r="UFW35" s="3182"/>
      <c r="UFX35" s="3182"/>
      <c r="UFY35" s="3182"/>
      <c r="UFZ35" s="3182"/>
      <c r="UGA35" s="3182"/>
      <c r="UGB35" s="3182"/>
      <c r="UGC35" s="3182"/>
      <c r="UGD35" s="3182"/>
      <c r="UGE35" s="3182"/>
      <c r="UGF35" s="3182"/>
      <c r="UGG35" s="3182"/>
      <c r="UGH35" s="3182"/>
      <c r="UGI35" s="3182"/>
      <c r="UGJ35" s="3182"/>
      <c r="UGK35" s="3182"/>
      <c r="UGL35" s="3182"/>
      <c r="UGM35" s="3182"/>
      <c r="UGN35" s="3182"/>
      <c r="UGO35" s="3182"/>
      <c r="UGP35" s="3182"/>
      <c r="UGQ35" s="3182"/>
      <c r="UGR35" s="3182"/>
      <c r="UGS35" s="3182"/>
      <c r="UGT35" s="3182"/>
      <c r="UGU35" s="3182"/>
      <c r="UGV35" s="3182"/>
      <c r="UGW35" s="3182"/>
      <c r="UGX35" s="3182"/>
      <c r="UGY35" s="3182"/>
      <c r="UGZ35" s="3182"/>
      <c r="UHA35" s="3182"/>
      <c r="UHB35" s="3182"/>
      <c r="UHC35" s="3182"/>
      <c r="UHD35" s="3182"/>
      <c r="UHE35" s="3182"/>
      <c r="UHF35" s="3182"/>
      <c r="UHG35" s="3182"/>
      <c r="UHH35" s="3182"/>
      <c r="UHI35" s="3182"/>
      <c r="UHJ35" s="3182"/>
      <c r="UHK35" s="3182"/>
      <c r="UHL35" s="3182"/>
      <c r="UHM35" s="3182"/>
      <c r="UHN35" s="3182"/>
      <c r="UHO35" s="3182"/>
      <c r="UHP35" s="3182"/>
      <c r="UHQ35" s="3182"/>
      <c r="UHR35" s="3182"/>
      <c r="UHS35" s="3182"/>
      <c r="UHT35" s="3182"/>
      <c r="UHU35" s="3182"/>
      <c r="UHV35" s="3182"/>
      <c r="UHW35" s="3182"/>
      <c r="UHX35" s="3182"/>
      <c r="UHY35" s="3182"/>
      <c r="UHZ35" s="3182"/>
      <c r="UIA35" s="3182"/>
      <c r="UIB35" s="3182"/>
      <c r="UIC35" s="3182"/>
      <c r="UID35" s="3182"/>
      <c r="UIE35" s="3182"/>
      <c r="UIF35" s="3182"/>
      <c r="UIG35" s="3182"/>
      <c r="UIH35" s="3182"/>
      <c r="UII35" s="3182"/>
      <c r="UIJ35" s="3182"/>
      <c r="UIK35" s="3182"/>
      <c r="UIL35" s="3182"/>
      <c r="UIM35" s="3182"/>
      <c r="UIN35" s="3182"/>
      <c r="UIO35" s="3182"/>
      <c r="UIP35" s="3182"/>
      <c r="UIQ35" s="3182"/>
      <c r="UIR35" s="3182"/>
      <c r="UIS35" s="3182"/>
      <c r="UIT35" s="3182"/>
      <c r="UIU35" s="3182"/>
      <c r="UIV35" s="3182"/>
      <c r="UIW35" s="3182"/>
      <c r="UIX35" s="3182"/>
      <c r="UIY35" s="3182"/>
      <c r="UIZ35" s="3182"/>
      <c r="UJA35" s="3182"/>
      <c r="UJB35" s="3182"/>
      <c r="UJC35" s="3182"/>
      <c r="UJD35" s="3182"/>
      <c r="UJE35" s="3182"/>
      <c r="UJF35" s="3182"/>
      <c r="UJG35" s="3182"/>
      <c r="UJH35" s="3182"/>
      <c r="UJI35" s="3182"/>
      <c r="UJJ35" s="3182"/>
      <c r="UJK35" s="3182"/>
      <c r="UJL35" s="3182"/>
      <c r="UJM35" s="3182"/>
      <c r="UJN35" s="3182"/>
      <c r="UJO35" s="3182"/>
      <c r="UJP35" s="3182"/>
      <c r="UJQ35" s="3182"/>
      <c r="UJR35" s="3182"/>
      <c r="UJS35" s="3182"/>
      <c r="UJT35" s="3182"/>
      <c r="UJU35" s="3182"/>
      <c r="UJV35" s="3182"/>
      <c r="UJW35" s="3182"/>
      <c r="UJX35" s="3182"/>
      <c r="UJY35" s="3182"/>
      <c r="UJZ35" s="3182"/>
      <c r="UKA35" s="3182"/>
      <c r="UKB35" s="3182"/>
      <c r="UKC35" s="3182"/>
      <c r="UKD35" s="3182"/>
      <c r="UKE35" s="3182"/>
      <c r="UKF35" s="3182"/>
      <c r="UKG35" s="3182"/>
      <c r="UKH35" s="3182"/>
      <c r="UKI35" s="3182"/>
      <c r="UKJ35" s="3182"/>
      <c r="UKK35" s="3182"/>
      <c r="UKL35" s="3182"/>
      <c r="UKM35" s="3182"/>
      <c r="UKN35" s="3182"/>
      <c r="UKO35" s="3182"/>
      <c r="UKP35" s="3182"/>
      <c r="UKQ35" s="3182"/>
      <c r="UKR35" s="3182"/>
      <c r="UKS35" s="3182"/>
      <c r="UKT35" s="3182"/>
      <c r="UKU35" s="3182"/>
      <c r="UKV35" s="3182"/>
      <c r="UKW35" s="3182"/>
      <c r="UKX35" s="3182"/>
      <c r="UKY35" s="3182"/>
      <c r="UKZ35" s="3182"/>
      <c r="ULA35" s="3182"/>
      <c r="ULB35" s="3182"/>
      <c r="ULC35" s="3182"/>
      <c r="ULD35" s="3182"/>
      <c r="ULE35" s="3182"/>
      <c r="ULF35" s="3182"/>
      <c r="ULG35" s="3182"/>
      <c r="ULH35" s="3182"/>
      <c r="ULI35" s="3182"/>
      <c r="ULJ35" s="3182"/>
      <c r="ULK35" s="3182"/>
      <c r="ULL35" s="3182"/>
      <c r="ULM35" s="3182"/>
      <c r="ULN35" s="3182"/>
      <c r="ULO35" s="3182"/>
      <c r="ULP35" s="3182"/>
      <c r="ULQ35" s="3182"/>
      <c r="ULR35" s="3182"/>
      <c r="ULS35" s="3182"/>
      <c r="ULT35" s="3182"/>
      <c r="ULU35" s="3182"/>
      <c r="ULV35" s="3182"/>
      <c r="ULW35" s="3182"/>
      <c r="ULX35" s="3182"/>
      <c r="ULY35" s="3182"/>
      <c r="ULZ35" s="3182"/>
      <c r="UMA35" s="3182"/>
      <c r="UMB35" s="3182"/>
      <c r="UMC35" s="3182"/>
      <c r="UMD35" s="3182"/>
      <c r="UME35" s="3182"/>
      <c r="UMF35" s="3182"/>
      <c r="UMG35" s="3182"/>
      <c r="UMH35" s="3182"/>
      <c r="UMI35" s="3182"/>
      <c r="UMJ35" s="3182"/>
      <c r="UMK35" s="3182"/>
      <c r="UML35" s="3182"/>
      <c r="UMM35" s="3182"/>
      <c r="UMN35" s="3182"/>
      <c r="UMO35" s="3182"/>
      <c r="UMP35" s="3182"/>
      <c r="UMQ35" s="3182"/>
      <c r="UMR35" s="3182"/>
      <c r="UMS35" s="3182"/>
      <c r="UMT35" s="3182"/>
      <c r="UMU35" s="3182"/>
      <c r="UMV35" s="3182"/>
      <c r="UMW35" s="3182"/>
      <c r="UMX35" s="3182"/>
      <c r="UMY35" s="3182"/>
      <c r="UMZ35" s="3182"/>
      <c r="UNA35" s="3182"/>
      <c r="UNB35" s="3182"/>
      <c r="UNC35" s="3182"/>
      <c r="UND35" s="3182"/>
      <c r="UNE35" s="3182"/>
      <c r="UNF35" s="3182"/>
      <c r="UNG35" s="3182"/>
      <c r="UNH35" s="3182"/>
      <c r="UNI35" s="3182"/>
      <c r="UNJ35" s="3182"/>
      <c r="UNK35" s="3182"/>
      <c r="UNL35" s="3182"/>
      <c r="UNM35" s="3182"/>
      <c r="UNN35" s="3182"/>
      <c r="UNO35" s="3182"/>
      <c r="UNP35" s="3182"/>
      <c r="UNQ35" s="3182"/>
      <c r="UNR35" s="3182"/>
      <c r="UNS35" s="3182"/>
      <c r="UNT35" s="3182"/>
      <c r="UNU35" s="3182"/>
      <c r="UNV35" s="3182"/>
      <c r="UNW35" s="3182"/>
      <c r="UNX35" s="3182"/>
      <c r="UNY35" s="3182"/>
      <c r="UNZ35" s="3182"/>
      <c r="UOA35" s="3182"/>
      <c r="UOB35" s="3182"/>
      <c r="UOC35" s="3182"/>
      <c r="UOD35" s="3182"/>
      <c r="UOE35" s="3182"/>
      <c r="UOF35" s="3182"/>
      <c r="UOG35" s="3182"/>
      <c r="UOH35" s="3182"/>
      <c r="UOI35" s="3182"/>
      <c r="UOJ35" s="3182"/>
      <c r="UOK35" s="3182"/>
      <c r="UOL35" s="3182"/>
      <c r="UOM35" s="3182"/>
      <c r="UON35" s="3182"/>
      <c r="UOO35" s="3182"/>
      <c r="UOP35" s="3182"/>
      <c r="UOQ35" s="3182"/>
      <c r="UOR35" s="3182"/>
      <c r="UOS35" s="3182"/>
      <c r="UOT35" s="3182"/>
      <c r="UOU35" s="3182"/>
      <c r="UOV35" s="3182"/>
      <c r="UOW35" s="3182"/>
      <c r="UOX35" s="3182"/>
      <c r="UOY35" s="3182"/>
      <c r="UOZ35" s="3182"/>
      <c r="UPA35" s="3182"/>
      <c r="UPB35" s="3182"/>
      <c r="UPC35" s="3182"/>
      <c r="UPD35" s="3182"/>
      <c r="UPE35" s="3182"/>
      <c r="UPF35" s="3182"/>
      <c r="UPG35" s="3182"/>
      <c r="UPH35" s="3182"/>
      <c r="UPI35" s="3182"/>
      <c r="UPJ35" s="3182"/>
      <c r="UPK35" s="3182"/>
      <c r="UPL35" s="3182"/>
      <c r="UPM35" s="3182"/>
      <c r="UPN35" s="3182"/>
      <c r="UPO35" s="3182"/>
      <c r="UPP35" s="3182"/>
      <c r="UPQ35" s="3182"/>
      <c r="UPR35" s="3182"/>
      <c r="UPS35" s="3182"/>
      <c r="UPT35" s="3182"/>
      <c r="UPU35" s="3182"/>
      <c r="UPV35" s="3182"/>
      <c r="UPW35" s="3182"/>
      <c r="UPX35" s="3182"/>
      <c r="UPY35" s="3182"/>
      <c r="UPZ35" s="3182"/>
      <c r="UQA35" s="3182"/>
      <c r="UQB35" s="3182"/>
      <c r="UQC35" s="3182"/>
      <c r="UQD35" s="3182"/>
      <c r="UQE35" s="3182"/>
      <c r="UQF35" s="3182"/>
      <c r="UQG35" s="3182"/>
      <c r="UQH35" s="3182"/>
      <c r="UQI35" s="3182"/>
      <c r="UQJ35" s="3182"/>
      <c r="UQK35" s="3182"/>
      <c r="UQL35" s="3182"/>
      <c r="UQM35" s="3182"/>
      <c r="UQN35" s="3182"/>
      <c r="UQO35" s="3182"/>
      <c r="UQP35" s="3182"/>
      <c r="UQQ35" s="3182"/>
      <c r="UQR35" s="3182"/>
      <c r="UQS35" s="3182"/>
      <c r="UQT35" s="3182"/>
      <c r="UQU35" s="3182"/>
      <c r="UQV35" s="3182"/>
      <c r="UQW35" s="3182"/>
      <c r="UQX35" s="3182"/>
      <c r="UQY35" s="3182"/>
      <c r="UQZ35" s="3182"/>
      <c r="URA35" s="3182"/>
      <c r="URB35" s="3182"/>
      <c r="URC35" s="3182"/>
      <c r="URD35" s="3182"/>
      <c r="URE35" s="3182"/>
      <c r="URF35" s="3182"/>
      <c r="URG35" s="3182"/>
      <c r="URH35" s="3182"/>
      <c r="URI35" s="3182"/>
      <c r="URJ35" s="3182"/>
      <c r="URK35" s="3182"/>
      <c r="URL35" s="3182"/>
      <c r="URM35" s="3182"/>
      <c r="URN35" s="3182"/>
      <c r="URO35" s="3182"/>
      <c r="URP35" s="3182"/>
      <c r="URQ35" s="3182"/>
      <c r="URR35" s="3182"/>
      <c r="URS35" s="3182"/>
      <c r="URT35" s="3182"/>
      <c r="URU35" s="3182"/>
      <c r="URV35" s="3182"/>
      <c r="URW35" s="3182"/>
      <c r="URX35" s="3182"/>
      <c r="URY35" s="3182"/>
      <c r="URZ35" s="3182"/>
      <c r="USA35" s="3182"/>
      <c r="USB35" s="3182"/>
      <c r="USC35" s="3182"/>
      <c r="USD35" s="3182"/>
      <c r="USE35" s="3182"/>
      <c r="USF35" s="3182"/>
      <c r="USG35" s="3182"/>
      <c r="USH35" s="3182"/>
      <c r="USI35" s="3182"/>
      <c r="USJ35" s="3182"/>
      <c r="USK35" s="3182"/>
      <c r="USL35" s="3182"/>
      <c r="USM35" s="3182"/>
      <c r="USN35" s="3182"/>
      <c r="USO35" s="3182"/>
      <c r="USP35" s="3182"/>
      <c r="USQ35" s="3182"/>
      <c r="USR35" s="3182"/>
      <c r="USS35" s="3182"/>
      <c r="UST35" s="3182"/>
      <c r="USU35" s="3182"/>
      <c r="USV35" s="3182"/>
      <c r="USW35" s="3182"/>
      <c r="USX35" s="3182"/>
      <c r="USY35" s="3182"/>
      <c r="USZ35" s="3182"/>
      <c r="UTA35" s="3182"/>
      <c r="UTB35" s="3182"/>
      <c r="UTC35" s="3182"/>
      <c r="UTD35" s="3182"/>
      <c r="UTE35" s="3182"/>
      <c r="UTF35" s="3182"/>
      <c r="UTG35" s="3182"/>
      <c r="UTH35" s="3182"/>
      <c r="UTI35" s="3182"/>
      <c r="UTJ35" s="3182"/>
      <c r="UTK35" s="3182"/>
      <c r="UTL35" s="3182"/>
      <c r="UTM35" s="3182"/>
      <c r="UTN35" s="3182"/>
      <c r="UTO35" s="3182"/>
      <c r="UTP35" s="3182"/>
      <c r="UTQ35" s="3182"/>
      <c r="UTR35" s="3182"/>
      <c r="UTS35" s="3182"/>
      <c r="UTT35" s="3182"/>
      <c r="UTU35" s="3182"/>
      <c r="UTV35" s="3182"/>
      <c r="UTW35" s="3182"/>
      <c r="UTX35" s="3182"/>
      <c r="UTY35" s="3182"/>
      <c r="UTZ35" s="3182"/>
      <c r="UUA35" s="3182"/>
      <c r="UUB35" s="3182"/>
      <c r="UUC35" s="3182"/>
      <c r="UUD35" s="3182"/>
      <c r="UUE35" s="3182"/>
      <c r="UUF35" s="3182"/>
      <c r="UUG35" s="3182"/>
      <c r="UUH35" s="3182"/>
      <c r="UUI35" s="3182"/>
      <c r="UUJ35" s="3182"/>
      <c r="UUK35" s="3182"/>
      <c r="UUL35" s="3182"/>
      <c r="UUM35" s="3182"/>
      <c r="UUN35" s="3182"/>
      <c r="UUO35" s="3182"/>
      <c r="UUP35" s="3182"/>
      <c r="UUQ35" s="3182"/>
      <c r="UUR35" s="3182"/>
      <c r="UUS35" s="3182"/>
      <c r="UUT35" s="3182"/>
      <c r="UUU35" s="3182"/>
      <c r="UUV35" s="3182"/>
      <c r="UUW35" s="3182"/>
      <c r="UUX35" s="3182"/>
      <c r="UUY35" s="3182"/>
      <c r="UUZ35" s="3182"/>
      <c r="UVA35" s="3182"/>
      <c r="UVB35" s="3182"/>
      <c r="UVC35" s="3182"/>
      <c r="UVD35" s="3182"/>
      <c r="UVE35" s="3182"/>
      <c r="UVF35" s="3182"/>
      <c r="UVG35" s="3182"/>
      <c r="UVH35" s="3182"/>
      <c r="UVI35" s="3182"/>
      <c r="UVJ35" s="3182"/>
      <c r="UVK35" s="3182"/>
      <c r="UVL35" s="3182"/>
      <c r="UVM35" s="3182"/>
      <c r="UVN35" s="3182"/>
      <c r="UVO35" s="3182"/>
      <c r="UVP35" s="3182"/>
      <c r="UVQ35" s="3182"/>
      <c r="UVR35" s="3182"/>
      <c r="UVS35" s="3182"/>
      <c r="UVT35" s="3182"/>
      <c r="UVU35" s="3182"/>
      <c r="UVV35" s="3182"/>
      <c r="UVW35" s="3182"/>
      <c r="UVX35" s="3182"/>
      <c r="UVY35" s="3182"/>
      <c r="UVZ35" s="3182"/>
      <c r="UWA35" s="3182"/>
      <c r="UWB35" s="3182"/>
      <c r="UWC35" s="3182"/>
      <c r="UWD35" s="3182"/>
      <c r="UWE35" s="3182"/>
      <c r="UWF35" s="3182"/>
      <c r="UWG35" s="3182"/>
      <c r="UWH35" s="3182"/>
      <c r="UWI35" s="3182"/>
      <c r="UWJ35" s="3182"/>
      <c r="UWK35" s="3182"/>
      <c r="UWL35" s="3182"/>
      <c r="UWM35" s="3182"/>
      <c r="UWN35" s="3182"/>
      <c r="UWO35" s="3182"/>
      <c r="UWP35" s="3182"/>
      <c r="UWQ35" s="3182"/>
      <c r="UWR35" s="3182"/>
      <c r="UWS35" s="3182"/>
      <c r="UWT35" s="3182"/>
      <c r="UWU35" s="3182"/>
      <c r="UWV35" s="3182"/>
      <c r="UWW35" s="3182"/>
      <c r="UWX35" s="3182"/>
      <c r="UWY35" s="3182"/>
      <c r="UWZ35" s="3182"/>
      <c r="UXA35" s="3182"/>
      <c r="UXB35" s="3182"/>
      <c r="UXC35" s="3182"/>
      <c r="UXD35" s="3182"/>
      <c r="UXE35" s="3182"/>
      <c r="UXF35" s="3182"/>
      <c r="UXG35" s="3182"/>
      <c r="UXH35" s="3182"/>
      <c r="UXI35" s="3182"/>
      <c r="UXJ35" s="3182"/>
      <c r="UXK35" s="3182"/>
      <c r="UXL35" s="3182"/>
      <c r="UXM35" s="3182"/>
      <c r="UXN35" s="3182"/>
      <c r="UXO35" s="3182"/>
      <c r="UXP35" s="3182"/>
      <c r="UXQ35" s="3182"/>
      <c r="UXR35" s="3182"/>
      <c r="UXS35" s="3182"/>
      <c r="UXT35" s="3182"/>
      <c r="UXU35" s="3182"/>
      <c r="UXV35" s="3182"/>
      <c r="UXW35" s="3182"/>
      <c r="UXX35" s="3182"/>
      <c r="UXY35" s="3182"/>
      <c r="UXZ35" s="3182"/>
      <c r="UYA35" s="3182"/>
      <c r="UYB35" s="3182"/>
      <c r="UYC35" s="3182"/>
      <c r="UYD35" s="3182"/>
      <c r="UYE35" s="3182"/>
      <c r="UYF35" s="3182"/>
      <c r="UYG35" s="3182"/>
      <c r="UYH35" s="3182"/>
      <c r="UYI35" s="3182"/>
      <c r="UYJ35" s="3182"/>
      <c r="UYK35" s="3182"/>
      <c r="UYL35" s="3182"/>
      <c r="UYM35" s="3182"/>
      <c r="UYN35" s="3182"/>
      <c r="UYO35" s="3182"/>
      <c r="UYP35" s="3182"/>
      <c r="UYQ35" s="3182"/>
      <c r="UYR35" s="3182"/>
      <c r="UYS35" s="3182"/>
      <c r="UYT35" s="3182"/>
      <c r="UYU35" s="3182"/>
      <c r="UYV35" s="3182"/>
      <c r="UYW35" s="3182"/>
      <c r="UYX35" s="3182"/>
      <c r="UYY35" s="3182"/>
      <c r="UYZ35" s="3182"/>
      <c r="UZA35" s="3182"/>
      <c r="UZB35" s="3182"/>
      <c r="UZC35" s="3182"/>
      <c r="UZD35" s="3182"/>
      <c r="UZE35" s="3182"/>
      <c r="UZF35" s="3182"/>
      <c r="UZG35" s="3182"/>
      <c r="UZH35" s="3182"/>
      <c r="UZI35" s="3182"/>
      <c r="UZJ35" s="3182"/>
      <c r="UZK35" s="3182"/>
      <c r="UZL35" s="3182"/>
      <c r="UZM35" s="3182"/>
      <c r="UZN35" s="3182"/>
      <c r="UZO35" s="3182"/>
      <c r="UZP35" s="3182"/>
      <c r="UZQ35" s="3182"/>
      <c r="UZR35" s="3182"/>
      <c r="UZS35" s="3182"/>
      <c r="UZT35" s="3182"/>
      <c r="UZU35" s="3182"/>
      <c r="UZV35" s="3182"/>
      <c r="UZW35" s="3182"/>
      <c r="UZX35" s="3182"/>
      <c r="UZY35" s="3182"/>
      <c r="UZZ35" s="3182"/>
      <c r="VAA35" s="3182"/>
      <c r="VAB35" s="3182"/>
      <c r="VAC35" s="3182"/>
      <c r="VAD35" s="3182"/>
      <c r="VAE35" s="3182"/>
      <c r="VAF35" s="3182"/>
      <c r="VAG35" s="3182"/>
      <c r="VAH35" s="3182"/>
      <c r="VAI35" s="3182"/>
      <c r="VAJ35" s="3182"/>
      <c r="VAK35" s="3182"/>
      <c r="VAL35" s="3182"/>
      <c r="VAM35" s="3182"/>
      <c r="VAN35" s="3182"/>
      <c r="VAO35" s="3182"/>
      <c r="VAP35" s="3182"/>
      <c r="VAQ35" s="3182"/>
      <c r="VAR35" s="3182"/>
      <c r="VAS35" s="3182"/>
      <c r="VAT35" s="3182"/>
      <c r="VAU35" s="3182"/>
      <c r="VAV35" s="3182"/>
      <c r="VAW35" s="3182"/>
      <c r="VAX35" s="3182"/>
      <c r="VAY35" s="3182"/>
      <c r="VAZ35" s="3182"/>
      <c r="VBA35" s="3182"/>
      <c r="VBB35" s="3182"/>
      <c r="VBC35" s="3182"/>
      <c r="VBD35" s="3182"/>
      <c r="VBE35" s="3182"/>
      <c r="VBF35" s="3182"/>
      <c r="VBG35" s="3182"/>
      <c r="VBH35" s="3182"/>
      <c r="VBI35" s="3182"/>
      <c r="VBJ35" s="3182"/>
      <c r="VBK35" s="3182"/>
      <c r="VBL35" s="3182"/>
      <c r="VBM35" s="3182"/>
      <c r="VBN35" s="3182"/>
      <c r="VBO35" s="3182"/>
      <c r="VBP35" s="3182"/>
      <c r="VBQ35" s="3182"/>
      <c r="VBR35" s="3182"/>
      <c r="VBS35" s="3182"/>
      <c r="VBT35" s="3182"/>
      <c r="VBU35" s="3182"/>
      <c r="VBV35" s="3182"/>
      <c r="VBW35" s="3182"/>
      <c r="VBX35" s="3182"/>
      <c r="VBY35" s="3182"/>
      <c r="VBZ35" s="3182"/>
      <c r="VCA35" s="3182"/>
      <c r="VCB35" s="3182"/>
      <c r="VCC35" s="3182"/>
      <c r="VCD35" s="3182"/>
      <c r="VCE35" s="3182"/>
      <c r="VCF35" s="3182"/>
      <c r="VCG35" s="3182"/>
      <c r="VCH35" s="3182"/>
      <c r="VCI35" s="3182"/>
      <c r="VCJ35" s="3182"/>
      <c r="VCK35" s="3182"/>
      <c r="VCL35" s="3182"/>
      <c r="VCM35" s="3182"/>
      <c r="VCN35" s="3182"/>
      <c r="VCO35" s="3182"/>
      <c r="VCP35" s="3182"/>
      <c r="VCQ35" s="3182"/>
      <c r="VCR35" s="3182"/>
      <c r="VCS35" s="3182"/>
      <c r="VCT35" s="3182"/>
      <c r="VCU35" s="3182"/>
      <c r="VCV35" s="3182"/>
      <c r="VCW35" s="3182"/>
      <c r="VCX35" s="3182"/>
      <c r="VCY35" s="3182"/>
      <c r="VCZ35" s="3182"/>
      <c r="VDA35" s="3182"/>
      <c r="VDB35" s="3182"/>
      <c r="VDC35" s="3182"/>
      <c r="VDD35" s="3182"/>
      <c r="VDE35" s="3182"/>
      <c r="VDF35" s="3182"/>
      <c r="VDG35" s="3182"/>
      <c r="VDH35" s="3182"/>
      <c r="VDI35" s="3182"/>
      <c r="VDJ35" s="3182"/>
      <c r="VDK35" s="3182"/>
      <c r="VDL35" s="3182"/>
      <c r="VDM35" s="3182"/>
      <c r="VDN35" s="3182"/>
      <c r="VDO35" s="3182"/>
      <c r="VDP35" s="3182"/>
      <c r="VDQ35" s="3182"/>
      <c r="VDR35" s="3182"/>
      <c r="VDS35" s="3182"/>
      <c r="VDT35" s="3182"/>
      <c r="VDU35" s="3182"/>
      <c r="VDV35" s="3182"/>
      <c r="VDW35" s="3182"/>
      <c r="VDX35" s="3182"/>
      <c r="VDY35" s="3182"/>
      <c r="VDZ35" s="3182"/>
      <c r="VEA35" s="3182"/>
      <c r="VEB35" s="3182"/>
      <c r="VEC35" s="3182"/>
      <c r="VED35" s="3182"/>
      <c r="VEE35" s="3182"/>
      <c r="VEF35" s="3182"/>
      <c r="VEG35" s="3182"/>
      <c r="VEH35" s="3182"/>
      <c r="VEI35" s="3182"/>
      <c r="VEJ35" s="3182"/>
      <c r="VEK35" s="3182"/>
      <c r="VEL35" s="3182"/>
      <c r="VEM35" s="3182"/>
      <c r="VEN35" s="3182"/>
      <c r="VEO35" s="3182"/>
      <c r="VEP35" s="3182"/>
      <c r="VEQ35" s="3182"/>
      <c r="VER35" s="3182"/>
      <c r="VES35" s="3182"/>
      <c r="VET35" s="3182"/>
      <c r="VEU35" s="3182"/>
      <c r="VEV35" s="3182"/>
      <c r="VEW35" s="3182"/>
      <c r="VEX35" s="3182"/>
      <c r="VEY35" s="3182"/>
      <c r="VEZ35" s="3182"/>
      <c r="VFA35" s="3182"/>
      <c r="VFB35" s="3182"/>
      <c r="VFC35" s="3182"/>
      <c r="VFD35" s="3182"/>
      <c r="VFE35" s="3182"/>
      <c r="VFF35" s="3182"/>
      <c r="VFG35" s="3182"/>
      <c r="VFH35" s="3182"/>
      <c r="VFI35" s="3182"/>
      <c r="VFJ35" s="3182"/>
      <c r="VFK35" s="3182"/>
      <c r="VFL35" s="3182"/>
      <c r="VFM35" s="3182"/>
      <c r="VFN35" s="3182"/>
      <c r="VFO35" s="3182"/>
      <c r="VFP35" s="3182"/>
      <c r="VFQ35" s="3182"/>
      <c r="VFR35" s="3182"/>
      <c r="VFS35" s="3182"/>
      <c r="VFT35" s="3182"/>
      <c r="VFU35" s="3182"/>
      <c r="VFV35" s="3182"/>
      <c r="VFW35" s="3182"/>
      <c r="VFX35" s="3182"/>
      <c r="VFY35" s="3182"/>
      <c r="VFZ35" s="3182"/>
      <c r="VGA35" s="3182"/>
      <c r="VGB35" s="3182"/>
      <c r="VGC35" s="3182"/>
      <c r="VGD35" s="3182"/>
      <c r="VGE35" s="3182"/>
      <c r="VGF35" s="3182"/>
      <c r="VGG35" s="3182"/>
      <c r="VGH35" s="3182"/>
      <c r="VGI35" s="3182"/>
      <c r="VGJ35" s="3182"/>
      <c r="VGK35" s="3182"/>
      <c r="VGL35" s="3182"/>
      <c r="VGM35" s="3182"/>
      <c r="VGN35" s="3182"/>
      <c r="VGO35" s="3182"/>
      <c r="VGP35" s="3182"/>
      <c r="VGQ35" s="3182"/>
      <c r="VGR35" s="3182"/>
      <c r="VGS35" s="3182"/>
      <c r="VGT35" s="3182"/>
      <c r="VGU35" s="3182"/>
      <c r="VGV35" s="3182"/>
      <c r="VGW35" s="3182"/>
      <c r="VGX35" s="3182"/>
      <c r="VGY35" s="3182"/>
      <c r="VGZ35" s="3182"/>
      <c r="VHA35" s="3182"/>
      <c r="VHB35" s="3182"/>
      <c r="VHC35" s="3182"/>
      <c r="VHD35" s="3182"/>
      <c r="VHE35" s="3182"/>
      <c r="VHF35" s="3182"/>
      <c r="VHG35" s="3182"/>
      <c r="VHH35" s="3182"/>
      <c r="VHI35" s="3182"/>
      <c r="VHJ35" s="3182"/>
      <c r="VHK35" s="3182"/>
      <c r="VHL35" s="3182"/>
      <c r="VHM35" s="3182"/>
      <c r="VHN35" s="3182"/>
      <c r="VHO35" s="3182"/>
      <c r="VHP35" s="3182"/>
      <c r="VHQ35" s="3182"/>
      <c r="VHR35" s="3182"/>
      <c r="VHS35" s="3182"/>
      <c r="VHT35" s="3182"/>
      <c r="VHU35" s="3182"/>
      <c r="VHV35" s="3182"/>
      <c r="VHW35" s="3182"/>
      <c r="VHX35" s="3182"/>
      <c r="VHY35" s="3182"/>
      <c r="VHZ35" s="3182"/>
      <c r="VIA35" s="3182"/>
      <c r="VIB35" s="3182"/>
      <c r="VIC35" s="3182"/>
      <c r="VID35" s="3182"/>
      <c r="VIE35" s="3182"/>
      <c r="VIF35" s="3182"/>
      <c r="VIG35" s="3182"/>
      <c r="VIH35" s="3182"/>
      <c r="VII35" s="3182"/>
      <c r="VIJ35" s="3182"/>
      <c r="VIK35" s="3182"/>
      <c r="VIL35" s="3182"/>
      <c r="VIM35" s="3182"/>
      <c r="VIN35" s="3182"/>
      <c r="VIO35" s="3182"/>
      <c r="VIP35" s="3182"/>
      <c r="VIQ35" s="3182"/>
      <c r="VIR35" s="3182"/>
      <c r="VIS35" s="3182"/>
      <c r="VIT35" s="3182"/>
      <c r="VIU35" s="3182"/>
      <c r="VIV35" s="3182"/>
      <c r="VIW35" s="3182"/>
      <c r="VIX35" s="3182"/>
      <c r="VIY35" s="3182"/>
      <c r="VIZ35" s="3182"/>
      <c r="VJA35" s="3182"/>
      <c r="VJB35" s="3182"/>
      <c r="VJC35" s="3182"/>
      <c r="VJD35" s="3182"/>
      <c r="VJE35" s="3182"/>
      <c r="VJF35" s="3182"/>
      <c r="VJG35" s="3182"/>
      <c r="VJH35" s="3182"/>
      <c r="VJI35" s="3182"/>
      <c r="VJJ35" s="3182"/>
      <c r="VJK35" s="3182"/>
      <c r="VJL35" s="3182"/>
      <c r="VJM35" s="3182"/>
      <c r="VJN35" s="3182"/>
      <c r="VJO35" s="3182"/>
      <c r="VJP35" s="3182"/>
      <c r="VJQ35" s="3182"/>
      <c r="VJR35" s="3182"/>
      <c r="VJS35" s="3182"/>
      <c r="VJT35" s="3182"/>
      <c r="VJU35" s="3182"/>
      <c r="VJV35" s="3182"/>
      <c r="VJW35" s="3182"/>
      <c r="VJX35" s="3182"/>
      <c r="VJY35" s="3182"/>
      <c r="VJZ35" s="3182"/>
      <c r="VKA35" s="3182"/>
      <c r="VKB35" s="3182"/>
      <c r="VKC35" s="3182"/>
      <c r="VKD35" s="3182"/>
      <c r="VKE35" s="3182"/>
      <c r="VKF35" s="3182"/>
      <c r="VKG35" s="3182"/>
      <c r="VKH35" s="3182"/>
      <c r="VKI35" s="3182"/>
      <c r="VKJ35" s="3182"/>
      <c r="VKK35" s="3182"/>
      <c r="VKL35" s="3182"/>
      <c r="VKM35" s="3182"/>
      <c r="VKN35" s="3182"/>
      <c r="VKO35" s="3182"/>
      <c r="VKP35" s="3182"/>
      <c r="VKQ35" s="3182"/>
      <c r="VKR35" s="3182"/>
      <c r="VKS35" s="3182"/>
      <c r="VKT35" s="3182"/>
      <c r="VKU35" s="3182"/>
      <c r="VKV35" s="3182"/>
      <c r="VKW35" s="3182"/>
      <c r="VKX35" s="3182"/>
      <c r="VKY35" s="3182"/>
      <c r="VKZ35" s="3182"/>
      <c r="VLA35" s="3182"/>
      <c r="VLB35" s="3182"/>
      <c r="VLC35" s="3182"/>
      <c r="VLD35" s="3182"/>
      <c r="VLE35" s="3182"/>
      <c r="VLF35" s="3182"/>
      <c r="VLG35" s="3182"/>
      <c r="VLH35" s="3182"/>
      <c r="VLI35" s="3182"/>
      <c r="VLJ35" s="3182"/>
      <c r="VLK35" s="3182"/>
      <c r="VLL35" s="3182"/>
      <c r="VLM35" s="3182"/>
      <c r="VLN35" s="3182"/>
      <c r="VLO35" s="3182"/>
      <c r="VLP35" s="3182"/>
      <c r="VLQ35" s="3182"/>
      <c r="VLR35" s="3182"/>
      <c r="VLS35" s="3182"/>
      <c r="VLT35" s="3182"/>
      <c r="VLU35" s="3182"/>
      <c r="VLV35" s="3182"/>
      <c r="VLW35" s="3182"/>
      <c r="VLX35" s="3182"/>
      <c r="VLY35" s="3182"/>
      <c r="VLZ35" s="3182"/>
      <c r="VMA35" s="3182"/>
      <c r="VMB35" s="3182"/>
      <c r="VMC35" s="3182"/>
      <c r="VMD35" s="3182"/>
      <c r="VME35" s="3182"/>
      <c r="VMF35" s="3182"/>
      <c r="VMG35" s="3182"/>
      <c r="VMH35" s="3182"/>
      <c r="VMI35" s="3182"/>
      <c r="VMJ35" s="3182"/>
      <c r="VMK35" s="3182"/>
      <c r="VML35" s="3182"/>
      <c r="VMM35" s="3182"/>
      <c r="VMN35" s="3182"/>
      <c r="VMO35" s="3182"/>
      <c r="VMP35" s="3182"/>
      <c r="VMQ35" s="3182"/>
      <c r="VMR35" s="3182"/>
      <c r="VMS35" s="3182"/>
      <c r="VMT35" s="3182"/>
      <c r="VMU35" s="3182"/>
      <c r="VMV35" s="3182"/>
      <c r="VMW35" s="3182"/>
      <c r="VMX35" s="3182"/>
      <c r="VMY35" s="3182"/>
      <c r="VMZ35" s="3182"/>
      <c r="VNA35" s="3182"/>
      <c r="VNB35" s="3182"/>
      <c r="VNC35" s="3182"/>
      <c r="VND35" s="3182"/>
      <c r="VNE35" s="3182"/>
      <c r="VNF35" s="3182"/>
      <c r="VNG35" s="3182"/>
      <c r="VNH35" s="3182"/>
      <c r="VNI35" s="3182"/>
      <c r="VNJ35" s="3182"/>
      <c r="VNK35" s="3182"/>
      <c r="VNL35" s="3182"/>
      <c r="VNM35" s="3182"/>
      <c r="VNN35" s="3182"/>
      <c r="VNO35" s="3182"/>
      <c r="VNP35" s="3182"/>
      <c r="VNQ35" s="3182"/>
      <c r="VNR35" s="3182"/>
      <c r="VNS35" s="3182"/>
      <c r="VNT35" s="3182"/>
      <c r="VNU35" s="3182"/>
      <c r="VNV35" s="3182"/>
      <c r="VNW35" s="3182"/>
      <c r="VNX35" s="3182"/>
      <c r="VNY35" s="3182"/>
      <c r="VNZ35" s="3182"/>
      <c r="VOA35" s="3182"/>
      <c r="VOB35" s="3182"/>
      <c r="VOC35" s="3182"/>
      <c r="VOD35" s="3182"/>
      <c r="VOE35" s="3182"/>
      <c r="VOF35" s="3182"/>
      <c r="VOG35" s="3182"/>
      <c r="VOH35" s="3182"/>
      <c r="VOI35" s="3182"/>
      <c r="VOJ35" s="3182"/>
      <c r="VOK35" s="3182"/>
      <c r="VOL35" s="3182"/>
      <c r="VOM35" s="3182"/>
      <c r="VON35" s="3182"/>
      <c r="VOO35" s="3182"/>
      <c r="VOP35" s="3182"/>
      <c r="VOQ35" s="3182"/>
      <c r="VOR35" s="3182"/>
      <c r="VOS35" s="3182"/>
      <c r="VOT35" s="3182"/>
      <c r="VOU35" s="3182"/>
      <c r="VOV35" s="3182"/>
      <c r="VOW35" s="3182"/>
      <c r="VOX35" s="3182"/>
      <c r="VOY35" s="3182"/>
      <c r="VOZ35" s="3182"/>
      <c r="VPA35" s="3182"/>
      <c r="VPB35" s="3182"/>
      <c r="VPC35" s="3182"/>
      <c r="VPD35" s="3182"/>
      <c r="VPE35" s="3182"/>
      <c r="VPF35" s="3182"/>
      <c r="VPG35" s="3182"/>
      <c r="VPH35" s="3182"/>
      <c r="VPI35" s="3182"/>
      <c r="VPJ35" s="3182"/>
      <c r="VPK35" s="3182"/>
      <c r="VPL35" s="3182"/>
      <c r="VPM35" s="3182"/>
      <c r="VPN35" s="3182"/>
      <c r="VPO35" s="3182"/>
      <c r="VPP35" s="3182"/>
      <c r="VPQ35" s="3182"/>
      <c r="VPR35" s="3182"/>
      <c r="VPS35" s="3182"/>
      <c r="VPT35" s="3182"/>
      <c r="VPU35" s="3182"/>
      <c r="VPV35" s="3182"/>
      <c r="VPW35" s="3182"/>
      <c r="VPX35" s="3182"/>
      <c r="VPY35" s="3182"/>
      <c r="VPZ35" s="3182"/>
      <c r="VQA35" s="3182"/>
      <c r="VQB35" s="3182"/>
      <c r="VQC35" s="3182"/>
      <c r="VQD35" s="3182"/>
      <c r="VQE35" s="3182"/>
      <c r="VQF35" s="3182"/>
      <c r="VQG35" s="3182"/>
      <c r="VQH35" s="3182"/>
      <c r="VQI35" s="3182"/>
      <c r="VQJ35" s="3182"/>
      <c r="VQK35" s="3182"/>
      <c r="VQL35" s="3182"/>
      <c r="VQM35" s="3182"/>
      <c r="VQN35" s="3182"/>
      <c r="VQO35" s="3182"/>
      <c r="VQP35" s="3182"/>
      <c r="VQQ35" s="3182"/>
      <c r="VQR35" s="3182"/>
      <c r="VQS35" s="3182"/>
      <c r="VQT35" s="3182"/>
      <c r="VQU35" s="3182"/>
      <c r="VQV35" s="3182"/>
      <c r="VQW35" s="3182"/>
      <c r="VQX35" s="3182"/>
      <c r="VQY35" s="3182"/>
      <c r="VQZ35" s="3182"/>
      <c r="VRA35" s="3182"/>
      <c r="VRB35" s="3182"/>
      <c r="VRC35" s="3182"/>
      <c r="VRD35" s="3182"/>
      <c r="VRE35" s="3182"/>
      <c r="VRF35" s="3182"/>
      <c r="VRG35" s="3182"/>
      <c r="VRH35" s="3182"/>
      <c r="VRI35" s="3182"/>
      <c r="VRJ35" s="3182"/>
      <c r="VRK35" s="3182"/>
      <c r="VRL35" s="3182"/>
      <c r="VRM35" s="3182"/>
      <c r="VRN35" s="3182"/>
      <c r="VRO35" s="3182"/>
      <c r="VRP35" s="3182"/>
      <c r="VRQ35" s="3182"/>
      <c r="VRR35" s="3182"/>
      <c r="VRS35" s="3182"/>
      <c r="VRT35" s="3182"/>
      <c r="VRU35" s="3182"/>
      <c r="VRV35" s="3182"/>
      <c r="VRW35" s="3182"/>
      <c r="VRX35" s="3182"/>
      <c r="VRY35" s="3182"/>
      <c r="VRZ35" s="3182"/>
      <c r="VSA35" s="3182"/>
      <c r="VSB35" s="3182"/>
      <c r="VSC35" s="3182"/>
      <c r="VSD35" s="3182"/>
      <c r="VSE35" s="3182"/>
      <c r="VSF35" s="3182"/>
      <c r="VSG35" s="3182"/>
      <c r="VSH35" s="3182"/>
      <c r="VSI35" s="3182"/>
      <c r="VSJ35" s="3182"/>
      <c r="VSK35" s="3182"/>
      <c r="VSL35" s="3182"/>
      <c r="VSM35" s="3182"/>
      <c r="VSN35" s="3182"/>
      <c r="VSO35" s="3182"/>
      <c r="VSP35" s="3182"/>
      <c r="VSQ35" s="3182"/>
      <c r="VSR35" s="3182"/>
      <c r="VSS35" s="3182"/>
      <c r="VST35" s="3182"/>
      <c r="VSU35" s="3182"/>
      <c r="VSV35" s="3182"/>
      <c r="VSW35" s="3182"/>
      <c r="VSX35" s="3182"/>
      <c r="VSY35" s="3182"/>
      <c r="VSZ35" s="3182"/>
      <c r="VTA35" s="3182"/>
      <c r="VTB35" s="3182"/>
      <c r="VTC35" s="3182"/>
      <c r="VTD35" s="3182"/>
      <c r="VTE35" s="3182"/>
      <c r="VTF35" s="3182"/>
      <c r="VTG35" s="3182"/>
      <c r="VTH35" s="3182"/>
      <c r="VTI35" s="3182"/>
      <c r="VTJ35" s="3182"/>
      <c r="VTK35" s="3182"/>
      <c r="VTL35" s="3182"/>
      <c r="VTM35" s="3182"/>
      <c r="VTN35" s="3182"/>
      <c r="VTO35" s="3182"/>
      <c r="VTP35" s="3182"/>
      <c r="VTQ35" s="3182"/>
      <c r="VTR35" s="3182"/>
      <c r="VTS35" s="3182"/>
      <c r="VTT35" s="3182"/>
      <c r="VTU35" s="3182"/>
      <c r="VTV35" s="3182"/>
      <c r="VTW35" s="3182"/>
      <c r="VTX35" s="3182"/>
      <c r="VTY35" s="3182"/>
      <c r="VTZ35" s="3182"/>
      <c r="VUA35" s="3182"/>
      <c r="VUB35" s="3182"/>
      <c r="VUC35" s="3182"/>
      <c r="VUD35" s="3182"/>
      <c r="VUE35" s="3182"/>
      <c r="VUF35" s="3182"/>
      <c r="VUG35" s="3182"/>
      <c r="VUH35" s="3182"/>
      <c r="VUI35" s="3182"/>
      <c r="VUJ35" s="3182"/>
      <c r="VUK35" s="3182"/>
      <c r="VUL35" s="3182"/>
      <c r="VUM35" s="3182"/>
      <c r="VUN35" s="3182"/>
      <c r="VUO35" s="3182"/>
      <c r="VUP35" s="3182"/>
      <c r="VUQ35" s="3182"/>
      <c r="VUR35" s="3182"/>
      <c r="VUS35" s="3182"/>
      <c r="VUT35" s="3182"/>
      <c r="VUU35" s="3182"/>
      <c r="VUV35" s="3182"/>
      <c r="VUW35" s="3182"/>
      <c r="VUX35" s="3182"/>
      <c r="VUY35" s="3182"/>
      <c r="VUZ35" s="3182"/>
      <c r="VVA35" s="3182"/>
      <c r="VVB35" s="3182"/>
      <c r="VVC35" s="3182"/>
      <c r="VVD35" s="3182"/>
      <c r="VVE35" s="3182"/>
      <c r="VVF35" s="3182"/>
      <c r="VVG35" s="3182"/>
      <c r="VVH35" s="3182"/>
      <c r="VVI35" s="3182"/>
      <c r="VVJ35" s="3182"/>
      <c r="VVK35" s="3182"/>
      <c r="VVL35" s="3182"/>
      <c r="VVM35" s="3182"/>
      <c r="VVN35" s="3182"/>
      <c r="VVO35" s="3182"/>
      <c r="VVP35" s="3182"/>
      <c r="VVQ35" s="3182"/>
      <c r="VVR35" s="3182"/>
      <c r="VVS35" s="3182"/>
      <c r="VVT35" s="3182"/>
      <c r="VVU35" s="3182"/>
      <c r="VVV35" s="3182"/>
      <c r="VVW35" s="3182"/>
      <c r="VVX35" s="3182"/>
      <c r="VVY35" s="3182"/>
      <c r="VVZ35" s="3182"/>
      <c r="VWA35" s="3182"/>
      <c r="VWB35" s="3182"/>
      <c r="VWC35" s="3182"/>
      <c r="VWD35" s="3182"/>
      <c r="VWE35" s="3182"/>
      <c r="VWF35" s="3182"/>
      <c r="VWG35" s="3182"/>
      <c r="VWH35" s="3182"/>
      <c r="VWI35" s="3182"/>
      <c r="VWJ35" s="3182"/>
      <c r="VWK35" s="3182"/>
      <c r="VWL35" s="3182"/>
      <c r="VWM35" s="3182"/>
      <c r="VWN35" s="3182"/>
      <c r="VWO35" s="3182"/>
      <c r="VWP35" s="3182"/>
      <c r="VWQ35" s="3182"/>
      <c r="VWR35" s="3182"/>
      <c r="VWS35" s="3182"/>
      <c r="VWT35" s="3182"/>
      <c r="VWU35" s="3182"/>
      <c r="VWV35" s="3182"/>
      <c r="VWW35" s="3182"/>
      <c r="VWX35" s="3182"/>
      <c r="VWY35" s="3182"/>
      <c r="VWZ35" s="3182"/>
      <c r="VXA35" s="3182"/>
      <c r="VXB35" s="3182"/>
      <c r="VXC35" s="3182"/>
      <c r="VXD35" s="3182"/>
      <c r="VXE35" s="3182"/>
      <c r="VXF35" s="3182"/>
      <c r="VXG35" s="3182"/>
      <c r="VXH35" s="3182"/>
      <c r="VXI35" s="3182"/>
      <c r="VXJ35" s="3182"/>
      <c r="VXK35" s="3182"/>
      <c r="VXL35" s="3182"/>
      <c r="VXM35" s="3182"/>
      <c r="VXN35" s="3182"/>
      <c r="VXO35" s="3182"/>
      <c r="VXP35" s="3182"/>
      <c r="VXQ35" s="3182"/>
      <c r="VXR35" s="3182"/>
      <c r="VXS35" s="3182"/>
      <c r="VXT35" s="3182"/>
      <c r="VXU35" s="3182"/>
      <c r="VXV35" s="3182"/>
      <c r="VXW35" s="3182"/>
      <c r="VXX35" s="3182"/>
      <c r="VXY35" s="3182"/>
      <c r="VXZ35" s="3182"/>
      <c r="VYA35" s="3182"/>
      <c r="VYB35" s="3182"/>
      <c r="VYC35" s="3182"/>
      <c r="VYD35" s="3182"/>
      <c r="VYE35" s="3182"/>
      <c r="VYF35" s="3182"/>
      <c r="VYG35" s="3182"/>
      <c r="VYH35" s="3182"/>
      <c r="VYI35" s="3182"/>
      <c r="VYJ35" s="3182"/>
      <c r="VYK35" s="3182"/>
      <c r="VYL35" s="3182"/>
      <c r="VYM35" s="3182"/>
      <c r="VYN35" s="3182"/>
      <c r="VYO35" s="3182"/>
      <c r="VYP35" s="3182"/>
      <c r="VYQ35" s="3182"/>
      <c r="VYR35" s="3182"/>
      <c r="VYS35" s="3182"/>
      <c r="VYT35" s="3182"/>
      <c r="VYU35" s="3182"/>
      <c r="VYV35" s="3182"/>
      <c r="VYW35" s="3182"/>
      <c r="VYX35" s="3182"/>
      <c r="VYY35" s="3182"/>
      <c r="VYZ35" s="3182"/>
      <c r="VZA35" s="3182"/>
      <c r="VZB35" s="3182"/>
      <c r="VZC35" s="3182"/>
      <c r="VZD35" s="3182"/>
      <c r="VZE35" s="3182"/>
      <c r="VZF35" s="3182"/>
      <c r="VZG35" s="3182"/>
      <c r="VZH35" s="3182"/>
      <c r="VZI35" s="3182"/>
      <c r="VZJ35" s="3182"/>
      <c r="VZK35" s="3182"/>
      <c r="VZL35" s="3182"/>
      <c r="VZM35" s="3182"/>
      <c r="VZN35" s="3182"/>
      <c r="VZO35" s="3182"/>
      <c r="VZP35" s="3182"/>
      <c r="VZQ35" s="3182"/>
      <c r="VZR35" s="3182"/>
      <c r="VZS35" s="3182"/>
      <c r="VZT35" s="3182"/>
      <c r="VZU35" s="3182"/>
      <c r="VZV35" s="3182"/>
      <c r="VZW35" s="3182"/>
      <c r="VZX35" s="3182"/>
      <c r="VZY35" s="3182"/>
      <c r="VZZ35" s="3182"/>
      <c r="WAA35" s="3182"/>
      <c r="WAB35" s="3182"/>
      <c r="WAC35" s="3182"/>
      <c r="WAD35" s="3182"/>
      <c r="WAE35" s="3182"/>
      <c r="WAF35" s="3182"/>
      <c r="WAG35" s="3182"/>
      <c r="WAH35" s="3182"/>
      <c r="WAI35" s="3182"/>
      <c r="WAJ35" s="3182"/>
      <c r="WAK35" s="3182"/>
      <c r="WAL35" s="3182"/>
      <c r="WAM35" s="3182"/>
      <c r="WAN35" s="3182"/>
      <c r="WAO35" s="3182"/>
      <c r="WAP35" s="3182"/>
      <c r="WAQ35" s="3182"/>
      <c r="WAR35" s="3182"/>
      <c r="WAS35" s="3182"/>
      <c r="WAT35" s="3182"/>
      <c r="WAU35" s="3182"/>
      <c r="WAV35" s="3182"/>
      <c r="WAW35" s="3182"/>
      <c r="WAX35" s="3182"/>
      <c r="WAY35" s="3182"/>
      <c r="WAZ35" s="3182"/>
      <c r="WBA35" s="3182"/>
      <c r="WBB35" s="3182"/>
      <c r="WBC35" s="3182"/>
      <c r="WBD35" s="3182"/>
      <c r="WBE35" s="3182"/>
      <c r="WBF35" s="3182"/>
      <c r="WBG35" s="3182"/>
      <c r="WBH35" s="3182"/>
      <c r="WBI35" s="3182"/>
      <c r="WBJ35" s="3182"/>
      <c r="WBK35" s="3182"/>
      <c r="WBL35" s="3182"/>
      <c r="WBM35" s="3182"/>
      <c r="WBN35" s="3182"/>
      <c r="WBO35" s="3182"/>
      <c r="WBP35" s="3182"/>
      <c r="WBQ35" s="3182"/>
      <c r="WBR35" s="3182"/>
      <c r="WBS35" s="3182"/>
      <c r="WBT35" s="3182"/>
      <c r="WBU35" s="3182"/>
      <c r="WBV35" s="3182"/>
      <c r="WBW35" s="3182"/>
      <c r="WBX35" s="3182"/>
      <c r="WBY35" s="3182"/>
      <c r="WBZ35" s="3182"/>
      <c r="WCA35" s="3182"/>
      <c r="WCB35" s="3182"/>
      <c r="WCC35" s="3182"/>
      <c r="WCD35" s="3182"/>
      <c r="WCE35" s="3182"/>
      <c r="WCF35" s="3182"/>
      <c r="WCG35" s="3182"/>
      <c r="WCH35" s="3182"/>
      <c r="WCI35" s="3182"/>
      <c r="WCJ35" s="3182"/>
      <c r="WCK35" s="3182"/>
      <c r="WCL35" s="3182"/>
      <c r="WCM35" s="3182"/>
      <c r="WCN35" s="3182"/>
      <c r="WCO35" s="3182"/>
      <c r="WCP35" s="3182"/>
      <c r="WCQ35" s="3182"/>
      <c r="WCR35" s="3182"/>
      <c r="WCS35" s="3182"/>
      <c r="WCT35" s="3182"/>
      <c r="WCU35" s="3182"/>
      <c r="WCV35" s="3182"/>
      <c r="WCW35" s="3182"/>
      <c r="WCX35" s="3182"/>
      <c r="WCY35" s="3182"/>
      <c r="WCZ35" s="3182"/>
      <c r="WDA35" s="3182"/>
      <c r="WDB35" s="3182"/>
      <c r="WDC35" s="3182"/>
      <c r="WDD35" s="3182"/>
      <c r="WDE35" s="3182"/>
      <c r="WDF35" s="3182"/>
      <c r="WDG35" s="3182"/>
      <c r="WDH35" s="3182"/>
      <c r="WDI35" s="3182"/>
      <c r="WDJ35" s="3182"/>
      <c r="WDK35" s="3182"/>
      <c r="WDL35" s="3182"/>
      <c r="WDM35" s="3182"/>
      <c r="WDN35" s="3182"/>
      <c r="WDO35" s="3182"/>
      <c r="WDP35" s="3182"/>
      <c r="WDQ35" s="3182"/>
      <c r="WDR35" s="3182"/>
      <c r="WDS35" s="3182"/>
      <c r="WDT35" s="3182"/>
      <c r="WDU35" s="3182"/>
      <c r="WDV35" s="3182"/>
      <c r="WDW35" s="3182"/>
      <c r="WDX35" s="3182"/>
      <c r="WDY35" s="3182"/>
      <c r="WDZ35" s="3182"/>
      <c r="WEA35" s="3182"/>
      <c r="WEB35" s="3182"/>
      <c r="WEC35" s="3182"/>
      <c r="WED35" s="3182"/>
      <c r="WEE35" s="3182"/>
      <c r="WEF35" s="3182"/>
      <c r="WEG35" s="3182"/>
      <c r="WEH35" s="3182"/>
      <c r="WEI35" s="3182"/>
      <c r="WEJ35" s="3182"/>
      <c r="WEK35" s="3182"/>
      <c r="WEL35" s="3182"/>
      <c r="WEM35" s="3182"/>
      <c r="WEN35" s="3182"/>
      <c r="WEO35" s="3182"/>
      <c r="WEP35" s="3182"/>
      <c r="WEQ35" s="3182"/>
      <c r="WER35" s="3182"/>
      <c r="WES35" s="3182"/>
      <c r="WET35" s="3182"/>
      <c r="WEU35" s="3182"/>
      <c r="WEV35" s="3182"/>
      <c r="WEW35" s="3182"/>
      <c r="WEX35" s="3182"/>
      <c r="WEY35" s="3182"/>
      <c r="WEZ35" s="3182"/>
      <c r="WFA35" s="3182"/>
      <c r="WFB35" s="3182"/>
      <c r="WFC35" s="3182"/>
      <c r="WFD35" s="3182"/>
      <c r="WFE35" s="3182"/>
      <c r="WFF35" s="3182"/>
      <c r="WFG35" s="3182"/>
      <c r="WFH35" s="3182"/>
      <c r="WFI35" s="3182"/>
      <c r="WFJ35" s="3182"/>
      <c r="WFK35" s="3182"/>
      <c r="WFL35" s="3182"/>
      <c r="WFM35" s="3182"/>
      <c r="WFN35" s="3182"/>
      <c r="WFO35" s="3182"/>
      <c r="WFP35" s="3182"/>
      <c r="WFQ35" s="3182"/>
      <c r="WFR35" s="3182"/>
      <c r="WFS35" s="3182"/>
      <c r="WFT35" s="3182"/>
      <c r="WFU35" s="3182"/>
      <c r="WFV35" s="3182"/>
      <c r="WFW35" s="3182"/>
      <c r="WFX35" s="3182"/>
      <c r="WFY35" s="3182"/>
      <c r="WFZ35" s="3182"/>
      <c r="WGA35" s="3182"/>
      <c r="WGB35" s="3182"/>
      <c r="WGC35" s="3182"/>
      <c r="WGD35" s="3182"/>
      <c r="WGE35" s="3182"/>
      <c r="WGF35" s="3182"/>
      <c r="WGG35" s="3182"/>
      <c r="WGH35" s="3182"/>
      <c r="WGI35" s="3182"/>
      <c r="WGJ35" s="3182"/>
      <c r="WGK35" s="3182"/>
      <c r="WGL35" s="3182"/>
      <c r="WGM35" s="3182"/>
      <c r="WGN35" s="3182"/>
      <c r="WGO35" s="3182"/>
      <c r="WGP35" s="3182"/>
      <c r="WGQ35" s="3182"/>
      <c r="WGR35" s="3182"/>
      <c r="WGS35" s="3182"/>
      <c r="WGT35" s="3182"/>
      <c r="WGU35" s="3182"/>
      <c r="WGV35" s="3182"/>
      <c r="WGW35" s="3182"/>
      <c r="WGX35" s="3182"/>
      <c r="WGY35" s="3182"/>
      <c r="WGZ35" s="3182"/>
      <c r="WHA35" s="3182"/>
      <c r="WHB35" s="3182"/>
      <c r="WHC35" s="3182"/>
      <c r="WHD35" s="3182"/>
      <c r="WHE35" s="3182"/>
      <c r="WHF35" s="3182"/>
      <c r="WHG35" s="3182"/>
      <c r="WHH35" s="3182"/>
      <c r="WHI35" s="3182"/>
      <c r="WHJ35" s="3182"/>
      <c r="WHK35" s="3182"/>
      <c r="WHL35" s="3182"/>
      <c r="WHM35" s="3182"/>
      <c r="WHN35" s="3182"/>
      <c r="WHO35" s="3182"/>
      <c r="WHP35" s="3182"/>
      <c r="WHQ35" s="3182"/>
      <c r="WHR35" s="3182"/>
      <c r="WHS35" s="3182"/>
      <c r="WHT35" s="3182"/>
      <c r="WHU35" s="3182"/>
      <c r="WHV35" s="3182"/>
      <c r="WHW35" s="3182"/>
      <c r="WHX35" s="3182"/>
      <c r="WHY35" s="3182"/>
      <c r="WHZ35" s="3182"/>
      <c r="WIA35" s="3182"/>
      <c r="WIB35" s="3182"/>
      <c r="WIC35" s="3182"/>
      <c r="WID35" s="3182"/>
      <c r="WIE35" s="3182"/>
      <c r="WIF35" s="3182"/>
      <c r="WIG35" s="3182"/>
      <c r="WIH35" s="3182"/>
      <c r="WII35" s="3182"/>
      <c r="WIJ35" s="3182"/>
      <c r="WIK35" s="3182"/>
      <c r="WIL35" s="3182"/>
      <c r="WIM35" s="3182"/>
      <c r="WIN35" s="3182"/>
      <c r="WIO35" s="3182"/>
      <c r="WIP35" s="3182"/>
      <c r="WIQ35" s="3182"/>
      <c r="WIR35" s="3182"/>
      <c r="WIS35" s="3182"/>
      <c r="WIT35" s="3182"/>
      <c r="WIU35" s="3182"/>
      <c r="WIV35" s="3182"/>
      <c r="WIW35" s="3182"/>
      <c r="WIX35" s="3182"/>
      <c r="WIY35" s="3182"/>
      <c r="WIZ35" s="3182"/>
      <c r="WJA35" s="3182"/>
      <c r="WJB35" s="3182"/>
      <c r="WJC35" s="3182"/>
      <c r="WJD35" s="3182"/>
      <c r="WJE35" s="3182"/>
      <c r="WJF35" s="3182"/>
      <c r="WJG35" s="3182"/>
      <c r="WJH35" s="3182"/>
      <c r="WJI35" s="3182"/>
      <c r="WJJ35" s="3182"/>
      <c r="WJK35" s="3182"/>
      <c r="WJL35" s="3182"/>
      <c r="WJM35" s="3182"/>
      <c r="WJN35" s="3182"/>
      <c r="WJO35" s="3182"/>
      <c r="WJP35" s="3182"/>
      <c r="WJQ35" s="3182"/>
      <c r="WJR35" s="3182"/>
      <c r="WJS35" s="3182"/>
      <c r="WJT35" s="3182"/>
      <c r="WJU35" s="3182"/>
      <c r="WJV35" s="3182"/>
      <c r="WJW35" s="3182"/>
      <c r="WJX35" s="3182"/>
      <c r="WJY35" s="3182"/>
      <c r="WJZ35" s="3182"/>
      <c r="WKA35" s="3182"/>
      <c r="WKB35" s="3182"/>
      <c r="WKC35" s="3182"/>
      <c r="WKD35" s="3182"/>
      <c r="WKE35" s="3182"/>
      <c r="WKF35" s="3182"/>
      <c r="WKG35" s="3182"/>
      <c r="WKH35" s="3182"/>
      <c r="WKI35" s="3182"/>
      <c r="WKJ35" s="3182"/>
      <c r="WKK35" s="3182"/>
      <c r="WKL35" s="3182"/>
      <c r="WKM35" s="3182"/>
      <c r="WKN35" s="3182"/>
      <c r="WKO35" s="3182"/>
      <c r="WKP35" s="3182"/>
      <c r="WKQ35" s="3182"/>
      <c r="WKR35" s="3182"/>
      <c r="WKS35" s="3182"/>
      <c r="WKT35" s="3182"/>
      <c r="WKU35" s="3182"/>
      <c r="WKV35" s="3182"/>
      <c r="WKW35" s="3182"/>
      <c r="WKX35" s="3182"/>
      <c r="WKY35" s="3182"/>
      <c r="WKZ35" s="3182"/>
      <c r="WLA35" s="3182"/>
      <c r="WLB35" s="3182"/>
      <c r="WLC35" s="3182"/>
      <c r="WLD35" s="3182"/>
      <c r="WLE35" s="3182"/>
      <c r="WLF35" s="3182"/>
      <c r="WLG35" s="3182"/>
      <c r="WLH35" s="3182"/>
      <c r="WLI35" s="3182"/>
      <c r="WLJ35" s="3182"/>
      <c r="WLK35" s="3182"/>
      <c r="WLL35" s="3182"/>
      <c r="WLM35" s="3182"/>
      <c r="WLN35" s="3182"/>
      <c r="WLO35" s="3182"/>
      <c r="WLP35" s="3182"/>
      <c r="WLQ35" s="3182"/>
      <c r="WLR35" s="3182"/>
      <c r="WLS35" s="3182"/>
      <c r="WLT35" s="3182"/>
      <c r="WLU35" s="3182"/>
      <c r="WLV35" s="3182"/>
      <c r="WLW35" s="3182"/>
      <c r="WLX35" s="3182"/>
      <c r="WLY35" s="3182"/>
      <c r="WLZ35" s="3182"/>
      <c r="WMA35" s="3182"/>
      <c r="WMB35" s="3182"/>
      <c r="WMC35" s="3182"/>
      <c r="WMD35" s="3182"/>
      <c r="WME35" s="3182"/>
      <c r="WMF35" s="3182"/>
      <c r="WMG35" s="3182"/>
      <c r="WMH35" s="3182"/>
      <c r="WMI35" s="3182"/>
      <c r="WMJ35" s="3182"/>
      <c r="WMK35" s="3182"/>
      <c r="WML35" s="3182"/>
      <c r="WMM35" s="3182"/>
      <c r="WMN35" s="3182"/>
      <c r="WMO35" s="3182"/>
      <c r="WMP35" s="3182"/>
      <c r="WMQ35" s="3182"/>
      <c r="WMR35" s="3182"/>
      <c r="WMS35" s="3182"/>
      <c r="WMT35" s="3182"/>
      <c r="WMU35" s="3182"/>
      <c r="WMV35" s="3182"/>
      <c r="WMW35" s="3182"/>
      <c r="WMX35" s="3182"/>
      <c r="WMY35" s="3182"/>
      <c r="WMZ35" s="3182"/>
      <c r="WNA35" s="3182"/>
      <c r="WNB35" s="3182"/>
      <c r="WNC35" s="3182"/>
      <c r="WND35" s="3182"/>
      <c r="WNE35" s="3182"/>
      <c r="WNF35" s="3182"/>
      <c r="WNG35" s="3182"/>
      <c r="WNH35" s="3182"/>
      <c r="WNI35" s="3182"/>
      <c r="WNJ35" s="3182"/>
      <c r="WNK35" s="3182"/>
      <c r="WNL35" s="3182"/>
      <c r="WNM35" s="3182"/>
      <c r="WNN35" s="3182"/>
      <c r="WNO35" s="3182"/>
      <c r="WNP35" s="3182"/>
      <c r="WNQ35" s="3182"/>
      <c r="WNR35" s="3182"/>
      <c r="WNS35" s="3182"/>
      <c r="WNT35" s="3182"/>
      <c r="WNU35" s="3182"/>
      <c r="WNV35" s="3182"/>
      <c r="WNW35" s="3182"/>
      <c r="WNX35" s="3182"/>
      <c r="WNY35" s="3182"/>
      <c r="WNZ35" s="3182"/>
      <c r="WOA35" s="3182"/>
      <c r="WOB35" s="3182"/>
      <c r="WOC35" s="3182"/>
      <c r="WOD35" s="3182"/>
      <c r="WOE35" s="3182"/>
      <c r="WOF35" s="3182"/>
      <c r="WOG35" s="3182"/>
      <c r="WOH35" s="3182"/>
      <c r="WOI35" s="3182"/>
      <c r="WOJ35" s="3182"/>
      <c r="WOK35" s="3182"/>
      <c r="WOL35" s="3182"/>
      <c r="WOM35" s="3182"/>
      <c r="WON35" s="3182"/>
      <c r="WOO35" s="3182"/>
      <c r="WOP35" s="3182"/>
      <c r="WOQ35" s="3182"/>
      <c r="WOR35" s="3182"/>
      <c r="WOS35" s="3182"/>
      <c r="WOT35" s="3182"/>
      <c r="WOU35" s="3182"/>
      <c r="WOV35" s="3182"/>
      <c r="WOW35" s="3182"/>
      <c r="WOX35" s="3182"/>
      <c r="WOY35" s="3182"/>
      <c r="WOZ35" s="3182"/>
      <c r="WPA35" s="3182"/>
      <c r="WPB35" s="3182"/>
      <c r="WPC35" s="3182"/>
      <c r="WPD35" s="3182"/>
      <c r="WPE35" s="3182"/>
      <c r="WPF35" s="3182"/>
      <c r="WPG35" s="3182"/>
      <c r="WPH35" s="3182"/>
      <c r="WPI35" s="3182"/>
      <c r="WPJ35" s="3182"/>
      <c r="WPK35" s="3182"/>
      <c r="WPL35" s="3182"/>
      <c r="WPM35" s="3182"/>
      <c r="WPN35" s="3182"/>
      <c r="WPO35" s="3182"/>
      <c r="WPP35" s="3182"/>
      <c r="WPQ35" s="3182"/>
      <c r="WPR35" s="3182"/>
      <c r="WPS35" s="3182"/>
      <c r="WPT35" s="3182"/>
      <c r="WPU35" s="3182"/>
      <c r="WPV35" s="3182"/>
      <c r="WPW35" s="3182"/>
      <c r="WPX35" s="3182"/>
      <c r="WPY35" s="3182"/>
      <c r="WPZ35" s="3182"/>
      <c r="WQA35" s="3182"/>
      <c r="WQB35" s="3182"/>
      <c r="WQC35" s="3182"/>
      <c r="WQD35" s="3182"/>
      <c r="WQE35" s="3182"/>
      <c r="WQF35" s="3182"/>
      <c r="WQG35" s="3182"/>
      <c r="WQH35" s="3182"/>
      <c r="WQI35" s="3182"/>
      <c r="WQJ35" s="3182"/>
      <c r="WQK35" s="3182"/>
      <c r="WQL35" s="3182"/>
      <c r="WQM35" s="3182"/>
      <c r="WQN35" s="3182"/>
      <c r="WQO35" s="3182"/>
      <c r="WQP35" s="3182"/>
      <c r="WQQ35" s="3182"/>
      <c r="WQR35" s="3182"/>
      <c r="WQS35" s="3182"/>
      <c r="WQT35" s="3182"/>
      <c r="WQU35" s="3182"/>
      <c r="WQV35" s="3182"/>
      <c r="WQW35" s="3182"/>
      <c r="WQX35" s="3182"/>
      <c r="WQY35" s="3182"/>
      <c r="WQZ35" s="3182"/>
      <c r="WRA35" s="3182"/>
      <c r="WRB35" s="3182"/>
      <c r="WRC35" s="3182"/>
      <c r="WRD35" s="3182"/>
      <c r="WRE35" s="3182"/>
      <c r="WRF35" s="3182"/>
      <c r="WRG35" s="3182"/>
      <c r="WRH35" s="3182"/>
      <c r="WRI35" s="3182"/>
      <c r="WRJ35" s="3182"/>
      <c r="WRK35" s="3182"/>
      <c r="WRL35" s="3182"/>
      <c r="WRM35" s="3182"/>
      <c r="WRN35" s="3182"/>
      <c r="WRO35" s="3182"/>
      <c r="WRP35" s="3182"/>
      <c r="WRQ35" s="3182"/>
      <c r="WRR35" s="3182"/>
      <c r="WRS35" s="3182"/>
      <c r="WRT35" s="3182"/>
      <c r="WRU35" s="3182"/>
      <c r="WRV35" s="3182"/>
      <c r="WRW35" s="3182"/>
      <c r="WRX35" s="3182"/>
      <c r="WRY35" s="3182"/>
      <c r="WRZ35" s="3182"/>
      <c r="WSA35" s="3182"/>
      <c r="WSB35" s="3182"/>
      <c r="WSC35" s="3182"/>
      <c r="WSD35" s="3182"/>
      <c r="WSE35" s="3182"/>
      <c r="WSF35" s="3182"/>
      <c r="WSG35" s="3182"/>
      <c r="WSH35" s="3182"/>
      <c r="WSI35" s="3182"/>
      <c r="WSJ35" s="3182"/>
      <c r="WSK35" s="3182"/>
      <c r="WSL35" s="3182"/>
      <c r="WSM35" s="3182"/>
      <c r="WSN35" s="3182"/>
      <c r="WSO35" s="3182"/>
      <c r="WSP35" s="3182"/>
      <c r="WSQ35" s="3182"/>
      <c r="WSR35" s="3182"/>
      <c r="WSS35" s="3182"/>
      <c r="WST35" s="3182"/>
      <c r="WSU35" s="3182"/>
      <c r="WSV35" s="3182"/>
      <c r="WSW35" s="3182"/>
      <c r="WSX35" s="3182"/>
      <c r="WSY35" s="3182"/>
      <c r="WSZ35" s="3182"/>
      <c r="WTA35" s="3182"/>
      <c r="WTB35" s="3182"/>
      <c r="WTC35" s="3182"/>
      <c r="WTD35" s="3182"/>
      <c r="WTE35" s="3182"/>
      <c r="WTF35" s="3182"/>
      <c r="WTG35" s="3182"/>
      <c r="WTH35" s="3182"/>
      <c r="WTI35" s="3182"/>
      <c r="WTJ35" s="3182"/>
      <c r="WTK35" s="3182"/>
      <c r="WTL35" s="3182"/>
      <c r="WTM35" s="3182"/>
      <c r="WTN35" s="3182"/>
      <c r="WTO35" s="3182"/>
      <c r="WTP35" s="3182"/>
      <c r="WTQ35" s="3182"/>
      <c r="WTR35" s="3182"/>
      <c r="WTS35" s="3182"/>
      <c r="WTT35" s="3182"/>
      <c r="WTU35" s="3182"/>
      <c r="WTV35" s="3182"/>
      <c r="WTW35" s="3182"/>
      <c r="WTX35" s="3182"/>
      <c r="WTY35" s="3182"/>
      <c r="WTZ35" s="3182"/>
      <c r="WUA35" s="3182"/>
      <c r="WUB35" s="3182"/>
      <c r="WUC35" s="3182"/>
      <c r="WUD35" s="3182"/>
      <c r="WUE35" s="3182"/>
      <c r="WUF35" s="3182"/>
      <c r="WUG35" s="3182"/>
      <c r="WUH35" s="3182"/>
      <c r="WUI35" s="3182"/>
      <c r="WUJ35" s="3182"/>
      <c r="WUK35" s="3182"/>
      <c r="WUL35" s="3182"/>
      <c r="WUM35" s="3182"/>
      <c r="WUN35" s="3182"/>
      <c r="WUO35" s="3182"/>
      <c r="WUP35" s="3182"/>
      <c r="WUQ35" s="3182"/>
      <c r="WUR35" s="3182"/>
      <c r="WUS35" s="3182"/>
      <c r="WUT35" s="3182"/>
      <c r="WUU35" s="3182"/>
      <c r="WUV35" s="3182"/>
      <c r="WUW35" s="3182"/>
      <c r="WUX35" s="3182"/>
      <c r="WUY35" s="3182"/>
      <c r="WUZ35" s="3182"/>
      <c r="WVA35" s="3182"/>
      <c r="WVB35" s="3182"/>
      <c r="WVC35" s="3182"/>
      <c r="WVD35" s="3182"/>
      <c r="WVE35" s="3182"/>
      <c r="WVF35" s="3182"/>
      <c r="WVG35" s="3182"/>
      <c r="WVH35" s="3182"/>
      <c r="WVI35" s="3182"/>
      <c r="WVJ35" s="3182"/>
      <c r="WVK35" s="3182"/>
      <c r="WVL35" s="3182"/>
      <c r="WVM35" s="3182"/>
      <c r="WVN35" s="3182"/>
      <c r="WVO35" s="3182"/>
      <c r="WVP35" s="3182"/>
      <c r="WVQ35" s="3182"/>
      <c r="WVR35" s="3182"/>
      <c r="WVS35" s="3182"/>
      <c r="WVT35" s="3182"/>
      <c r="WVU35" s="3182"/>
      <c r="WVV35" s="3182"/>
      <c r="WVW35" s="3182"/>
      <c r="WVX35" s="3182"/>
      <c r="WVY35" s="3182"/>
      <c r="WVZ35" s="3182"/>
      <c r="WWA35" s="3182"/>
      <c r="WWB35" s="3182"/>
      <c r="WWC35" s="3182"/>
      <c r="WWD35" s="3182"/>
      <c r="WWE35" s="3182"/>
      <c r="WWF35" s="3182"/>
      <c r="WWG35" s="3182"/>
      <c r="WWH35" s="3182"/>
      <c r="WWI35" s="3182"/>
      <c r="WWJ35" s="3182"/>
      <c r="WWK35" s="3182"/>
      <c r="WWL35" s="3182"/>
      <c r="WWM35" s="3182"/>
      <c r="WWN35" s="3182"/>
      <c r="WWO35" s="3182"/>
      <c r="WWP35" s="3182"/>
      <c r="WWQ35" s="3182"/>
      <c r="WWR35" s="3182"/>
      <c r="WWS35" s="3182"/>
      <c r="WWT35" s="3182"/>
      <c r="WWU35" s="3182"/>
      <c r="WWV35" s="3182"/>
      <c r="WWW35" s="3182"/>
      <c r="WWX35" s="3182"/>
      <c r="WWY35" s="3182"/>
      <c r="WWZ35" s="3182"/>
      <c r="WXA35" s="3182"/>
      <c r="WXB35" s="3182"/>
      <c r="WXC35" s="3182"/>
      <c r="WXD35" s="3182"/>
      <c r="WXE35" s="3182"/>
      <c r="WXF35" s="3182"/>
      <c r="WXG35" s="3182"/>
      <c r="WXH35" s="3182"/>
      <c r="WXI35" s="3182"/>
      <c r="WXJ35" s="3182"/>
      <c r="WXK35" s="3182"/>
      <c r="WXL35" s="3182"/>
      <c r="WXM35" s="3182"/>
      <c r="WXN35" s="3182"/>
      <c r="WXO35" s="3182"/>
      <c r="WXP35" s="3182"/>
      <c r="WXQ35" s="3182"/>
      <c r="WXR35" s="3182"/>
      <c r="WXS35" s="3182"/>
      <c r="WXT35" s="3182"/>
      <c r="WXU35" s="3182"/>
      <c r="WXV35" s="3182"/>
      <c r="WXW35" s="3182"/>
      <c r="WXX35" s="3182"/>
      <c r="WXY35" s="3182"/>
      <c r="WXZ35" s="3182"/>
      <c r="WYA35" s="3182"/>
      <c r="WYB35" s="3182"/>
      <c r="WYC35" s="3182"/>
      <c r="WYD35" s="3182"/>
      <c r="WYE35" s="3182"/>
      <c r="WYF35" s="3182"/>
      <c r="WYG35" s="3182"/>
      <c r="WYH35" s="3182"/>
      <c r="WYI35" s="3182"/>
      <c r="WYJ35" s="3182"/>
      <c r="WYK35" s="3182"/>
      <c r="WYL35" s="3182"/>
      <c r="WYM35" s="3182"/>
      <c r="WYN35" s="3182"/>
      <c r="WYO35" s="3182"/>
      <c r="WYP35" s="3182"/>
      <c r="WYQ35" s="3182"/>
      <c r="WYR35" s="3182"/>
      <c r="WYS35" s="3182"/>
      <c r="WYT35" s="3182"/>
      <c r="WYU35" s="3182"/>
      <c r="WYV35" s="3182"/>
      <c r="WYW35" s="3182"/>
      <c r="WYX35" s="3182"/>
      <c r="WYY35" s="3182"/>
      <c r="WYZ35" s="3182"/>
      <c r="WZA35" s="3182"/>
      <c r="WZB35" s="3182"/>
      <c r="WZC35" s="3182"/>
      <c r="WZD35" s="3182"/>
      <c r="WZE35" s="3182"/>
      <c r="WZF35" s="3182"/>
      <c r="WZG35" s="3182"/>
      <c r="WZH35" s="3182"/>
      <c r="WZI35" s="3182"/>
      <c r="WZJ35" s="3182"/>
      <c r="WZK35" s="3182"/>
      <c r="WZL35" s="3182"/>
      <c r="WZM35" s="3182"/>
      <c r="WZN35" s="3182"/>
      <c r="WZO35" s="3182"/>
      <c r="WZP35" s="3182"/>
      <c r="WZQ35" s="3182"/>
      <c r="WZR35" s="3182"/>
      <c r="WZS35" s="3182"/>
      <c r="WZT35" s="3182"/>
      <c r="WZU35" s="3182"/>
      <c r="WZV35" s="3182"/>
      <c r="WZW35" s="3182"/>
      <c r="WZX35" s="3182"/>
      <c r="WZY35" s="3182"/>
      <c r="WZZ35" s="3182"/>
      <c r="XAA35" s="3182"/>
      <c r="XAB35" s="3182"/>
      <c r="XAC35" s="3182"/>
      <c r="XAD35" s="3182"/>
      <c r="XAE35" s="3182"/>
      <c r="XAF35" s="3182"/>
      <c r="XAG35" s="3182"/>
      <c r="XAH35" s="3182"/>
      <c r="XAI35" s="3182"/>
      <c r="XAJ35" s="3182"/>
      <c r="XAK35" s="3182"/>
      <c r="XAL35" s="3182"/>
      <c r="XAM35" s="3182"/>
      <c r="XAN35" s="3182"/>
      <c r="XAO35" s="3182"/>
      <c r="XAP35" s="3182"/>
      <c r="XAQ35" s="3182"/>
      <c r="XAR35" s="3182"/>
      <c r="XAS35" s="3182"/>
      <c r="XAT35" s="3182"/>
      <c r="XAU35" s="3182"/>
      <c r="XAV35" s="3182"/>
      <c r="XAW35" s="3182"/>
      <c r="XAX35" s="3182"/>
      <c r="XAY35" s="3182"/>
      <c r="XAZ35" s="3182"/>
      <c r="XBA35" s="3182"/>
      <c r="XBB35" s="3182"/>
      <c r="XBC35" s="3182"/>
      <c r="XBD35" s="3182"/>
      <c r="XBE35" s="3182"/>
      <c r="XBF35" s="3182"/>
      <c r="XBG35" s="3182"/>
      <c r="XBH35" s="3182"/>
      <c r="XBI35" s="3182"/>
      <c r="XBJ35" s="3182"/>
      <c r="XBK35" s="3182"/>
      <c r="XBL35" s="3182"/>
      <c r="XBM35" s="3182"/>
      <c r="XBN35" s="3182"/>
      <c r="XBO35" s="3182"/>
      <c r="XBP35" s="3182"/>
      <c r="XBQ35" s="3182"/>
      <c r="XBR35" s="3182"/>
      <c r="XBS35" s="3182"/>
      <c r="XBT35" s="3182"/>
      <c r="XBU35" s="3182"/>
      <c r="XBV35" s="3182"/>
      <c r="XBW35" s="3182"/>
      <c r="XBX35" s="3182"/>
      <c r="XBY35" s="3182"/>
      <c r="XBZ35" s="3182"/>
      <c r="XCA35" s="3182"/>
      <c r="XCB35" s="3182"/>
      <c r="XCC35" s="3182"/>
      <c r="XCD35" s="3182"/>
      <c r="XCE35" s="3182"/>
      <c r="XCF35" s="3182"/>
      <c r="XCG35" s="3182"/>
      <c r="XCH35" s="3182"/>
      <c r="XCI35" s="3182"/>
      <c r="XCJ35" s="3182"/>
      <c r="XCK35" s="3182"/>
      <c r="XCL35" s="3182"/>
      <c r="XCM35" s="3182"/>
      <c r="XCN35" s="3182"/>
      <c r="XCO35" s="3182"/>
      <c r="XCP35" s="3182"/>
      <c r="XCQ35" s="3182"/>
      <c r="XCR35" s="3182"/>
      <c r="XCS35" s="3183"/>
      <c r="XCT35" s="3183"/>
      <c r="XCU35" s="3183"/>
      <c r="XCV35" s="3183"/>
      <c r="XCW35" s="3183"/>
      <c r="XCX35" s="3183"/>
      <c r="XCY35" s="3183"/>
      <c r="XCZ35" s="3183"/>
      <c r="XDA35" s="3183"/>
      <c r="XDB35" s="3183"/>
      <c r="XDC35" s="3183"/>
      <c r="XDD35" s="3183"/>
      <c r="XDE35" s="3183"/>
      <c r="XDF35" s="3183"/>
      <c r="XDG35" s="3183"/>
      <c r="XDH35" s="3183"/>
      <c r="XDI35" s="3183"/>
      <c r="XDJ35" s="3183"/>
      <c r="XDK35" s="3183"/>
      <c r="XDL35" s="3183"/>
      <c r="XDM35" s="3183"/>
      <c r="XDN35" s="3183"/>
      <c r="XDO35" s="3183"/>
      <c r="XDP35" s="3183"/>
      <c r="XDQ35" s="3183"/>
      <c r="XDR35" s="3183"/>
      <c r="XDS35" s="3183"/>
      <c r="XDT35" s="3183"/>
      <c r="XDU35" s="3183"/>
      <c r="XDV35" s="3183"/>
      <c r="XDW35" s="3183"/>
      <c r="XDX35" s="3183"/>
      <c r="XDY35" s="3183"/>
      <c r="XDZ35" s="3183"/>
      <c r="XEA35" s="3183"/>
      <c r="XEB35" s="3183"/>
      <c r="XEC35" s="3183"/>
      <c r="XED35" s="3183"/>
      <c r="XEE35" s="3183"/>
      <c r="XEF35" s="3183"/>
      <c r="XEG35" s="3183"/>
      <c r="XEH35" s="3183"/>
      <c r="XEI35" s="3183"/>
      <c r="XEJ35" s="3183"/>
      <c r="XEK35" s="3183"/>
      <c r="XEL35" s="3183"/>
      <c r="XEM35" s="3183"/>
      <c r="XEN35" s="3183"/>
      <c r="XEO35" s="3183"/>
      <c r="XEP35" s="3183"/>
      <c r="XEQ35" s="3183"/>
      <c r="XER35" s="3183"/>
      <c r="XES35" s="3183"/>
      <c r="XET35" s="3183"/>
      <c r="XEU35" s="3183"/>
      <c r="XEV35" s="3183"/>
      <c r="XEW35" s="3183"/>
      <c r="XEX35" s="3183"/>
      <c r="XEY35" s="3183"/>
    </row>
    <row r="36" spans="1:16379" s="3177" customFormat="1" ht="20.100000000000001" customHeight="1">
      <c r="A36" s="3174">
        <v>34</v>
      </c>
      <c r="B36" s="3174" t="s">
        <v>3503</v>
      </c>
      <c r="C36" s="3174" t="s">
        <v>3525</v>
      </c>
      <c r="D36" s="3176"/>
      <c r="E36" s="3176"/>
      <c r="F36" s="3176">
        <v>322.08</v>
      </c>
      <c r="G36" s="3177">
        <f t="shared" si="1"/>
        <v>0</v>
      </c>
    </row>
    <row r="37" spans="1:16379" s="3177" customFormat="1">
      <c r="A37" s="3174">
        <v>35</v>
      </c>
      <c r="B37" s="3174" t="s">
        <v>3503</v>
      </c>
      <c r="C37" s="3174">
        <v>1005</v>
      </c>
      <c r="D37" s="3176">
        <v>27</v>
      </c>
      <c r="E37" s="3176">
        <v>3.1</v>
      </c>
      <c r="F37" s="3176">
        <v>539.26</v>
      </c>
      <c r="G37" s="3177">
        <f t="shared" si="1"/>
        <v>1671.7060000000001</v>
      </c>
    </row>
    <row r="38" spans="1:16379" s="3177" customFormat="1">
      <c r="A38" s="3174">
        <v>36</v>
      </c>
      <c r="B38" s="3174" t="s">
        <v>3503</v>
      </c>
      <c r="C38" s="3174" t="s">
        <v>3524</v>
      </c>
      <c r="D38" s="3176"/>
      <c r="E38" s="3176">
        <v>1.95</v>
      </c>
      <c r="F38" s="3176">
        <v>266.48</v>
      </c>
      <c r="G38" s="3177">
        <f t="shared" si="1"/>
        <v>519.63599999999997</v>
      </c>
    </row>
    <row r="39" spans="1:16379" s="3177" customFormat="1">
      <c r="A39" s="3174">
        <v>37</v>
      </c>
      <c r="B39" s="3174" t="s">
        <v>3503</v>
      </c>
      <c r="C39" s="3174">
        <v>901</v>
      </c>
      <c r="D39" s="3576">
        <v>27</v>
      </c>
      <c r="E39" s="3175">
        <v>3.71</v>
      </c>
      <c r="F39" s="3176">
        <v>174</v>
      </c>
      <c r="G39" s="3177">
        <f t="shared" si="1"/>
        <v>645.54</v>
      </c>
    </row>
    <row r="40" spans="1:16379" s="3177" customFormat="1">
      <c r="A40" s="3174">
        <v>38</v>
      </c>
      <c r="B40" s="3174" t="s">
        <v>3503</v>
      </c>
      <c r="C40" s="3174">
        <v>902</v>
      </c>
      <c r="D40" s="3576"/>
      <c r="E40" s="3175">
        <v>3.71</v>
      </c>
      <c r="F40" s="3176">
        <v>265.58</v>
      </c>
      <c r="G40" s="3177">
        <f t="shared" si="1"/>
        <v>985.30179999999996</v>
      </c>
    </row>
    <row r="41" spans="1:16379" s="3177" customFormat="1">
      <c r="A41" s="3174">
        <v>39</v>
      </c>
      <c r="B41" s="3174" t="s">
        <v>3503</v>
      </c>
      <c r="C41" s="3174">
        <v>903</v>
      </c>
      <c r="D41" s="3576"/>
      <c r="E41" s="3175">
        <v>3.71</v>
      </c>
      <c r="F41" s="3176">
        <v>363.25</v>
      </c>
      <c r="G41" s="3177">
        <f t="shared" si="1"/>
        <v>1347.6575</v>
      </c>
    </row>
    <row r="42" spans="1:16379" s="3177" customFormat="1">
      <c r="A42" s="3174">
        <v>40</v>
      </c>
      <c r="B42" s="3174" t="s">
        <v>3503</v>
      </c>
      <c r="C42" s="3174" t="s">
        <v>3523</v>
      </c>
      <c r="D42" s="3576"/>
      <c r="E42" s="3175">
        <v>3.71</v>
      </c>
      <c r="F42" s="3176">
        <v>327.58</v>
      </c>
      <c r="G42" s="3177">
        <f t="shared" si="1"/>
        <v>1215.3217999999999</v>
      </c>
    </row>
    <row r="43" spans="1:16379" s="3177" customFormat="1">
      <c r="A43" s="3174">
        <v>41</v>
      </c>
      <c r="B43" s="3174" t="s">
        <v>3503</v>
      </c>
      <c r="C43" s="3174" t="s">
        <v>3522</v>
      </c>
      <c r="D43" s="3176"/>
      <c r="E43" s="3176">
        <v>2.66</v>
      </c>
      <c r="F43" s="3176">
        <v>157.88</v>
      </c>
      <c r="G43" s="3177">
        <f t="shared" si="1"/>
        <v>419.96080000000001</v>
      </c>
    </row>
    <row r="44" spans="1:16379" s="3177" customFormat="1">
      <c r="A44" s="3174">
        <v>42</v>
      </c>
      <c r="B44" s="3174" t="s">
        <v>3503</v>
      </c>
      <c r="C44" s="3174">
        <v>907</v>
      </c>
      <c r="D44" s="3176">
        <v>27</v>
      </c>
      <c r="E44" s="3176">
        <v>3.2</v>
      </c>
      <c r="F44" s="3176">
        <v>305.43</v>
      </c>
      <c r="G44" s="3177">
        <f t="shared" si="1"/>
        <v>977.37600000000009</v>
      </c>
    </row>
    <row r="45" spans="1:16379" s="3177" customFormat="1">
      <c r="A45" s="3174">
        <v>43</v>
      </c>
      <c r="B45" s="3174" t="s">
        <v>3503</v>
      </c>
      <c r="C45" s="3174">
        <v>908</v>
      </c>
      <c r="D45" s="3176" t="s">
        <v>3502</v>
      </c>
      <c r="E45" s="3176">
        <v>2.5099999999999998</v>
      </c>
      <c r="F45" s="3176">
        <v>363.25</v>
      </c>
      <c r="G45" s="3177">
        <f t="shared" si="1"/>
        <v>911.75749999999994</v>
      </c>
    </row>
    <row r="46" spans="1:16379" s="3177" customFormat="1">
      <c r="A46" s="3174">
        <v>44</v>
      </c>
      <c r="B46" s="3174" t="s">
        <v>3503</v>
      </c>
      <c r="C46" s="3174" t="s">
        <v>3521</v>
      </c>
      <c r="D46" s="3176">
        <v>27</v>
      </c>
      <c r="E46" s="3176">
        <v>2.8</v>
      </c>
      <c r="F46" s="3176">
        <v>153.93</v>
      </c>
      <c r="G46" s="3177">
        <f t="shared" si="1"/>
        <v>431.00400000000002</v>
      </c>
    </row>
    <row r="47" spans="1:16379" s="3177" customFormat="1">
      <c r="A47" s="3174">
        <v>45</v>
      </c>
      <c r="B47" s="3174" t="s">
        <v>3503</v>
      </c>
      <c r="C47" s="3174">
        <v>801</v>
      </c>
      <c r="D47" s="3176">
        <v>27</v>
      </c>
      <c r="E47" s="3176">
        <v>3.03</v>
      </c>
      <c r="F47" s="3176">
        <v>182.22</v>
      </c>
      <c r="G47" s="3177">
        <f t="shared" si="1"/>
        <v>552.12659999999994</v>
      </c>
    </row>
    <row r="48" spans="1:16379" s="3177" customFormat="1">
      <c r="A48" s="3174">
        <v>46</v>
      </c>
      <c r="B48" s="3174" t="s">
        <v>3503</v>
      </c>
      <c r="C48" s="3174">
        <v>802</v>
      </c>
      <c r="D48" s="3176"/>
      <c r="E48" s="3176">
        <v>2.2000000000000002</v>
      </c>
      <c r="F48" s="3176">
        <v>272.70999999999998</v>
      </c>
      <c r="G48" s="3177">
        <f t="shared" si="1"/>
        <v>599.96199999999999</v>
      </c>
    </row>
    <row r="49" spans="1:7" s="3177" customFormat="1">
      <c r="A49" s="3174">
        <v>47</v>
      </c>
      <c r="B49" s="3174" t="s">
        <v>3503</v>
      </c>
      <c r="C49" s="3174">
        <v>805</v>
      </c>
      <c r="D49" s="3176"/>
      <c r="E49" s="3176">
        <v>2.33</v>
      </c>
      <c r="F49" s="3176">
        <v>484.79</v>
      </c>
      <c r="G49" s="3177">
        <f t="shared" si="1"/>
        <v>1129.5607</v>
      </c>
    </row>
    <row r="50" spans="1:7" s="3177" customFormat="1">
      <c r="A50" s="3174">
        <v>48</v>
      </c>
      <c r="B50" s="3174" t="s">
        <v>3503</v>
      </c>
      <c r="C50" s="3174">
        <v>806</v>
      </c>
      <c r="D50" s="3176"/>
      <c r="E50" s="3176">
        <v>2.25</v>
      </c>
      <c r="F50" s="3176">
        <v>304.5</v>
      </c>
      <c r="G50" s="3177">
        <f t="shared" si="1"/>
        <v>685.125</v>
      </c>
    </row>
    <row r="51" spans="1:7" s="3177" customFormat="1">
      <c r="A51" s="3174">
        <v>49</v>
      </c>
      <c r="B51" s="3174" t="s">
        <v>3503</v>
      </c>
      <c r="C51" s="3174" t="s">
        <v>3520</v>
      </c>
      <c r="D51" s="3176"/>
      <c r="E51" s="3176">
        <v>2.1</v>
      </c>
      <c r="F51" s="3176">
        <v>160.19</v>
      </c>
      <c r="G51" s="3177">
        <f t="shared" si="1"/>
        <v>336.399</v>
      </c>
    </row>
    <row r="52" spans="1:7" s="3177" customFormat="1">
      <c r="A52" s="3174">
        <v>50</v>
      </c>
      <c r="B52" s="3174" t="s">
        <v>3503</v>
      </c>
      <c r="C52" s="3174" t="s">
        <v>3519</v>
      </c>
      <c r="D52" s="3176">
        <v>27</v>
      </c>
      <c r="E52" s="3176">
        <v>3</v>
      </c>
      <c r="F52" s="3176">
        <v>187.11</v>
      </c>
      <c r="G52" s="3177">
        <f t="shared" si="1"/>
        <v>561.33000000000004</v>
      </c>
    </row>
    <row r="53" spans="1:7" s="3177" customFormat="1">
      <c r="A53" s="3174">
        <v>51</v>
      </c>
      <c r="B53" s="3174" t="s">
        <v>3503</v>
      </c>
      <c r="C53" s="3174" t="s">
        <v>3518</v>
      </c>
      <c r="D53" s="3176"/>
      <c r="E53" s="3176">
        <v>3.2</v>
      </c>
      <c r="F53" s="3176">
        <v>172.76</v>
      </c>
      <c r="G53" s="3177">
        <f t="shared" si="1"/>
        <v>552.83199999999999</v>
      </c>
    </row>
    <row r="54" spans="1:7" s="3177" customFormat="1">
      <c r="A54" s="3174">
        <v>52</v>
      </c>
      <c r="B54" s="3174" t="s">
        <v>3503</v>
      </c>
      <c r="C54" s="3174" t="s">
        <v>3517</v>
      </c>
      <c r="D54" s="3176"/>
      <c r="E54" s="3176">
        <v>2.0299999999999998</v>
      </c>
      <c r="F54" s="3176">
        <v>117.32</v>
      </c>
      <c r="G54" s="3177">
        <f t="shared" si="1"/>
        <v>238.15959999999995</v>
      </c>
    </row>
    <row r="55" spans="1:7" s="3177" customFormat="1">
      <c r="A55" s="3174">
        <v>53</v>
      </c>
      <c r="B55" s="3174" t="s">
        <v>3503</v>
      </c>
      <c r="C55" s="3174" t="s">
        <v>3516</v>
      </c>
      <c r="D55" s="3176" t="s">
        <v>3502</v>
      </c>
      <c r="E55" s="3176">
        <v>2.77</v>
      </c>
      <c r="F55" s="3176">
        <v>260.52</v>
      </c>
      <c r="G55" s="3177">
        <f t="shared" si="1"/>
        <v>721.6404</v>
      </c>
    </row>
    <row r="56" spans="1:7" s="3177" customFormat="1">
      <c r="A56" s="3174">
        <v>54</v>
      </c>
      <c r="B56" s="3174" t="s">
        <v>3503</v>
      </c>
      <c r="C56" s="3174" t="s">
        <v>3515</v>
      </c>
      <c r="D56" s="3176">
        <v>27</v>
      </c>
      <c r="E56" s="3176">
        <v>3.65</v>
      </c>
      <c r="F56" s="3176">
        <v>211.64</v>
      </c>
      <c r="G56" s="3177">
        <f t="shared" si="1"/>
        <v>772.48599999999988</v>
      </c>
    </row>
    <row r="57" spans="1:7" s="3177" customFormat="1" ht="20.25" customHeight="1">
      <c r="A57" s="3174">
        <v>55</v>
      </c>
      <c r="B57" s="3174" t="s">
        <v>3503</v>
      </c>
      <c r="C57" s="3174" t="s">
        <v>3514</v>
      </c>
      <c r="D57" s="3176"/>
      <c r="E57" s="3176">
        <v>2.2599999999999998</v>
      </c>
      <c r="F57" s="3176">
        <v>417.39</v>
      </c>
      <c r="G57" s="3177">
        <f t="shared" si="1"/>
        <v>943.30139999999983</v>
      </c>
    </row>
    <row r="58" spans="1:7" s="3177" customFormat="1">
      <c r="A58" s="3174">
        <v>56</v>
      </c>
      <c r="B58" s="3174" t="s">
        <v>3503</v>
      </c>
      <c r="C58" s="3174" t="s">
        <v>3513</v>
      </c>
      <c r="D58" s="3176"/>
      <c r="E58" s="3176">
        <v>2.2000000000000002</v>
      </c>
      <c r="F58" s="3176">
        <v>143.69</v>
      </c>
      <c r="G58" s="3177">
        <f t="shared" si="1"/>
        <v>316.11799999999999</v>
      </c>
    </row>
    <row r="59" spans="1:7" s="3177" customFormat="1">
      <c r="A59" s="3174">
        <v>57</v>
      </c>
      <c r="B59" s="3174" t="s">
        <v>3503</v>
      </c>
      <c r="C59" s="3174" t="s">
        <v>3512</v>
      </c>
      <c r="D59" s="3176"/>
      <c r="E59" s="3176">
        <v>2.5</v>
      </c>
      <c r="F59" s="3176">
        <v>154.47</v>
      </c>
      <c r="G59" s="3177">
        <f t="shared" si="1"/>
        <v>386.17500000000001</v>
      </c>
    </row>
    <row r="60" spans="1:7" s="3177" customFormat="1">
      <c r="A60" s="3174">
        <v>58</v>
      </c>
      <c r="B60" s="3174" t="s">
        <v>3503</v>
      </c>
      <c r="C60" s="3174" t="s">
        <v>3511</v>
      </c>
      <c r="D60" s="3176"/>
      <c r="E60" s="3176">
        <v>2.2999999999999998</v>
      </c>
      <c r="F60" s="3176">
        <v>165.98</v>
      </c>
      <c r="G60" s="3177">
        <f t="shared" si="1"/>
        <v>381.75399999999996</v>
      </c>
    </row>
    <row r="61" spans="1:7" s="3177" customFormat="1">
      <c r="A61" s="3174">
        <v>59</v>
      </c>
      <c r="B61" s="3174" t="s">
        <v>3503</v>
      </c>
      <c r="C61" s="3174" t="s">
        <v>3510</v>
      </c>
      <c r="D61" s="3576"/>
      <c r="E61" s="3175">
        <v>2.2000000000000002</v>
      </c>
      <c r="F61" s="3176">
        <v>119.13</v>
      </c>
      <c r="G61" s="3177">
        <f t="shared" si="1"/>
        <v>262.08600000000001</v>
      </c>
    </row>
    <row r="62" spans="1:7" s="3177" customFormat="1">
      <c r="A62" s="3174">
        <v>60</v>
      </c>
      <c r="B62" s="3174" t="s">
        <v>3503</v>
      </c>
      <c r="C62" s="3174" t="s">
        <v>3509</v>
      </c>
      <c r="D62" s="3576"/>
      <c r="E62" s="3175">
        <v>2.2000000000000002</v>
      </c>
      <c r="F62" s="3176">
        <v>282.25</v>
      </c>
      <c r="G62" s="3177">
        <f t="shared" si="1"/>
        <v>620.95000000000005</v>
      </c>
    </row>
    <row r="63" spans="1:7" s="3177" customFormat="1">
      <c r="A63" s="3174">
        <v>61</v>
      </c>
      <c r="B63" s="3174" t="s">
        <v>3503</v>
      </c>
      <c r="C63" s="3174">
        <v>601</v>
      </c>
      <c r="D63" s="3176">
        <v>27</v>
      </c>
      <c r="E63" s="3176">
        <v>2.95</v>
      </c>
      <c r="F63" s="3176">
        <v>198.64</v>
      </c>
      <c r="G63" s="3177">
        <f t="shared" si="1"/>
        <v>585.98799999999994</v>
      </c>
    </row>
    <row r="64" spans="1:7" s="3177" customFormat="1">
      <c r="A64" s="3174">
        <v>62</v>
      </c>
      <c r="B64" s="3174" t="s">
        <v>3503</v>
      </c>
      <c r="C64" s="3174">
        <v>603</v>
      </c>
      <c r="D64" s="3176">
        <v>27</v>
      </c>
      <c r="E64" s="3176">
        <v>3.96</v>
      </c>
      <c r="F64" s="3176">
        <v>361.79</v>
      </c>
      <c r="G64" s="3177">
        <f t="shared" si="1"/>
        <v>1432.6884</v>
      </c>
    </row>
    <row r="65" spans="1:7" s="3177" customFormat="1">
      <c r="A65" s="3174">
        <v>63</v>
      </c>
      <c r="B65" s="3174" t="s">
        <v>3503</v>
      </c>
      <c r="C65" s="3174">
        <v>606</v>
      </c>
      <c r="D65" s="3176" t="s">
        <v>3502</v>
      </c>
      <c r="E65" s="3176">
        <v>3.29</v>
      </c>
      <c r="F65" s="3176">
        <v>303.69</v>
      </c>
      <c r="G65" s="3177">
        <f t="shared" si="1"/>
        <v>999.14009999999996</v>
      </c>
    </row>
    <row r="66" spans="1:7" s="3177" customFormat="1">
      <c r="A66" s="3174">
        <v>64</v>
      </c>
      <c r="B66" s="3174" t="s">
        <v>3503</v>
      </c>
      <c r="C66" s="3174">
        <v>607</v>
      </c>
      <c r="D66" s="3176" t="s">
        <v>3502</v>
      </c>
      <c r="E66" s="3176">
        <v>2.97</v>
      </c>
      <c r="F66" s="3176">
        <v>304.2</v>
      </c>
      <c r="G66" s="3177">
        <f t="shared" si="1"/>
        <v>903.47400000000005</v>
      </c>
    </row>
    <row r="67" spans="1:7" s="3177" customFormat="1">
      <c r="A67" s="3174">
        <v>65</v>
      </c>
      <c r="B67" s="3174" t="s">
        <v>3503</v>
      </c>
      <c r="C67" s="3174">
        <v>608</v>
      </c>
      <c r="D67" s="3176">
        <v>27</v>
      </c>
      <c r="E67" s="3176">
        <v>3.6</v>
      </c>
      <c r="F67" s="3176">
        <v>361.79</v>
      </c>
      <c r="G67" s="3177">
        <f t="shared" ref="G67:G88" si="2">E67*F67</f>
        <v>1302.4440000000002</v>
      </c>
    </row>
    <row r="68" spans="1:7" s="3177" customFormat="1">
      <c r="A68" s="3174">
        <v>66</v>
      </c>
      <c r="B68" s="3174" t="s">
        <v>3503</v>
      </c>
      <c r="C68" s="3174">
        <v>609</v>
      </c>
      <c r="D68" s="3176"/>
      <c r="E68" s="3176">
        <v>2.35</v>
      </c>
      <c r="F68" s="3176">
        <v>431.85</v>
      </c>
      <c r="G68" s="3177">
        <f t="shared" si="2"/>
        <v>1014.8475000000001</v>
      </c>
    </row>
    <row r="69" spans="1:7" s="3177" customFormat="1">
      <c r="A69" s="3174">
        <v>67</v>
      </c>
      <c r="B69" s="3174" t="s">
        <v>3503</v>
      </c>
      <c r="C69" s="3174">
        <v>501</v>
      </c>
      <c r="D69" s="3176">
        <v>27</v>
      </c>
      <c r="E69" s="3176">
        <v>3.1</v>
      </c>
      <c r="F69" s="3176">
        <v>206.99</v>
      </c>
      <c r="G69" s="3177">
        <f t="shared" si="2"/>
        <v>641.6690000000001</v>
      </c>
    </row>
    <row r="70" spans="1:7" s="3177" customFormat="1">
      <c r="A70" s="3174">
        <v>68</v>
      </c>
      <c r="B70" s="3174" t="s">
        <v>3503</v>
      </c>
      <c r="C70" s="3174">
        <v>502</v>
      </c>
      <c r="D70" s="3176">
        <v>27</v>
      </c>
      <c r="E70" s="3176">
        <v>4.26</v>
      </c>
      <c r="F70" s="3176">
        <v>294.05</v>
      </c>
      <c r="G70" s="3177">
        <f t="shared" si="2"/>
        <v>1252.653</v>
      </c>
    </row>
    <row r="71" spans="1:7" s="3177" customFormat="1">
      <c r="A71" s="3174">
        <v>69</v>
      </c>
      <c r="B71" s="3174" t="s">
        <v>3503</v>
      </c>
      <c r="C71" s="3174">
        <v>503</v>
      </c>
      <c r="D71" s="3176">
        <v>27</v>
      </c>
      <c r="E71" s="3176">
        <v>3.5</v>
      </c>
      <c r="F71" s="3176">
        <v>361.31</v>
      </c>
      <c r="G71" s="3177">
        <f t="shared" si="2"/>
        <v>1264.585</v>
      </c>
    </row>
    <row r="72" spans="1:7" s="3177" customFormat="1">
      <c r="A72" s="3174">
        <v>70</v>
      </c>
      <c r="B72" s="3174" t="s">
        <v>3503</v>
      </c>
      <c r="C72" s="3174" t="s">
        <v>3508</v>
      </c>
      <c r="D72" s="3176" t="s">
        <v>3502</v>
      </c>
      <c r="E72" s="3176">
        <v>2.2999999999999998</v>
      </c>
      <c r="F72" s="3176">
        <v>132.41</v>
      </c>
      <c r="G72" s="3177">
        <f t="shared" si="2"/>
        <v>304.54299999999995</v>
      </c>
    </row>
    <row r="73" spans="1:7" s="3177" customFormat="1">
      <c r="A73" s="3174">
        <v>71</v>
      </c>
      <c r="B73" s="3174" t="s">
        <v>3503</v>
      </c>
      <c r="C73" s="3174">
        <v>506</v>
      </c>
      <c r="D73" s="3176">
        <v>27</v>
      </c>
      <c r="E73" s="3176">
        <v>3.2</v>
      </c>
      <c r="F73" s="3176">
        <v>303.27999999999997</v>
      </c>
      <c r="G73" s="3177">
        <f t="shared" si="2"/>
        <v>970.49599999999998</v>
      </c>
    </row>
    <row r="74" spans="1:7" s="3177" customFormat="1" ht="18.95" customHeight="1">
      <c r="A74" s="3174">
        <v>72</v>
      </c>
      <c r="B74" s="3174" t="s">
        <v>3503</v>
      </c>
      <c r="C74" s="3174">
        <v>507</v>
      </c>
      <c r="D74" s="3176" t="s">
        <v>3502</v>
      </c>
      <c r="E74" s="3176">
        <v>1.94</v>
      </c>
      <c r="F74" s="3176">
        <v>303.8</v>
      </c>
      <c r="G74" s="3177">
        <f t="shared" si="2"/>
        <v>589.37199999999996</v>
      </c>
    </row>
    <row r="75" spans="1:7" s="3177" customFormat="1" ht="20.100000000000001" customHeight="1">
      <c r="A75" s="3174">
        <v>73</v>
      </c>
      <c r="B75" s="3174" t="s">
        <v>3503</v>
      </c>
      <c r="C75" s="3174">
        <v>201</v>
      </c>
      <c r="D75" s="3176"/>
      <c r="E75" s="3176">
        <v>2.33</v>
      </c>
      <c r="F75" s="3176">
        <v>241.94</v>
      </c>
      <c r="G75" s="3177">
        <f t="shared" si="2"/>
        <v>563.72019999999998</v>
      </c>
    </row>
    <row r="76" spans="1:7" s="3177" customFormat="1">
      <c r="A76" s="3174">
        <v>74</v>
      </c>
      <c r="B76" s="3174" t="s">
        <v>3503</v>
      </c>
      <c r="C76" s="3174">
        <v>203</v>
      </c>
      <c r="D76" s="3176" t="s">
        <v>3502</v>
      </c>
      <c r="E76" s="3176">
        <v>2.1800000000000002</v>
      </c>
      <c r="F76" s="3176">
        <v>350.95</v>
      </c>
      <c r="G76" s="3177">
        <f t="shared" si="2"/>
        <v>765.07100000000003</v>
      </c>
    </row>
    <row r="77" spans="1:7" s="3177" customFormat="1">
      <c r="A77" s="3174">
        <v>75</v>
      </c>
      <c r="B77" s="3174" t="s">
        <v>3503</v>
      </c>
      <c r="C77" s="3174">
        <v>205</v>
      </c>
      <c r="D77" s="3176" t="s">
        <v>3502</v>
      </c>
      <c r="E77" s="3176">
        <v>2.74</v>
      </c>
      <c r="F77" s="3176">
        <v>326.95</v>
      </c>
      <c r="G77" s="3177">
        <f t="shared" si="2"/>
        <v>895.84300000000007</v>
      </c>
    </row>
    <row r="78" spans="1:7" s="3177" customFormat="1">
      <c r="A78" s="3174">
        <v>76</v>
      </c>
      <c r="B78" s="3174" t="s">
        <v>3503</v>
      </c>
      <c r="C78" s="3174">
        <v>206</v>
      </c>
      <c r="D78" s="3176" t="s">
        <v>3502</v>
      </c>
      <c r="E78" s="3176">
        <v>2.97</v>
      </c>
      <c r="F78" s="3176">
        <v>327.31</v>
      </c>
      <c r="G78" s="3177">
        <f t="shared" si="2"/>
        <v>972.11070000000007</v>
      </c>
    </row>
    <row r="79" spans="1:7" s="3177" customFormat="1">
      <c r="A79" s="3174">
        <v>77</v>
      </c>
      <c r="B79" s="3174" t="s">
        <v>3503</v>
      </c>
      <c r="C79" s="3174" t="s">
        <v>3507</v>
      </c>
      <c r="D79" s="3176" t="s">
        <v>3502</v>
      </c>
      <c r="E79" s="3176">
        <v>2.1799999578698102</v>
      </c>
      <c r="F79" s="3176">
        <v>130.06</v>
      </c>
      <c r="G79" s="3177">
        <f t="shared" si="2"/>
        <v>283.53079452054749</v>
      </c>
    </row>
    <row r="80" spans="1:7" s="3177" customFormat="1" ht="14.1" customHeight="1">
      <c r="A80" s="3174">
        <v>78</v>
      </c>
      <c r="B80" s="3174" t="s">
        <v>3503</v>
      </c>
      <c r="C80" s="3174" t="s">
        <v>3506</v>
      </c>
      <c r="D80" s="3176">
        <v>27</v>
      </c>
      <c r="E80" s="3176">
        <v>3.2</v>
      </c>
      <c r="F80" s="3176">
        <v>259.77999999999997</v>
      </c>
      <c r="G80" s="3177">
        <f t="shared" si="2"/>
        <v>831.29599999999994</v>
      </c>
    </row>
    <row r="81" spans="1:7" s="3177" customFormat="1" ht="21.95" customHeight="1">
      <c r="A81" s="3174">
        <v>79</v>
      </c>
      <c r="B81" s="3174" t="s">
        <v>3503</v>
      </c>
      <c r="C81" s="3174">
        <v>208</v>
      </c>
      <c r="D81" s="3176" t="s">
        <v>3502</v>
      </c>
      <c r="E81" s="3176">
        <v>2.96</v>
      </c>
      <c r="F81" s="3176">
        <v>502.66</v>
      </c>
      <c r="G81" s="3177">
        <f t="shared" si="2"/>
        <v>1487.8736000000001</v>
      </c>
    </row>
    <row r="82" spans="1:7" s="3177" customFormat="1">
      <c r="A82" s="3174">
        <v>80</v>
      </c>
      <c r="B82" s="3174" t="s">
        <v>3503</v>
      </c>
      <c r="C82" s="3174">
        <v>101</v>
      </c>
      <c r="D82" s="3576" t="s">
        <v>3502</v>
      </c>
      <c r="E82" s="3175">
        <v>4.07</v>
      </c>
      <c r="F82" s="3176">
        <v>344.18</v>
      </c>
      <c r="G82" s="3177">
        <f t="shared" si="2"/>
        <v>1400.8126000000002</v>
      </c>
    </row>
    <row r="83" spans="1:7" s="3177" customFormat="1">
      <c r="A83" s="3174">
        <v>81</v>
      </c>
      <c r="B83" s="3174" t="s">
        <v>3503</v>
      </c>
      <c r="C83" s="3174" t="s">
        <v>3505</v>
      </c>
      <c r="D83" s="3576"/>
      <c r="E83" s="3175">
        <v>4.07</v>
      </c>
      <c r="F83" s="3176">
        <v>215.18</v>
      </c>
      <c r="G83" s="3177">
        <f t="shared" si="2"/>
        <v>875.78260000000012</v>
      </c>
    </row>
    <row r="84" spans="1:7" s="3177" customFormat="1">
      <c r="A84" s="3174">
        <v>82</v>
      </c>
      <c r="B84" s="3174" t="s">
        <v>3503</v>
      </c>
      <c r="C84" s="3174">
        <v>103</v>
      </c>
      <c r="D84" s="3176" t="s">
        <v>3502</v>
      </c>
      <c r="E84" s="3176">
        <v>5.2</v>
      </c>
      <c r="F84" s="3176">
        <v>209.58</v>
      </c>
      <c r="G84" s="3177">
        <f t="shared" si="2"/>
        <v>1089.816</v>
      </c>
    </row>
    <row r="85" spans="1:7" s="3177" customFormat="1">
      <c r="A85" s="3174">
        <v>83</v>
      </c>
      <c r="B85" s="3174" t="s">
        <v>3503</v>
      </c>
      <c r="C85" s="3174">
        <v>104</v>
      </c>
      <c r="D85" s="3176" t="s">
        <v>3502</v>
      </c>
      <c r="E85" s="3176">
        <v>4.7</v>
      </c>
      <c r="F85" s="3176">
        <v>158.78</v>
      </c>
      <c r="G85" s="3177">
        <f t="shared" si="2"/>
        <v>746.26600000000008</v>
      </c>
    </row>
    <row r="86" spans="1:7" s="3177" customFormat="1">
      <c r="A86" s="3174">
        <v>84</v>
      </c>
      <c r="B86" s="3174" t="s">
        <v>3503</v>
      </c>
      <c r="C86" s="3174">
        <v>105</v>
      </c>
      <c r="D86" s="3176" t="s">
        <v>3502</v>
      </c>
      <c r="E86" s="3176">
        <v>3.45</v>
      </c>
      <c r="F86" s="3176">
        <v>277.41000000000003</v>
      </c>
      <c r="G86" s="3177">
        <f t="shared" si="2"/>
        <v>957.06450000000018</v>
      </c>
    </row>
    <row r="87" spans="1:7" s="3177" customFormat="1">
      <c r="A87" s="3174">
        <v>85</v>
      </c>
      <c r="B87" s="3174" t="s">
        <v>3503</v>
      </c>
      <c r="C87" s="3174" t="s">
        <v>3504</v>
      </c>
      <c r="D87" s="3176" t="s">
        <v>3502</v>
      </c>
      <c r="E87" s="3176">
        <v>2.1</v>
      </c>
      <c r="F87" s="3176">
        <v>331.44</v>
      </c>
      <c r="G87" s="3177">
        <f t="shared" si="2"/>
        <v>696.024</v>
      </c>
    </row>
    <row r="88" spans="1:7" s="3177" customFormat="1">
      <c r="A88" s="3174">
        <v>86</v>
      </c>
      <c r="B88" s="3174" t="s">
        <v>3503</v>
      </c>
      <c r="C88" s="3174">
        <v>-101</v>
      </c>
      <c r="D88" s="3176" t="s">
        <v>3502</v>
      </c>
      <c r="E88" s="3176">
        <v>0</v>
      </c>
      <c r="F88" s="3176">
        <v>1073</v>
      </c>
      <c r="G88" s="3177">
        <f t="shared" si="2"/>
        <v>0</v>
      </c>
    </row>
    <row r="89" spans="1:7" s="3171" customFormat="1">
      <c r="F89" s="3184">
        <f>SUM(F35:F88)</f>
        <v>15702.240000000002</v>
      </c>
    </row>
    <row r="90" spans="1:7" s="3171" customFormat="1">
      <c r="F90" s="3171">
        <f>44037.9+2697.62</f>
        <v>46735.520000000004</v>
      </c>
    </row>
    <row r="91" spans="1:7" s="3171" customFormat="1">
      <c r="F91" s="3171">
        <f>F89/F90</f>
        <v>0.33598085567465602</v>
      </c>
    </row>
    <row r="92" spans="1:7" s="3171" customFormat="1"/>
    <row r="93" spans="1:7" s="3171" customFormat="1">
      <c r="B93" s="3171" t="s">
        <v>3501</v>
      </c>
      <c r="E93" s="3171">
        <f>G93/F93</f>
        <v>2.9486019846660976</v>
      </c>
      <c r="F93" s="3184">
        <f>SUM(F3:F88)</f>
        <v>27207.13</v>
      </c>
      <c r="G93" s="3171">
        <f>SUM(G3:G88)</f>
        <v>80222.99751506852</v>
      </c>
    </row>
    <row r="94" spans="1:7" s="3171" customFormat="1"/>
    <row r="95" spans="1:7" s="3171" customFormat="1"/>
    <row r="96" spans="1:7" s="3171" customFormat="1"/>
    <row r="97" s="3171" customFormat="1"/>
    <row r="98" s="3171" customFormat="1"/>
    <row r="99" s="3171" customFormat="1"/>
    <row r="100" s="3171" customFormat="1"/>
    <row r="101" s="3171" customFormat="1"/>
    <row r="102" s="3171" customFormat="1"/>
    <row r="103" s="3171" customFormat="1"/>
    <row r="104" s="3171" customFormat="1"/>
    <row r="105" s="3171" customFormat="1"/>
    <row r="106" s="3171" customFormat="1"/>
    <row r="107" s="3171" customFormat="1"/>
    <row r="108" s="3171" customFormat="1"/>
    <row r="109" s="3171" customFormat="1"/>
    <row r="110" s="3171" customFormat="1"/>
    <row r="111" s="3171" customFormat="1"/>
    <row r="112" s="3171" customFormat="1"/>
    <row r="113" s="3171" customFormat="1"/>
    <row r="114" s="3171" customFormat="1"/>
    <row r="1048280" s="3185" customFormat="1" ht="13.5"/>
    <row r="1048281" s="3185" customFormat="1" ht="13.5"/>
    <row r="1048282" s="3185" customFormat="1" ht="13.5"/>
    <row r="1048283" s="3185" customFormat="1" ht="13.5"/>
    <row r="1048284" s="3185" customFormat="1" ht="13.5"/>
    <row r="1048285" s="3185" customFormat="1" ht="13.5"/>
    <row r="1048286" s="3185" customFormat="1" ht="13.5"/>
    <row r="1048287" s="3185" customFormat="1" ht="13.5"/>
    <row r="1048288" s="3185" customFormat="1" ht="13.5"/>
    <row r="1048289" s="3185" customFormat="1" ht="13.5"/>
    <row r="1048290" s="3185" customFormat="1" ht="13.5"/>
    <row r="1048291" s="3185" customFormat="1" ht="13.5"/>
    <row r="1048292" s="3185" customFormat="1" ht="13.5"/>
    <row r="1048293" s="3185" customFormat="1" ht="13.5"/>
    <row r="1048294" s="3185" customFormat="1" ht="13.5"/>
    <row r="1048295" s="3185" customFormat="1" ht="13.5"/>
    <row r="1048296" s="3185" customFormat="1" ht="13.5"/>
    <row r="1048297" s="3185" customFormat="1" ht="13.5"/>
    <row r="1048298" s="3185" customFormat="1" ht="13.5"/>
    <row r="1048299" s="3185" customFormat="1" ht="13.5"/>
    <row r="1048300" s="3185" customFormat="1" ht="13.5"/>
    <row r="1048301" s="3185" customFormat="1" ht="13.5"/>
    <row r="1048302" s="3185" customFormat="1" ht="13.5"/>
    <row r="1048303" s="3185" customFormat="1" ht="13.5"/>
    <row r="1048304" s="3185" customFormat="1" ht="13.5"/>
    <row r="1048305" s="3185" customFormat="1" ht="13.5"/>
    <row r="1048306" s="3185" customFormat="1" ht="13.5"/>
    <row r="1048307" s="3185" customFormat="1" ht="13.5"/>
    <row r="1048308" s="3185" customFormat="1" ht="13.5"/>
    <row r="1048309" s="3185" customFormat="1" ht="13.5"/>
    <row r="1048310" s="3185" customFormat="1" ht="13.5"/>
    <row r="1048311" s="3185" customFormat="1" ht="13.5"/>
    <row r="1048312" s="3185" customFormat="1" ht="13.5"/>
    <row r="1048313" s="3185" customFormat="1" ht="13.5"/>
    <row r="1048314" s="3185" customFormat="1" ht="13.5"/>
    <row r="1048315" s="3185" customFormat="1" ht="13.5"/>
    <row r="1048316" s="3185" customFormat="1" ht="13.5"/>
    <row r="1048317" s="3185" customFormat="1" ht="13.5"/>
    <row r="1048318" s="3185" customFormat="1" ht="13.5"/>
    <row r="1048319" s="3185" customFormat="1" ht="13.5"/>
    <row r="1048320" s="3185" customFormat="1" ht="13.5"/>
    <row r="1048321" s="3185" customFormat="1" ht="13.5"/>
    <row r="1048322" s="3185" customFormat="1" ht="13.5"/>
    <row r="1048323" s="3185" customFormat="1" ht="13.5"/>
    <row r="1048324" s="3185" customFormat="1" ht="13.5"/>
    <row r="1048325" s="3185" customFormat="1" ht="13.5"/>
    <row r="1048326" s="3185" customFormat="1" ht="13.5"/>
    <row r="1048327" s="3185" customFormat="1" ht="13.5"/>
    <row r="1048328" s="3185" customFormat="1" ht="13.5"/>
    <row r="1048329" s="3185" customFormat="1" ht="13.5"/>
    <row r="1048330" s="3185" customFormat="1" ht="13.5"/>
    <row r="1048331" s="3185" customFormat="1" ht="13.5"/>
    <row r="1048332" s="3185" customFormat="1" ht="13.5"/>
    <row r="1048333" s="3185" customFormat="1" ht="13.5"/>
    <row r="1048334" s="3185" customFormat="1" ht="13.5"/>
    <row r="1048335" s="3185" customFormat="1" ht="13.5"/>
    <row r="1048336" s="3185" customFormat="1" ht="13.5"/>
    <row r="1048337" s="3185" customFormat="1" ht="13.5"/>
    <row r="1048338" s="3185" customFormat="1" ht="13.5"/>
    <row r="1048339" s="3185" customFormat="1" ht="13.5"/>
    <row r="1048340" s="3185" customFormat="1" ht="13.5"/>
    <row r="1048341" s="3185" customFormat="1" ht="13.5"/>
    <row r="1048342" s="3185" customFormat="1" ht="13.5"/>
    <row r="1048343" s="3185" customFormat="1" ht="13.5"/>
    <row r="1048344" s="3185" customFormat="1" ht="13.5"/>
    <row r="1048345" s="3185" customFormat="1" ht="13.5"/>
    <row r="1048346" s="3185" customFormat="1" ht="13.5"/>
    <row r="1048347" s="3185" customFormat="1" ht="13.5"/>
    <row r="1048348" s="3185" customFormat="1" ht="13.5"/>
    <row r="1048349" s="3185" customFormat="1" ht="13.5"/>
    <row r="1048350" s="3185" customFormat="1" ht="13.5"/>
    <row r="1048351" s="3185" customFormat="1" ht="13.5"/>
    <row r="1048352" s="3185" customFormat="1" ht="13.5"/>
    <row r="1048353" s="3185" customFormat="1" ht="13.5"/>
    <row r="1048354" s="3185" customFormat="1" ht="13.5"/>
    <row r="1048355" s="3185" customFormat="1" ht="13.5"/>
    <row r="1048356" s="3185" customFormat="1" ht="13.5"/>
    <row r="1048357" s="3185" customFormat="1" ht="13.5"/>
    <row r="1048358" s="3185" customFormat="1" ht="13.5"/>
    <row r="1048359" s="3185" customFormat="1" ht="13.5"/>
    <row r="1048360" s="3185" customFormat="1" ht="13.5"/>
    <row r="1048361" s="3185" customFormat="1" ht="13.5"/>
    <row r="1048362" s="3185" customFormat="1" ht="13.5"/>
    <row r="1048363" s="3185" customFormat="1" ht="13.5"/>
    <row r="1048364" s="3185" customFormat="1" ht="13.5"/>
    <row r="1048365" s="3185" customFormat="1" ht="13.5"/>
    <row r="1048366" s="3185" customFormat="1" ht="13.5"/>
    <row r="1048367" s="3185" customFormat="1" ht="13.5"/>
    <row r="1048368" s="3185" customFormat="1" ht="13.5"/>
    <row r="1048369" s="3185" customFormat="1" ht="13.5"/>
    <row r="1048370" s="3185" customFormat="1" ht="13.5"/>
    <row r="1048371" s="3185" customFormat="1" ht="13.5"/>
    <row r="1048372" s="3185" customFormat="1" ht="13.5"/>
    <row r="1048373" s="3185" customFormat="1" ht="13.5"/>
    <row r="1048374" s="3185" customFormat="1" ht="13.5"/>
    <row r="1048375" s="3185" customFormat="1" ht="13.5"/>
    <row r="1048376" s="3185" customFormat="1" ht="13.5"/>
    <row r="1048377" s="3185" customFormat="1" ht="13.5"/>
    <row r="1048378" s="3185" customFormat="1" ht="13.5"/>
    <row r="1048379" s="3185" customFormat="1" ht="13.5"/>
    <row r="1048380" s="3185" customFormat="1" ht="13.5"/>
    <row r="1048381" s="3185" customFormat="1" ht="13.5"/>
    <row r="1048382" s="3185" customFormat="1" ht="13.5"/>
    <row r="1048383" s="3185" customFormat="1" ht="13.5"/>
    <row r="1048384" s="3185" customFormat="1" ht="13.5"/>
    <row r="1048385" s="3185" customFormat="1" ht="13.5"/>
    <row r="1048386" s="3185" customFormat="1" ht="13.5"/>
    <row r="1048387" s="3185" customFormat="1" ht="13.5"/>
    <row r="1048388" s="3185" customFormat="1" ht="13.5"/>
    <row r="1048389" s="3185" customFormat="1" ht="13.5"/>
    <row r="1048390" s="3185" customFormat="1" ht="13.5"/>
    <row r="1048391" s="3185" customFormat="1" ht="13.5"/>
    <row r="1048392" s="3185" customFormat="1" ht="13.5"/>
    <row r="1048393" s="3185" customFormat="1" ht="13.5"/>
    <row r="1048394" s="3185" customFormat="1" ht="13.5"/>
    <row r="1048395" s="3185" customFormat="1" ht="13.5"/>
    <row r="1048396" s="3185" customFormat="1" ht="13.5"/>
    <row r="1048397" s="3185" customFormat="1" ht="13.5"/>
    <row r="1048398" s="3185" customFormat="1" ht="13.5"/>
    <row r="1048399" s="3185" customFormat="1" ht="13.5"/>
    <row r="1048400" s="3185" customFormat="1" ht="13.5"/>
    <row r="1048401" s="3185" customFormat="1" ht="13.5"/>
    <row r="1048402" s="3185" customFormat="1" ht="13.5"/>
    <row r="1048403" s="3185" customFormat="1" ht="13.5"/>
    <row r="1048404" s="3185" customFormat="1" ht="13.5"/>
    <row r="1048405" s="3185" customFormat="1" ht="13.5"/>
    <row r="1048406" s="3185" customFormat="1" ht="13.5"/>
    <row r="1048407" s="3185" customFormat="1" ht="13.5"/>
    <row r="1048408" s="3185" customFormat="1" ht="13.5"/>
    <row r="1048409" s="3185" customFormat="1" ht="13.5"/>
    <row r="1048410" s="3185" customFormat="1" ht="13.5"/>
    <row r="1048411" s="3185" customFormat="1" ht="13.5"/>
    <row r="1048412" s="3185" customFormat="1" ht="13.5"/>
    <row r="1048413" s="3185" customFormat="1" ht="13.5"/>
    <row r="1048414" s="3185" customFormat="1" ht="13.5"/>
    <row r="1048415" s="3185" customFormat="1" ht="13.5"/>
    <row r="1048416" s="3185" customFormat="1" ht="13.5"/>
    <row r="1048417" s="3185" customFormat="1" ht="13.5"/>
    <row r="1048418" s="3185" customFormat="1" ht="13.5"/>
    <row r="1048419" s="3185" customFormat="1" ht="13.5"/>
    <row r="1048420" s="3185" customFormat="1" ht="13.5"/>
    <row r="1048421" s="3185" customFormat="1" ht="13.5"/>
    <row r="1048422" s="3185" customFormat="1" ht="13.5"/>
    <row r="1048423" s="3185" customFormat="1" ht="13.5"/>
    <row r="1048424" s="3185" customFormat="1" ht="13.5"/>
    <row r="1048425" s="3185" customFormat="1" ht="13.5"/>
    <row r="1048426" s="3185" customFormat="1" ht="13.5"/>
    <row r="1048427" s="3185" customFormat="1" ht="13.5"/>
    <row r="1048428" s="3185" customFormat="1" ht="13.5"/>
    <row r="1048429" s="3185" customFormat="1" ht="13.5"/>
    <row r="1048430" s="3185" customFormat="1" ht="13.5"/>
    <row r="1048431" s="3185" customFormat="1" ht="13.5"/>
    <row r="1048432" s="3185" customFormat="1" ht="13.5"/>
    <row r="1048433" s="3185" customFormat="1" ht="13.5"/>
    <row r="1048434" s="3185" customFormat="1" ht="13.5"/>
    <row r="1048435" s="3185" customFormat="1" ht="13.5"/>
    <row r="1048436" s="3185" customFormat="1" ht="13.5"/>
    <row r="1048437" s="3185" customFormat="1" ht="13.5"/>
    <row r="1048438" s="3185" customFormat="1" ht="13.5"/>
    <row r="1048439" s="3185" customFormat="1" ht="13.5"/>
    <row r="1048440" s="3185" customFormat="1" ht="13.5"/>
    <row r="1048441" s="3185" customFormat="1" ht="13.5"/>
    <row r="1048442" s="3185" customFormat="1" ht="13.5"/>
    <row r="1048443" s="3185" customFormat="1" ht="13.5"/>
    <row r="1048444" s="3185" customFormat="1" ht="13.5"/>
    <row r="1048445" s="3185" customFormat="1" ht="13.5"/>
    <row r="1048446" s="3185" customFormat="1" ht="13.5"/>
    <row r="1048447" s="3185" customFormat="1" ht="13.5"/>
    <row r="1048448" s="3185" customFormat="1" ht="13.5"/>
    <row r="1048449" s="3185" customFormat="1" ht="13.5"/>
    <row r="1048450" s="3185" customFormat="1" ht="13.5"/>
    <row r="1048451" s="3185" customFormat="1" ht="13.5"/>
    <row r="1048452" s="3185" customFormat="1" ht="13.5"/>
    <row r="1048453" s="3185" customFormat="1" ht="13.5"/>
    <row r="1048454" s="3185" customFormat="1" ht="13.5"/>
    <row r="1048455" s="3185" customFormat="1" ht="13.5"/>
    <row r="1048456" s="3185" customFormat="1" ht="13.5"/>
    <row r="1048457" s="3185" customFormat="1" ht="13.5"/>
    <row r="1048458" s="3185" customFormat="1" ht="13.5"/>
    <row r="1048459" s="3185" customFormat="1" ht="13.5"/>
    <row r="1048460" s="3185" customFormat="1" ht="13.5"/>
    <row r="1048461" s="3185" customFormat="1" ht="13.5"/>
    <row r="1048462" s="3185" customFormat="1" ht="13.5"/>
    <row r="1048463" s="3185" customFormat="1" ht="13.5"/>
    <row r="1048464" s="3185" customFormat="1" ht="13.5"/>
    <row r="1048465" s="3185" customFormat="1" ht="13.5"/>
    <row r="1048466" s="3185" customFormat="1" ht="13.5"/>
    <row r="1048467" s="3185" customFormat="1" ht="13.5"/>
    <row r="1048468" s="3185" customFormat="1" ht="13.5"/>
    <row r="1048469" s="3185" customFormat="1" ht="13.5"/>
    <row r="1048470" s="3185" customFormat="1" ht="13.5"/>
    <row r="1048471" s="3185" customFormat="1" ht="13.5"/>
    <row r="1048472" s="3185" customFormat="1" ht="13.5"/>
    <row r="1048473" s="3185" customFormat="1" ht="13.5"/>
    <row r="1048474" s="3185" customFormat="1" ht="13.5"/>
    <row r="1048475" s="3185" customFormat="1" ht="13.5"/>
    <row r="1048476" s="3185" customFormat="1" ht="13.5"/>
    <row r="1048477" s="3185" customFormat="1" ht="13.5"/>
    <row r="1048478" s="3185" customFormat="1" ht="13.5"/>
    <row r="1048479" s="3185" customFormat="1" ht="13.5"/>
    <row r="1048480" s="3185" customFormat="1" ht="13.5"/>
    <row r="1048481" s="3185" customFormat="1" ht="13.5"/>
    <row r="1048482" s="3185" customFormat="1" ht="13.5"/>
    <row r="1048483" s="3185" customFormat="1" ht="13.5"/>
    <row r="1048484" s="3185" customFormat="1" ht="13.5"/>
    <row r="1048485" s="3185" customFormat="1" ht="13.5"/>
    <row r="1048486" s="3185" customFormat="1" ht="13.5"/>
    <row r="1048487" s="3185" customFormat="1" ht="13.5"/>
    <row r="1048488" s="3185" customFormat="1" ht="13.5"/>
    <row r="1048489" s="3185" customFormat="1" ht="13.5"/>
    <row r="1048490" s="3185" customFormat="1" ht="13.5"/>
    <row r="1048491" s="3185" customFormat="1" ht="13.5"/>
    <row r="1048492" s="3185" customFormat="1" ht="13.5"/>
    <row r="1048493" s="3185" customFormat="1" ht="13.5"/>
    <row r="1048494" s="3185" customFormat="1" ht="13.5"/>
    <row r="1048495" s="3185" customFormat="1" ht="13.5"/>
    <row r="1048496" s="3185" customFormat="1" ht="13.5"/>
    <row r="1048497" s="3185" customFormat="1" ht="13.5"/>
    <row r="1048498" s="3185" customFormat="1" ht="13.5"/>
    <row r="1048499" s="3185" customFormat="1" ht="13.5"/>
    <row r="1048500" s="3185" customFormat="1" ht="13.5"/>
    <row r="1048501" s="3185" customFormat="1" ht="13.5"/>
    <row r="1048502" s="3185" customFormat="1" ht="13.5"/>
    <row r="1048503" s="3185" customFormat="1" ht="13.5"/>
    <row r="1048504" s="3185" customFormat="1" ht="13.5"/>
    <row r="1048505" s="3185" customFormat="1" ht="13.5"/>
    <row r="1048506" s="3185" customFormat="1" ht="13.5"/>
    <row r="1048507" s="3185" customFormat="1" ht="13.5"/>
    <row r="1048508" s="3185" customFormat="1" ht="13.5"/>
    <row r="1048509" s="3185" customFormat="1" ht="13.5"/>
    <row r="1048510" s="3185" customFormat="1" ht="13.5"/>
    <row r="1048511" s="3185" customFormat="1" ht="13.5"/>
    <row r="1048512" s="3185" customFormat="1" ht="13.5"/>
    <row r="1048513" s="3185" customFormat="1" ht="13.5"/>
    <row r="1048514" s="3185" customFormat="1" ht="13.5"/>
    <row r="1048515" s="3185" customFormat="1" ht="13.5"/>
    <row r="1048516" s="3185" customFormat="1" ht="13.5"/>
    <row r="1048517" s="3185" customFormat="1" ht="13.5"/>
    <row r="1048518" s="3185" customFormat="1" ht="13.5"/>
    <row r="1048519" s="3185" customFormat="1" ht="13.5"/>
    <row r="1048520" s="3185" customFormat="1" ht="13.5"/>
    <row r="1048521" s="3185" customFormat="1" ht="13.5"/>
    <row r="1048522" s="3185" customFormat="1" ht="13.5"/>
    <row r="1048523" s="3185" customFormat="1" ht="13.5"/>
    <row r="1048524" s="3185" customFormat="1" ht="13.5"/>
    <row r="1048525" s="3185" customFormat="1" ht="13.5"/>
    <row r="1048526" s="3185" customFormat="1" ht="13.5"/>
    <row r="1048527" s="3185" customFormat="1" ht="13.5"/>
    <row r="1048528" s="3185" customFormat="1" ht="13.5"/>
    <row r="1048529" s="3185" customFormat="1" ht="13.5"/>
    <row r="1048530" s="3185" customFormat="1" ht="13.5"/>
    <row r="1048531" s="3185" customFormat="1" ht="13.5"/>
    <row r="1048532" s="3185" customFormat="1" ht="13.5"/>
    <row r="1048533" s="3185" customFormat="1" ht="13.5"/>
    <row r="1048534" s="3185" customFormat="1" ht="13.5"/>
    <row r="1048535" s="3185" customFormat="1" ht="13.5"/>
    <row r="1048536" s="3185" customFormat="1" ht="13.5"/>
    <row r="1048537" s="3185" customFormat="1" ht="13.5"/>
    <row r="1048538" s="3185" customFormat="1" ht="13.5"/>
    <row r="1048539" s="3185" customFormat="1" ht="13.5"/>
    <row r="1048540" s="3185" customFormat="1" ht="13.5"/>
    <row r="1048541" s="3185" customFormat="1" ht="13.5"/>
    <row r="1048542" s="3185" customFormat="1" ht="13.5"/>
    <row r="1048543" s="3185" customFormat="1" ht="13.5"/>
    <row r="1048544" s="3185" customFormat="1" ht="13.5"/>
    <row r="1048545" s="3185" customFormat="1" ht="13.5"/>
    <row r="1048546" s="3185" customFormat="1" ht="13.5"/>
    <row r="1048547" s="3185" customFormat="1" ht="13.5"/>
    <row r="1048548" s="3185" customFormat="1" ht="13.5"/>
    <row r="1048549" s="3185" customFormat="1" ht="13.5"/>
    <row r="1048550" s="3185" customFormat="1" ht="13.5"/>
    <row r="1048551" s="3185" customFormat="1" ht="13.5"/>
    <row r="1048552" s="3185" customFormat="1" ht="13.5"/>
    <row r="1048553" s="3185" customFormat="1" ht="13.5"/>
    <row r="1048554" s="3185" customFormat="1" ht="13.5"/>
    <row r="1048555" s="3185" customFormat="1" ht="13.5"/>
    <row r="1048556" s="3185" customFormat="1" ht="13.5"/>
    <row r="1048557" s="3185" customFormat="1" ht="13.5"/>
    <row r="1048558" s="3185" customFormat="1" ht="13.5"/>
    <row r="1048559" s="3185" customFormat="1" ht="13.5"/>
    <row r="1048560" s="3185" customFormat="1" ht="13.5"/>
    <row r="1048561" s="3185" customFormat="1" ht="13.5"/>
    <row r="1048562" s="3185" customFormat="1" ht="13.5"/>
    <row r="1048563" s="3185" customFormat="1" ht="13.5"/>
    <row r="1048564" s="3185" customFormat="1" ht="13.5"/>
    <row r="1048565" s="3185" customFormat="1" ht="13.5"/>
    <row r="1048566" s="3185" customFormat="1" ht="13.5"/>
    <row r="1048567" s="3185" customFormat="1" ht="13.5"/>
    <row r="1048568" s="3185" customFormat="1" ht="13.5"/>
    <row r="1048569" s="3185" customFormat="1" ht="13.5"/>
    <row r="1048570" s="3185" customFormat="1" ht="13.5"/>
    <row r="1048571" s="3185" customFormat="1" ht="13.5"/>
    <row r="1048572" s="3185" customFormat="1" ht="13.5"/>
    <row r="1048573" s="3185" customFormat="1" ht="13.5"/>
    <row r="1048574" s="3185" customFormat="1" ht="13.5"/>
    <row r="1048575" s="3185" customFormat="1" ht="13.5"/>
  </sheetData>
  <mergeCells count="14">
    <mergeCell ref="D1:F1"/>
    <mergeCell ref="A1:A2"/>
    <mergeCell ref="B1:B2"/>
    <mergeCell ref="C1:C2"/>
    <mergeCell ref="D3:D9"/>
    <mergeCell ref="D39:D42"/>
    <mergeCell ref="D61:D62"/>
    <mergeCell ref="D82:D83"/>
    <mergeCell ref="D10:D11"/>
    <mergeCell ref="D13:D14"/>
    <mergeCell ref="D16:D18"/>
    <mergeCell ref="D19:D20"/>
    <mergeCell ref="D23:D25"/>
    <mergeCell ref="D27:D28"/>
  </mergeCells>
  <phoneticPr fontId="134" type="noConversion"/>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
  <sheetViews>
    <sheetView workbookViewId="0">
      <selection activeCell="P31" sqref="P31"/>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58</vt:i4>
      </vt:variant>
      <vt:variant>
        <vt:lpstr>命名范围</vt:lpstr>
      </vt:variant>
      <vt:variant>
        <vt:i4>172</vt:i4>
      </vt:variant>
    </vt:vector>
  </HeadingPairs>
  <TitlesOfParts>
    <vt:vector size="230" baseType="lpstr">
      <vt:lpstr>致函链接</vt:lpstr>
      <vt:lpstr>预评函-封皮</vt:lpstr>
      <vt:lpstr>预评函-1</vt:lpstr>
      <vt:lpstr>预评函-2</vt:lpstr>
      <vt:lpstr>预评函-3</vt:lpstr>
      <vt:lpstr>预评函-4</vt:lpstr>
      <vt:lpstr>预评函-5</vt:lpstr>
      <vt:lpstr>使用说明</vt:lpstr>
      <vt:lpstr>估价师及机构信息</vt:lpstr>
      <vt:lpstr>常用公式</vt:lpstr>
      <vt:lpstr>定义</vt:lpstr>
      <vt:lpstr>Sheet2</vt:lpstr>
      <vt:lpstr>项目基本情况</vt:lpstr>
      <vt:lpstr>数据-基础表</vt:lpstr>
      <vt:lpstr>数据-汇总表</vt:lpstr>
      <vt:lpstr>数据-取费表</vt:lpstr>
      <vt:lpstr>估价对象房地状况</vt:lpstr>
      <vt:lpstr>成本法</vt:lpstr>
      <vt:lpstr>系统读取表</vt:lpstr>
      <vt:lpstr>计算净值</vt:lpstr>
      <vt:lpstr>假设开发法</vt:lpstr>
      <vt:lpstr>商业结果表</vt:lpstr>
      <vt:lpstr>比较法-商业</vt:lpstr>
      <vt:lpstr>商业收益法</vt:lpstr>
      <vt:lpstr>收益法-酒店模型</vt:lpstr>
      <vt:lpstr>收益法（汇总）</vt:lpstr>
      <vt:lpstr>比较法-住宅</vt:lpstr>
      <vt:lpstr>商业典型户型</vt:lpstr>
      <vt:lpstr>办公结果表</vt:lpstr>
      <vt:lpstr>比较法-办公</vt:lpstr>
      <vt:lpstr>办公收益法</vt:lpstr>
      <vt:lpstr>比较法-工业</vt:lpstr>
      <vt:lpstr>办公典型户型</vt:lpstr>
      <vt:lpstr>车库结果表</vt:lpstr>
      <vt:lpstr>成本法 (元)</vt:lpstr>
      <vt:lpstr>车位成本法</vt:lpstr>
      <vt:lpstr>比较法-车位</vt:lpstr>
      <vt:lpstr>车库收益法 </vt:lpstr>
      <vt:lpstr>收益法 (元)</vt:lpstr>
      <vt:lpstr>基准地价修正</vt:lpstr>
      <vt:lpstr>车库典型户型</vt:lpstr>
      <vt:lpstr>商业市调</vt:lpstr>
      <vt:lpstr>比较法-仓储</vt:lpstr>
      <vt:lpstr>土地比较法-住宅、综合</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办公市调</vt:lpstr>
      <vt:lpstr>租赁台账</vt:lpstr>
      <vt:lpstr>地下车库市调</vt:lpstr>
      <vt:lpstr>办公结果表!Print_Area</vt:lpstr>
      <vt:lpstr>办公收益法!Print_Area</vt:lpstr>
      <vt:lpstr>'比较法-办公'!Print_Area</vt:lpstr>
      <vt:lpstr>'比较法-仓储'!Print_Area</vt:lpstr>
      <vt:lpstr>'比较法-车位'!Print_Area</vt:lpstr>
      <vt:lpstr>'比较法-工业'!Print_Area</vt:lpstr>
      <vt:lpstr>'比较法-商业'!Print_Area</vt:lpstr>
      <vt:lpstr>'比较法-住宅'!Print_Area</vt:lpstr>
      <vt:lpstr>车库结果表!Print_Area</vt:lpstr>
      <vt:lpstr>'车库收益法 '!Print_Area</vt:lpstr>
      <vt:lpstr>车位成本法!Print_Area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计算净值!Print_Area</vt:lpstr>
      <vt:lpstr>假设开发法!Print_Area</vt:lpstr>
      <vt:lpstr>商业结果表!Print_Area</vt:lpstr>
      <vt:lpstr>商业收益法!Print_Area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办公典型户型!一修多修正项2</vt:lpstr>
      <vt:lpstr>车库典型户型!一修多修正项2</vt:lpstr>
      <vt:lpstr>一修多修正项2</vt:lpstr>
      <vt:lpstr>办公典型户型!一修多修正项3</vt:lpstr>
      <vt:lpstr>车库典型户型!一修多修正项3</vt:lpstr>
      <vt:lpstr>一修多修正项3</vt:lpstr>
      <vt:lpstr>办公典型户型!一修多修正项4</vt:lpstr>
      <vt:lpstr>车库典型户型!一修多修正项4</vt:lpstr>
      <vt:lpstr>一修多修正项4</vt:lpstr>
      <vt:lpstr>办公典型户型!一修多修正项5</vt:lpstr>
      <vt:lpstr>车库典型户型!一修多修正项5</vt:lpstr>
      <vt:lpstr>一修多修正项5</vt:lpstr>
      <vt:lpstr>办公典型户型!一修多修正项6</vt:lpstr>
      <vt:lpstr>车库典型户型!一修多修正项6</vt:lpstr>
      <vt:lpstr>一修多修正项6</vt:lpstr>
      <vt:lpstr>办公典型户型!一修多修正项7</vt:lpstr>
      <vt:lpstr>车库典型户型!一修多修正项7</vt:lpstr>
      <vt:lpstr>一修多修正项7</vt:lpstr>
      <vt:lpstr>办公典型户型!一修多修正项8</vt:lpstr>
      <vt:lpstr>车库典型户型!一修多修正项8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2024-10-31T01:54:50Z</dcterms:modified>
</cp:coreProperties>
</file>